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firstSheet="1" activeTab="5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</sheets>
  <externalReferences>
    <externalReference r:id="rId10"/>
    <externalReference r:id="rId11"/>
  </externalReferences>
  <definedNames>
    <definedName name="_xlnm._FilterDatabase" localSheetId="8" hidden="1">'ВМП план загрузка'!$A$9:$AR$91</definedName>
    <definedName name="_xlnm._FilterDatabase" localSheetId="0" hidden="1">'ВМП план КС'!$A$6:$AL$108</definedName>
    <definedName name="_xlnm._FilterDatabase" localSheetId="1" hidden="1">'ВМП СДП'!$A$8:$AQ$94</definedName>
    <definedName name="_xlnm._FilterDatabase" localSheetId="5" hidden="1">'на печать'!$A$15:$AE$110</definedName>
    <definedName name="_xlnm._FilterDatabase" localSheetId="4" hidden="1">'свод КС+СДП'!$A$8:$JO$541</definedName>
    <definedName name="_xlnm._FilterDatabase" localSheetId="2" hidden="1">'факт КС '!$A$8:$EX$171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2">'факт КС '!$A:$F</definedName>
    <definedName name="новый" localSheetId="8">'[2]1D_Gorin'!#REF!</definedName>
    <definedName name="новый" localSheetId="1">'[2]1D_Gorin'!#REF!</definedName>
    <definedName name="новый">'[2]1D_Gorin'!#REF!</definedName>
    <definedName name="_xlnm.Print_Area" localSheetId="5">'на печать'!$A$1:$S$104</definedName>
    <definedName name="ч" localSheetId="8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IT522" i="3" l="1"/>
  <c r="IS522" i="3"/>
  <c r="Z165" i="2" l="1"/>
  <c r="Y165" i="2"/>
  <c r="Z164" i="2"/>
  <c r="Y164" i="2"/>
  <c r="H165" i="2"/>
  <c r="G165" i="2"/>
  <c r="N165" i="2"/>
  <c r="M165" i="2"/>
  <c r="CH165" i="2"/>
  <c r="CG165" i="2"/>
  <c r="AJ12" i="12" l="1"/>
  <c r="AK12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2" i="12"/>
  <c r="AK42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F21" i="8" l="1"/>
  <c r="C21" i="8"/>
  <c r="G21" i="8"/>
  <c r="D21" i="8"/>
  <c r="HO489" i="3"/>
  <c r="HP489" i="3"/>
  <c r="HV489" i="3" s="1"/>
  <c r="HQ489" i="3"/>
  <c r="HR489" i="3"/>
  <c r="HU489" i="3" s="1"/>
  <c r="HS489" i="3"/>
  <c r="HT489" i="3"/>
  <c r="DX126" i="3"/>
  <c r="EG126" i="3" s="1"/>
  <c r="DY126" i="3"/>
  <c r="EH126" i="3" s="1"/>
  <c r="DZ126" i="3"/>
  <c r="EA126" i="3"/>
  <c r="EB126" i="3"/>
  <c r="EC126" i="3"/>
  <c r="DX127" i="3"/>
  <c r="DY127" i="3"/>
  <c r="EH127" i="3" s="1"/>
  <c r="DZ127" i="3"/>
  <c r="EA127" i="3"/>
  <c r="EB127" i="3"/>
  <c r="EC127" i="3"/>
  <c r="EG127" i="3"/>
  <c r="DX128" i="3"/>
  <c r="EG128" i="3" s="1"/>
  <c r="DY128" i="3"/>
  <c r="EH128" i="3" s="1"/>
  <c r="DZ128" i="3"/>
  <c r="EA128" i="3"/>
  <c r="EB128" i="3"/>
  <c r="EC128" i="3"/>
  <c r="DX129" i="3"/>
  <c r="EG129" i="3" s="1"/>
  <c r="DY129" i="3"/>
  <c r="EH129" i="3" s="1"/>
  <c r="DZ129" i="3"/>
  <c r="EA129" i="3"/>
  <c r="EB129" i="3"/>
  <c r="EC129" i="3"/>
  <c r="DX130" i="3"/>
  <c r="EG130" i="3" s="1"/>
  <c r="DY130" i="3"/>
  <c r="EH130" i="3" s="1"/>
  <c r="DZ130" i="3"/>
  <c r="EA130" i="3"/>
  <c r="EB130" i="3"/>
  <c r="EC130" i="3"/>
  <c r="DX131" i="3"/>
  <c r="EG131" i="3" s="1"/>
  <c r="DY131" i="3"/>
  <c r="EH131" i="3" s="1"/>
  <c r="DZ131" i="3"/>
  <c r="EA131" i="3"/>
  <c r="EB131" i="3"/>
  <c r="EC131" i="3"/>
  <c r="DX132" i="3"/>
  <c r="EG132" i="3" s="1"/>
  <c r="DY132" i="3"/>
  <c r="EH132" i="3" s="1"/>
  <c r="DZ132" i="3"/>
  <c r="EF132" i="3" s="1"/>
  <c r="EA132" i="3"/>
  <c r="EB132" i="3"/>
  <c r="EC132" i="3"/>
  <c r="DX133" i="3"/>
  <c r="DY133" i="3"/>
  <c r="DZ133" i="3"/>
  <c r="EA133" i="3"/>
  <c r="EB133" i="3"/>
  <c r="EC133" i="3"/>
  <c r="EG133" i="3"/>
  <c r="EH133" i="3"/>
  <c r="DX134" i="3"/>
  <c r="EG134" i="3" s="1"/>
  <c r="DY134" i="3"/>
  <c r="EH134" i="3" s="1"/>
  <c r="DZ134" i="3"/>
  <c r="EA134" i="3"/>
  <c r="EB134" i="3"/>
  <c r="EC134" i="3"/>
  <c r="DX135" i="3"/>
  <c r="EG135" i="3" s="1"/>
  <c r="DY135" i="3"/>
  <c r="EH135" i="3" s="1"/>
  <c r="DZ135" i="3"/>
  <c r="EA135" i="3"/>
  <c r="EB135" i="3"/>
  <c r="EC135" i="3"/>
  <c r="DX136" i="3"/>
  <c r="EG136" i="3" s="1"/>
  <c r="DY136" i="3"/>
  <c r="EH136" i="3" s="1"/>
  <c r="DZ136" i="3"/>
  <c r="EA136" i="3"/>
  <c r="EB136" i="3"/>
  <c r="EC136" i="3"/>
  <c r="DX137" i="3"/>
  <c r="EG137" i="3" s="1"/>
  <c r="DY137" i="3"/>
  <c r="EH137" i="3" s="1"/>
  <c r="DZ137" i="3"/>
  <c r="EA137" i="3"/>
  <c r="EB137" i="3"/>
  <c r="EC137" i="3"/>
  <c r="DX138" i="3"/>
  <c r="EG138" i="3" s="1"/>
  <c r="DY138" i="3"/>
  <c r="EH138" i="3" s="1"/>
  <c r="DZ138" i="3"/>
  <c r="EA138" i="3"/>
  <c r="EB138" i="3"/>
  <c r="EC138" i="3"/>
  <c r="DX139" i="3"/>
  <c r="EG139" i="3" s="1"/>
  <c r="DY139" i="3"/>
  <c r="EH139" i="3" s="1"/>
  <c r="DZ139" i="3"/>
  <c r="EA139" i="3"/>
  <c r="EB139" i="3"/>
  <c r="EC139" i="3"/>
  <c r="DX140" i="3"/>
  <c r="EG140" i="3" s="1"/>
  <c r="DY140" i="3"/>
  <c r="EH140" i="3" s="1"/>
  <c r="DZ140" i="3"/>
  <c r="EA140" i="3"/>
  <c r="EB140" i="3"/>
  <c r="EC140" i="3"/>
  <c r="DX141" i="3"/>
  <c r="EG141" i="3" s="1"/>
  <c r="DY141" i="3"/>
  <c r="EH141" i="3" s="1"/>
  <c r="DZ141" i="3"/>
  <c r="EA141" i="3"/>
  <c r="EB141" i="3"/>
  <c r="EC141" i="3"/>
  <c r="DX142" i="3"/>
  <c r="EG142" i="3" s="1"/>
  <c r="DY142" i="3"/>
  <c r="EH142" i="3" s="1"/>
  <c r="DZ142" i="3"/>
  <c r="EA142" i="3"/>
  <c r="EB142" i="3"/>
  <c r="EC142" i="3"/>
  <c r="DX143" i="3"/>
  <c r="DY143" i="3"/>
  <c r="EH143" i="3" s="1"/>
  <c r="DZ143" i="3"/>
  <c r="EA143" i="3"/>
  <c r="EB143" i="3"/>
  <c r="EC143" i="3"/>
  <c r="EG143" i="3"/>
  <c r="DX144" i="3"/>
  <c r="EG144" i="3" s="1"/>
  <c r="DY144" i="3"/>
  <c r="EH144" i="3" s="1"/>
  <c r="DZ144" i="3"/>
  <c r="EA144" i="3"/>
  <c r="EB144" i="3"/>
  <c r="EC144" i="3"/>
  <c r="DX145" i="3"/>
  <c r="EG145" i="3" s="1"/>
  <c r="DY145" i="3"/>
  <c r="EH145" i="3" s="1"/>
  <c r="DZ145" i="3"/>
  <c r="EA145" i="3"/>
  <c r="EB145" i="3"/>
  <c r="EC145" i="3"/>
  <c r="DX146" i="3"/>
  <c r="EG146" i="3" s="1"/>
  <c r="DY146" i="3"/>
  <c r="EH146" i="3" s="1"/>
  <c r="DZ146" i="3"/>
  <c r="EA146" i="3"/>
  <c r="ED146" i="3" s="1"/>
  <c r="EB146" i="3"/>
  <c r="EC146" i="3"/>
  <c r="DX147" i="3"/>
  <c r="EG147" i="3" s="1"/>
  <c r="DY147" i="3"/>
  <c r="EH147" i="3" s="1"/>
  <c r="DZ147" i="3"/>
  <c r="EA147" i="3"/>
  <c r="EB147" i="3"/>
  <c r="EC147" i="3"/>
  <c r="DX148" i="3"/>
  <c r="EG148" i="3" s="1"/>
  <c r="DY148" i="3"/>
  <c r="EH148" i="3" s="1"/>
  <c r="DZ148" i="3"/>
  <c r="EA148" i="3"/>
  <c r="EB148" i="3"/>
  <c r="EC148" i="3"/>
  <c r="DX149" i="3"/>
  <c r="DY149" i="3"/>
  <c r="EH149" i="3" s="1"/>
  <c r="DZ149" i="3"/>
  <c r="EA149" i="3"/>
  <c r="EB149" i="3"/>
  <c r="EC149" i="3"/>
  <c r="DE38" i="3"/>
  <c r="DF38" i="3"/>
  <c r="DG38" i="3"/>
  <c r="DH38" i="3"/>
  <c r="DI38" i="3"/>
  <c r="DJ38" i="3"/>
  <c r="CL126" i="3"/>
  <c r="CM126" i="3"/>
  <c r="CN126" i="3"/>
  <c r="CO126" i="3"/>
  <c r="CP126" i="3"/>
  <c r="CQ126" i="3"/>
  <c r="CL127" i="3"/>
  <c r="CM127" i="3"/>
  <c r="CN127" i="3"/>
  <c r="CO127" i="3"/>
  <c r="CR127" i="3" s="1"/>
  <c r="CP127" i="3"/>
  <c r="CQ127" i="3"/>
  <c r="CL128" i="3"/>
  <c r="CM128" i="3"/>
  <c r="CN128" i="3"/>
  <c r="CO128" i="3"/>
  <c r="CP128" i="3"/>
  <c r="CQ128" i="3"/>
  <c r="CL129" i="3"/>
  <c r="CM129" i="3"/>
  <c r="CN129" i="3"/>
  <c r="CO129" i="3"/>
  <c r="CP129" i="3"/>
  <c r="CQ129" i="3"/>
  <c r="CL130" i="3"/>
  <c r="CM130" i="3"/>
  <c r="CN130" i="3"/>
  <c r="CO130" i="3"/>
  <c r="CP130" i="3"/>
  <c r="CQ130" i="3"/>
  <c r="CL131" i="3"/>
  <c r="CM131" i="3"/>
  <c r="CN131" i="3"/>
  <c r="CO131" i="3"/>
  <c r="CP131" i="3"/>
  <c r="CQ131" i="3"/>
  <c r="CL132" i="3"/>
  <c r="CM132" i="3"/>
  <c r="CN132" i="3"/>
  <c r="CO132" i="3"/>
  <c r="CP132" i="3"/>
  <c r="CQ132" i="3"/>
  <c r="CL133" i="3"/>
  <c r="CM133" i="3"/>
  <c r="CN133" i="3"/>
  <c r="CO133" i="3"/>
  <c r="CP133" i="3"/>
  <c r="CQ133" i="3"/>
  <c r="CL134" i="3"/>
  <c r="CM134" i="3"/>
  <c r="CN134" i="3"/>
  <c r="CO134" i="3"/>
  <c r="CP134" i="3"/>
  <c r="CQ134" i="3"/>
  <c r="CL135" i="3"/>
  <c r="CM135" i="3"/>
  <c r="CN135" i="3"/>
  <c r="CO135" i="3"/>
  <c r="CP135" i="3"/>
  <c r="CQ135" i="3"/>
  <c r="CL136" i="3"/>
  <c r="CM136" i="3"/>
  <c r="CN136" i="3"/>
  <c r="CO136" i="3"/>
  <c r="CP136" i="3"/>
  <c r="CQ136" i="3"/>
  <c r="CL137" i="3"/>
  <c r="CM137" i="3"/>
  <c r="CN137" i="3"/>
  <c r="CO137" i="3"/>
  <c r="CP137" i="3"/>
  <c r="CQ137" i="3"/>
  <c r="CL138" i="3"/>
  <c r="CM138" i="3"/>
  <c r="CN138" i="3"/>
  <c r="CO138" i="3"/>
  <c r="CP138" i="3"/>
  <c r="CQ138" i="3"/>
  <c r="CL139" i="3"/>
  <c r="CM139" i="3"/>
  <c r="CN139" i="3"/>
  <c r="CO139" i="3"/>
  <c r="CP139" i="3"/>
  <c r="CQ139" i="3"/>
  <c r="CT139" i="3" s="1"/>
  <c r="CL140" i="3"/>
  <c r="CM140" i="3"/>
  <c r="CN140" i="3"/>
  <c r="CO140" i="3"/>
  <c r="CP140" i="3"/>
  <c r="CQ140" i="3"/>
  <c r="CL141" i="3"/>
  <c r="CM141" i="3"/>
  <c r="CN141" i="3"/>
  <c r="CO141" i="3"/>
  <c r="CP141" i="3"/>
  <c r="CQ141" i="3"/>
  <c r="CL142" i="3"/>
  <c r="CM142" i="3"/>
  <c r="CN142" i="3"/>
  <c r="CO142" i="3"/>
  <c r="CP142" i="3"/>
  <c r="CQ142" i="3"/>
  <c r="CL143" i="3"/>
  <c r="CM143" i="3"/>
  <c r="CN143" i="3"/>
  <c r="CO143" i="3"/>
  <c r="CP143" i="3"/>
  <c r="CQ143" i="3"/>
  <c r="CL144" i="3"/>
  <c r="CM144" i="3"/>
  <c r="CN144" i="3"/>
  <c r="CO144" i="3"/>
  <c r="CP144" i="3"/>
  <c r="CQ144" i="3"/>
  <c r="CL145" i="3"/>
  <c r="CM145" i="3"/>
  <c r="CN145" i="3"/>
  <c r="CO145" i="3"/>
  <c r="CP145" i="3"/>
  <c r="CQ145" i="3"/>
  <c r="CL146" i="3"/>
  <c r="CM146" i="3"/>
  <c r="CN146" i="3"/>
  <c r="CO146" i="3"/>
  <c r="CP146" i="3"/>
  <c r="CQ146" i="3"/>
  <c r="CL147" i="3"/>
  <c r="CM147" i="3"/>
  <c r="CN147" i="3"/>
  <c r="CO147" i="3"/>
  <c r="CP147" i="3"/>
  <c r="CQ147" i="3"/>
  <c r="CL148" i="3"/>
  <c r="CM148" i="3"/>
  <c r="CN148" i="3"/>
  <c r="CO148" i="3"/>
  <c r="CP148" i="3"/>
  <c r="CQ148" i="3"/>
  <c r="CL149" i="3"/>
  <c r="CM149" i="3"/>
  <c r="CN149" i="3"/>
  <c r="CO149" i="3"/>
  <c r="CP149" i="3"/>
  <c r="CQ149" i="3"/>
  <c r="CL83" i="3"/>
  <c r="CM83" i="3"/>
  <c r="CN83" i="3"/>
  <c r="CO83" i="3"/>
  <c r="CP83" i="3"/>
  <c r="CQ83" i="3"/>
  <c r="CL38" i="3"/>
  <c r="CM38" i="3"/>
  <c r="CV38" i="3" s="1"/>
  <c r="CN38" i="3"/>
  <c r="CO38" i="3"/>
  <c r="CP38" i="3"/>
  <c r="CQ38" i="3"/>
  <c r="CU38" i="3"/>
  <c r="BS126" i="3"/>
  <c r="BT126" i="3"/>
  <c r="BU126" i="3"/>
  <c r="BV126" i="3"/>
  <c r="BW126" i="3"/>
  <c r="BX126" i="3"/>
  <c r="BS127" i="3"/>
  <c r="BT127" i="3"/>
  <c r="BU127" i="3"/>
  <c r="BV127" i="3"/>
  <c r="BW127" i="3"/>
  <c r="BX127" i="3"/>
  <c r="BS128" i="3"/>
  <c r="BT128" i="3"/>
  <c r="BU128" i="3"/>
  <c r="BV128" i="3"/>
  <c r="BW128" i="3"/>
  <c r="BX128" i="3"/>
  <c r="BS129" i="3"/>
  <c r="BT129" i="3"/>
  <c r="BU129" i="3"/>
  <c r="BV129" i="3"/>
  <c r="BW129" i="3"/>
  <c r="BX129" i="3"/>
  <c r="BS130" i="3"/>
  <c r="BT130" i="3"/>
  <c r="BU130" i="3"/>
  <c r="BV130" i="3"/>
  <c r="BW130" i="3"/>
  <c r="BX130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35" i="3"/>
  <c r="BT135" i="3"/>
  <c r="BU135" i="3"/>
  <c r="BV135" i="3"/>
  <c r="BW135" i="3"/>
  <c r="BX135" i="3"/>
  <c r="BS136" i="3"/>
  <c r="BT136" i="3"/>
  <c r="BU136" i="3"/>
  <c r="BV136" i="3"/>
  <c r="BW136" i="3"/>
  <c r="BX136" i="3"/>
  <c r="BS137" i="3"/>
  <c r="BT137" i="3"/>
  <c r="BU137" i="3"/>
  <c r="BV137" i="3"/>
  <c r="BW137" i="3"/>
  <c r="BX137" i="3"/>
  <c r="BS138" i="3"/>
  <c r="BT138" i="3"/>
  <c r="BU138" i="3"/>
  <c r="BV138" i="3"/>
  <c r="BW138" i="3"/>
  <c r="BX138" i="3"/>
  <c r="BS139" i="3"/>
  <c r="BT139" i="3"/>
  <c r="BU139" i="3"/>
  <c r="BV139" i="3"/>
  <c r="BW139" i="3"/>
  <c r="BX139" i="3"/>
  <c r="BS140" i="3"/>
  <c r="BT140" i="3"/>
  <c r="BU140" i="3"/>
  <c r="BV140" i="3"/>
  <c r="BW140" i="3"/>
  <c r="BX140" i="3"/>
  <c r="BS141" i="3"/>
  <c r="BT141" i="3"/>
  <c r="BU141" i="3"/>
  <c r="BV141" i="3"/>
  <c r="BW141" i="3"/>
  <c r="BX141" i="3"/>
  <c r="BS142" i="3"/>
  <c r="BT142" i="3"/>
  <c r="BU142" i="3"/>
  <c r="BV142" i="3"/>
  <c r="BW142" i="3"/>
  <c r="BX142" i="3"/>
  <c r="BS143" i="3"/>
  <c r="BT143" i="3"/>
  <c r="BU143" i="3"/>
  <c r="BV143" i="3"/>
  <c r="BW143" i="3"/>
  <c r="BX143" i="3"/>
  <c r="BS144" i="3"/>
  <c r="BT144" i="3"/>
  <c r="BU144" i="3"/>
  <c r="BV144" i="3"/>
  <c r="BW144" i="3"/>
  <c r="BX144" i="3"/>
  <c r="BS145" i="3"/>
  <c r="BT145" i="3"/>
  <c r="BU145" i="3"/>
  <c r="BV145" i="3"/>
  <c r="BW145" i="3"/>
  <c r="BX145" i="3"/>
  <c r="BS146" i="3"/>
  <c r="BT146" i="3"/>
  <c r="BU146" i="3"/>
  <c r="BV146" i="3"/>
  <c r="BW146" i="3"/>
  <c r="BX146" i="3"/>
  <c r="BS147" i="3"/>
  <c r="BT147" i="3"/>
  <c r="BU147" i="3"/>
  <c r="BV147" i="3"/>
  <c r="BW147" i="3"/>
  <c r="BX147" i="3"/>
  <c r="BS148" i="3"/>
  <c r="BT148" i="3"/>
  <c r="BU148" i="3"/>
  <c r="BV148" i="3"/>
  <c r="BW148" i="3"/>
  <c r="BX148" i="3"/>
  <c r="BS149" i="3"/>
  <c r="BT149" i="3"/>
  <c r="BU149" i="3"/>
  <c r="BV149" i="3"/>
  <c r="BY149" i="3" s="1"/>
  <c r="BW149" i="3"/>
  <c r="BX149" i="3"/>
  <c r="BS489" i="3"/>
  <c r="BT489" i="3"/>
  <c r="BU489" i="3"/>
  <c r="BV489" i="3"/>
  <c r="BW489" i="3"/>
  <c r="BX489" i="3"/>
  <c r="BX106" i="3"/>
  <c r="BW106" i="3"/>
  <c r="BV106" i="3"/>
  <c r="BU106" i="3"/>
  <c r="BT106" i="3"/>
  <c r="BS106" i="3"/>
  <c r="BS83" i="3"/>
  <c r="BT83" i="3"/>
  <c r="BU83" i="3"/>
  <c r="BV83" i="3"/>
  <c r="BW83" i="3"/>
  <c r="BX83" i="3"/>
  <c r="BS38" i="3"/>
  <c r="BT38" i="3"/>
  <c r="BU38" i="3"/>
  <c r="BV38" i="3"/>
  <c r="BW38" i="3"/>
  <c r="BX38" i="3"/>
  <c r="AL106" i="3"/>
  <c r="AK106" i="3"/>
  <c r="AJ106" i="3"/>
  <c r="AI106" i="3"/>
  <c r="AH106" i="3"/>
  <c r="AG106" i="3"/>
  <c r="V521" i="3"/>
  <c r="U521" i="3"/>
  <c r="T521" i="3"/>
  <c r="V520" i="3"/>
  <c r="U520" i="3"/>
  <c r="T520" i="3"/>
  <c r="V519" i="3"/>
  <c r="U519" i="3"/>
  <c r="T519" i="3"/>
  <c r="V517" i="3"/>
  <c r="U517" i="3"/>
  <c r="T517" i="3"/>
  <c r="V516" i="3"/>
  <c r="U516" i="3"/>
  <c r="T516" i="3"/>
  <c r="V515" i="3"/>
  <c r="U515" i="3"/>
  <c r="T515" i="3"/>
  <c r="V514" i="3"/>
  <c r="U514" i="3"/>
  <c r="T514" i="3"/>
  <c r="V510" i="3"/>
  <c r="U510" i="3"/>
  <c r="T510" i="3"/>
  <c r="V509" i="3"/>
  <c r="U509" i="3"/>
  <c r="T509" i="3"/>
  <c r="V508" i="3"/>
  <c r="U508" i="3"/>
  <c r="T508" i="3"/>
  <c r="V507" i="3"/>
  <c r="U507" i="3"/>
  <c r="T507" i="3"/>
  <c r="V506" i="3"/>
  <c r="U506" i="3"/>
  <c r="T506" i="3"/>
  <c r="V499" i="3"/>
  <c r="U499" i="3"/>
  <c r="T499" i="3"/>
  <c r="V498" i="3"/>
  <c r="U498" i="3"/>
  <c r="T498" i="3"/>
  <c r="V497" i="3"/>
  <c r="U497" i="3"/>
  <c r="T497" i="3"/>
  <c r="V496" i="3"/>
  <c r="U496" i="3"/>
  <c r="T496" i="3"/>
  <c r="V494" i="3"/>
  <c r="U494" i="3"/>
  <c r="T494" i="3"/>
  <c r="V493" i="3"/>
  <c r="U493" i="3"/>
  <c r="T493" i="3"/>
  <c r="V492" i="3"/>
  <c r="U492" i="3"/>
  <c r="T492" i="3"/>
  <c r="V491" i="3"/>
  <c r="U491" i="3"/>
  <c r="T491" i="3"/>
  <c r="V490" i="3"/>
  <c r="U490" i="3"/>
  <c r="T490" i="3"/>
  <c r="V489" i="3"/>
  <c r="U489" i="3"/>
  <c r="T489" i="3"/>
  <c r="V480" i="3"/>
  <c r="U480" i="3"/>
  <c r="T480" i="3"/>
  <c r="V479" i="3"/>
  <c r="U479" i="3"/>
  <c r="T479" i="3"/>
  <c r="V478" i="3"/>
  <c r="U478" i="3"/>
  <c r="T478" i="3"/>
  <c r="V477" i="3"/>
  <c r="U477" i="3"/>
  <c r="T477" i="3"/>
  <c r="V475" i="3"/>
  <c r="U475" i="3"/>
  <c r="T475" i="3"/>
  <c r="V474" i="3"/>
  <c r="U474" i="3"/>
  <c r="T474" i="3"/>
  <c r="V473" i="3"/>
  <c r="U473" i="3"/>
  <c r="T473" i="3"/>
  <c r="V470" i="3"/>
  <c r="U470" i="3"/>
  <c r="T470" i="3"/>
  <c r="V469" i="3"/>
  <c r="U469" i="3"/>
  <c r="T469" i="3"/>
  <c r="V468" i="3"/>
  <c r="U468" i="3"/>
  <c r="T468" i="3"/>
  <c r="V467" i="3"/>
  <c r="U467" i="3"/>
  <c r="T467" i="3"/>
  <c r="V455" i="3"/>
  <c r="U455" i="3"/>
  <c r="T455" i="3"/>
  <c r="V454" i="3"/>
  <c r="U454" i="3"/>
  <c r="T454" i="3"/>
  <c r="V453" i="3"/>
  <c r="U453" i="3"/>
  <c r="T453" i="3"/>
  <c r="V452" i="3"/>
  <c r="U452" i="3"/>
  <c r="T452" i="3"/>
  <c r="V451" i="3"/>
  <c r="U451" i="3"/>
  <c r="T451" i="3"/>
  <c r="V449" i="3"/>
  <c r="U449" i="3"/>
  <c r="T449" i="3"/>
  <c r="V448" i="3"/>
  <c r="U448" i="3"/>
  <c r="T448" i="3"/>
  <c r="V447" i="3"/>
  <c r="U447" i="3"/>
  <c r="T447" i="3"/>
  <c r="V446" i="3"/>
  <c r="U446" i="3"/>
  <c r="T446" i="3"/>
  <c r="V445" i="3"/>
  <c r="U445" i="3"/>
  <c r="T445" i="3"/>
  <c r="V443" i="3"/>
  <c r="U443" i="3"/>
  <c r="T443" i="3"/>
  <c r="V442" i="3"/>
  <c r="U442" i="3"/>
  <c r="T442" i="3"/>
  <c r="V441" i="3"/>
  <c r="U441" i="3"/>
  <c r="T441" i="3"/>
  <c r="V440" i="3"/>
  <c r="U440" i="3"/>
  <c r="T440" i="3"/>
  <c r="V439" i="3"/>
  <c r="U439" i="3"/>
  <c r="T439" i="3"/>
  <c r="V437" i="3"/>
  <c r="U437" i="3"/>
  <c r="T437" i="3"/>
  <c r="V436" i="3"/>
  <c r="U436" i="3"/>
  <c r="T436" i="3"/>
  <c r="V435" i="3"/>
  <c r="U435" i="3"/>
  <c r="T435" i="3"/>
  <c r="V434" i="3"/>
  <c r="U434" i="3"/>
  <c r="T434" i="3"/>
  <c r="V429" i="3"/>
  <c r="U429" i="3"/>
  <c r="T429" i="3"/>
  <c r="V428" i="3"/>
  <c r="U428" i="3"/>
  <c r="T428" i="3"/>
  <c r="V427" i="3"/>
  <c r="U427" i="3"/>
  <c r="T427" i="3"/>
  <c r="V426" i="3"/>
  <c r="U426" i="3"/>
  <c r="T426" i="3"/>
  <c r="V423" i="3"/>
  <c r="U423" i="3"/>
  <c r="T423" i="3"/>
  <c r="V422" i="3"/>
  <c r="U422" i="3"/>
  <c r="T422" i="3"/>
  <c r="V421" i="3"/>
  <c r="U421" i="3"/>
  <c r="T421" i="3"/>
  <c r="V420" i="3"/>
  <c r="U420" i="3"/>
  <c r="T420" i="3"/>
  <c r="V419" i="3"/>
  <c r="U419" i="3"/>
  <c r="T419" i="3"/>
  <c r="V418" i="3"/>
  <c r="U418" i="3"/>
  <c r="T418" i="3"/>
  <c r="V415" i="3"/>
  <c r="U415" i="3"/>
  <c r="T415" i="3"/>
  <c r="V414" i="3"/>
  <c r="U414" i="3"/>
  <c r="T414" i="3"/>
  <c r="V413" i="3"/>
  <c r="U413" i="3"/>
  <c r="T413" i="3"/>
  <c r="V412" i="3"/>
  <c r="U412" i="3"/>
  <c r="T412" i="3"/>
  <c r="V411" i="3"/>
  <c r="U411" i="3"/>
  <c r="T411" i="3"/>
  <c r="V405" i="3"/>
  <c r="U405" i="3"/>
  <c r="T405" i="3"/>
  <c r="V404" i="3"/>
  <c r="U404" i="3"/>
  <c r="T404" i="3"/>
  <c r="V403" i="3"/>
  <c r="U403" i="3"/>
  <c r="T403" i="3"/>
  <c r="V400" i="3"/>
  <c r="U400" i="3"/>
  <c r="T400" i="3"/>
  <c r="V399" i="3"/>
  <c r="U399" i="3"/>
  <c r="T399" i="3"/>
  <c r="V398" i="3"/>
  <c r="U398" i="3"/>
  <c r="T398" i="3"/>
  <c r="V394" i="3"/>
  <c r="U394" i="3"/>
  <c r="T394" i="3"/>
  <c r="V393" i="3"/>
  <c r="U393" i="3"/>
  <c r="T393" i="3"/>
  <c r="V392" i="3"/>
  <c r="U392" i="3"/>
  <c r="T392" i="3"/>
  <c r="V391" i="3"/>
  <c r="U391" i="3"/>
  <c r="T391" i="3"/>
  <c r="V389" i="3"/>
  <c r="U389" i="3"/>
  <c r="T389" i="3"/>
  <c r="V388" i="3"/>
  <c r="U388" i="3"/>
  <c r="T388" i="3"/>
  <c r="V387" i="3"/>
  <c r="U387" i="3"/>
  <c r="T387" i="3"/>
  <c r="V386" i="3"/>
  <c r="U386" i="3"/>
  <c r="T386" i="3"/>
  <c r="V384" i="3"/>
  <c r="U384" i="3"/>
  <c r="T384" i="3"/>
  <c r="V383" i="3"/>
  <c r="U383" i="3"/>
  <c r="T383" i="3"/>
  <c r="V382" i="3"/>
  <c r="U382" i="3"/>
  <c r="T382" i="3"/>
  <c r="V381" i="3"/>
  <c r="U381" i="3"/>
  <c r="T381" i="3"/>
  <c r="V379" i="3"/>
  <c r="U379" i="3"/>
  <c r="T379" i="3"/>
  <c r="V378" i="3"/>
  <c r="U378" i="3"/>
  <c r="T378" i="3"/>
  <c r="V377" i="3"/>
  <c r="U377" i="3"/>
  <c r="T377" i="3"/>
  <c r="V376" i="3"/>
  <c r="U376" i="3"/>
  <c r="T376" i="3"/>
  <c r="V374" i="3"/>
  <c r="U374" i="3"/>
  <c r="T374" i="3"/>
  <c r="V373" i="3"/>
  <c r="U373" i="3"/>
  <c r="T373" i="3"/>
  <c r="V372" i="3"/>
  <c r="U372" i="3"/>
  <c r="T372" i="3"/>
  <c r="V371" i="3"/>
  <c r="U371" i="3"/>
  <c r="T371" i="3"/>
  <c r="V370" i="3"/>
  <c r="U370" i="3"/>
  <c r="T370" i="3"/>
  <c r="V369" i="3"/>
  <c r="U369" i="3"/>
  <c r="T369" i="3"/>
  <c r="V367" i="3"/>
  <c r="U367" i="3"/>
  <c r="T367" i="3"/>
  <c r="V366" i="3"/>
  <c r="U366" i="3"/>
  <c r="T366" i="3"/>
  <c r="V365" i="3"/>
  <c r="U365" i="3"/>
  <c r="T365" i="3"/>
  <c r="V364" i="3"/>
  <c r="U364" i="3"/>
  <c r="T364" i="3"/>
  <c r="V363" i="3"/>
  <c r="U363" i="3"/>
  <c r="T363" i="3"/>
  <c r="V361" i="3"/>
  <c r="U361" i="3"/>
  <c r="T361" i="3"/>
  <c r="V360" i="3"/>
  <c r="U360" i="3"/>
  <c r="T360" i="3"/>
  <c r="V359" i="3"/>
  <c r="U359" i="3"/>
  <c r="T359" i="3"/>
  <c r="V358" i="3"/>
  <c r="U358" i="3"/>
  <c r="T358" i="3"/>
  <c r="V357" i="3"/>
  <c r="U357" i="3"/>
  <c r="T357" i="3"/>
  <c r="V356" i="3"/>
  <c r="U356" i="3"/>
  <c r="T356" i="3"/>
  <c r="V353" i="3"/>
  <c r="U353" i="3"/>
  <c r="T353" i="3"/>
  <c r="V352" i="3"/>
  <c r="U352" i="3"/>
  <c r="T352" i="3"/>
  <c r="V351" i="3"/>
  <c r="U351" i="3"/>
  <c r="T351" i="3"/>
  <c r="V350" i="3"/>
  <c r="U350" i="3"/>
  <c r="T350" i="3"/>
  <c r="V347" i="3"/>
  <c r="U347" i="3"/>
  <c r="T347" i="3"/>
  <c r="V346" i="3"/>
  <c r="U346" i="3"/>
  <c r="T346" i="3"/>
  <c r="V345" i="3"/>
  <c r="U345" i="3"/>
  <c r="T345" i="3"/>
  <c r="V344" i="3"/>
  <c r="U344" i="3"/>
  <c r="T344" i="3"/>
  <c r="V343" i="3"/>
  <c r="U343" i="3"/>
  <c r="T343" i="3"/>
  <c r="V341" i="3"/>
  <c r="U341" i="3"/>
  <c r="T341" i="3"/>
  <c r="V340" i="3"/>
  <c r="U340" i="3"/>
  <c r="T340" i="3"/>
  <c r="V339" i="3"/>
  <c r="U339" i="3"/>
  <c r="T339" i="3"/>
  <c r="V338" i="3"/>
  <c r="U338" i="3"/>
  <c r="T338" i="3"/>
  <c r="V335" i="3"/>
  <c r="U335" i="3"/>
  <c r="T335" i="3"/>
  <c r="V334" i="3"/>
  <c r="U334" i="3"/>
  <c r="T334" i="3"/>
  <c r="V333" i="3"/>
  <c r="U333" i="3"/>
  <c r="T333" i="3"/>
  <c r="V332" i="3"/>
  <c r="U332" i="3"/>
  <c r="T332" i="3"/>
  <c r="V331" i="3"/>
  <c r="U331" i="3"/>
  <c r="T331" i="3"/>
  <c r="V329" i="3"/>
  <c r="U329" i="3"/>
  <c r="T329" i="3"/>
  <c r="V328" i="3"/>
  <c r="U328" i="3"/>
  <c r="T328" i="3"/>
  <c r="V327" i="3"/>
  <c r="U327" i="3"/>
  <c r="T327" i="3"/>
  <c r="V326" i="3"/>
  <c r="U326" i="3"/>
  <c r="T326" i="3"/>
  <c r="V325" i="3"/>
  <c r="U325" i="3"/>
  <c r="T325" i="3"/>
  <c r="V324" i="3"/>
  <c r="U324" i="3"/>
  <c r="T324" i="3"/>
  <c r="V322" i="3"/>
  <c r="U322" i="3"/>
  <c r="T322" i="3"/>
  <c r="V321" i="3"/>
  <c r="U321" i="3"/>
  <c r="T321" i="3"/>
  <c r="V320" i="3"/>
  <c r="U320" i="3"/>
  <c r="T320" i="3"/>
  <c r="V319" i="3"/>
  <c r="U319" i="3"/>
  <c r="T319" i="3"/>
  <c r="V317" i="3"/>
  <c r="U317" i="3"/>
  <c r="T317" i="3"/>
  <c r="V316" i="3"/>
  <c r="U316" i="3"/>
  <c r="T316" i="3"/>
  <c r="V315" i="3"/>
  <c r="U315" i="3"/>
  <c r="T315" i="3"/>
  <c r="V312" i="3"/>
  <c r="U312" i="3"/>
  <c r="T312" i="3"/>
  <c r="V311" i="3"/>
  <c r="U311" i="3"/>
  <c r="T311" i="3"/>
  <c r="V308" i="3"/>
  <c r="U308" i="3"/>
  <c r="T308" i="3"/>
  <c r="V307" i="3"/>
  <c r="U307" i="3"/>
  <c r="T307" i="3"/>
  <c r="V306" i="3"/>
  <c r="U306" i="3"/>
  <c r="T306" i="3"/>
  <c r="V303" i="3"/>
  <c r="U303" i="3"/>
  <c r="T303" i="3"/>
  <c r="V302" i="3"/>
  <c r="U302" i="3"/>
  <c r="T302" i="3"/>
  <c r="V301" i="3"/>
  <c r="U301" i="3"/>
  <c r="T301" i="3"/>
  <c r="V298" i="3"/>
  <c r="U298" i="3"/>
  <c r="T298" i="3"/>
  <c r="V297" i="3"/>
  <c r="U297" i="3"/>
  <c r="T297" i="3"/>
  <c r="V296" i="3"/>
  <c r="U296" i="3"/>
  <c r="T296" i="3"/>
  <c r="V293" i="3"/>
  <c r="U293" i="3"/>
  <c r="T293" i="3"/>
  <c r="V292" i="3"/>
  <c r="U292" i="3"/>
  <c r="T292" i="3"/>
  <c r="V291" i="3"/>
  <c r="U291" i="3"/>
  <c r="T291" i="3"/>
  <c r="V288" i="3"/>
  <c r="U288" i="3"/>
  <c r="T288" i="3"/>
  <c r="V287" i="3"/>
  <c r="U287" i="3"/>
  <c r="T287" i="3"/>
  <c r="V286" i="3"/>
  <c r="U286" i="3"/>
  <c r="T286" i="3"/>
  <c r="V283" i="3"/>
  <c r="U283" i="3"/>
  <c r="T283" i="3"/>
  <c r="V282" i="3"/>
  <c r="U282" i="3"/>
  <c r="T282" i="3"/>
  <c r="V281" i="3"/>
  <c r="U281" i="3"/>
  <c r="T281" i="3"/>
  <c r="V278" i="3"/>
  <c r="U278" i="3"/>
  <c r="T278" i="3"/>
  <c r="V277" i="3"/>
  <c r="U277" i="3"/>
  <c r="T277" i="3"/>
  <c r="V276" i="3"/>
  <c r="U276" i="3"/>
  <c r="T276" i="3"/>
  <c r="V272" i="3"/>
  <c r="U272" i="3"/>
  <c r="T272" i="3"/>
  <c r="V271" i="3"/>
  <c r="U271" i="3"/>
  <c r="T271" i="3"/>
  <c r="V270" i="3"/>
  <c r="U270" i="3"/>
  <c r="T270" i="3"/>
  <c r="V269" i="3"/>
  <c r="U269" i="3"/>
  <c r="T269" i="3"/>
  <c r="V265" i="3"/>
  <c r="U265" i="3"/>
  <c r="T265" i="3"/>
  <c r="V264" i="3"/>
  <c r="U264" i="3"/>
  <c r="T264" i="3"/>
  <c r="V262" i="3"/>
  <c r="U262" i="3"/>
  <c r="T262" i="3"/>
  <c r="V261" i="3"/>
  <c r="U261" i="3"/>
  <c r="T261" i="3"/>
  <c r="V259" i="3"/>
  <c r="U259" i="3"/>
  <c r="T259" i="3"/>
  <c r="V258" i="3"/>
  <c r="U258" i="3"/>
  <c r="T258" i="3"/>
  <c r="V256" i="3"/>
  <c r="U256" i="3"/>
  <c r="T256" i="3"/>
  <c r="V255" i="3"/>
  <c r="U255" i="3"/>
  <c r="T255" i="3"/>
  <c r="V254" i="3"/>
  <c r="U254" i="3"/>
  <c r="T254" i="3"/>
  <c r="V253" i="3"/>
  <c r="U253" i="3"/>
  <c r="T253" i="3"/>
  <c r="V251" i="3"/>
  <c r="U251" i="3"/>
  <c r="T251" i="3"/>
  <c r="V250" i="3"/>
  <c r="U250" i="3"/>
  <c r="T250" i="3"/>
  <c r="V249" i="3"/>
  <c r="U249" i="3"/>
  <c r="T249" i="3"/>
  <c r="V248" i="3"/>
  <c r="U248" i="3"/>
  <c r="T248" i="3"/>
  <c r="V247" i="3"/>
  <c r="U247" i="3"/>
  <c r="T247" i="3"/>
  <c r="V244" i="3"/>
  <c r="U244" i="3"/>
  <c r="T244" i="3"/>
  <c r="V243" i="3"/>
  <c r="U243" i="3"/>
  <c r="T243" i="3"/>
  <c r="V242" i="3"/>
  <c r="U242" i="3"/>
  <c r="T242" i="3"/>
  <c r="V241" i="3"/>
  <c r="U241" i="3"/>
  <c r="T241" i="3"/>
  <c r="V240" i="3"/>
  <c r="U240" i="3"/>
  <c r="T240" i="3"/>
  <c r="V238" i="3"/>
  <c r="U238" i="3"/>
  <c r="T238" i="3"/>
  <c r="V237" i="3"/>
  <c r="U237" i="3"/>
  <c r="T237" i="3"/>
  <c r="V236" i="3"/>
  <c r="U236" i="3"/>
  <c r="T236" i="3"/>
  <c r="V235" i="3"/>
  <c r="U235" i="3"/>
  <c r="T235" i="3"/>
  <c r="V233" i="3"/>
  <c r="U233" i="3"/>
  <c r="T233" i="3"/>
  <c r="V232" i="3"/>
  <c r="U232" i="3"/>
  <c r="T232" i="3"/>
  <c r="V231" i="3"/>
  <c r="U231" i="3"/>
  <c r="T231" i="3"/>
  <c r="V230" i="3"/>
  <c r="U230" i="3"/>
  <c r="T230" i="3"/>
  <c r="V227" i="3"/>
  <c r="U227" i="3"/>
  <c r="T227" i="3"/>
  <c r="V226" i="3"/>
  <c r="U226" i="3"/>
  <c r="T226" i="3"/>
  <c r="V225" i="3"/>
  <c r="U225" i="3"/>
  <c r="T225" i="3"/>
  <c r="V223" i="3"/>
  <c r="U223" i="3"/>
  <c r="T223" i="3"/>
  <c r="V222" i="3"/>
  <c r="U222" i="3"/>
  <c r="T222" i="3"/>
  <c r="V221" i="3"/>
  <c r="U221" i="3"/>
  <c r="T221" i="3"/>
  <c r="V220" i="3"/>
  <c r="U220" i="3"/>
  <c r="T220" i="3"/>
  <c r="V217" i="3"/>
  <c r="U217" i="3"/>
  <c r="T217" i="3"/>
  <c r="V216" i="3"/>
  <c r="U216" i="3"/>
  <c r="T216" i="3"/>
  <c r="V215" i="3"/>
  <c r="U215" i="3"/>
  <c r="T215" i="3"/>
  <c r="V213" i="3"/>
  <c r="U213" i="3"/>
  <c r="T213" i="3"/>
  <c r="V212" i="3"/>
  <c r="U212" i="3"/>
  <c r="T212" i="3"/>
  <c r="V211" i="3"/>
  <c r="U211" i="3"/>
  <c r="T211" i="3"/>
  <c r="V210" i="3"/>
  <c r="U210" i="3"/>
  <c r="T210" i="3"/>
  <c r="V209" i="3"/>
  <c r="U209" i="3"/>
  <c r="T209" i="3"/>
  <c r="V203" i="3"/>
  <c r="U203" i="3"/>
  <c r="T203" i="3"/>
  <c r="V202" i="3"/>
  <c r="U202" i="3"/>
  <c r="T202" i="3"/>
  <c r="V201" i="3"/>
  <c r="U201" i="3"/>
  <c r="T201" i="3"/>
  <c r="V200" i="3"/>
  <c r="U200" i="3"/>
  <c r="T200" i="3"/>
  <c r="V199" i="3"/>
  <c r="U199" i="3"/>
  <c r="T199" i="3"/>
  <c r="V196" i="3"/>
  <c r="U196" i="3"/>
  <c r="T196" i="3"/>
  <c r="V195" i="3"/>
  <c r="U195" i="3"/>
  <c r="T195" i="3"/>
  <c r="V194" i="3"/>
  <c r="U194" i="3"/>
  <c r="T194" i="3"/>
  <c r="V190" i="3"/>
  <c r="U190" i="3"/>
  <c r="T190" i="3"/>
  <c r="V189" i="3"/>
  <c r="U189" i="3"/>
  <c r="T189" i="3"/>
  <c r="V188" i="3"/>
  <c r="U188" i="3"/>
  <c r="T188" i="3"/>
  <c r="V187" i="3"/>
  <c r="U187" i="3"/>
  <c r="T187" i="3"/>
  <c r="V184" i="3"/>
  <c r="U184" i="3"/>
  <c r="T184" i="3"/>
  <c r="V183" i="3"/>
  <c r="U183" i="3"/>
  <c r="T183" i="3"/>
  <c r="V181" i="3"/>
  <c r="U181" i="3"/>
  <c r="T181" i="3"/>
  <c r="V178" i="3"/>
  <c r="U178" i="3"/>
  <c r="T178" i="3"/>
  <c r="V177" i="3"/>
  <c r="U177" i="3"/>
  <c r="T177" i="3"/>
  <c r="V176" i="3"/>
  <c r="U176" i="3"/>
  <c r="T176" i="3"/>
  <c r="V175" i="3"/>
  <c r="U175" i="3"/>
  <c r="T175" i="3"/>
  <c r="V174" i="3"/>
  <c r="U174" i="3"/>
  <c r="T174" i="3"/>
  <c r="V173" i="3"/>
  <c r="U173" i="3"/>
  <c r="T173" i="3"/>
  <c r="V171" i="3"/>
  <c r="U171" i="3"/>
  <c r="T171" i="3"/>
  <c r="V170" i="3"/>
  <c r="U170" i="3"/>
  <c r="T170" i="3"/>
  <c r="V169" i="3"/>
  <c r="U169" i="3"/>
  <c r="T169" i="3"/>
  <c r="V168" i="3"/>
  <c r="U168" i="3"/>
  <c r="T168" i="3"/>
  <c r="V167" i="3"/>
  <c r="U167" i="3"/>
  <c r="T167" i="3"/>
  <c r="V164" i="3"/>
  <c r="U164" i="3"/>
  <c r="T164" i="3"/>
  <c r="V163" i="3"/>
  <c r="U163" i="3"/>
  <c r="T163" i="3"/>
  <c r="V162" i="3"/>
  <c r="U162" i="3"/>
  <c r="T162" i="3"/>
  <c r="V161" i="3"/>
  <c r="U161" i="3"/>
  <c r="T161" i="3"/>
  <c r="V159" i="3"/>
  <c r="U159" i="3"/>
  <c r="T159" i="3"/>
  <c r="V158" i="3"/>
  <c r="U158" i="3"/>
  <c r="T158" i="3"/>
  <c r="V157" i="3"/>
  <c r="U157" i="3"/>
  <c r="T157" i="3"/>
  <c r="V156" i="3"/>
  <c r="U156" i="3"/>
  <c r="T156" i="3"/>
  <c r="V155" i="3"/>
  <c r="U155" i="3"/>
  <c r="T155" i="3"/>
  <c r="V154" i="3"/>
  <c r="U154" i="3"/>
  <c r="T154" i="3"/>
  <c r="V153" i="3"/>
  <c r="U153" i="3"/>
  <c r="T153" i="3"/>
  <c r="V152" i="3"/>
  <c r="U152" i="3"/>
  <c r="T152" i="3"/>
  <c r="V150" i="3"/>
  <c r="U150" i="3"/>
  <c r="T150" i="3"/>
  <c r="V149" i="3"/>
  <c r="U149" i="3"/>
  <c r="T149" i="3"/>
  <c r="V148" i="3"/>
  <c r="U148" i="3"/>
  <c r="T148" i="3"/>
  <c r="V146" i="3"/>
  <c r="U146" i="3"/>
  <c r="T146" i="3"/>
  <c r="V145" i="3"/>
  <c r="U145" i="3"/>
  <c r="T145" i="3"/>
  <c r="V122" i="3"/>
  <c r="U122" i="3"/>
  <c r="T122" i="3"/>
  <c r="V121" i="3"/>
  <c r="U121" i="3"/>
  <c r="T121" i="3"/>
  <c r="V120" i="3"/>
  <c r="U120" i="3"/>
  <c r="T120" i="3"/>
  <c r="V119" i="3"/>
  <c r="U119" i="3"/>
  <c r="T119" i="3"/>
  <c r="V117" i="3"/>
  <c r="U117" i="3"/>
  <c r="T117" i="3"/>
  <c r="V116" i="3"/>
  <c r="U116" i="3"/>
  <c r="T116" i="3"/>
  <c r="V115" i="3"/>
  <c r="U115" i="3"/>
  <c r="T115" i="3"/>
  <c r="V114" i="3"/>
  <c r="U114" i="3"/>
  <c r="T114" i="3"/>
  <c r="V111" i="3"/>
  <c r="U111" i="3"/>
  <c r="T111" i="3"/>
  <c r="V110" i="3"/>
  <c r="U110" i="3"/>
  <c r="T110" i="3"/>
  <c r="V109" i="3"/>
  <c r="U109" i="3"/>
  <c r="T109" i="3"/>
  <c r="V108" i="3"/>
  <c r="U108" i="3"/>
  <c r="T108" i="3"/>
  <c r="V107" i="3"/>
  <c r="U107" i="3"/>
  <c r="T107" i="3"/>
  <c r="V106" i="3"/>
  <c r="U106" i="3"/>
  <c r="T106" i="3"/>
  <c r="V104" i="3"/>
  <c r="U104" i="3"/>
  <c r="T104" i="3"/>
  <c r="V103" i="3"/>
  <c r="U103" i="3"/>
  <c r="T103" i="3"/>
  <c r="V102" i="3"/>
  <c r="U102" i="3"/>
  <c r="T102" i="3"/>
  <c r="V99" i="3"/>
  <c r="U99" i="3"/>
  <c r="T99" i="3"/>
  <c r="V98" i="3"/>
  <c r="U98" i="3"/>
  <c r="T98" i="3"/>
  <c r="V96" i="3"/>
  <c r="U96" i="3"/>
  <c r="T96" i="3"/>
  <c r="V95" i="3"/>
  <c r="U95" i="3"/>
  <c r="T95" i="3"/>
  <c r="V94" i="3"/>
  <c r="U94" i="3"/>
  <c r="T94" i="3"/>
  <c r="V92" i="3"/>
  <c r="U92" i="3"/>
  <c r="T92" i="3"/>
  <c r="V91" i="3"/>
  <c r="U91" i="3"/>
  <c r="T91" i="3"/>
  <c r="V90" i="3"/>
  <c r="U90" i="3"/>
  <c r="T90" i="3"/>
  <c r="V89" i="3"/>
  <c r="U89" i="3"/>
  <c r="T89" i="3"/>
  <c r="V87" i="3"/>
  <c r="U87" i="3"/>
  <c r="T87" i="3"/>
  <c r="V86" i="3"/>
  <c r="U86" i="3"/>
  <c r="T86" i="3"/>
  <c r="V85" i="3"/>
  <c r="U85" i="3"/>
  <c r="T85" i="3"/>
  <c r="V84" i="3"/>
  <c r="U84" i="3"/>
  <c r="T84" i="3"/>
  <c r="V83" i="3"/>
  <c r="U83" i="3"/>
  <c r="T83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4" i="3"/>
  <c r="U54" i="3"/>
  <c r="T54" i="3"/>
  <c r="V53" i="3"/>
  <c r="U53" i="3"/>
  <c r="T53" i="3"/>
  <c r="V52" i="3"/>
  <c r="U52" i="3"/>
  <c r="T52" i="3"/>
  <c r="V51" i="3"/>
  <c r="U51" i="3"/>
  <c r="T51" i="3"/>
  <c r="V48" i="3"/>
  <c r="U48" i="3"/>
  <c r="T48" i="3"/>
  <c r="V47" i="3"/>
  <c r="U47" i="3"/>
  <c r="T47" i="3"/>
  <c r="V46" i="3"/>
  <c r="U46" i="3"/>
  <c r="T46" i="3"/>
  <c r="V45" i="3"/>
  <c r="U45" i="3"/>
  <c r="T45" i="3"/>
  <c r="V43" i="3"/>
  <c r="U43" i="3"/>
  <c r="T43" i="3"/>
  <c r="V42" i="3"/>
  <c r="U42" i="3"/>
  <c r="T42" i="3"/>
  <c r="V41" i="3"/>
  <c r="U41" i="3"/>
  <c r="T41" i="3"/>
  <c r="V40" i="3"/>
  <c r="U40" i="3"/>
  <c r="T40" i="3"/>
  <c r="V39" i="3"/>
  <c r="U39" i="3"/>
  <c r="T39" i="3"/>
  <c r="V38" i="3"/>
  <c r="U38" i="3"/>
  <c r="T38" i="3"/>
  <c r="V34" i="3"/>
  <c r="U34" i="3"/>
  <c r="T34" i="3"/>
  <c r="V33" i="3"/>
  <c r="U33" i="3"/>
  <c r="T33" i="3"/>
  <c r="V32" i="3"/>
  <c r="U32" i="3"/>
  <c r="T32" i="3"/>
  <c r="V28" i="3"/>
  <c r="U28" i="3"/>
  <c r="T28" i="3"/>
  <c r="V27" i="3"/>
  <c r="U27" i="3"/>
  <c r="T27" i="3"/>
  <c r="V26" i="3"/>
  <c r="U26" i="3"/>
  <c r="T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V13" i="3"/>
  <c r="U13" i="3"/>
  <c r="T13" i="3"/>
  <c r="N466" i="3"/>
  <c r="O466" i="3"/>
  <c r="P466" i="3"/>
  <c r="Q466" i="3"/>
  <c r="R466" i="3"/>
  <c r="S466" i="3"/>
  <c r="CL158" i="2"/>
  <c r="CK158" i="2"/>
  <c r="CJ158" i="2"/>
  <c r="CI158" i="2"/>
  <c r="CH158" i="2"/>
  <c r="CG158" i="2"/>
  <c r="CL157" i="2"/>
  <c r="CK157" i="2"/>
  <c r="CJ157" i="2"/>
  <c r="CI157" i="2"/>
  <c r="CH157" i="2"/>
  <c r="CG157" i="2"/>
  <c r="CL156" i="2"/>
  <c r="CK156" i="2"/>
  <c r="CJ156" i="2"/>
  <c r="CI156" i="2"/>
  <c r="CH156" i="2"/>
  <c r="CG156" i="2"/>
  <c r="CL155" i="2"/>
  <c r="CK155" i="2"/>
  <c r="CJ155" i="2"/>
  <c r="CI155" i="2"/>
  <c r="CH155" i="2"/>
  <c r="CG155" i="2"/>
  <c r="CL154" i="2"/>
  <c r="CK154" i="2"/>
  <c r="CJ154" i="2"/>
  <c r="CI154" i="2"/>
  <c r="CH154" i="2"/>
  <c r="CG154" i="2"/>
  <c r="CL153" i="2"/>
  <c r="CK153" i="2"/>
  <c r="CJ153" i="2"/>
  <c r="CI153" i="2"/>
  <c r="CH153" i="2"/>
  <c r="CG153" i="2"/>
  <c r="CL152" i="2"/>
  <c r="CK152" i="2"/>
  <c r="CJ152" i="2"/>
  <c r="CI152" i="2"/>
  <c r="CH152" i="2"/>
  <c r="CG152" i="2"/>
  <c r="CL151" i="2"/>
  <c r="CK151" i="2"/>
  <c r="CJ151" i="2"/>
  <c r="CI151" i="2"/>
  <c r="CH151" i="2"/>
  <c r="CG151" i="2"/>
  <c r="CL150" i="2"/>
  <c r="CK150" i="2"/>
  <c r="CJ150" i="2"/>
  <c r="CI150" i="2"/>
  <c r="CH150" i="2"/>
  <c r="CG150" i="2"/>
  <c r="CL149" i="2"/>
  <c r="CK149" i="2"/>
  <c r="CJ149" i="2"/>
  <c r="CI149" i="2"/>
  <c r="CH149" i="2"/>
  <c r="CG149" i="2"/>
  <c r="CL148" i="2"/>
  <c r="CK148" i="2"/>
  <c r="CJ148" i="2"/>
  <c r="CI148" i="2"/>
  <c r="CH148" i="2"/>
  <c r="CG148" i="2"/>
  <c r="CL147" i="2"/>
  <c r="CK147" i="2"/>
  <c r="CJ147" i="2"/>
  <c r="CI147" i="2"/>
  <c r="CH147" i="2"/>
  <c r="CG147" i="2"/>
  <c r="CL146" i="2"/>
  <c r="CK146" i="2"/>
  <c r="CJ146" i="2"/>
  <c r="CI146" i="2"/>
  <c r="CH146" i="2"/>
  <c r="CG146" i="2"/>
  <c r="CL145" i="2"/>
  <c r="CK145" i="2"/>
  <c r="CJ145" i="2"/>
  <c r="CI145" i="2"/>
  <c r="CH145" i="2"/>
  <c r="CG145" i="2"/>
  <c r="CL144" i="2"/>
  <c r="CK144" i="2"/>
  <c r="CJ144" i="2"/>
  <c r="CI144" i="2"/>
  <c r="CH144" i="2"/>
  <c r="CG144" i="2"/>
  <c r="CL143" i="2"/>
  <c r="CK143" i="2"/>
  <c r="CJ143" i="2"/>
  <c r="CI143" i="2"/>
  <c r="CH143" i="2"/>
  <c r="CG143" i="2"/>
  <c r="CL142" i="2"/>
  <c r="CK142" i="2"/>
  <c r="CJ142" i="2"/>
  <c r="CI142" i="2"/>
  <c r="CH142" i="2"/>
  <c r="CG142" i="2"/>
  <c r="CL141" i="2"/>
  <c r="CK141" i="2"/>
  <c r="CJ141" i="2"/>
  <c r="CI141" i="2"/>
  <c r="CH141" i="2"/>
  <c r="CG141" i="2"/>
  <c r="CL140" i="2"/>
  <c r="CK140" i="2"/>
  <c r="CJ140" i="2"/>
  <c r="CI140" i="2"/>
  <c r="CH140" i="2"/>
  <c r="CG140" i="2"/>
  <c r="CL139" i="2"/>
  <c r="CK139" i="2"/>
  <c r="CJ139" i="2"/>
  <c r="CI139" i="2"/>
  <c r="CH139" i="2"/>
  <c r="CG139" i="2"/>
  <c r="CL138" i="2"/>
  <c r="CK138" i="2"/>
  <c r="CJ138" i="2"/>
  <c r="CI138" i="2"/>
  <c r="CH138" i="2"/>
  <c r="CG138" i="2"/>
  <c r="CL137" i="2"/>
  <c r="CK137" i="2"/>
  <c r="CJ137" i="2"/>
  <c r="CI137" i="2"/>
  <c r="CH137" i="2"/>
  <c r="CG137" i="2"/>
  <c r="CL136" i="2"/>
  <c r="CK136" i="2"/>
  <c r="CJ136" i="2"/>
  <c r="CI136" i="2"/>
  <c r="CH136" i="2"/>
  <c r="CG136" i="2"/>
  <c r="CL135" i="2"/>
  <c r="CK135" i="2"/>
  <c r="CJ135" i="2"/>
  <c r="CI135" i="2"/>
  <c r="CH135" i="2"/>
  <c r="CG135" i="2"/>
  <c r="CL134" i="2"/>
  <c r="CK134" i="2"/>
  <c r="CJ134" i="2"/>
  <c r="CI134" i="2"/>
  <c r="CH134" i="2"/>
  <c r="CG134" i="2"/>
  <c r="CL133" i="2"/>
  <c r="CK133" i="2"/>
  <c r="CJ133" i="2"/>
  <c r="CI133" i="2"/>
  <c r="CH133" i="2"/>
  <c r="CG133" i="2"/>
  <c r="CL132" i="2"/>
  <c r="CK132" i="2"/>
  <c r="CJ132" i="2"/>
  <c r="CI132" i="2"/>
  <c r="CH132" i="2"/>
  <c r="CG132" i="2"/>
  <c r="CL131" i="2"/>
  <c r="CK131" i="2"/>
  <c r="CJ131" i="2"/>
  <c r="CI131" i="2"/>
  <c r="CH131" i="2"/>
  <c r="CG131" i="2"/>
  <c r="CL130" i="2"/>
  <c r="CK130" i="2"/>
  <c r="CJ130" i="2"/>
  <c r="CI130" i="2"/>
  <c r="CH130" i="2"/>
  <c r="CG130" i="2"/>
  <c r="CL129" i="2"/>
  <c r="CK129" i="2"/>
  <c r="CJ129" i="2"/>
  <c r="CI129" i="2"/>
  <c r="CH129" i="2"/>
  <c r="CG129" i="2"/>
  <c r="CL128" i="2"/>
  <c r="CK128" i="2"/>
  <c r="CJ128" i="2"/>
  <c r="CI128" i="2"/>
  <c r="CH128" i="2"/>
  <c r="CG128" i="2"/>
  <c r="CL127" i="2"/>
  <c r="CK127" i="2"/>
  <c r="CJ127" i="2"/>
  <c r="CI127" i="2"/>
  <c r="CH127" i="2"/>
  <c r="CG127" i="2"/>
  <c r="CL126" i="2"/>
  <c r="CK126" i="2"/>
  <c r="CJ126" i="2"/>
  <c r="CI126" i="2"/>
  <c r="CH126" i="2"/>
  <c r="CG126" i="2"/>
  <c r="CL125" i="2"/>
  <c r="CK125" i="2"/>
  <c r="CJ125" i="2"/>
  <c r="CI125" i="2"/>
  <c r="CH125" i="2"/>
  <c r="CG125" i="2"/>
  <c r="CL124" i="2"/>
  <c r="CK124" i="2"/>
  <c r="CJ124" i="2"/>
  <c r="CI124" i="2"/>
  <c r="CH124" i="2"/>
  <c r="CG124" i="2"/>
  <c r="CL123" i="2"/>
  <c r="CK123" i="2"/>
  <c r="CJ123" i="2"/>
  <c r="CI123" i="2"/>
  <c r="CH123" i="2"/>
  <c r="CG123" i="2"/>
  <c r="CL122" i="2"/>
  <c r="CK122" i="2"/>
  <c r="CJ122" i="2"/>
  <c r="CI122" i="2"/>
  <c r="CH122" i="2"/>
  <c r="CG122" i="2"/>
  <c r="CL121" i="2"/>
  <c r="CK121" i="2"/>
  <c r="CJ121" i="2"/>
  <c r="CI121" i="2"/>
  <c r="CH121" i="2"/>
  <c r="CG121" i="2"/>
  <c r="CL120" i="2"/>
  <c r="CK120" i="2"/>
  <c r="CJ120" i="2"/>
  <c r="CI120" i="2"/>
  <c r="CH120" i="2"/>
  <c r="CG120" i="2"/>
  <c r="CL119" i="2"/>
  <c r="CK119" i="2"/>
  <c r="CJ119" i="2"/>
  <c r="CI119" i="2"/>
  <c r="CH119" i="2"/>
  <c r="CG119" i="2"/>
  <c r="CL118" i="2"/>
  <c r="CK118" i="2"/>
  <c r="CJ118" i="2"/>
  <c r="CI118" i="2"/>
  <c r="CH118" i="2"/>
  <c r="CG118" i="2"/>
  <c r="CL117" i="2"/>
  <c r="CK117" i="2"/>
  <c r="CJ117" i="2"/>
  <c r="CI117" i="2"/>
  <c r="CH117" i="2"/>
  <c r="CG117" i="2"/>
  <c r="CL116" i="2"/>
  <c r="CK116" i="2"/>
  <c r="CJ116" i="2"/>
  <c r="CI116" i="2"/>
  <c r="CH116" i="2"/>
  <c r="CG116" i="2"/>
  <c r="CL115" i="2"/>
  <c r="CK115" i="2"/>
  <c r="CJ115" i="2"/>
  <c r="CI115" i="2"/>
  <c r="CH115" i="2"/>
  <c r="CG115" i="2"/>
  <c r="CL114" i="2"/>
  <c r="CK114" i="2"/>
  <c r="CJ114" i="2"/>
  <c r="CI114" i="2"/>
  <c r="CH114" i="2"/>
  <c r="CG114" i="2"/>
  <c r="CL113" i="2"/>
  <c r="CK113" i="2"/>
  <c r="CJ113" i="2"/>
  <c r="CI113" i="2"/>
  <c r="CH113" i="2"/>
  <c r="CG113" i="2"/>
  <c r="CL112" i="2"/>
  <c r="CK112" i="2"/>
  <c r="CJ112" i="2"/>
  <c r="CI112" i="2"/>
  <c r="CH112" i="2"/>
  <c r="CG112" i="2"/>
  <c r="CL111" i="2"/>
  <c r="CK111" i="2"/>
  <c r="CJ111" i="2"/>
  <c r="CI111" i="2"/>
  <c r="CH111" i="2"/>
  <c r="CG111" i="2"/>
  <c r="CL110" i="2"/>
  <c r="CK110" i="2"/>
  <c r="CJ110" i="2"/>
  <c r="CI110" i="2"/>
  <c r="CH110" i="2"/>
  <c r="CG110" i="2"/>
  <c r="CL109" i="2"/>
  <c r="CK109" i="2"/>
  <c r="CJ109" i="2"/>
  <c r="CI109" i="2"/>
  <c r="CH109" i="2"/>
  <c r="CG109" i="2"/>
  <c r="CL108" i="2"/>
  <c r="CK108" i="2"/>
  <c r="CJ108" i="2"/>
  <c r="CI108" i="2"/>
  <c r="CH108" i="2"/>
  <c r="CG108" i="2"/>
  <c r="CL107" i="2"/>
  <c r="CK107" i="2"/>
  <c r="CJ107" i="2"/>
  <c r="CI107" i="2"/>
  <c r="CH107" i="2"/>
  <c r="CG107" i="2"/>
  <c r="CL106" i="2"/>
  <c r="CK106" i="2"/>
  <c r="CJ106" i="2"/>
  <c r="CI106" i="2"/>
  <c r="CH106" i="2"/>
  <c r="CG106" i="2"/>
  <c r="CL105" i="2"/>
  <c r="CK105" i="2"/>
  <c r="CJ105" i="2"/>
  <c r="CI105" i="2"/>
  <c r="CH105" i="2"/>
  <c r="CG105" i="2"/>
  <c r="CL104" i="2"/>
  <c r="CK104" i="2"/>
  <c r="CJ104" i="2"/>
  <c r="CI104" i="2"/>
  <c r="CH104" i="2"/>
  <c r="CG104" i="2"/>
  <c r="CL103" i="2"/>
  <c r="CK103" i="2"/>
  <c r="CJ103" i="2"/>
  <c r="CI103" i="2"/>
  <c r="CH103" i="2"/>
  <c r="CG103" i="2"/>
  <c r="CL102" i="2"/>
  <c r="CK102" i="2"/>
  <c r="CJ102" i="2"/>
  <c r="CI102" i="2"/>
  <c r="CH102" i="2"/>
  <c r="CG102" i="2"/>
  <c r="CL101" i="2"/>
  <c r="CK101" i="2"/>
  <c r="CJ101" i="2"/>
  <c r="CI101" i="2"/>
  <c r="CH101" i="2"/>
  <c r="CG101" i="2"/>
  <c r="CL100" i="2"/>
  <c r="CK100" i="2"/>
  <c r="CJ100" i="2"/>
  <c r="CI100" i="2"/>
  <c r="CH100" i="2"/>
  <c r="CG100" i="2"/>
  <c r="CL99" i="2"/>
  <c r="CK99" i="2"/>
  <c r="CJ99" i="2"/>
  <c r="CI99" i="2"/>
  <c r="CH99" i="2"/>
  <c r="CG99" i="2"/>
  <c r="CL98" i="2"/>
  <c r="CK98" i="2"/>
  <c r="CJ98" i="2"/>
  <c r="CI98" i="2"/>
  <c r="CH98" i="2"/>
  <c r="CG98" i="2"/>
  <c r="CL97" i="2"/>
  <c r="CK97" i="2"/>
  <c r="CJ97" i="2"/>
  <c r="CI97" i="2"/>
  <c r="CH97" i="2"/>
  <c r="CG97" i="2"/>
  <c r="CL96" i="2"/>
  <c r="CK96" i="2"/>
  <c r="CJ96" i="2"/>
  <c r="CI96" i="2"/>
  <c r="CH96" i="2"/>
  <c r="CG96" i="2"/>
  <c r="CL95" i="2"/>
  <c r="CK95" i="2"/>
  <c r="CJ95" i="2"/>
  <c r="CI95" i="2"/>
  <c r="CH95" i="2"/>
  <c r="CG95" i="2"/>
  <c r="CL94" i="2"/>
  <c r="CK94" i="2"/>
  <c r="CJ94" i="2"/>
  <c r="CI94" i="2"/>
  <c r="CH94" i="2"/>
  <c r="CG94" i="2"/>
  <c r="CL93" i="2"/>
  <c r="CK93" i="2"/>
  <c r="CJ93" i="2"/>
  <c r="CI93" i="2"/>
  <c r="CH93" i="2"/>
  <c r="CG93" i="2"/>
  <c r="CL92" i="2"/>
  <c r="CK92" i="2"/>
  <c r="CJ92" i="2"/>
  <c r="CI92" i="2"/>
  <c r="CH92" i="2"/>
  <c r="CG92" i="2"/>
  <c r="CL91" i="2"/>
  <c r="CK91" i="2"/>
  <c r="CJ91" i="2"/>
  <c r="CI91" i="2"/>
  <c r="CH91" i="2"/>
  <c r="CG91" i="2"/>
  <c r="CL90" i="2"/>
  <c r="CK90" i="2"/>
  <c r="CJ90" i="2"/>
  <c r="CI90" i="2"/>
  <c r="CH90" i="2"/>
  <c r="CG90" i="2"/>
  <c r="CL89" i="2"/>
  <c r="CK89" i="2"/>
  <c r="CJ89" i="2"/>
  <c r="CI89" i="2"/>
  <c r="CH89" i="2"/>
  <c r="CG89" i="2"/>
  <c r="CL88" i="2"/>
  <c r="CK88" i="2"/>
  <c r="CJ88" i="2"/>
  <c r="CI88" i="2"/>
  <c r="CH88" i="2"/>
  <c r="CG88" i="2"/>
  <c r="CL87" i="2"/>
  <c r="CK87" i="2"/>
  <c r="CJ87" i="2"/>
  <c r="CI87" i="2"/>
  <c r="CH87" i="2"/>
  <c r="CG87" i="2"/>
  <c r="CL86" i="2"/>
  <c r="CK86" i="2"/>
  <c r="CJ86" i="2"/>
  <c r="CI86" i="2"/>
  <c r="CH86" i="2"/>
  <c r="CG86" i="2"/>
  <c r="CL85" i="2"/>
  <c r="CK85" i="2"/>
  <c r="CJ85" i="2"/>
  <c r="CI85" i="2"/>
  <c r="CH85" i="2"/>
  <c r="CG85" i="2"/>
  <c r="CL84" i="2"/>
  <c r="CK84" i="2"/>
  <c r="CJ84" i="2"/>
  <c r="CI84" i="2"/>
  <c r="CH84" i="2"/>
  <c r="CG84" i="2"/>
  <c r="CL83" i="2"/>
  <c r="CK83" i="2"/>
  <c r="CJ83" i="2"/>
  <c r="CI83" i="2"/>
  <c r="CH83" i="2"/>
  <c r="CG83" i="2"/>
  <c r="CL82" i="2"/>
  <c r="CK82" i="2"/>
  <c r="CJ82" i="2"/>
  <c r="CI82" i="2"/>
  <c r="CH82" i="2"/>
  <c r="CG82" i="2"/>
  <c r="CL81" i="2"/>
  <c r="CK81" i="2"/>
  <c r="CJ81" i="2"/>
  <c r="CI81" i="2"/>
  <c r="CH81" i="2"/>
  <c r="CG81" i="2"/>
  <c r="CL80" i="2"/>
  <c r="CK80" i="2"/>
  <c r="CJ80" i="2"/>
  <c r="CI80" i="2"/>
  <c r="CH80" i="2"/>
  <c r="CG80" i="2"/>
  <c r="CL79" i="2"/>
  <c r="CK79" i="2"/>
  <c r="CJ79" i="2"/>
  <c r="CI79" i="2"/>
  <c r="CH79" i="2"/>
  <c r="CG79" i="2"/>
  <c r="CL78" i="2"/>
  <c r="CK78" i="2"/>
  <c r="CJ78" i="2"/>
  <c r="CI78" i="2"/>
  <c r="CH78" i="2"/>
  <c r="CG78" i="2"/>
  <c r="CL77" i="2"/>
  <c r="CK77" i="2"/>
  <c r="CJ77" i="2"/>
  <c r="CI77" i="2"/>
  <c r="CH77" i="2"/>
  <c r="CG77" i="2"/>
  <c r="CL76" i="2"/>
  <c r="CK76" i="2"/>
  <c r="CJ76" i="2"/>
  <c r="CI76" i="2"/>
  <c r="CH76" i="2"/>
  <c r="CG76" i="2"/>
  <c r="CL75" i="2"/>
  <c r="CK75" i="2"/>
  <c r="CJ75" i="2"/>
  <c r="CI75" i="2"/>
  <c r="CH75" i="2"/>
  <c r="CG75" i="2"/>
  <c r="CL74" i="2"/>
  <c r="CK74" i="2"/>
  <c r="CJ74" i="2"/>
  <c r="CI74" i="2"/>
  <c r="CH74" i="2"/>
  <c r="CG74" i="2"/>
  <c r="CL73" i="2"/>
  <c r="CK73" i="2"/>
  <c r="CJ73" i="2"/>
  <c r="CI73" i="2"/>
  <c r="CH73" i="2"/>
  <c r="CG73" i="2"/>
  <c r="CL72" i="2"/>
  <c r="CK72" i="2"/>
  <c r="CJ72" i="2"/>
  <c r="CI72" i="2"/>
  <c r="CH72" i="2"/>
  <c r="CG72" i="2"/>
  <c r="CL71" i="2"/>
  <c r="CK71" i="2"/>
  <c r="CJ71" i="2"/>
  <c r="CI71" i="2"/>
  <c r="CH71" i="2"/>
  <c r="CG71" i="2"/>
  <c r="CL70" i="2"/>
  <c r="CK70" i="2"/>
  <c r="CJ70" i="2"/>
  <c r="CI70" i="2"/>
  <c r="CH70" i="2"/>
  <c r="CG70" i="2"/>
  <c r="CL69" i="2"/>
  <c r="CK69" i="2"/>
  <c r="CJ69" i="2"/>
  <c r="CI69" i="2"/>
  <c r="CH69" i="2"/>
  <c r="CG69" i="2"/>
  <c r="CL68" i="2"/>
  <c r="CK68" i="2"/>
  <c r="CJ68" i="2"/>
  <c r="CI68" i="2"/>
  <c r="CH68" i="2"/>
  <c r="CG68" i="2"/>
  <c r="CL67" i="2"/>
  <c r="CK67" i="2"/>
  <c r="CJ67" i="2"/>
  <c r="CI67" i="2"/>
  <c r="CH67" i="2"/>
  <c r="CG67" i="2"/>
  <c r="CL66" i="2"/>
  <c r="CK66" i="2"/>
  <c r="CJ66" i="2"/>
  <c r="CI66" i="2"/>
  <c r="CH66" i="2"/>
  <c r="CG66" i="2"/>
  <c r="CL65" i="2"/>
  <c r="CK65" i="2"/>
  <c r="CJ65" i="2"/>
  <c r="CI65" i="2"/>
  <c r="CH65" i="2"/>
  <c r="CG65" i="2"/>
  <c r="CL64" i="2"/>
  <c r="CK64" i="2"/>
  <c r="CJ64" i="2"/>
  <c r="CI64" i="2"/>
  <c r="CH64" i="2"/>
  <c r="CG64" i="2"/>
  <c r="CL63" i="2"/>
  <c r="CK63" i="2"/>
  <c r="CJ63" i="2"/>
  <c r="CI63" i="2"/>
  <c r="CH63" i="2"/>
  <c r="CG63" i="2"/>
  <c r="CL62" i="2"/>
  <c r="CK62" i="2"/>
  <c r="CJ62" i="2"/>
  <c r="CI62" i="2"/>
  <c r="CH62" i="2"/>
  <c r="CG62" i="2"/>
  <c r="CL61" i="2"/>
  <c r="CK61" i="2"/>
  <c r="CJ61" i="2"/>
  <c r="CI61" i="2"/>
  <c r="CH61" i="2"/>
  <c r="CG61" i="2"/>
  <c r="CL60" i="2"/>
  <c r="CK60" i="2"/>
  <c r="CJ60" i="2"/>
  <c r="CI60" i="2"/>
  <c r="CH60" i="2"/>
  <c r="CG60" i="2"/>
  <c r="CL59" i="2"/>
  <c r="CK59" i="2"/>
  <c r="CJ59" i="2"/>
  <c r="CI59" i="2"/>
  <c r="CH59" i="2"/>
  <c r="CG59" i="2"/>
  <c r="CL58" i="2"/>
  <c r="CK58" i="2"/>
  <c r="CJ58" i="2"/>
  <c r="CI58" i="2"/>
  <c r="CH58" i="2"/>
  <c r="CG58" i="2"/>
  <c r="CL57" i="2"/>
  <c r="CK57" i="2"/>
  <c r="CJ57" i="2"/>
  <c r="CI57" i="2"/>
  <c r="CH57" i="2"/>
  <c r="CG57" i="2"/>
  <c r="CL56" i="2"/>
  <c r="CK56" i="2"/>
  <c r="CJ56" i="2"/>
  <c r="CI56" i="2"/>
  <c r="CH56" i="2"/>
  <c r="CG56" i="2"/>
  <c r="CL55" i="2"/>
  <c r="CK55" i="2"/>
  <c r="CJ55" i="2"/>
  <c r="CI55" i="2"/>
  <c r="CH55" i="2"/>
  <c r="CG55" i="2"/>
  <c r="CL54" i="2"/>
  <c r="CK54" i="2"/>
  <c r="CJ54" i="2"/>
  <c r="CI54" i="2"/>
  <c r="CH54" i="2"/>
  <c r="CG54" i="2"/>
  <c r="CL53" i="2"/>
  <c r="CK53" i="2"/>
  <c r="CJ53" i="2"/>
  <c r="CI53" i="2"/>
  <c r="CH53" i="2"/>
  <c r="CG53" i="2"/>
  <c r="CL52" i="2"/>
  <c r="CK52" i="2"/>
  <c r="CJ52" i="2"/>
  <c r="CI52" i="2"/>
  <c r="CH52" i="2"/>
  <c r="CG52" i="2"/>
  <c r="CL51" i="2"/>
  <c r="CK51" i="2"/>
  <c r="CJ51" i="2"/>
  <c r="CI51" i="2"/>
  <c r="CH51" i="2"/>
  <c r="CG51" i="2"/>
  <c r="CL50" i="2"/>
  <c r="CK50" i="2"/>
  <c r="CJ50" i="2"/>
  <c r="CI50" i="2"/>
  <c r="CH50" i="2"/>
  <c r="CG50" i="2"/>
  <c r="CL49" i="2"/>
  <c r="CK49" i="2"/>
  <c r="CJ49" i="2"/>
  <c r="CI49" i="2"/>
  <c r="CH49" i="2"/>
  <c r="CG49" i="2"/>
  <c r="CL48" i="2"/>
  <c r="CK48" i="2"/>
  <c r="CJ48" i="2"/>
  <c r="CI48" i="2"/>
  <c r="CH48" i="2"/>
  <c r="CG48" i="2"/>
  <c r="CL47" i="2"/>
  <c r="CK47" i="2"/>
  <c r="CJ47" i="2"/>
  <c r="CI47" i="2"/>
  <c r="CH47" i="2"/>
  <c r="CG47" i="2"/>
  <c r="CL46" i="2"/>
  <c r="CK46" i="2"/>
  <c r="CJ46" i="2"/>
  <c r="CI46" i="2"/>
  <c r="CH46" i="2"/>
  <c r="CG46" i="2"/>
  <c r="CL45" i="2"/>
  <c r="CK45" i="2"/>
  <c r="CJ45" i="2"/>
  <c r="CI45" i="2"/>
  <c r="CH45" i="2"/>
  <c r="CG45" i="2"/>
  <c r="CL44" i="2"/>
  <c r="CK44" i="2"/>
  <c r="CJ44" i="2"/>
  <c r="CI44" i="2"/>
  <c r="CH44" i="2"/>
  <c r="CG44" i="2"/>
  <c r="CL43" i="2"/>
  <c r="CK43" i="2"/>
  <c r="CJ43" i="2"/>
  <c r="CI43" i="2"/>
  <c r="CH43" i="2"/>
  <c r="CG43" i="2"/>
  <c r="CL42" i="2"/>
  <c r="CK42" i="2"/>
  <c r="CJ42" i="2"/>
  <c r="CI42" i="2"/>
  <c r="CH42" i="2"/>
  <c r="CG42" i="2"/>
  <c r="CL41" i="2"/>
  <c r="CK41" i="2"/>
  <c r="CJ41" i="2"/>
  <c r="CI41" i="2"/>
  <c r="CH41" i="2"/>
  <c r="CG41" i="2"/>
  <c r="CL40" i="2"/>
  <c r="CK40" i="2"/>
  <c r="CJ40" i="2"/>
  <c r="CI40" i="2"/>
  <c r="CH40" i="2"/>
  <c r="CG40" i="2"/>
  <c r="CL39" i="2"/>
  <c r="CK39" i="2"/>
  <c r="CJ39" i="2"/>
  <c r="CI39" i="2"/>
  <c r="CH39" i="2"/>
  <c r="CG39" i="2"/>
  <c r="CL38" i="2"/>
  <c r="CK38" i="2"/>
  <c r="CJ38" i="2"/>
  <c r="CI38" i="2"/>
  <c r="CH38" i="2"/>
  <c r="CG38" i="2"/>
  <c r="CL37" i="2"/>
  <c r="CK37" i="2"/>
  <c r="CJ37" i="2"/>
  <c r="CI37" i="2"/>
  <c r="CH37" i="2"/>
  <c r="CG37" i="2"/>
  <c r="CL36" i="2"/>
  <c r="CK36" i="2"/>
  <c r="CJ36" i="2"/>
  <c r="CI36" i="2"/>
  <c r="CH36" i="2"/>
  <c r="CG36" i="2"/>
  <c r="CL35" i="2"/>
  <c r="CK35" i="2"/>
  <c r="CJ35" i="2"/>
  <c r="CI35" i="2"/>
  <c r="CH35" i="2"/>
  <c r="CG35" i="2"/>
  <c r="CL34" i="2"/>
  <c r="CK34" i="2"/>
  <c r="CJ34" i="2"/>
  <c r="CI34" i="2"/>
  <c r="CH34" i="2"/>
  <c r="CG34" i="2"/>
  <c r="CL33" i="2"/>
  <c r="CK33" i="2"/>
  <c r="CJ33" i="2"/>
  <c r="CI33" i="2"/>
  <c r="CH33" i="2"/>
  <c r="CG33" i="2"/>
  <c r="CL32" i="2"/>
  <c r="CK32" i="2"/>
  <c r="CJ32" i="2"/>
  <c r="CI32" i="2"/>
  <c r="CH32" i="2"/>
  <c r="CG32" i="2"/>
  <c r="CL31" i="2"/>
  <c r="CK31" i="2"/>
  <c r="CJ31" i="2"/>
  <c r="CI31" i="2"/>
  <c r="CH31" i="2"/>
  <c r="CG31" i="2"/>
  <c r="CL30" i="2"/>
  <c r="CK30" i="2"/>
  <c r="CJ30" i="2"/>
  <c r="CI30" i="2"/>
  <c r="CH30" i="2"/>
  <c r="CG30" i="2"/>
  <c r="CL29" i="2"/>
  <c r="CK29" i="2"/>
  <c r="CJ29" i="2"/>
  <c r="CI29" i="2"/>
  <c r="CH29" i="2"/>
  <c r="CG29" i="2"/>
  <c r="CL28" i="2"/>
  <c r="CK28" i="2"/>
  <c r="CJ28" i="2"/>
  <c r="CI28" i="2"/>
  <c r="CH28" i="2"/>
  <c r="CG28" i="2"/>
  <c r="CL27" i="2"/>
  <c r="CK27" i="2"/>
  <c r="CJ27" i="2"/>
  <c r="CI27" i="2"/>
  <c r="CH27" i="2"/>
  <c r="CG27" i="2"/>
  <c r="CL26" i="2"/>
  <c r="CK26" i="2"/>
  <c r="CJ26" i="2"/>
  <c r="CI26" i="2"/>
  <c r="CH26" i="2"/>
  <c r="CG26" i="2"/>
  <c r="CL25" i="2"/>
  <c r="CK25" i="2"/>
  <c r="CJ25" i="2"/>
  <c r="CI25" i="2"/>
  <c r="CH25" i="2"/>
  <c r="CG25" i="2"/>
  <c r="CL24" i="2"/>
  <c r="CK24" i="2"/>
  <c r="CJ24" i="2"/>
  <c r="CI24" i="2"/>
  <c r="CH24" i="2"/>
  <c r="CG24" i="2"/>
  <c r="CL23" i="2"/>
  <c r="CK23" i="2"/>
  <c r="CJ23" i="2"/>
  <c r="CI23" i="2"/>
  <c r="CH23" i="2"/>
  <c r="CG23" i="2"/>
  <c r="CL22" i="2"/>
  <c r="CK22" i="2"/>
  <c r="CJ22" i="2"/>
  <c r="CI22" i="2"/>
  <c r="CH22" i="2"/>
  <c r="CG22" i="2"/>
  <c r="CL21" i="2"/>
  <c r="CK21" i="2"/>
  <c r="CJ21" i="2"/>
  <c r="CI21" i="2"/>
  <c r="CH21" i="2"/>
  <c r="CG21" i="2"/>
  <c r="CL20" i="2"/>
  <c r="CK20" i="2"/>
  <c r="CJ20" i="2"/>
  <c r="CI20" i="2"/>
  <c r="CH20" i="2"/>
  <c r="CG20" i="2"/>
  <c r="CL19" i="2"/>
  <c r="CK19" i="2"/>
  <c r="CJ19" i="2"/>
  <c r="CI19" i="2"/>
  <c r="CH19" i="2"/>
  <c r="CG19" i="2"/>
  <c r="CL18" i="2"/>
  <c r="CK18" i="2"/>
  <c r="CJ18" i="2"/>
  <c r="CI18" i="2"/>
  <c r="CH18" i="2"/>
  <c r="CG18" i="2"/>
  <c r="CL17" i="2"/>
  <c r="CK17" i="2"/>
  <c r="CJ17" i="2"/>
  <c r="CI17" i="2"/>
  <c r="CH17" i="2"/>
  <c r="CG17" i="2"/>
  <c r="CL16" i="2"/>
  <c r="CK16" i="2"/>
  <c r="CJ16" i="2"/>
  <c r="CI16" i="2"/>
  <c r="CH16" i="2"/>
  <c r="CG16" i="2"/>
  <c r="CL15" i="2"/>
  <c r="CK15" i="2"/>
  <c r="CJ15" i="2"/>
  <c r="CI15" i="2"/>
  <c r="CH15" i="2"/>
  <c r="CG15" i="2"/>
  <c r="CL14" i="2"/>
  <c r="CK14" i="2"/>
  <c r="CJ14" i="2"/>
  <c r="CI14" i="2"/>
  <c r="CH14" i="2"/>
  <c r="CG14" i="2"/>
  <c r="CL13" i="2"/>
  <c r="CK13" i="2"/>
  <c r="CJ13" i="2"/>
  <c r="CI13" i="2"/>
  <c r="CH13" i="2"/>
  <c r="CG13" i="2"/>
  <c r="CL12" i="2"/>
  <c r="CK12" i="2"/>
  <c r="CJ12" i="2"/>
  <c r="CI12" i="2"/>
  <c r="CH12" i="2"/>
  <c r="CG12" i="2"/>
  <c r="CL11" i="2"/>
  <c r="CK11" i="2"/>
  <c r="CJ11" i="2"/>
  <c r="CI11" i="2"/>
  <c r="CH11" i="2"/>
  <c r="CG11" i="2"/>
  <c r="CL10" i="2"/>
  <c r="CK10" i="2"/>
  <c r="CJ10" i="2"/>
  <c r="CI10" i="2"/>
  <c r="CH10" i="2"/>
  <c r="CG10" i="2"/>
  <c r="CL9" i="2"/>
  <c r="CK9" i="2"/>
  <c r="CJ9" i="2"/>
  <c r="CI9" i="2"/>
  <c r="CH9" i="2"/>
  <c r="CG9" i="2"/>
  <c r="CQ496" i="3"/>
  <c r="CP496" i="3"/>
  <c r="CO496" i="3"/>
  <c r="CN496" i="3"/>
  <c r="CM496" i="3"/>
  <c r="CL496" i="3"/>
  <c r="CQ106" i="3"/>
  <c r="CP106" i="3"/>
  <c r="CO106" i="3"/>
  <c r="CN106" i="3"/>
  <c r="CM106" i="3"/>
  <c r="CV106" i="3" s="1"/>
  <c r="CL106" i="3"/>
  <c r="AL94" i="3"/>
  <c r="AK94" i="3"/>
  <c r="AJ94" i="3"/>
  <c r="AI94" i="3"/>
  <c r="AH94" i="3"/>
  <c r="AQ94" i="3" s="1"/>
  <c r="AG94" i="3"/>
  <c r="AP94" i="3" s="1"/>
  <c r="AG83" i="3"/>
  <c r="AP83" i="3" s="1"/>
  <c r="AH83" i="3"/>
  <c r="AQ83" i="3" s="1"/>
  <c r="AI83" i="3"/>
  <c r="AJ83" i="3"/>
  <c r="AK83" i="3"/>
  <c r="AL83" i="3"/>
  <c r="CS149" i="3" l="1"/>
  <c r="CS146" i="3"/>
  <c r="CS145" i="3"/>
  <c r="CS137" i="3"/>
  <c r="CS133" i="3"/>
  <c r="CS129" i="3"/>
  <c r="EF126" i="3"/>
  <c r="CA141" i="3"/>
  <c r="CR147" i="3"/>
  <c r="CR145" i="3"/>
  <c r="CR144" i="3"/>
  <c r="CR143" i="3"/>
  <c r="CR141" i="3"/>
  <c r="CR140" i="3"/>
  <c r="CR131" i="3"/>
  <c r="CR129" i="3"/>
  <c r="CR128" i="3"/>
  <c r="BY137" i="3"/>
  <c r="EF139" i="3"/>
  <c r="EF137" i="3"/>
  <c r="EE133" i="3"/>
  <c r="EF129" i="3"/>
  <c r="EF142" i="3"/>
  <c r="ED142" i="3"/>
  <c r="ED140" i="3"/>
  <c r="EE134" i="3"/>
  <c r="EF130" i="3"/>
  <c r="EF149" i="3"/>
  <c r="EF148" i="3"/>
  <c r="ED145" i="3"/>
  <c r="EF135" i="3"/>
  <c r="ED135" i="3"/>
  <c r="EE148" i="3"/>
  <c r="EE147" i="3"/>
  <c r="ED148" i="3"/>
  <c r="ED147" i="3"/>
  <c r="ED141" i="3"/>
  <c r="EE140" i="3"/>
  <c r="EF138" i="3"/>
  <c r="ED128" i="3"/>
  <c r="CR139" i="3"/>
  <c r="ED138" i="3"/>
  <c r="EF136" i="3"/>
  <c r="EE135" i="3"/>
  <c r="ED127" i="3"/>
  <c r="EE126" i="3"/>
  <c r="EE141" i="3"/>
  <c r="CS140" i="3"/>
  <c r="CS139" i="3"/>
  <c r="EF147" i="3"/>
  <c r="EF144" i="3"/>
  <c r="ED143" i="3"/>
  <c r="ED136" i="3"/>
  <c r="ED132" i="3"/>
  <c r="CS143" i="3"/>
  <c r="EE130" i="3"/>
  <c r="EE142" i="3"/>
  <c r="CT146" i="3"/>
  <c r="CT144" i="3"/>
  <c r="CT142" i="3"/>
  <c r="EE149" i="3"/>
  <c r="ED149" i="3"/>
  <c r="EF143" i="3"/>
  <c r="EE138" i="3"/>
  <c r="ED134" i="3"/>
  <c r="EF133" i="3"/>
  <c r="EF131" i="3"/>
  <c r="EE129" i="3"/>
  <c r="CS141" i="3"/>
  <c r="ED130" i="3"/>
  <c r="ED129" i="3"/>
  <c r="EF128" i="3"/>
  <c r="BZ142" i="3"/>
  <c r="BZ141" i="3"/>
  <c r="CT130" i="3"/>
  <c r="CT128" i="3"/>
  <c r="DM38" i="3"/>
  <c r="EE145" i="3"/>
  <c r="EF140" i="3"/>
  <c r="EE136" i="3"/>
  <c r="EE131" i="3"/>
  <c r="BZ135" i="3"/>
  <c r="BZ131" i="3"/>
  <c r="CT38" i="3"/>
  <c r="CT83" i="3"/>
  <c r="CT136" i="3"/>
  <c r="CT134" i="3"/>
  <c r="CR133" i="3"/>
  <c r="CR132" i="3"/>
  <c r="EG149" i="3"/>
  <c r="EF145" i="3"/>
  <c r="EE139" i="3"/>
  <c r="EF134" i="3"/>
  <c r="EE132" i="3"/>
  <c r="EE127" i="3"/>
  <c r="ED139" i="3"/>
  <c r="ED137" i="3"/>
  <c r="CA140" i="3"/>
  <c r="EF146" i="3"/>
  <c r="EE144" i="3"/>
  <c r="EE137" i="3"/>
  <c r="ED133" i="3"/>
  <c r="ED131" i="3"/>
  <c r="EE128" i="3"/>
  <c r="ED126" i="3"/>
  <c r="CA136" i="3"/>
  <c r="CA134" i="3"/>
  <c r="CA132" i="3"/>
  <c r="CA128" i="3"/>
  <c r="CA126" i="3"/>
  <c r="CR38" i="3"/>
  <c r="CS148" i="3"/>
  <c r="CT147" i="3"/>
  <c r="CT138" i="3"/>
  <c r="CR137" i="3"/>
  <c r="CR136" i="3"/>
  <c r="CR135" i="3"/>
  <c r="CS132" i="3"/>
  <c r="CT131" i="3"/>
  <c r="EE146" i="3"/>
  <c r="ED144" i="3"/>
  <c r="EE143" i="3"/>
  <c r="EF141" i="3"/>
  <c r="EF127" i="3"/>
  <c r="CT143" i="3"/>
  <c r="CS136" i="3"/>
  <c r="CT135" i="3"/>
  <c r="CS128" i="3"/>
  <c r="CT127" i="3"/>
  <c r="CT126" i="3"/>
  <c r="CS135" i="3"/>
  <c r="CS127" i="3"/>
  <c r="CR149" i="3"/>
  <c r="CR148" i="3"/>
  <c r="CS147" i="3"/>
  <c r="CS131" i="3"/>
  <c r="CS83" i="3"/>
  <c r="CT148" i="3"/>
  <c r="CT140" i="3"/>
  <c r="CT132" i="3"/>
  <c r="DK38" i="3"/>
  <c r="BZ147" i="3"/>
  <c r="BY129" i="3"/>
  <c r="BY127" i="3"/>
  <c r="BY126" i="3"/>
  <c r="CS38" i="3"/>
  <c r="BY145" i="3"/>
  <c r="BY143" i="3"/>
  <c r="BY142" i="3"/>
  <c r="BY141" i="3"/>
  <c r="CS144" i="3"/>
  <c r="CS142" i="3"/>
  <c r="CS138" i="3"/>
  <c r="CS134" i="3"/>
  <c r="CS130" i="3"/>
  <c r="CS126" i="3"/>
  <c r="CA148" i="3"/>
  <c r="CA144" i="3"/>
  <c r="CR83" i="3"/>
  <c r="CT149" i="3"/>
  <c r="CR146" i="3"/>
  <c r="CT145" i="3"/>
  <c r="CR142" i="3"/>
  <c r="CT141" i="3"/>
  <c r="CR138" i="3"/>
  <c r="CT137" i="3"/>
  <c r="CR134" i="3"/>
  <c r="CT133" i="3"/>
  <c r="CR130" i="3"/>
  <c r="CT129" i="3"/>
  <c r="CR126" i="3"/>
  <c r="DL38" i="3"/>
  <c r="BZ139" i="3"/>
  <c r="BY135" i="3"/>
  <c r="BY134" i="3"/>
  <c r="BY133" i="3"/>
  <c r="CA149" i="3"/>
  <c r="CA142" i="3"/>
  <c r="CA133" i="3"/>
  <c r="BZ127" i="3"/>
  <c r="BY489" i="3"/>
  <c r="BZ149" i="3"/>
  <c r="BZ143" i="3"/>
  <c r="BZ134" i="3"/>
  <c r="BZ133" i="3"/>
  <c r="CA146" i="3"/>
  <c r="CA138" i="3"/>
  <c r="CA130" i="3"/>
  <c r="BZ126" i="3"/>
  <c r="CA38" i="3"/>
  <c r="CA83" i="3"/>
  <c r="BZ146" i="3"/>
  <c r="CA145" i="3"/>
  <c r="BZ138" i="3"/>
  <c r="CA137" i="3"/>
  <c r="BZ130" i="3"/>
  <c r="CA129" i="3"/>
  <c r="BY147" i="3"/>
  <c r="BY146" i="3"/>
  <c r="BZ145" i="3"/>
  <c r="BY139" i="3"/>
  <c r="BY138" i="3"/>
  <c r="BZ137" i="3"/>
  <c r="BY131" i="3"/>
  <c r="BY130" i="3"/>
  <c r="BZ129" i="3"/>
  <c r="BZ148" i="3"/>
  <c r="BZ144" i="3"/>
  <c r="BZ140" i="3"/>
  <c r="BZ136" i="3"/>
  <c r="BZ132" i="3"/>
  <c r="BZ128" i="3"/>
  <c r="BY148" i="3"/>
  <c r="CA147" i="3"/>
  <c r="BY144" i="3"/>
  <c r="CA143" i="3"/>
  <c r="BY140" i="3"/>
  <c r="CA139" i="3"/>
  <c r="BY136" i="3"/>
  <c r="CA135" i="3"/>
  <c r="BY132" i="3"/>
  <c r="CA131" i="3"/>
  <c r="BY128" i="3"/>
  <c r="CA127" i="3"/>
  <c r="AN106" i="3"/>
  <c r="AM106" i="3"/>
  <c r="BZ38" i="3"/>
  <c r="BZ489" i="3"/>
  <c r="BY38" i="3"/>
  <c r="BZ83" i="3"/>
  <c r="BZ106" i="3"/>
  <c r="CA106" i="3"/>
  <c r="BY83" i="3"/>
  <c r="AO106" i="3"/>
  <c r="BY106" i="3"/>
  <c r="V466" i="3"/>
  <c r="U466" i="3"/>
  <c r="T466" i="3"/>
  <c r="AO83" i="3"/>
  <c r="CR106" i="3"/>
  <c r="CR496" i="3"/>
  <c r="CS496" i="3"/>
  <c r="CT496" i="3"/>
  <c r="CT106" i="3"/>
  <c r="CS106" i="3"/>
  <c r="CU106" i="3"/>
  <c r="AN83" i="3"/>
  <c r="AM83" i="3"/>
  <c r="AO94" i="3"/>
  <c r="AM94" i="3"/>
  <c r="AN94" i="3"/>
  <c r="AW25" i="3" l="1"/>
  <c r="AV25" i="3"/>
  <c r="AK131" i="1"/>
  <c r="AJ131" i="1"/>
  <c r="AK130" i="1"/>
  <c r="AJ130" i="1"/>
  <c r="K245" i="3"/>
  <c r="AK116" i="1"/>
  <c r="AJ116" i="1"/>
  <c r="AI116" i="1"/>
  <c r="AH116" i="1"/>
  <c r="AG116" i="1"/>
  <c r="AF116" i="1"/>
  <c r="AE116" i="1"/>
  <c r="AD116" i="1"/>
  <c r="AC116" i="1"/>
  <c r="AB116" i="1"/>
  <c r="AA116" i="1"/>
  <c r="Z116" i="1"/>
  <c r="Y116" i="1"/>
  <c r="X116" i="1"/>
  <c r="W116" i="1"/>
  <c r="V116" i="1"/>
  <c r="U116" i="1"/>
  <c r="T116" i="1"/>
  <c r="S116" i="1"/>
  <c r="R116" i="1"/>
  <c r="Q116" i="1"/>
  <c r="P116" i="1"/>
  <c r="O116" i="1"/>
  <c r="N116" i="1"/>
  <c r="M116" i="1"/>
  <c r="L116" i="1"/>
  <c r="K116" i="1"/>
  <c r="J116" i="1"/>
  <c r="AJ107" i="1"/>
  <c r="AG107" i="1"/>
  <c r="AE107" i="1"/>
  <c r="U107" i="1"/>
  <c r="S107" i="1"/>
  <c r="Q107" i="1"/>
  <c r="O107" i="1"/>
  <c r="I107" i="1"/>
  <c r="AI107" i="1" s="1"/>
  <c r="H107" i="1"/>
  <c r="AJ106" i="1"/>
  <c r="AJ105" i="1" s="1"/>
  <c r="AE106" i="1"/>
  <c r="AC106" i="1"/>
  <c r="S106" i="1"/>
  <c r="Q106" i="1"/>
  <c r="Q105" i="1" s="1"/>
  <c r="O106" i="1"/>
  <c r="O105" i="1" s="1"/>
  <c r="M106" i="1"/>
  <c r="I106" i="1"/>
  <c r="AG106" i="1" s="1"/>
  <c r="H106" i="1"/>
  <c r="AA106" i="1" s="1"/>
  <c r="AH105" i="1"/>
  <c r="AF105" i="1"/>
  <c r="AD105" i="1"/>
  <c r="AB105" i="1"/>
  <c r="Z105" i="1"/>
  <c r="X105" i="1"/>
  <c r="V105" i="1"/>
  <c r="T105" i="1"/>
  <c r="S105" i="1"/>
  <c r="R105" i="1"/>
  <c r="P105" i="1"/>
  <c r="N105" i="1"/>
  <c r="L105" i="1"/>
  <c r="J105" i="1"/>
  <c r="AJ104" i="1"/>
  <c r="AJ103" i="1" s="1"/>
  <c r="AI104" i="1"/>
  <c r="AI103" i="1" s="1"/>
  <c r="AG104" i="1"/>
  <c r="AE104" i="1"/>
  <c r="AE103" i="1" s="1"/>
  <c r="U104" i="1"/>
  <c r="U103" i="1" s="1"/>
  <c r="S104" i="1"/>
  <c r="S103" i="1" s="1"/>
  <c r="M104" i="1"/>
  <c r="M103" i="1" s="1"/>
  <c r="K104" i="1"/>
  <c r="I104" i="1"/>
  <c r="AC104" i="1" s="1"/>
  <c r="H104" i="1"/>
  <c r="Y104" i="1" s="1"/>
  <c r="Y103" i="1" s="1"/>
  <c r="AH103" i="1"/>
  <c r="AG103" i="1"/>
  <c r="AF103" i="1"/>
  <c r="AD103" i="1"/>
  <c r="AC103" i="1"/>
  <c r="AB103" i="1"/>
  <c r="Z103" i="1"/>
  <c r="X103" i="1"/>
  <c r="V103" i="1"/>
  <c r="T103" i="1"/>
  <c r="R103" i="1"/>
  <c r="P103" i="1"/>
  <c r="N103" i="1"/>
  <c r="L103" i="1"/>
  <c r="J103" i="1"/>
  <c r="AJ102" i="1"/>
  <c r="AE102" i="1"/>
  <c r="AA102" i="1"/>
  <c r="Y102" i="1"/>
  <c r="S102" i="1"/>
  <c r="Q102" i="1"/>
  <c r="O102" i="1"/>
  <c r="M102" i="1"/>
  <c r="I102" i="1"/>
  <c r="AC102" i="1" s="1"/>
  <c r="AC100" i="1" s="1"/>
  <c r="H102" i="1"/>
  <c r="AJ101" i="1"/>
  <c r="AJ100" i="1" s="1"/>
  <c r="AI101" i="1"/>
  <c r="AE101" i="1"/>
  <c r="AC101" i="1"/>
  <c r="W101" i="1"/>
  <c r="S101" i="1"/>
  <c r="S100" i="1" s="1"/>
  <c r="Q101" i="1"/>
  <c r="O101" i="1"/>
  <c r="O100" i="1" s="1"/>
  <c r="I101" i="1"/>
  <c r="AG101" i="1" s="1"/>
  <c r="H101" i="1"/>
  <c r="AH100" i="1"/>
  <c r="AF100" i="1"/>
  <c r="AE100" i="1"/>
  <c r="AD100" i="1"/>
  <c r="AB100" i="1"/>
  <c r="Z100" i="1"/>
  <c r="X100" i="1"/>
  <c r="V100" i="1"/>
  <c r="T100" i="1"/>
  <c r="R100" i="1"/>
  <c r="Q100" i="1"/>
  <c r="P100" i="1"/>
  <c r="N100" i="1"/>
  <c r="L100" i="1"/>
  <c r="J100" i="1"/>
  <c r="AJ99" i="1"/>
  <c r="AJ96" i="1" s="1"/>
  <c r="K99" i="1"/>
  <c r="AK99" i="1" s="1"/>
  <c r="I99" i="1"/>
  <c r="H99" i="1"/>
  <c r="AJ98" i="1"/>
  <c r="W98" i="1"/>
  <c r="U98" i="1"/>
  <c r="S98" i="1"/>
  <c r="S96" i="1" s="1"/>
  <c r="K98" i="1"/>
  <c r="I98" i="1"/>
  <c r="H98" i="1"/>
  <c r="AJ97" i="1"/>
  <c r="AA97" i="1"/>
  <c r="Y97" i="1"/>
  <c r="S97" i="1"/>
  <c r="Q97" i="1"/>
  <c r="O97" i="1"/>
  <c r="M97" i="1"/>
  <c r="I97" i="1"/>
  <c r="H97" i="1"/>
  <c r="AH96" i="1"/>
  <c r="AF96" i="1"/>
  <c r="AD96" i="1"/>
  <c r="AB96" i="1"/>
  <c r="Z96" i="1"/>
  <c r="X96" i="1"/>
  <c r="V96" i="1"/>
  <c r="T96" i="1"/>
  <c r="R96" i="1"/>
  <c r="P96" i="1"/>
  <c r="N96" i="1"/>
  <c r="L96" i="1"/>
  <c r="J96" i="1"/>
  <c r="AJ95" i="1"/>
  <c r="M95" i="1"/>
  <c r="K95" i="1"/>
  <c r="AK95" i="1" s="1"/>
  <c r="I95" i="1"/>
  <c r="H95" i="1"/>
  <c r="AJ94" i="1"/>
  <c r="I94" i="1"/>
  <c r="H94" i="1"/>
  <c r="M94" i="1" s="1"/>
  <c r="AK94" i="1" s="1"/>
  <c r="AJ93" i="1"/>
  <c r="AI93" i="1"/>
  <c r="W93" i="1"/>
  <c r="U93" i="1"/>
  <c r="M93" i="1"/>
  <c r="K93" i="1"/>
  <c r="I93" i="1"/>
  <c r="H93" i="1"/>
  <c r="AJ92" i="1"/>
  <c r="AI92" i="1"/>
  <c r="AG92" i="1"/>
  <c r="AE92" i="1"/>
  <c r="AC92" i="1"/>
  <c r="U92" i="1"/>
  <c r="S92" i="1"/>
  <c r="Q92" i="1"/>
  <c r="O92" i="1"/>
  <c r="I92" i="1"/>
  <c r="H92" i="1"/>
  <c r="AJ91" i="1"/>
  <c r="I91" i="1"/>
  <c r="H91" i="1"/>
  <c r="Y91" i="1" s="1"/>
  <c r="AJ90" i="1"/>
  <c r="AI90" i="1"/>
  <c r="AE90" i="1"/>
  <c r="AC90" i="1"/>
  <c r="AA90" i="1"/>
  <c r="Y90" i="1"/>
  <c r="Q90" i="1"/>
  <c r="O90" i="1"/>
  <c r="M90" i="1"/>
  <c r="K90" i="1"/>
  <c r="I90" i="1"/>
  <c r="AG90" i="1" s="1"/>
  <c r="H90" i="1"/>
  <c r="U90" i="1" s="1"/>
  <c r="AJ89" i="1"/>
  <c r="AI89" i="1"/>
  <c r="AG89" i="1"/>
  <c r="AA89" i="1"/>
  <c r="Y89" i="1"/>
  <c r="W89" i="1"/>
  <c r="U89" i="1"/>
  <c r="Q89" i="1"/>
  <c r="O89" i="1"/>
  <c r="M89" i="1"/>
  <c r="K89" i="1"/>
  <c r="I89" i="1"/>
  <c r="H89" i="1"/>
  <c r="S89" i="1" s="1"/>
  <c r="AH88" i="1"/>
  <c r="AF88" i="1"/>
  <c r="AD88" i="1"/>
  <c r="AB88" i="1"/>
  <c r="Z88" i="1"/>
  <c r="X88" i="1"/>
  <c r="V88" i="1"/>
  <c r="T88" i="1"/>
  <c r="R88" i="1"/>
  <c r="P88" i="1"/>
  <c r="N88" i="1"/>
  <c r="L88" i="1"/>
  <c r="J88" i="1"/>
  <c r="AJ87" i="1"/>
  <c r="AI87" i="1"/>
  <c r="AI85" i="1" s="1"/>
  <c r="I87" i="1"/>
  <c r="H87" i="1"/>
  <c r="W87" i="1" s="1"/>
  <c r="AJ86" i="1"/>
  <c r="AG86" i="1"/>
  <c r="AE86" i="1"/>
  <c r="AC86" i="1"/>
  <c r="AA86" i="1"/>
  <c r="S86" i="1"/>
  <c r="Q86" i="1"/>
  <c r="O86" i="1"/>
  <c r="M86" i="1"/>
  <c r="I86" i="1"/>
  <c r="AI86" i="1" s="1"/>
  <c r="H86" i="1"/>
  <c r="Y86" i="1" s="1"/>
  <c r="AJ85" i="1"/>
  <c r="AH85" i="1"/>
  <c r="AF85" i="1"/>
  <c r="AD85" i="1"/>
  <c r="AB85" i="1"/>
  <c r="Z85" i="1"/>
  <c r="X85" i="1"/>
  <c r="V85" i="1"/>
  <c r="T85" i="1"/>
  <c r="R85" i="1"/>
  <c r="P85" i="1"/>
  <c r="N85" i="1"/>
  <c r="L85" i="1"/>
  <c r="J85" i="1"/>
  <c r="AJ84" i="1"/>
  <c r="K84" i="1"/>
  <c r="AK84" i="1" s="1"/>
  <c r="I84" i="1"/>
  <c r="H84" i="1"/>
  <c r="AJ83" i="1"/>
  <c r="I83" i="1"/>
  <c r="H83" i="1"/>
  <c r="K83" i="1" s="1"/>
  <c r="AK83" i="1" s="1"/>
  <c r="AK82" i="1"/>
  <c r="AJ82" i="1"/>
  <c r="K82" i="1"/>
  <c r="I82" i="1"/>
  <c r="H82" i="1"/>
  <c r="AK81" i="1"/>
  <c r="AJ81" i="1"/>
  <c r="I81" i="1"/>
  <c r="H81" i="1"/>
  <c r="K81" i="1" s="1"/>
  <c r="AJ80" i="1"/>
  <c r="I80" i="1"/>
  <c r="H80" i="1"/>
  <c r="K80" i="1" s="1"/>
  <c r="AK80" i="1" s="1"/>
  <c r="AJ79" i="1"/>
  <c r="AI79" i="1"/>
  <c r="AG79" i="1"/>
  <c r="AC79" i="1"/>
  <c r="AA79" i="1"/>
  <c r="Y79" i="1"/>
  <c r="W79" i="1"/>
  <c r="U79" i="1"/>
  <c r="Q79" i="1"/>
  <c r="O79" i="1"/>
  <c r="M79" i="1"/>
  <c r="K79" i="1"/>
  <c r="AK79" i="1" s="1"/>
  <c r="I79" i="1"/>
  <c r="AE79" i="1" s="1"/>
  <c r="H79" i="1"/>
  <c r="S79" i="1" s="1"/>
  <c r="AJ78" i="1"/>
  <c r="AI78" i="1"/>
  <c r="W78" i="1"/>
  <c r="U78" i="1"/>
  <c r="S78" i="1"/>
  <c r="K78" i="1"/>
  <c r="I78" i="1"/>
  <c r="H78" i="1"/>
  <c r="AJ77" i="1"/>
  <c r="AC77" i="1"/>
  <c r="Y77" i="1"/>
  <c r="W77" i="1"/>
  <c r="S77" i="1"/>
  <c r="Q77" i="1"/>
  <c r="M77" i="1"/>
  <c r="K77" i="1"/>
  <c r="I77" i="1"/>
  <c r="H77" i="1"/>
  <c r="AJ76" i="1"/>
  <c r="AE76" i="1"/>
  <c r="I76" i="1"/>
  <c r="AC76" i="1" s="1"/>
  <c r="H76" i="1"/>
  <c r="W76" i="1" s="1"/>
  <c r="AJ75" i="1"/>
  <c r="Y75" i="1"/>
  <c r="U75" i="1"/>
  <c r="O75" i="1"/>
  <c r="I75" i="1"/>
  <c r="H75" i="1"/>
  <c r="M75" i="1" s="1"/>
  <c r="AJ74" i="1"/>
  <c r="AI74" i="1"/>
  <c r="AE74" i="1"/>
  <c r="AC74" i="1"/>
  <c r="S74" i="1"/>
  <c r="Q74" i="1"/>
  <c r="O74" i="1"/>
  <c r="M74" i="1"/>
  <c r="I74" i="1"/>
  <c r="AG74" i="1" s="1"/>
  <c r="H74" i="1"/>
  <c r="AJ73" i="1"/>
  <c r="AI73" i="1"/>
  <c r="AA73" i="1"/>
  <c r="Y73" i="1"/>
  <c r="W73" i="1"/>
  <c r="U73" i="1"/>
  <c r="Q73" i="1"/>
  <c r="O73" i="1"/>
  <c r="M73" i="1"/>
  <c r="K73" i="1"/>
  <c r="I73" i="1"/>
  <c r="H73" i="1"/>
  <c r="S73" i="1" s="1"/>
  <c r="AJ72" i="1"/>
  <c r="AI72" i="1"/>
  <c r="AG72" i="1"/>
  <c r="AE72" i="1"/>
  <c r="U72" i="1"/>
  <c r="S72" i="1"/>
  <c r="O72" i="1"/>
  <c r="M72" i="1"/>
  <c r="I72" i="1"/>
  <c r="AC72" i="1" s="1"/>
  <c r="H72" i="1"/>
  <c r="AJ71" i="1"/>
  <c r="I71" i="1"/>
  <c r="H71" i="1"/>
  <c r="W71" i="1" s="1"/>
  <c r="AJ70" i="1"/>
  <c r="AI70" i="1"/>
  <c r="AG70" i="1"/>
  <c r="AE70" i="1"/>
  <c r="AC70" i="1"/>
  <c r="AA70" i="1"/>
  <c r="S70" i="1"/>
  <c r="Q70" i="1"/>
  <c r="O70" i="1"/>
  <c r="K70" i="1"/>
  <c r="I70" i="1"/>
  <c r="H70" i="1"/>
  <c r="W70" i="1" s="1"/>
  <c r="AJ69" i="1"/>
  <c r="AE69" i="1"/>
  <c r="I69" i="1"/>
  <c r="H69" i="1"/>
  <c r="Y69" i="1" s="1"/>
  <c r="AJ68" i="1"/>
  <c r="AI68" i="1"/>
  <c r="AE68" i="1"/>
  <c r="AC68" i="1"/>
  <c r="AA68" i="1"/>
  <c r="Y68" i="1"/>
  <c r="W68" i="1"/>
  <c r="Q68" i="1"/>
  <c r="O68" i="1"/>
  <c r="M68" i="1"/>
  <c r="K68" i="1"/>
  <c r="I68" i="1"/>
  <c r="AG68" i="1" s="1"/>
  <c r="H68" i="1"/>
  <c r="U68" i="1" s="1"/>
  <c r="AJ67" i="1"/>
  <c r="AI67" i="1"/>
  <c r="AG67" i="1"/>
  <c r="AC67" i="1"/>
  <c r="AA67" i="1"/>
  <c r="Y67" i="1"/>
  <c r="W67" i="1"/>
  <c r="U67" i="1"/>
  <c r="Q67" i="1"/>
  <c r="O67" i="1"/>
  <c r="M67" i="1"/>
  <c r="K67" i="1"/>
  <c r="I67" i="1"/>
  <c r="AE67" i="1" s="1"/>
  <c r="H67" i="1"/>
  <c r="S67" i="1" s="1"/>
  <c r="AJ66" i="1"/>
  <c r="AE66" i="1"/>
  <c r="AA66" i="1"/>
  <c r="Y66" i="1"/>
  <c r="W66" i="1"/>
  <c r="S66" i="1"/>
  <c r="O66" i="1"/>
  <c r="M66" i="1"/>
  <c r="K66" i="1"/>
  <c r="I66" i="1"/>
  <c r="H66" i="1"/>
  <c r="Q66" i="1" s="1"/>
  <c r="AJ65" i="1"/>
  <c r="AI65" i="1"/>
  <c r="AG65" i="1"/>
  <c r="AE65" i="1"/>
  <c r="AC65" i="1"/>
  <c r="U65" i="1"/>
  <c r="S65" i="1"/>
  <c r="Q65" i="1"/>
  <c r="M65" i="1"/>
  <c r="I65" i="1"/>
  <c r="H65" i="1"/>
  <c r="AJ64" i="1"/>
  <c r="AI64" i="1"/>
  <c r="AE64" i="1"/>
  <c r="AC64" i="1"/>
  <c r="AA64" i="1"/>
  <c r="Y64" i="1"/>
  <c r="W64" i="1"/>
  <c r="Q64" i="1"/>
  <c r="O64" i="1"/>
  <c r="M64" i="1"/>
  <c r="K64" i="1"/>
  <c r="I64" i="1"/>
  <c r="AG64" i="1" s="1"/>
  <c r="H64" i="1"/>
  <c r="S64" i="1" s="1"/>
  <c r="AJ63" i="1"/>
  <c r="AJ62" i="1" s="1"/>
  <c r="AA63" i="1"/>
  <c r="Y63" i="1"/>
  <c r="W63" i="1"/>
  <c r="U63" i="1"/>
  <c r="Q63" i="1"/>
  <c r="O63" i="1"/>
  <c r="M63" i="1"/>
  <c r="K63" i="1"/>
  <c r="I63" i="1"/>
  <c r="AI63" i="1" s="1"/>
  <c r="H63" i="1"/>
  <c r="S63" i="1" s="1"/>
  <c r="AH62" i="1"/>
  <c r="AF62" i="1"/>
  <c r="AD62" i="1"/>
  <c r="AB62" i="1"/>
  <c r="Z62" i="1"/>
  <c r="X62" i="1"/>
  <c r="V62" i="1"/>
  <c r="T62" i="1"/>
  <c r="R62" i="1"/>
  <c r="P62" i="1"/>
  <c r="N62" i="1"/>
  <c r="L62" i="1"/>
  <c r="J62" i="1"/>
  <c r="AJ61" i="1"/>
  <c r="I61" i="1"/>
  <c r="AI61" i="1" s="1"/>
  <c r="AI60" i="1" s="1"/>
  <c r="H61" i="1"/>
  <c r="U61" i="1" s="1"/>
  <c r="U60" i="1" s="1"/>
  <c r="AJ60" i="1"/>
  <c r="AH60" i="1"/>
  <c r="AF60" i="1"/>
  <c r="AD60" i="1"/>
  <c r="AB60" i="1"/>
  <c r="Z60" i="1"/>
  <c r="X60" i="1"/>
  <c r="V60" i="1"/>
  <c r="T60" i="1"/>
  <c r="R60" i="1"/>
  <c r="P60" i="1"/>
  <c r="N60" i="1"/>
  <c r="L60" i="1"/>
  <c r="J60" i="1"/>
  <c r="AK59" i="1"/>
  <c r="AJ59" i="1"/>
  <c r="O59" i="1"/>
  <c r="K59" i="1"/>
  <c r="I59" i="1"/>
  <c r="H59" i="1"/>
  <c r="AK58" i="1"/>
  <c r="AJ58" i="1"/>
  <c r="K58" i="1"/>
  <c r="I58" i="1"/>
  <c r="H58" i="1"/>
  <c r="AJ57" i="1"/>
  <c r="K57" i="1"/>
  <c r="AK57" i="1" s="1"/>
  <c r="I57" i="1"/>
  <c r="H57" i="1"/>
  <c r="AJ56" i="1"/>
  <c r="U56" i="1"/>
  <c r="S56" i="1"/>
  <c r="Q56" i="1"/>
  <c r="K56" i="1"/>
  <c r="I56" i="1"/>
  <c r="AC56" i="1" s="1"/>
  <c r="H56" i="1"/>
  <c r="AJ55" i="1"/>
  <c r="AG55" i="1"/>
  <c r="AE55" i="1"/>
  <c r="AC55" i="1"/>
  <c r="S55" i="1"/>
  <c r="Q55" i="1"/>
  <c r="O55" i="1"/>
  <c r="I55" i="1"/>
  <c r="AI55" i="1" s="1"/>
  <c r="H55" i="1"/>
  <c r="U55" i="1" s="1"/>
  <c r="AJ54" i="1"/>
  <c r="AG54" i="1"/>
  <c r="U54" i="1"/>
  <c r="I54" i="1"/>
  <c r="AI54" i="1" s="1"/>
  <c r="H54" i="1"/>
  <c r="S54" i="1" s="1"/>
  <c r="AJ53" i="1"/>
  <c r="AI53" i="1"/>
  <c r="AE53" i="1"/>
  <c r="AC53" i="1"/>
  <c r="AA53" i="1"/>
  <c r="Y53" i="1"/>
  <c r="Q53" i="1"/>
  <c r="O53" i="1"/>
  <c r="M53" i="1"/>
  <c r="K53" i="1"/>
  <c r="I53" i="1"/>
  <c r="AG53" i="1" s="1"/>
  <c r="H53" i="1"/>
  <c r="U53" i="1" s="1"/>
  <c r="AJ52" i="1"/>
  <c r="AJ51" i="1" s="1"/>
  <c r="AI52" i="1"/>
  <c r="AG52" i="1"/>
  <c r="AA52" i="1"/>
  <c r="Y52" i="1"/>
  <c r="W52" i="1"/>
  <c r="U52" i="1"/>
  <c r="U51" i="1" s="1"/>
  <c r="Q52" i="1"/>
  <c r="O52" i="1"/>
  <c r="M52" i="1"/>
  <c r="K52" i="1"/>
  <c r="I52" i="1"/>
  <c r="AE52" i="1" s="1"/>
  <c r="H52" i="1"/>
  <c r="S52" i="1" s="1"/>
  <c r="AH51" i="1"/>
  <c r="AF51" i="1"/>
  <c r="AD51" i="1"/>
  <c r="AB51" i="1"/>
  <c r="Z51" i="1"/>
  <c r="X51" i="1"/>
  <c r="V51" i="1"/>
  <c r="T51" i="1"/>
  <c r="R51" i="1"/>
  <c r="P51" i="1"/>
  <c r="N51" i="1"/>
  <c r="L51" i="1"/>
  <c r="J51" i="1"/>
  <c r="AK50" i="1"/>
  <c r="AJ50" i="1"/>
  <c r="K50" i="1"/>
  <c r="I50" i="1"/>
  <c r="H50" i="1"/>
  <c r="AJ49" i="1"/>
  <c r="AG49" i="1"/>
  <c r="AE49" i="1"/>
  <c r="I49" i="1"/>
  <c r="AI49" i="1" s="1"/>
  <c r="H49" i="1"/>
  <c r="U49" i="1" s="1"/>
  <c r="AJ48" i="1"/>
  <c r="AI48" i="1"/>
  <c r="AE48" i="1"/>
  <c r="AC48" i="1"/>
  <c r="AA48" i="1"/>
  <c r="Y48" i="1"/>
  <c r="W48" i="1"/>
  <c r="Q48" i="1"/>
  <c r="O48" i="1"/>
  <c r="M48" i="1"/>
  <c r="K48" i="1"/>
  <c r="I48" i="1"/>
  <c r="AG48" i="1" s="1"/>
  <c r="H48" i="1"/>
  <c r="U48" i="1" s="1"/>
  <c r="AJ47" i="1"/>
  <c r="AI47" i="1"/>
  <c r="AI46" i="1" s="1"/>
  <c r="AG47" i="1"/>
  <c r="AG46" i="1" s="1"/>
  <c r="AC47" i="1"/>
  <c r="AA47" i="1"/>
  <c r="Y47" i="1"/>
  <c r="W47" i="1"/>
  <c r="U47" i="1"/>
  <c r="Q47" i="1"/>
  <c r="O47" i="1"/>
  <c r="M47" i="1"/>
  <c r="K47" i="1"/>
  <c r="I47" i="1"/>
  <c r="AE47" i="1" s="1"/>
  <c r="H47" i="1"/>
  <c r="S47" i="1" s="1"/>
  <c r="AJ46" i="1"/>
  <c r="AH46" i="1"/>
  <c r="AF46" i="1"/>
  <c r="AE46" i="1"/>
  <c r="AD46" i="1"/>
  <c r="AB46" i="1"/>
  <c r="Z46" i="1"/>
  <c r="X46" i="1"/>
  <c r="V46" i="1"/>
  <c r="T46" i="1"/>
  <c r="R46" i="1"/>
  <c r="P46" i="1"/>
  <c r="N46" i="1"/>
  <c r="L46" i="1"/>
  <c r="J46" i="1"/>
  <c r="AJ45" i="1"/>
  <c r="W45" i="1"/>
  <c r="U45" i="1"/>
  <c r="S45" i="1"/>
  <c r="I45" i="1"/>
  <c r="AI45" i="1" s="1"/>
  <c r="H45" i="1"/>
  <c r="AJ44" i="1"/>
  <c r="AA44" i="1"/>
  <c r="Y44" i="1"/>
  <c r="S44" i="1"/>
  <c r="Q44" i="1"/>
  <c r="O44" i="1"/>
  <c r="M44" i="1"/>
  <c r="I44" i="1"/>
  <c r="H44" i="1"/>
  <c r="AJ43" i="1"/>
  <c r="AI43" i="1"/>
  <c r="AE43" i="1"/>
  <c r="AC43" i="1"/>
  <c r="S43" i="1"/>
  <c r="S42" i="1" s="1"/>
  <c r="Q43" i="1"/>
  <c r="I43" i="1"/>
  <c r="AG43" i="1" s="1"/>
  <c r="H43" i="1"/>
  <c r="AJ42" i="1"/>
  <c r="AH42" i="1"/>
  <c r="AF42" i="1"/>
  <c r="AD42" i="1"/>
  <c r="AB42" i="1"/>
  <c r="Z42" i="1"/>
  <c r="X42" i="1"/>
  <c r="V42" i="1"/>
  <c r="T42" i="1"/>
  <c r="R42" i="1"/>
  <c r="P42" i="1"/>
  <c r="N42" i="1"/>
  <c r="L42" i="1"/>
  <c r="J42" i="1"/>
  <c r="AJ41" i="1"/>
  <c r="I41" i="1"/>
  <c r="AI41" i="1" s="1"/>
  <c r="H41" i="1"/>
  <c r="Y41" i="1" s="1"/>
  <c r="AJ40" i="1"/>
  <c r="AI40" i="1"/>
  <c r="AG40" i="1"/>
  <c r="AE40" i="1"/>
  <c r="AC40" i="1"/>
  <c r="S40" i="1"/>
  <c r="Q40" i="1"/>
  <c r="O40" i="1"/>
  <c r="I40" i="1"/>
  <c r="H40" i="1"/>
  <c r="AA40" i="1" s="1"/>
  <c r="AJ39" i="1"/>
  <c r="Y39" i="1"/>
  <c r="U39" i="1"/>
  <c r="S39" i="1"/>
  <c r="M39" i="1"/>
  <c r="I39" i="1"/>
  <c r="AG39" i="1" s="1"/>
  <c r="H39" i="1"/>
  <c r="AJ38" i="1"/>
  <c r="AI38" i="1"/>
  <c r="AE38" i="1"/>
  <c r="AC38" i="1"/>
  <c r="AA38" i="1"/>
  <c r="Y38" i="1"/>
  <c r="Q38" i="1"/>
  <c r="O38" i="1"/>
  <c r="M38" i="1"/>
  <c r="K38" i="1"/>
  <c r="I38" i="1"/>
  <c r="AG38" i="1" s="1"/>
  <c r="H38" i="1"/>
  <c r="U38" i="1" s="1"/>
  <c r="AJ37" i="1"/>
  <c r="AI37" i="1"/>
  <c r="AG37" i="1"/>
  <c r="AA37" i="1"/>
  <c r="Y37" i="1"/>
  <c r="W37" i="1"/>
  <c r="U37" i="1"/>
  <c r="Q37" i="1"/>
  <c r="O37" i="1"/>
  <c r="M37" i="1"/>
  <c r="K37" i="1"/>
  <c r="I37" i="1"/>
  <c r="H37" i="1"/>
  <c r="S37" i="1" s="1"/>
  <c r="AJ36" i="1"/>
  <c r="AI36" i="1"/>
  <c r="AG36" i="1"/>
  <c r="AE36" i="1"/>
  <c r="AA36" i="1"/>
  <c r="Y36" i="1"/>
  <c r="S36" i="1"/>
  <c r="O36" i="1"/>
  <c r="M36" i="1"/>
  <c r="K36" i="1"/>
  <c r="I36" i="1"/>
  <c r="AC36" i="1" s="1"/>
  <c r="H36" i="1"/>
  <c r="Q36" i="1" s="1"/>
  <c r="AJ35" i="1"/>
  <c r="AJ34" i="1" s="1"/>
  <c r="AE35" i="1"/>
  <c r="W35" i="1"/>
  <c r="U35" i="1"/>
  <c r="S35" i="1"/>
  <c r="I35" i="1"/>
  <c r="AC35" i="1" s="1"/>
  <c r="H35" i="1"/>
  <c r="Q35" i="1" s="1"/>
  <c r="AH34" i="1"/>
  <c r="AF34" i="1"/>
  <c r="AD34" i="1"/>
  <c r="AB34" i="1"/>
  <c r="Z34" i="1"/>
  <c r="X34" i="1"/>
  <c r="V34" i="1"/>
  <c r="T34" i="1"/>
  <c r="R34" i="1"/>
  <c r="P34" i="1"/>
  <c r="N34" i="1"/>
  <c r="L34" i="1"/>
  <c r="J34" i="1"/>
  <c r="AJ33" i="1"/>
  <c r="AJ31" i="1" s="1"/>
  <c r="AI33" i="1"/>
  <c r="AE33" i="1"/>
  <c r="AC33" i="1"/>
  <c r="I33" i="1"/>
  <c r="AG33" i="1" s="1"/>
  <c r="H33" i="1"/>
  <c r="W33" i="1" s="1"/>
  <c r="AJ32" i="1"/>
  <c r="AA32" i="1"/>
  <c r="Y32" i="1"/>
  <c r="W32" i="1"/>
  <c r="U32" i="1"/>
  <c r="Q32" i="1"/>
  <c r="O32" i="1"/>
  <c r="M32" i="1"/>
  <c r="K32" i="1"/>
  <c r="I32" i="1"/>
  <c r="H32" i="1"/>
  <c r="S32" i="1" s="1"/>
  <c r="AH31" i="1"/>
  <c r="AF31" i="1"/>
  <c r="AD31" i="1"/>
  <c r="AB31" i="1"/>
  <c r="Z31" i="1"/>
  <c r="X31" i="1"/>
  <c r="V31" i="1"/>
  <c r="T31" i="1"/>
  <c r="R31" i="1"/>
  <c r="P31" i="1"/>
  <c r="N31" i="1"/>
  <c r="L31" i="1"/>
  <c r="J31" i="1"/>
  <c r="AJ30" i="1"/>
  <c r="AI30" i="1"/>
  <c r="AG30" i="1"/>
  <c r="AE30" i="1"/>
  <c r="AC30" i="1"/>
  <c r="AA30" i="1"/>
  <c r="S30" i="1"/>
  <c r="Q30" i="1"/>
  <c r="O30" i="1"/>
  <c r="K30" i="1"/>
  <c r="I30" i="1"/>
  <c r="H30" i="1"/>
  <c r="W30" i="1" s="1"/>
  <c r="AJ29" i="1"/>
  <c r="AE29" i="1"/>
  <c r="I29" i="1"/>
  <c r="H29" i="1"/>
  <c r="Y29" i="1" s="1"/>
  <c r="AJ28" i="1"/>
  <c r="AI28" i="1"/>
  <c r="AE28" i="1"/>
  <c r="AC28" i="1"/>
  <c r="AA28" i="1"/>
  <c r="Y28" i="1"/>
  <c r="W28" i="1"/>
  <c r="Q28" i="1"/>
  <c r="O28" i="1"/>
  <c r="M28" i="1"/>
  <c r="K28" i="1"/>
  <c r="I28" i="1"/>
  <c r="AG28" i="1" s="1"/>
  <c r="H28" i="1"/>
  <c r="U28" i="1" s="1"/>
  <c r="AJ27" i="1"/>
  <c r="AI27" i="1"/>
  <c r="AG27" i="1"/>
  <c r="AC27" i="1"/>
  <c r="AA27" i="1"/>
  <c r="Y27" i="1"/>
  <c r="W27" i="1"/>
  <c r="U27" i="1"/>
  <c r="Q27" i="1"/>
  <c r="O27" i="1"/>
  <c r="M27" i="1"/>
  <c r="K27" i="1"/>
  <c r="I27" i="1"/>
  <c r="AE27" i="1" s="1"/>
  <c r="H27" i="1"/>
  <c r="S27" i="1" s="1"/>
  <c r="AJ26" i="1"/>
  <c r="AE26" i="1"/>
  <c r="AE24" i="1" s="1"/>
  <c r="AA26" i="1"/>
  <c r="Y26" i="1"/>
  <c r="W26" i="1"/>
  <c r="S26" i="1"/>
  <c r="O26" i="1"/>
  <c r="M26" i="1"/>
  <c r="K26" i="1"/>
  <c r="I26" i="1"/>
  <c r="H26" i="1"/>
  <c r="Q26" i="1" s="1"/>
  <c r="AJ25" i="1"/>
  <c r="AI25" i="1"/>
  <c r="AG25" i="1"/>
  <c r="AE25" i="1"/>
  <c r="AC25" i="1"/>
  <c r="U25" i="1"/>
  <c r="S25" i="1"/>
  <c r="Q25" i="1"/>
  <c r="M25" i="1"/>
  <c r="I25" i="1"/>
  <c r="H25" i="1"/>
  <c r="AH24" i="1"/>
  <c r="AF24" i="1"/>
  <c r="AD24" i="1"/>
  <c r="AB24" i="1"/>
  <c r="Z24" i="1"/>
  <c r="X24" i="1"/>
  <c r="V24" i="1"/>
  <c r="T24" i="1"/>
  <c r="R24" i="1"/>
  <c r="P24" i="1"/>
  <c r="N24" i="1"/>
  <c r="L24" i="1"/>
  <c r="J24" i="1"/>
  <c r="AJ23" i="1"/>
  <c r="AI23" i="1"/>
  <c r="AE23" i="1"/>
  <c r="AC23" i="1"/>
  <c r="I23" i="1"/>
  <c r="AG23" i="1" s="1"/>
  <c r="H23" i="1"/>
  <c r="S23" i="1" s="1"/>
  <c r="AJ22" i="1"/>
  <c r="AJ21" i="1" s="1"/>
  <c r="AA22" i="1"/>
  <c r="Y22" i="1"/>
  <c r="W22" i="1"/>
  <c r="U22" i="1"/>
  <c r="Q22" i="1"/>
  <c r="O22" i="1"/>
  <c r="M22" i="1"/>
  <c r="K22" i="1"/>
  <c r="I22" i="1"/>
  <c r="H22" i="1"/>
  <c r="S22" i="1" s="1"/>
  <c r="AH21" i="1"/>
  <c r="AF21" i="1"/>
  <c r="AD21" i="1"/>
  <c r="AB21" i="1"/>
  <c r="Z21" i="1"/>
  <c r="X21" i="1"/>
  <c r="V21" i="1"/>
  <c r="T21" i="1"/>
  <c r="R21" i="1"/>
  <c r="P21" i="1"/>
  <c r="P108" i="1" s="1"/>
  <c r="N21" i="1"/>
  <c r="L21" i="1"/>
  <c r="J21" i="1"/>
  <c r="AJ20" i="1"/>
  <c r="AA20" i="1"/>
  <c r="W20" i="1"/>
  <c r="W19" i="1" s="1"/>
  <c r="S20" i="1"/>
  <c r="Q20" i="1"/>
  <c r="Q19" i="1" s="1"/>
  <c r="O20" i="1"/>
  <c r="O19" i="1" s="1"/>
  <c r="K20" i="1"/>
  <c r="K19" i="1" s="1"/>
  <c r="I20" i="1"/>
  <c r="H20" i="1"/>
  <c r="AJ19" i="1"/>
  <c r="AH19" i="1"/>
  <c r="AF19" i="1"/>
  <c r="AD19" i="1"/>
  <c r="AB19" i="1"/>
  <c r="AA19" i="1"/>
  <c r="Z19" i="1"/>
  <c r="X19" i="1"/>
  <c r="V19" i="1"/>
  <c r="T19" i="1"/>
  <c r="S19" i="1"/>
  <c r="R19" i="1"/>
  <c r="P19" i="1"/>
  <c r="N19" i="1"/>
  <c r="L19" i="1"/>
  <c r="J19" i="1"/>
  <c r="AJ18" i="1"/>
  <c r="AI18" i="1"/>
  <c r="AG18" i="1"/>
  <c r="AG17" i="1" s="1"/>
  <c r="AC18" i="1"/>
  <c r="AA18" i="1"/>
  <c r="AA17" i="1" s="1"/>
  <c r="Y18" i="1"/>
  <c r="W18" i="1"/>
  <c r="U18" i="1"/>
  <c r="U17" i="1" s="1"/>
  <c r="Q18" i="1"/>
  <c r="Q17" i="1" s="1"/>
  <c r="O18" i="1"/>
  <c r="O17" i="1" s="1"/>
  <c r="M18" i="1"/>
  <c r="M17" i="1" s="1"/>
  <c r="K18" i="1"/>
  <c r="I18" i="1"/>
  <c r="AE18" i="1" s="1"/>
  <c r="H18" i="1"/>
  <c r="S18" i="1" s="1"/>
  <c r="S17" i="1" s="1"/>
  <c r="AJ17" i="1"/>
  <c r="AI17" i="1"/>
  <c r="AH17" i="1"/>
  <c r="AF17" i="1"/>
  <c r="AE17" i="1"/>
  <c r="AD17" i="1"/>
  <c r="AC17" i="1"/>
  <c r="AB17" i="1"/>
  <c r="Z17" i="1"/>
  <c r="Y17" i="1"/>
  <c r="X17" i="1"/>
  <c r="W17" i="1"/>
  <c r="V17" i="1"/>
  <c r="T17" i="1"/>
  <c r="R17" i="1"/>
  <c r="P17" i="1"/>
  <c r="N17" i="1"/>
  <c r="L17" i="1"/>
  <c r="K17" i="1"/>
  <c r="J17" i="1"/>
  <c r="AJ16" i="1"/>
  <c r="AG16" i="1"/>
  <c r="W16" i="1"/>
  <c r="U16" i="1"/>
  <c r="S16" i="1"/>
  <c r="Q16" i="1"/>
  <c r="I16" i="1"/>
  <c r="AC16" i="1" s="1"/>
  <c r="H16" i="1"/>
  <c r="AJ15" i="1"/>
  <c r="AJ14" i="1" s="1"/>
  <c r="Y15" i="1"/>
  <c r="I15" i="1"/>
  <c r="AC15" i="1" s="1"/>
  <c r="AC14" i="1" s="1"/>
  <c r="H15" i="1"/>
  <c r="U15" i="1" s="1"/>
  <c r="U14" i="1" s="1"/>
  <c r="AH14" i="1"/>
  <c r="AF14" i="1"/>
  <c r="AD14" i="1"/>
  <c r="AB14" i="1"/>
  <c r="Z14" i="1"/>
  <c r="X14" i="1"/>
  <c r="V14" i="1"/>
  <c r="T14" i="1"/>
  <c r="R14" i="1"/>
  <c r="P14" i="1"/>
  <c r="N14" i="1"/>
  <c r="L14" i="1"/>
  <c r="J14" i="1"/>
  <c r="AJ13" i="1"/>
  <c r="AJ12" i="1" s="1"/>
  <c r="AE13" i="1"/>
  <c r="AE12" i="1" s="1"/>
  <c r="AA13" i="1"/>
  <c r="Y13" i="1"/>
  <c r="Y12" i="1" s="1"/>
  <c r="W13" i="1"/>
  <c r="W12" i="1" s="1"/>
  <c r="S13" i="1"/>
  <c r="S12" i="1" s="1"/>
  <c r="O13" i="1"/>
  <c r="O12" i="1" s="1"/>
  <c r="M13" i="1"/>
  <c r="M12" i="1" s="1"/>
  <c r="K13" i="1"/>
  <c r="I13" i="1"/>
  <c r="H13" i="1"/>
  <c r="Q13" i="1" s="1"/>
  <c r="AH12" i="1"/>
  <c r="AF12" i="1"/>
  <c r="AD12" i="1"/>
  <c r="AB12" i="1"/>
  <c r="AA12" i="1"/>
  <c r="Z12" i="1"/>
  <c r="X12" i="1"/>
  <c r="V12" i="1"/>
  <c r="T12" i="1"/>
  <c r="R12" i="1"/>
  <c r="Q12" i="1"/>
  <c r="P12" i="1"/>
  <c r="N12" i="1"/>
  <c r="L12" i="1"/>
  <c r="K12" i="1"/>
  <c r="J12" i="1"/>
  <c r="AJ11" i="1"/>
  <c r="K11" i="1"/>
  <c r="AK11" i="1" s="1"/>
  <c r="I11" i="1"/>
  <c r="H11" i="1"/>
  <c r="Q11" i="1" s="1"/>
  <c r="AJ10" i="1"/>
  <c r="K10" i="1"/>
  <c r="AK10" i="1" s="1"/>
  <c r="I10" i="1"/>
  <c r="H10" i="1"/>
  <c r="Q10" i="1" s="1"/>
  <c r="AJ9" i="1"/>
  <c r="U9" i="1"/>
  <c r="S9" i="1"/>
  <c r="Q9" i="1"/>
  <c r="O9" i="1"/>
  <c r="I9" i="1"/>
  <c r="AI9" i="1" s="1"/>
  <c r="H9" i="1"/>
  <c r="AJ8" i="1"/>
  <c r="AJ7" i="1" s="1"/>
  <c r="AE8" i="1"/>
  <c r="AC8" i="1"/>
  <c r="AA8" i="1"/>
  <c r="S8" i="1"/>
  <c r="Q8" i="1"/>
  <c r="Q7" i="1" s="1"/>
  <c r="O8" i="1"/>
  <c r="M8" i="1"/>
  <c r="I8" i="1"/>
  <c r="AI8" i="1" s="1"/>
  <c r="AI7" i="1" s="1"/>
  <c r="H8" i="1"/>
  <c r="AH7" i="1"/>
  <c r="AF7" i="1"/>
  <c r="AF108" i="1" s="1"/>
  <c r="AD7" i="1"/>
  <c r="AB7" i="1"/>
  <c r="Z7" i="1"/>
  <c r="Z108" i="1" s="1"/>
  <c r="X7" i="1"/>
  <c r="V7" i="1"/>
  <c r="T7" i="1"/>
  <c r="S7" i="1"/>
  <c r="R7" i="1"/>
  <c r="R108" i="1" s="1"/>
  <c r="P7" i="1"/>
  <c r="N7" i="1"/>
  <c r="L7" i="1"/>
  <c r="J7" i="1"/>
  <c r="AE34" i="1" l="1"/>
  <c r="W31" i="1"/>
  <c r="K21" i="1"/>
  <c r="AC9" i="1"/>
  <c r="AC7" i="1" s="1"/>
  <c r="L108" i="1"/>
  <c r="AI16" i="1"/>
  <c r="AI29" i="1"/>
  <c r="AC29" i="1"/>
  <c r="K41" i="1"/>
  <c r="M15" i="1"/>
  <c r="O23" i="1"/>
  <c r="O21" i="1" s="1"/>
  <c r="U41" i="1"/>
  <c r="U43" i="1"/>
  <c r="AA43" i="1"/>
  <c r="M43" i="1"/>
  <c r="Y43" i="1"/>
  <c r="K43" i="1"/>
  <c r="W43" i="1"/>
  <c r="W42" i="1" s="1"/>
  <c r="W46" i="1"/>
  <c r="AD108" i="1"/>
  <c r="O15" i="1"/>
  <c r="AA25" i="1"/>
  <c r="O25" i="1"/>
  <c r="O24" i="1" s="1"/>
  <c r="W25" i="1"/>
  <c r="Y25" i="1"/>
  <c r="K25" i="1"/>
  <c r="S29" i="1"/>
  <c r="S33" i="1"/>
  <c r="S31" i="1" s="1"/>
  <c r="AG35" i="1"/>
  <c r="AG34" i="1" s="1"/>
  <c r="W41" i="1"/>
  <c r="AG45" i="1"/>
  <c r="AK47" i="1"/>
  <c r="X108" i="1"/>
  <c r="U8" i="1"/>
  <c r="U7" i="1" s="1"/>
  <c r="W8" i="1"/>
  <c r="K8" i="1"/>
  <c r="Y8" i="1"/>
  <c r="Y7" i="1" s="1"/>
  <c r="W9" i="1"/>
  <c r="Y9" i="1"/>
  <c r="M9" i="1"/>
  <c r="M7" i="1" s="1"/>
  <c r="K9" i="1"/>
  <c r="AA9" i="1"/>
  <c r="V108" i="1"/>
  <c r="Y16" i="1"/>
  <c r="Y14" i="1" s="1"/>
  <c r="M16" i="1"/>
  <c r="O16" i="1"/>
  <c r="AA16" i="1"/>
  <c r="K16" i="1"/>
  <c r="AE16" i="1"/>
  <c r="AK18" i="1"/>
  <c r="AK17" i="1" s="1"/>
  <c r="S21" i="1"/>
  <c r="AK27" i="1"/>
  <c r="U29" i="1"/>
  <c r="AI35" i="1"/>
  <c r="W39" i="1"/>
  <c r="K39" i="1"/>
  <c r="AA39" i="1"/>
  <c r="Q39" i="1"/>
  <c r="O39" i="1"/>
  <c r="O43" i="1"/>
  <c r="O42" i="1" s="1"/>
  <c r="Y45" i="1"/>
  <c r="M45" i="1"/>
  <c r="K45" i="1"/>
  <c r="Q45" i="1"/>
  <c r="Q42" i="1" s="1"/>
  <c r="O45" i="1"/>
  <c r="AA45" i="1"/>
  <c r="Q85" i="1"/>
  <c r="W100" i="1"/>
  <c r="AE22" i="1"/>
  <c r="AE21" i="1" s="1"/>
  <c r="AC22" i="1"/>
  <c r="AC21" i="1" s="1"/>
  <c r="AG22" i="1"/>
  <c r="AG21" i="1" s="1"/>
  <c r="U23" i="1"/>
  <c r="U21" i="1" s="1"/>
  <c r="W23" i="1"/>
  <c r="W21" i="1" s="1"/>
  <c r="Y23" i="1"/>
  <c r="Y21" i="1" s="1"/>
  <c r="K23" i="1"/>
  <c r="AA23" i="1"/>
  <c r="AA21" i="1" s="1"/>
  <c r="AE32" i="1"/>
  <c r="AE31" i="1" s="1"/>
  <c r="AI32" i="1"/>
  <c r="AI31" i="1" s="1"/>
  <c r="AG32" i="1"/>
  <c r="AG31" i="1" s="1"/>
  <c r="U33" i="1"/>
  <c r="U31" i="1" s="1"/>
  <c r="AA33" i="1"/>
  <c r="AA31" i="1" s="1"/>
  <c r="M33" i="1"/>
  <c r="M31" i="1" s="1"/>
  <c r="Y33" i="1"/>
  <c r="K33" i="1"/>
  <c r="AI39" i="1"/>
  <c r="AC39" i="1"/>
  <c r="AE39" i="1"/>
  <c r="AA41" i="1"/>
  <c r="O41" i="1"/>
  <c r="Q41" i="1"/>
  <c r="Q34" i="1" s="1"/>
  <c r="M41" i="1"/>
  <c r="S41" i="1"/>
  <c r="AC45" i="1"/>
  <c r="AE45" i="1"/>
  <c r="AA46" i="1"/>
  <c r="W49" i="1"/>
  <c r="K49" i="1"/>
  <c r="AA49" i="1"/>
  <c r="Y49" i="1"/>
  <c r="Y46" i="1" s="1"/>
  <c r="O49" i="1"/>
  <c r="O46" i="1" s="1"/>
  <c r="M49" i="1"/>
  <c r="M46" i="1" s="1"/>
  <c r="AI51" i="1"/>
  <c r="W15" i="1"/>
  <c r="W14" i="1" s="1"/>
  <c r="K15" i="1"/>
  <c r="S15" i="1"/>
  <c r="S14" i="1" s="1"/>
  <c r="Q15" i="1"/>
  <c r="Q14" i="1" s="1"/>
  <c r="W29" i="1"/>
  <c r="K29" i="1"/>
  <c r="O29" i="1"/>
  <c r="AA29" i="1"/>
  <c r="M29" i="1"/>
  <c r="M24" i="1" s="1"/>
  <c r="Y31" i="1"/>
  <c r="AG41" i="1"/>
  <c r="AE41" i="1"/>
  <c r="AC41" i="1"/>
  <c r="AI44" i="1"/>
  <c r="AI42" i="1" s="1"/>
  <c r="AG44" i="1"/>
  <c r="AE44" i="1"/>
  <c r="AE42" i="1" s="1"/>
  <c r="AI56" i="1"/>
  <c r="AG56" i="1"/>
  <c r="AG51" i="1" s="1"/>
  <c r="AE56" i="1"/>
  <c r="M105" i="1"/>
  <c r="AA7" i="1"/>
  <c r="AE9" i="1"/>
  <c r="AE7" i="1" s="1"/>
  <c r="AA15" i="1"/>
  <c r="AA14" i="1" s="1"/>
  <c r="O33" i="1"/>
  <c r="O31" i="1" s="1"/>
  <c r="AC44" i="1"/>
  <c r="AC42" i="1" s="1"/>
  <c r="U46" i="1"/>
  <c r="Q49" i="1"/>
  <c r="Q46" i="1" s="1"/>
  <c r="O7" i="1"/>
  <c r="T108" i="1"/>
  <c r="AG9" i="1"/>
  <c r="AI15" i="1"/>
  <c r="AI14" i="1" s="1"/>
  <c r="AG15" i="1"/>
  <c r="AG14" i="1" s="1"/>
  <c r="AE15" i="1"/>
  <c r="AE14" i="1" s="1"/>
  <c r="AI20" i="1"/>
  <c r="AI19" i="1" s="1"/>
  <c r="AG20" i="1"/>
  <c r="AG19" i="1" s="1"/>
  <c r="M23" i="1"/>
  <c r="M21" i="1" s="1"/>
  <c r="AG29" i="1"/>
  <c r="N108" i="1"/>
  <c r="AC20" i="1"/>
  <c r="AC19" i="1" s="1"/>
  <c r="AI22" i="1"/>
  <c r="AI21" i="1" s="1"/>
  <c r="Q29" i="1"/>
  <c r="Q24" i="1" s="1"/>
  <c r="AC32" i="1"/>
  <c r="AC31" i="1" s="1"/>
  <c r="Q33" i="1"/>
  <c r="Q31" i="1" s="1"/>
  <c r="AA35" i="1"/>
  <c r="AA34" i="1" s="1"/>
  <c r="O35" i="1"/>
  <c r="O34" i="1" s="1"/>
  <c r="Y35" i="1"/>
  <c r="Y34" i="1" s="1"/>
  <c r="K35" i="1"/>
  <c r="M35" i="1"/>
  <c r="AE37" i="1"/>
  <c r="AC37" i="1"/>
  <c r="AC34" i="1" s="1"/>
  <c r="S49" i="1"/>
  <c r="W54" i="1"/>
  <c r="W51" i="1" s="1"/>
  <c r="K54" i="1"/>
  <c r="O54" i="1"/>
  <c r="AA54" i="1"/>
  <c r="AA51" i="1" s="1"/>
  <c r="M54" i="1"/>
  <c r="M51" i="1" s="1"/>
  <c r="Y54" i="1"/>
  <c r="Y51" i="1" s="1"/>
  <c r="Q54" i="1"/>
  <c r="Q51" i="1" s="1"/>
  <c r="M85" i="1"/>
  <c r="AC13" i="1"/>
  <c r="AC12" i="1" s="1"/>
  <c r="AI13" i="1"/>
  <c r="AI12" i="1" s="1"/>
  <c r="AG13" i="1"/>
  <c r="AG12" i="1" s="1"/>
  <c r="AE20" i="1"/>
  <c r="AE19" i="1" s="1"/>
  <c r="Q23" i="1"/>
  <c r="Q21" i="1" s="1"/>
  <c r="AC26" i="1"/>
  <c r="AG26" i="1"/>
  <c r="AG24" i="1" s="1"/>
  <c r="AI26" i="1"/>
  <c r="AI24" i="1" s="1"/>
  <c r="U40" i="1"/>
  <c r="U34" i="1" s="1"/>
  <c r="AG8" i="1"/>
  <c r="AJ24" i="1"/>
  <c r="AJ108" i="1" s="1"/>
  <c r="IW523" i="3" s="1"/>
  <c r="IY523" i="3" s="1"/>
  <c r="U30" i="1"/>
  <c r="U24" i="1" s="1"/>
  <c r="S38" i="1"/>
  <c r="S34" i="1" s="1"/>
  <c r="W40" i="1"/>
  <c r="J108" i="1"/>
  <c r="AB108" i="1"/>
  <c r="AH108" i="1"/>
  <c r="U13" i="1"/>
  <c r="U12" i="1" s="1"/>
  <c r="Y20" i="1"/>
  <c r="Y19" i="1" s="1"/>
  <c r="M20" i="1"/>
  <c r="U20" i="1"/>
  <c r="U19" i="1" s="1"/>
  <c r="U26" i="1"/>
  <c r="AK26" i="1" s="1"/>
  <c r="S28" i="1"/>
  <c r="S24" i="1" s="1"/>
  <c r="W36" i="1"/>
  <c r="W34" i="1" s="1"/>
  <c r="W38" i="1"/>
  <c r="K40" i="1"/>
  <c r="W44" i="1"/>
  <c r="K44" i="1"/>
  <c r="U44" i="1"/>
  <c r="K46" i="1"/>
  <c r="S48" i="1"/>
  <c r="S46" i="1" s="1"/>
  <c r="AC49" i="1"/>
  <c r="AC46" i="1" s="1"/>
  <c r="AC52" i="1"/>
  <c r="W53" i="1"/>
  <c r="AE54" i="1"/>
  <c r="AE51" i="1" s="1"/>
  <c r="K55" i="1"/>
  <c r="AA55" i="1"/>
  <c r="Y56" i="1"/>
  <c r="M56" i="1"/>
  <c r="AA56" i="1"/>
  <c r="O56" i="1"/>
  <c r="AK56" i="1" s="1"/>
  <c r="W56" i="1"/>
  <c r="S61" i="1"/>
  <c r="S60" i="1" s="1"/>
  <c r="AK67" i="1"/>
  <c r="U69" i="1"/>
  <c r="U76" i="1"/>
  <c r="AC78" i="1"/>
  <c r="AE78" i="1"/>
  <c r="AG78" i="1"/>
  <c r="U87" i="1"/>
  <c r="AE89" i="1"/>
  <c r="AC89" i="1"/>
  <c r="U91" i="1"/>
  <c r="U88" i="1" s="1"/>
  <c r="Y92" i="1"/>
  <c r="M92" i="1"/>
  <c r="W92" i="1"/>
  <c r="AA92" i="1"/>
  <c r="K92" i="1"/>
  <c r="AE93" i="1"/>
  <c r="AG93" i="1"/>
  <c r="AC93" i="1"/>
  <c r="Y96" i="1"/>
  <c r="Y98" i="1"/>
  <c r="M98" i="1"/>
  <c r="AK98" i="1" s="1"/>
  <c r="O98" i="1"/>
  <c r="O96" i="1" s="1"/>
  <c r="Q98" i="1"/>
  <c r="Q96" i="1" s="1"/>
  <c r="AA98" i="1"/>
  <c r="AA96" i="1" s="1"/>
  <c r="U101" i="1"/>
  <c r="Y101" i="1"/>
  <c r="Y100" i="1" s="1"/>
  <c r="K101" i="1"/>
  <c r="AA101" i="1"/>
  <c r="AA100" i="1" s="1"/>
  <c r="M101" i="1"/>
  <c r="M100" i="1" s="1"/>
  <c r="AE105" i="1"/>
  <c r="AA71" i="1"/>
  <c r="O71" i="1"/>
  <c r="M71" i="1"/>
  <c r="Q71" i="1"/>
  <c r="Y71" i="1"/>
  <c r="AG77" i="1"/>
  <c r="AI77" i="1"/>
  <c r="AI97" i="1"/>
  <c r="AG97" i="1"/>
  <c r="AC98" i="1"/>
  <c r="AE98" i="1"/>
  <c r="AG98" i="1"/>
  <c r="W61" i="1"/>
  <c r="W60" i="1" s="1"/>
  <c r="K61" i="1"/>
  <c r="Y61" i="1"/>
  <c r="Y60" i="1" s="1"/>
  <c r="M61" i="1"/>
  <c r="M60" i="1" s="1"/>
  <c r="AA61" i="1"/>
  <c r="AA60" i="1" s="1"/>
  <c r="AC63" i="1"/>
  <c r="AE63" i="1"/>
  <c r="AK63" i="1" s="1"/>
  <c r="W69" i="1"/>
  <c r="K69" i="1"/>
  <c r="AA69" i="1"/>
  <c r="M69" i="1"/>
  <c r="M62" i="1" s="1"/>
  <c r="O69" i="1"/>
  <c r="AC71" i="1"/>
  <c r="AE71" i="1"/>
  <c r="AG71" i="1"/>
  <c r="Y76" i="1"/>
  <c r="M76" i="1"/>
  <c r="AA76" i="1"/>
  <c r="K76" i="1"/>
  <c r="O76" i="1"/>
  <c r="Y87" i="1"/>
  <c r="Y85" i="1" s="1"/>
  <c r="M87" i="1"/>
  <c r="Q87" i="1"/>
  <c r="S87" i="1"/>
  <c r="S85" i="1" s="1"/>
  <c r="AA87" i="1"/>
  <c r="W91" i="1"/>
  <c r="K91" i="1"/>
  <c r="O91" i="1"/>
  <c r="Q91" i="1"/>
  <c r="Q88" i="1" s="1"/>
  <c r="AA91" i="1"/>
  <c r="AA88" i="1" s="1"/>
  <c r="M96" i="1"/>
  <c r="AC97" i="1"/>
  <c r="AC96" i="1" s="1"/>
  <c r="AI98" i="1"/>
  <c r="AC61" i="1"/>
  <c r="AC60" i="1" s="1"/>
  <c r="AI69" i="1"/>
  <c r="AC69" i="1"/>
  <c r="AG69" i="1"/>
  <c r="K71" i="1"/>
  <c r="AI71" i="1"/>
  <c r="AG76" i="1"/>
  <c r="AE77" i="1"/>
  <c r="AA85" i="1"/>
  <c r="AE87" i="1"/>
  <c r="AE85" i="1" s="1"/>
  <c r="AG87" i="1"/>
  <c r="AG85" i="1" s="1"/>
  <c r="AC87" i="1"/>
  <c r="AC85" i="1" s="1"/>
  <c r="AI91" i="1"/>
  <c r="AI88" i="1" s="1"/>
  <c r="AC91" i="1"/>
  <c r="AE91" i="1"/>
  <c r="AG91" i="1"/>
  <c r="AG88" i="1" s="1"/>
  <c r="AE97" i="1"/>
  <c r="Y40" i="1"/>
  <c r="M40" i="1"/>
  <c r="Q69" i="1"/>
  <c r="W75" i="1"/>
  <c r="K75" i="1"/>
  <c r="Q75" i="1"/>
  <c r="S75" i="1"/>
  <c r="AA75" i="1"/>
  <c r="Q76" i="1"/>
  <c r="AI76" i="1"/>
  <c r="K87" i="1"/>
  <c r="M91" i="1"/>
  <c r="M88" i="1" s="1"/>
  <c r="K103" i="1"/>
  <c r="AG42" i="1"/>
  <c r="Y55" i="1"/>
  <c r="M55" i="1"/>
  <c r="O61" i="1"/>
  <c r="O60" i="1" s="1"/>
  <c r="AE61" i="1"/>
  <c r="AE60" i="1" s="1"/>
  <c r="S71" i="1"/>
  <c r="Y30" i="1"/>
  <c r="M30" i="1"/>
  <c r="AK30" i="1" s="1"/>
  <c r="U36" i="1"/>
  <c r="S53" i="1"/>
  <c r="AC54" i="1"/>
  <c r="W55" i="1"/>
  <c r="Q61" i="1"/>
  <c r="Q60" i="1" s="1"/>
  <c r="AG61" i="1"/>
  <c r="AG60" i="1" s="1"/>
  <c r="AG63" i="1"/>
  <c r="AA65" i="1"/>
  <c r="O65" i="1"/>
  <c r="O62" i="1" s="1"/>
  <c r="W65" i="1"/>
  <c r="W62" i="1" s="1"/>
  <c r="Y65" i="1"/>
  <c r="Y62" i="1" s="1"/>
  <c r="K65" i="1"/>
  <c r="AC66" i="1"/>
  <c r="AG66" i="1"/>
  <c r="AI66" i="1"/>
  <c r="AI62" i="1" s="1"/>
  <c r="S69" i="1"/>
  <c r="U71" i="1"/>
  <c r="Q72" i="1"/>
  <c r="W72" i="1"/>
  <c r="Y72" i="1"/>
  <c r="K72" i="1"/>
  <c r="AA72" i="1"/>
  <c r="AE73" i="1"/>
  <c r="AC73" i="1"/>
  <c r="AK73" i="1" s="1"/>
  <c r="AG73" i="1"/>
  <c r="U74" i="1"/>
  <c r="W74" i="1"/>
  <c r="Y74" i="1"/>
  <c r="K74" i="1"/>
  <c r="AA74" i="1"/>
  <c r="AI75" i="1"/>
  <c r="AE75" i="1"/>
  <c r="AG75" i="1"/>
  <c r="AC75" i="1"/>
  <c r="S76" i="1"/>
  <c r="Q78" i="1"/>
  <c r="AA78" i="1"/>
  <c r="M78" i="1"/>
  <c r="AK78" i="1" s="1"/>
  <c r="O78" i="1"/>
  <c r="Y78" i="1"/>
  <c r="O87" i="1"/>
  <c r="O85" i="1" s="1"/>
  <c r="AJ88" i="1"/>
  <c r="S91" i="1"/>
  <c r="AA93" i="1"/>
  <c r="O93" i="1"/>
  <c r="AK93" i="1" s="1"/>
  <c r="Q93" i="1"/>
  <c r="S93" i="1"/>
  <c r="Y93" i="1"/>
  <c r="Y88" i="1" s="1"/>
  <c r="AG102" i="1"/>
  <c r="AG100" i="1" s="1"/>
  <c r="AI102" i="1"/>
  <c r="AI100" i="1" s="1"/>
  <c r="AA105" i="1"/>
  <c r="U64" i="1"/>
  <c r="U62" i="1" s="1"/>
  <c r="U66" i="1"/>
  <c r="AK66" i="1" s="1"/>
  <c r="S68" i="1"/>
  <c r="S62" i="1" s="1"/>
  <c r="AA77" i="1"/>
  <c r="O77" i="1"/>
  <c r="U77" i="1"/>
  <c r="AK77" i="1" s="1"/>
  <c r="W90" i="1"/>
  <c r="W88" i="1" s="1"/>
  <c r="W97" i="1"/>
  <c r="W96" i="1" s="1"/>
  <c r="K97" i="1"/>
  <c r="U97" i="1"/>
  <c r="U96" i="1" s="1"/>
  <c r="W102" i="1"/>
  <c r="K102" i="1"/>
  <c r="AK102" i="1" s="1"/>
  <c r="U102" i="1"/>
  <c r="AG105" i="1"/>
  <c r="AC107" i="1"/>
  <c r="AC105" i="1" s="1"/>
  <c r="Y70" i="1"/>
  <c r="M70" i="1"/>
  <c r="AK70" i="1" s="1"/>
  <c r="U70" i="1"/>
  <c r="W86" i="1"/>
  <c r="W85" i="1" s="1"/>
  <c r="K86" i="1"/>
  <c r="U86" i="1"/>
  <c r="U85" i="1" s="1"/>
  <c r="S90" i="1"/>
  <c r="AA104" i="1"/>
  <c r="AA103" i="1" s="1"/>
  <c r="O104" i="1"/>
  <c r="O103" i="1" s="1"/>
  <c r="Q104" i="1"/>
  <c r="Q103" i="1" s="1"/>
  <c r="W104" i="1"/>
  <c r="W103" i="1" s="1"/>
  <c r="U106" i="1"/>
  <c r="U105" i="1" s="1"/>
  <c r="W106" i="1"/>
  <c r="K106" i="1"/>
  <c r="Y106" i="1"/>
  <c r="W107" i="1"/>
  <c r="K107" i="1"/>
  <c r="Y107" i="1"/>
  <c r="M107" i="1"/>
  <c r="AA107" i="1"/>
  <c r="AI106" i="1"/>
  <c r="AI105" i="1" s="1"/>
  <c r="AA9" i="3"/>
  <c r="AT9" i="3"/>
  <c r="BM9" i="3"/>
  <c r="CF9" i="3"/>
  <c r="CY9" i="3"/>
  <c r="DR9" i="3"/>
  <c r="EK9" i="3"/>
  <c r="FD9" i="3"/>
  <c r="FW9" i="3"/>
  <c r="GP9" i="3"/>
  <c r="HI9" i="3"/>
  <c r="IB9" i="3"/>
  <c r="IU9" i="3"/>
  <c r="JL9" i="3"/>
  <c r="J10" i="3"/>
  <c r="L10" i="3" s="1"/>
  <c r="K10" i="3"/>
  <c r="M10" i="3" s="1"/>
  <c r="AA10" i="3"/>
  <c r="AC10" i="3"/>
  <c r="AE10" i="3" s="1"/>
  <c r="AD10" i="3"/>
  <c r="AF10" i="3" s="1"/>
  <c r="AT10" i="3"/>
  <c r="AV10" i="3"/>
  <c r="AX10" i="3" s="1"/>
  <c r="AW10" i="3"/>
  <c r="AY10" i="3" s="1"/>
  <c r="BM10" i="3"/>
  <c r="BO10" i="3"/>
  <c r="BQ10" i="3" s="1"/>
  <c r="BP10" i="3"/>
  <c r="BR10" i="3" s="1"/>
  <c r="CF10" i="3"/>
  <c r="CH10" i="3"/>
  <c r="CJ10" i="3" s="1"/>
  <c r="CI10" i="3"/>
  <c r="CK10" i="3" s="1"/>
  <c r="CY10" i="3"/>
  <c r="DA10" i="3"/>
  <c r="DC10" i="3" s="1"/>
  <c r="DB10" i="3"/>
  <c r="DD10" i="3" s="1"/>
  <c r="DR10" i="3"/>
  <c r="DT10" i="3"/>
  <c r="DV10" i="3" s="1"/>
  <c r="DU10" i="3"/>
  <c r="DW10" i="3" s="1"/>
  <c r="EK10" i="3"/>
  <c r="EM10" i="3"/>
  <c r="EO10" i="3" s="1"/>
  <c r="EN10" i="3"/>
  <c r="EP10" i="3" s="1"/>
  <c r="FD10" i="3"/>
  <c r="FF10" i="3"/>
  <c r="FH10" i="3" s="1"/>
  <c r="FG10" i="3"/>
  <c r="FI10" i="3" s="1"/>
  <c r="FW10" i="3"/>
  <c r="FY10" i="3"/>
  <c r="GA10" i="3" s="1"/>
  <c r="FZ10" i="3"/>
  <c r="GB10" i="3" s="1"/>
  <c r="GP10" i="3"/>
  <c r="GR10" i="3"/>
  <c r="GT10" i="3" s="1"/>
  <c r="GS10" i="3"/>
  <c r="GU10" i="3" s="1"/>
  <c r="HI10" i="3"/>
  <c r="HK10" i="3"/>
  <c r="HM10" i="3" s="1"/>
  <c r="HL10" i="3"/>
  <c r="HN10" i="3" s="1"/>
  <c r="IB10" i="3"/>
  <c r="ID10" i="3"/>
  <c r="IF10" i="3" s="1"/>
  <c r="IE10" i="3"/>
  <c r="IG10" i="3" s="1"/>
  <c r="IU10" i="3"/>
  <c r="JL10" i="3"/>
  <c r="N11" i="3"/>
  <c r="O11" i="3"/>
  <c r="P11" i="3"/>
  <c r="Q11" i="3"/>
  <c r="R11" i="3"/>
  <c r="S11" i="3"/>
  <c r="AA11" i="3"/>
  <c r="AG11" i="3"/>
  <c r="AH11" i="3"/>
  <c r="AI11" i="3"/>
  <c r="AJ11" i="3"/>
  <c r="AK11" i="3"/>
  <c r="AL11" i="3"/>
  <c r="AZ11" i="3"/>
  <c r="BA11" i="3"/>
  <c r="BB11" i="3"/>
  <c r="BC11" i="3"/>
  <c r="BD11" i="3"/>
  <c r="BE11" i="3"/>
  <c r="BI11" i="3"/>
  <c r="BS11" i="3"/>
  <c r="BT11" i="3"/>
  <c r="BU11" i="3"/>
  <c r="BV11" i="3"/>
  <c r="BW11" i="3"/>
  <c r="BX11" i="3"/>
  <c r="CB11" i="3"/>
  <c r="CL11" i="3"/>
  <c r="CM11" i="3"/>
  <c r="CV11" i="3" s="1"/>
  <c r="CN11" i="3"/>
  <c r="CO11" i="3"/>
  <c r="CP11" i="3"/>
  <c r="CQ11" i="3"/>
  <c r="DE11" i="3"/>
  <c r="DF11" i="3"/>
  <c r="DG11" i="3"/>
  <c r="DH11" i="3"/>
  <c r="DI11" i="3"/>
  <c r="DJ11" i="3"/>
  <c r="DX11" i="3"/>
  <c r="EG11" i="3" s="1"/>
  <c r="DY11" i="3"/>
  <c r="EH11" i="3" s="1"/>
  <c r="DZ11" i="3"/>
  <c r="EA11" i="3"/>
  <c r="EB11" i="3"/>
  <c r="EC11" i="3"/>
  <c r="EQ11" i="3"/>
  <c r="ER11" i="3"/>
  <c r="FA11" i="3" s="1"/>
  <c r="ES11" i="3"/>
  <c r="ET11" i="3"/>
  <c r="EU11" i="3"/>
  <c r="EV11" i="3"/>
  <c r="FJ11" i="3"/>
  <c r="FS11" i="3" s="1"/>
  <c r="FK11" i="3"/>
  <c r="FL11" i="3"/>
  <c r="FM11" i="3"/>
  <c r="FN11" i="3"/>
  <c r="FO11" i="3"/>
  <c r="GC11" i="3"/>
  <c r="GL11" i="3" s="1"/>
  <c r="GD11" i="3"/>
  <c r="GE11" i="3"/>
  <c r="GF11" i="3"/>
  <c r="GG11" i="3"/>
  <c r="GH11" i="3"/>
  <c r="GV11" i="3"/>
  <c r="HE11" i="3" s="1"/>
  <c r="GW11" i="3"/>
  <c r="HF11" i="3" s="1"/>
  <c r="GX11" i="3"/>
  <c r="GY11" i="3"/>
  <c r="GZ11" i="3"/>
  <c r="HA11" i="3"/>
  <c r="HO11" i="3"/>
  <c r="HP11" i="3"/>
  <c r="HY11" i="3" s="1"/>
  <c r="HQ11" i="3"/>
  <c r="HR11" i="3"/>
  <c r="HS11" i="3"/>
  <c r="HT11" i="3"/>
  <c r="IH11" i="3"/>
  <c r="II11" i="3"/>
  <c r="IR11" i="3" s="1"/>
  <c r="IJ11" i="3"/>
  <c r="IK11" i="3"/>
  <c r="IL11" i="3"/>
  <c r="IM11" i="3"/>
  <c r="N12" i="3"/>
  <c r="O12" i="3"/>
  <c r="P12" i="3"/>
  <c r="Q12" i="3"/>
  <c r="R12" i="3"/>
  <c r="S12" i="3"/>
  <c r="AA12" i="3"/>
  <c r="AG12" i="3"/>
  <c r="AP12" i="3" s="1"/>
  <c r="AH12" i="3"/>
  <c r="AQ12" i="3" s="1"/>
  <c r="AI12" i="3"/>
  <c r="AJ12" i="3"/>
  <c r="AK12" i="3"/>
  <c r="AL12" i="3"/>
  <c r="AZ12" i="3"/>
  <c r="BI12" i="3" s="1"/>
  <c r="BA12" i="3"/>
  <c r="BJ12" i="3" s="1"/>
  <c r="BB12" i="3"/>
  <c r="BC12" i="3"/>
  <c r="BD12" i="3"/>
  <c r="BE12" i="3"/>
  <c r="BS12" i="3"/>
  <c r="BT12" i="3"/>
  <c r="BU12" i="3"/>
  <c r="BV12" i="3"/>
  <c r="BW12" i="3"/>
  <c r="BX12" i="3"/>
  <c r="CB12" i="3"/>
  <c r="CL12" i="3"/>
  <c r="CU12" i="3" s="1"/>
  <c r="CM12" i="3"/>
  <c r="CV12" i="3" s="1"/>
  <c r="CN12" i="3"/>
  <c r="CO12" i="3"/>
  <c r="CP12" i="3"/>
  <c r="CQ12" i="3"/>
  <c r="DE12" i="3"/>
  <c r="DF12" i="3"/>
  <c r="DO12" i="3" s="1"/>
  <c r="DG12" i="3"/>
  <c r="DH12" i="3"/>
  <c r="DI12" i="3"/>
  <c r="DJ12" i="3"/>
  <c r="DN12" i="3"/>
  <c r="DX12" i="3"/>
  <c r="EG12" i="3" s="1"/>
  <c r="DY12" i="3"/>
  <c r="EH12" i="3" s="1"/>
  <c r="DZ12" i="3"/>
  <c r="EA12" i="3"/>
  <c r="EB12" i="3"/>
  <c r="EC12" i="3"/>
  <c r="EQ12" i="3"/>
  <c r="EZ12" i="3" s="1"/>
  <c r="ER12" i="3"/>
  <c r="FA12" i="3" s="1"/>
  <c r="ES12" i="3"/>
  <c r="ET12" i="3"/>
  <c r="EU12" i="3"/>
  <c r="EV12" i="3"/>
  <c r="FJ12" i="3"/>
  <c r="FS12" i="3" s="1"/>
  <c r="FK12" i="3"/>
  <c r="FT12" i="3" s="1"/>
  <c r="FL12" i="3"/>
  <c r="FM12" i="3"/>
  <c r="FN12" i="3"/>
  <c r="FO12" i="3"/>
  <c r="GC12" i="3"/>
  <c r="GL12" i="3" s="1"/>
  <c r="GD12" i="3"/>
  <c r="GM12" i="3" s="1"/>
  <c r="GE12" i="3"/>
  <c r="GF12" i="3"/>
  <c r="GG12" i="3"/>
  <c r="GH12" i="3"/>
  <c r="GV12" i="3"/>
  <c r="GW12" i="3"/>
  <c r="HF12" i="3" s="1"/>
  <c r="GX12" i="3"/>
  <c r="GY12" i="3"/>
  <c r="GZ12" i="3"/>
  <c r="HA12" i="3"/>
  <c r="HO12" i="3"/>
  <c r="HP12" i="3"/>
  <c r="HY12" i="3" s="1"/>
  <c r="HQ12" i="3"/>
  <c r="HR12" i="3"/>
  <c r="HS12" i="3"/>
  <c r="HT12" i="3"/>
  <c r="HX12" i="3"/>
  <c r="IH12" i="3"/>
  <c r="IQ12" i="3" s="1"/>
  <c r="II12" i="3"/>
  <c r="IR12" i="3" s="1"/>
  <c r="IJ12" i="3"/>
  <c r="IK12" i="3"/>
  <c r="IL12" i="3"/>
  <c r="IM12" i="3"/>
  <c r="W13" i="3"/>
  <c r="X13" i="3"/>
  <c r="AA13" i="3"/>
  <c r="AB13" i="3"/>
  <c r="AM13" i="3"/>
  <c r="AN13" i="3"/>
  <c r="AO13" i="3"/>
  <c r="AP13" i="3"/>
  <c r="AQ13" i="3"/>
  <c r="BF13" i="3"/>
  <c r="BG13" i="3"/>
  <c r="BH13" i="3"/>
  <c r="BI13" i="3"/>
  <c r="BJ13" i="3"/>
  <c r="BY13" i="3"/>
  <c r="BZ13" i="3"/>
  <c r="CA13" i="3"/>
  <c r="CB13" i="3"/>
  <c r="CC13" i="3"/>
  <c r="CR13" i="3"/>
  <c r="CS13" i="3"/>
  <c r="CT13" i="3"/>
  <c r="CU13" i="3"/>
  <c r="CV13" i="3"/>
  <c r="DK13" i="3"/>
  <c r="DL13" i="3"/>
  <c r="DM13" i="3"/>
  <c r="DN13" i="3"/>
  <c r="DO13" i="3"/>
  <c r="ED13" i="3"/>
  <c r="EE13" i="3"/>
  <c r="EF13" i="3"/>
  <c r="EG13" i="3"/>
  <c r="EH13" i="3"/>
  <c r="EW13" i="3"/>
  <c r="EX13" i="3"/>
  <c r="EY13" i="3"/>
  <c r="EZ13" i="3"/>
  <c r="FA13" i="3"/>
  <c r="FP13" i="3"/>
  <c r="FQ13" i="3"/>
  <c r="FR13" i="3"/>
  <c r="FS13" i="3"/>
  <c r="FT13" i="3"/>
  <c r="GI13" i="3"/>
  <c r="GJ13" i="3"/>
  <c r="GK13" i="3"/>
  <c r="GL13" i="3"/>
  <c r="GM13" i="3"/>
  <c r="HB13" i="3"/>
  <c r="HC13" i="3"/>
  <c r="HD13" i="3"/>
  <c r="HE13" i="3"/>
  <c r="HF13" i="3"/>
  <c r="HU13" i="3"/>
  <c r="HV13" i="3"/>
  <c r="HW13" i="3"/>
  <c r="HX13" i="3"/>
  <c r="HY13" i="3"/>
  <c r="IN13" i="3"/>
  <c r="IO13" i="3"/>
  <c r="IP13" i="3"/>
  <c r="IQ13" i="3"/>
  <c r="IR13" i="3"/>
  <c r="JA13" i="3"/>
  <c r="JB13" i="3"/>
  <c r="JC13" i="3"/>
  <c r="JD13" i="3"/>
  <c r="JE13" i="3"/>
  <c r="JF13" i="3"/>
  <c r="JJ13" i="3"/>
  <c r="JK13" i="3"/>
  <c r="W14" i="3"/>
  <c r="X14" i="3"/>
  <c r="AA14" i="3"/>
  <c r="AB14" i="3"/>
  <c r="AM14" i="3"/>
  <c r="AN14" i="3"/>
  <c r="AO14" i="3"/>
  <c r="AP14" i="3"/>
  <c r="AQ14" i="3"/>
  <c r="BF14" i="3"/>
  <c r="BG14" i="3"/>
  <c r="BH14" i="3"/>
  <c r="BI14" i="3"/>
  <c r="BJ14" i="3"/>
  <c r="BY14" i="3"/>
  <c r="BZ14" i="3"/>
  <c r="CA14" i="3"/>
  <c r="CB14" i="3"/>
  <c r="CC14" i="3"/>
  <c r="CR14" i="3"/>
  <c r="CS14" i="3"/>
  <c r="CT14" i="3"/>
  <c r="CU14" i="3"/>
  <c r="CV14" i="3"/>
  <c r="DK14" i="3"/>
  <c r="DL14" i="3"/>
  <c r="DM14" i="3"/>
  <c r="DN14" i="3"/>
  <c r="DO14" i="3"/>
  <c r="ED14" i="3"/>
  <c r="EE14" i="3"/>
  <c r="EF14" i="3"/>
  <c r="EG14" i="3"/>
  <c r="EH14" i="3"/>
  <c r="EW14" i="3"/>
  <c r="EX14" i="3"/>
  <c r="EY14" i="3"/>
  <c r="EZ14" i="3"/>
  <c r="FA14" i="3"/>
  <c r="FP14" i="3"/>
  <c r="FQ14" i="3"/>
  <c r="FR14" i="3"/>
  <c r="FS14" i="3"/>
  <c r="FT14" i="3"/>
  <c r="GI14" i="3"/>
  <c r="GJ14" i="3"/>
  <c r="GK14" i="3"/>
  <c r="GL14" i="3"/>
  <c r="GM14" i="3"/>
  <c r="HB14" i="3"/>
  <c r="HC14" i="3"/>
  <c r="HD14" i="3"/>
  <c r="HE14" i="3"/>
  <c r="HF14" i="3"/>
  <c r="HU14" i="3"/>
  <c r="HV14" i="3"/>
  <c r="HW14" i="3"/>
  <c r="HX14" i="3"/>
  <c r="HY14" i="3"/>
  <c r="IN14" i="3"/>
  <c r="IO14" i="3"/>
  <c r="IP14" i="3"/>
  <c r="IQ14" i="3"/>
  <c r="IR14" i="3"/>
  <c r="JA14" i="3"/>
  <c r="JJ14" i="3" s="1"/>
  <c r="JB14" i="3"/>
  <c r="JK14" i="3" s="1"/>
  <c r="JC14" i="3"/>
  <c r="JD14" i="3"/>
  <c r="JE14" i="3"/>
  <c r="JF14" i="3"/>
  <c r="W15" i="3"/>
  <c r="X15" i="3"/>
  <c r="AM15" i="3"/>
  <c r="AN15" i="3"/>
  <c r="AO15" i="3"/>
  <c r="AP15" i="3"/>
  <c r="AQ15" i="3"/>
  <c r="BF15" i="3"/>
  <c r="BG15" i="3"/>
  <c r="BH15" i="3"/>
  <c r="BI15" i="3"/>
  <c r="BJ15" i="3"/>
  <c r="BY15" i="3"/>
  <c r="BZ15" i="3"/>
  <c r="CA15" i="3"/>
  <c r="CB15" i="3"/>
  <c r="CC15" i="3"/>
  <c r="CR15" i="3"/>
  <c r="CS15" i="3"/>
  <c r="CT15" i="3"/>
  <c r="CU15" i="3"/>
  <c r="CV15" i="3"/>
  <c r="DK15" i="3"/>
  <c r="DL15" i="3"/>
  <c r="DM15" i="3"/>
  <c r="DN15" i="3"/>
  <c r="DO15" i="3"/>
  <c r="ED15" i="3"/>
  <c r="EE15" i="3"/>
  <c r="EF15" i="3"/>
  <c r="EG15" i="3"/>
  <c r="EH15" i="3"/>
  <c r="EW15" i="3"/>
  <c r="EX15" i="3"/>
  <c r="EY15" i="3"/>
  <c r="EZ15" i="3"/>
  <c r="FA15" i="3"/>
  <c r="FP15" i="3"/>
  <c r="FQ15" i="3"/>
  <c r="FR15" i="3"/>
  <c r="FS15" i="3"/>
  <c r="FT15" i="3"/>
  <c r="GI15" i="3"/>
  <c r="GJ15" i="3"/>
  <c r="GK15" i="3"/>
  <c r="GL15" i="3"/>
  <c r="GM15" i="3"/>
  <c r="HB15" i="3"/>
  <c r="HC15" i="3"/>
  <c r="HD15" i="3"/>
  <c r="HE15" i="3"/>
  <c r="HF15" i="3"/>
  <c r="HU15" i="3"/>
  <c r="HV15" i="3"/>
  <c r="HW15" i="3"/>
  <c r="HX15" i="3"/>
  <c r="HY15" i="3"/>
  <c r="IN15" i="3"/>
  <c r="IO15" i="3"/>
  <c r="IP15" i="3"/>
  <c r="IQ15" i="3"/>
  <c r="IR15" i="3"/>
  <c r="JA15" i="3"/>
  <c r="JJ15" i="3" s="1"/>
  <c r="JB15" i="3"/>
  <c r="JK15" i="3" s="1"/>
  <c r="JC15" i="3"/>
  <c r="JD15" i="3"/>
  <c r="JE15" i="3"/>
  <c r="JF15" i="3"/>
  <c r="W16" i="3"/>
  <c r="X16" i="3"/>
  <c r="AM16" i="3"/>
  <c r="AN16" i="3"/>
  <c r="AO16" i="3"/>
  <c r="AP16" i="3"/>
  <c r="AQ16" i="3"/>
  <c r="BF16" i="3"/>
  <c r="BG16" i="3"/>
  <c r="BH16" i="3"/>
  <c r="BI16" i="3"/>
  <c r="BJ16" i="3"/>
  <c r="BY16" i="3"/>
  <c r="BZ16" i="3"/>
  <c r="CA16" i="3"/>
  <c r="CB16" i="3"/>
  <c r="CC16" i="3"/>
  <c r="CR16" i="3"/>
  <c r="CS16" i="3"/>
  <c r="CT16" i="3"/>
  <c r="CU16" i="3"/>
  <c r="CV16" i="3"/>
  <c r="DK16" i="3"/>
  <c r="DL16" i="3"/>
  <c r="DM16" i="3"/>
  <c r="DN16" i="3"/>
  <c r="DO16" i="3"/>
  <c r="ED16" i="3"/>
  <c r="EE16" i="3"/>
  <c r="EF16" i="3"/>
  <c r="EG16" i="3"/>
  <c r="EH16" i="3"/>
  <c r="EW16" i="3"/>
  <c r="EX16" i="3"/>
  <c r="EY16" i="3"/>
  <c r="EZ16" i="3"/>
  <c r="FA16" i="3"/>
  <c r="FP16" i="3"/>
  <c r="FQ16" i="3"/>
  <c r="FR16" i="3"/>
  <c r="FS16" i="3"/>
  <c r="FT16" i="3"/>
  <c r="GI16" i="3"/>
  <c r="GJ16" i="3"/>
  <c r="GK16" i="3"/>
  <c r="GL16" i="3"/>
  <c r="GM16" i="3"/>
  <c r="HB16" i="3"/>
  <c r="HC16" i="3"/>
  <c r="HD16" i="3"/>
  <c r="HE16" i="3"/>
  <c r="HF16" i="3"/>
  <c r="HU16" i="3"/>
  <c r="HV16" i="3"/>
  <c r="HW16" i="3"/>
  <c r="HX16" i="3"/>
  <c r="HY16" i="3"/>
  <c r="IN16" i="3"/>
  <c r="IO16" i="3"/>
  <c r="IP16" i="3"/>
  <c r="IQ16" i="3"/>
  <c r="IR16" i="3"/>
  <c r="JA16" i="3"/>
  <c r="JB16" i="3"/>
  <c r="JC16" i="3"/>
  <c r="JD16" i="3"/>
  <c r="JE16" i="3"/>
  <c r="JF16" i="3"/>
  <c r="JJ16" i="3"/>
  <c r="JK16" i="3"/>
  <c r="J17" i="3"/>
  <c r="K17" i="3"/>
  <c r="AA17" i="3"/>
  <c r="AC17" i="3"/>
  <c r="AD17" i="3"/>
  <c r="AT17" i="3"/>
  <c r="AV17" i="3"/>
  <c r="AW17" i="3"/>
  <c r="BM17" i="3"/>
  <c r="BO17" i="3"/>
  <c r="BP17" i="3"/>
  <c r="CF17" i="3"/>
  <c r="CH17" i="3"/>
  <c r="CJ17" i="3" s="1"/>
  <c r="CI17" i="3"/>
  <c r="CK17" i="3" s="1"/>
  <c r="CY17" i="3"/>
  <c r="DA17" i="3"/>
  <c r="DB17" i="3"/>
  <c r="DR17" i="3"/>
  <c r="DT17" i="3"/>
  <c r="DV17" i="3" s="1"/>
  <c r="DU17" i="3"/>
  <c r="EK17" i="3"/>
  <c r="EM17" i="3"/>
  <c r="EN17" i="3"/>
  <c r="FD17" i="3"/>
  <c r="FF17" i="3"/>
  <c r="FH17" i="3" s="1"/>
  <c r="FG17" i="3"/>
  <c r="FW17" i="3"/>
  <c r="FY17" i="3"/>
  <c r="FZ17" i="3"/>
  <c r="GB17" i="3" s="1"/>
  <c r="GP17" i="3"/>
  <c r="GR17" i="3"/>
  <c r="GS17" i="3"/>
  <c r="HI17" i="3"/>
  <c r="HK17" i="3"/>
  <c r="HL17" i="3"/>
  <c r="IB17" i="3"/>
  <c r="ID17" i="3"/>
  <c r="IF17" i="3" s="1"/>
  <c r="IE17" i="3"/>
  <c r="IG17" i="3" s="1"/>
  <c r="IU17" i="3"/>
  <c r="JL17" i="3"/>
  <c r="N18" i="3"/>
  <c r="O18" i="3"/>
  <c r="P18" i="3"/>
  <c r="Q18" i="3"/>
  <c r="Q17" i="3" s="1"/>
  <c r="R18" i="3"/>
  <c r="S18" i="3"/>
  <c r="AG18" i="3"/>
  <c r="AH18" i="3"/>
  <c r="AQ18" i="3" s="1"/>
  <c r="AI18" i="3"/>
  <c r="AI17" i="3" s="1"/>
  <c r="AJ18" i="3"/>
  <c r="AJ17" i="3" s="1"/>
  <c r="AK18" i="3"/>
  <c r="AK17" i="3" s="1"/>
  <c r="AL18" i="3"/>
  <c r="AZ18" i="3"/>
  <c r="AZ17" i="3" s="1"/>
  <c r="BA18" i="3"/>
  <c r="BB18" i="3"/>
  <c r="BB17" i="3" s="1"/>
  <c r="BC18" i="3"/>
  <c r="BC17" i="3" s="1"/>
  <c r="BD18" i="3"/>
  <c r="BD17" i="3" s="1"/>
  <c r="BE18" i="3"/>
  <c r="BE17" i="3" s="1"/>
  <c r="BS18" i="3"/>
  <c r="BS17" i="3" s="1"/>
  <c r="BT18" i="3"/>
  <c r="BT17" i="3" s="1"/>
  <c r="BU18" i="3"/>
  <c r="BV18" i="3"/>
  <c r="BV17" i="3" s="1"/>
  <c r="BW18" i="3"/>
  <c r="BX18" i="3"/>
  <c r="BX17" i="3" s="1"/>
  <c r="CL18" i="3"/>
  <c r="CL17" i="3" s="1"/>
  <c r="CM18" i="3"/>
  <c r="CM17" i="3" s="1"/>
  <c r="CN18" i="3"/>
  <c r="CN17" i="3" s="1"/>
  <c r="CO18" i="3"/>
  <c r="CO17" i="3" s="1"/>
  <c r="CP18" i="3"/>
  <c r="CQ18" i="3"/>
  <c r="DE18" i="3"/>
  <c r="DN18" i="3" s="1"/>
  <c r="DF18" i="3"/>
  <c r="DO18" i="3" s="1"/>
  <c r="DG18" i="3"/>
  <c r="DG17" i="3" s="1"/>
  <c r="DH18" i="3"/>
  <c r="DI18" i="3"/>
  <c r="DI17" i="3" s="1"/>
  <c r="DJ18" i="3"/>
  <c r="DJ17" i="3" s="1"/>
  <c r="DX18" i="3"/>
  <c r="DX17" i="3" s="1"/>
  <c r="DY18" i="3"/>
  <c r="DZ18" i="3"/>
  <c r="DZ17" i="3" s="1"/>
  <c r="EA18" i="3"/>
  <c r="EA17" i="3" s="1"/>
  <c r="EB18" i="3"/>
  <c r="EC18" i="3"/>
  <c r="EQ18" i="3"/>
  <c r="EQ17" i="3" s="1"/>
  <c r="ER18" i="3"/>
  <c r="ER17" i="3" s="1"/>
  <c r="ES18" i="3"/>
  <c r="ES17" i="3" s="1"/>
  <c r="ET18" i="3"/>
  <c r="ET17" i="3" s="1"/>
  <c r="EU18" i="3"/>
  <c r="EU17" i="3" s="1"/>
  <c r="EV18" i="3"/>
  <c r="EV17" i="3" s="1"/>
  <c r="FJ18" i="3"/>
  <c r="FJ17" i="3" s="1"/>
  <c r="FK18" i="3"/>
  <c r="FK17" i="3" s="1"/>
  <c r="FL18" i="3"/>
  <c r="FL17" i="3" s="1"/>
  <c r="FM18" i="3"/>
  <c r="FN18" i="3"/>
  <c r="FN17" i="3" s="1"/>
  <c r="FO18" i="3"/>
  <c r="GC18" i="3"/>
  <c r="GC17" i="3" s="1"/>
  <c r="GD18" i="3"/>
  <c r="GD17" i="3" s="1"/>
  <c r="GE18" i="3"/>
  <c r="GF18" i="3"/>
  <c r="GF17" i="3" s="1"/>
  <c r="GG18" i="3"/>
  <c r="GH18" i="3"/>
  <c r="GH17" i="3" s="1"/>
  <c r="GV18" i="3"/>
  <c r="GV17" i="3" s="1"/>
  <c r="GW18" i="3"/>
  <c r="HF18" i="3" s="1"/>
  <c r="GX18" i="3"/>
  <c r="GX17" i="3" s="1"/>
  <c r="GY18" i="3"/>
  <c r="GZ18" i="3"/>
  <c r="GZ17" i="3" s="1"/>
  <c r="HA18" i="3"/>
  <c r="HO18" i="3"/>
  <c r="HP18" i="3"/>
  <c r="HP17" i="3" s="1"/>
  <c r="HQ18" i="3"/>
  <c r="HQ17" i="3" s="1"/>
  <c r="HR18" i="3"/>
  <c r="HR17" i="3" s="1"/>
  <c r="HS18" i="3"/>
  <c r="HS17" i="3" s="1"/>
  <c r="HT18" i="3"/>
  <c r="IH18" i="3"/>
  <c r="IH17" i="3" s="1"/>
  <c r="II18" i="3"/>
  <c r="IR18" i="3" s="1"/>
  <c r="IJ18" i="3"/>
  <c r="IJ17" i="3" s="1"/>
  <c r="IK18" i="3"/>
  <c r="IK17" i="3" s="1"/>
  <c r="IL18" i="3"/>
  <c r="IL17" i="3" s="1"/>
  <c r="IM18" i="3"/>
  <c r="IM17" i="3" s="1"/>
  <c r="W19" i="3"/>
  <c r="X19" i="3"/>
  <c r="AM19" i="3"/>
  <c r="AN19" i="3"/>
  <c r="AO19" i="3"/>
  <c r="AP19" i="3"/>
  <c r="AQ19" i="3"/>
  <c r="BF19" i="3"/>
  <c r="BG19" i="3"/>
  <c r="BH19" i="3"/>
  <c r="BI19" i="3"/>
  <c r="BJ19" i="3"/>
  <c r="BY19" i="3"/>
  <c r="BZ19" i="3"/>
  <c r="CA19" i="3"/>
  <c r="CB19" i="3"/>
  <c r="CC19" i="3"/>
  <c r="CR19" i="3"/>
  <c r="CS19" i="3"/>
  <c r="CT19" i="3"/>
  <c r="CU19" i="3"/>
  <c r="CV19" i="3"/>
  <c r="DK19" i="3"/>
  <c r="DL19" i="3"/>
  <c r="DM19" i="3"/>
  <c r="DN19" i="3"/>
  <c r="DO19" i="3"/>
  <c r="ED19" i="3"/>
  <c r="EE19" i="3"/>
  <c r="EF19" i="3"/>
  <c r="EG19" i="3"/>
  <c r="EH19" i="3"/>
  <c r="EW19" i="3"/>
  <c r="EX19" i="3"/>
  <c r="EY19" i="3"/>
  <c r="EZ19" i="3"/>
  <c r="FA19" i="3"/>
  <c r="FP19" i="3"/>
  <c r="FQ19" i="3"/>
  <c r="FR19" i="3"/>
  <c r="FS19" i="3"/>
  <c r="FT19" i="3"/>
  <c r="GI19" i="3"/>
  <c r="GJ19" i="3"/>
  <c r="GK19" i="3"/>
  <c r="GL19" i="3"/>
  <c r="GM19" i="3"/>
  <c r="HB19" i="3"/>
  <c r="HC19" i="3"/>
  <c r="HD19" i="3"/>
  <c r="HE19" i="3"/>
  <c r="HF19" i="3"/>
  <c r="HU19" i="3"/>
  <c r="HV19" i="3"/>
  <c r="HW19" i="3"/>
  <c r="HX19" i="3"/>
  <c r="HY19" i="3"/>
  <c r="IN19" i="3"/>
  <c r="IO19" i="3"/>
  <c r="IP19" i="3"/>
  <c r="IQ19" i="3"/>
  <c r="IR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CB20" i="3" s="1"/>
  <c r="BT20" i="3"/>
  <c r="CC20" i="3" s="1"/>
  <c r="BU20" i="3"/>
  <c r="BV20" i="3"/>
  <c r="BW20" i="3"/>
  <c r="BX20" i="3"/>
  <c r="CH20" i="3"/>
  <c r="CI20" i="3"/>
  <c r="CL20" i="3"/>
  <c r="CU20" i="3" s="1"/>
  <c r="CM20" i="3"/>
  <c r="CV20" i="3" s="1"/>
  <c r="CN20" i="3"/>
  <c r="CO20" i="3"/>
  <c r="CP20" i="3"/>
  <c r="CQ20" i="3"/>
  <c r="DA20" i="3"/>
  <c r="DB20" i="3"/>
  <c r="DE20" i="3"/>
  <c r="DN20" i="3" s="1"/>
  <c r="DF20" i="3"/>
  <c r="DO20" i="3" s="1"/>
  <c r="DG20" i="3"/>
  <c r="DH20" i="3"/>
  <c r="DI20" i="3"/>
  <c r="DJ20" i="3"/>
  <c r="DT20" i="3"/>
  <c r="DU20" i="3"/>
  <c r="DX20" i="3"/>
  <c r="EG20" i="3" s="1"/>
  <c r="DY20" i="3"/>
  <c r="DZ20" i="3"/>
  <c r="EA20" i="3"/>
  <c r="EB20" i="3"/>
  <c r="EC20" i="3"/>
  <c r="EM20" i="3"/>
  <c r="EN20" i="3"/>
  <c r="EQ20" i="3"/>
  <c r="EZ20" i="3" s="1"/>
  <c r="ER20" i="3"/>
  <c r="FA20" i="3" s="1"/>
  <c r="ES20" i="3"/>
  <c r="ET20" i="3"/>
  <c r="EU20" i="3"/>
  <c r="EV20" i="3"/>
  <c r="FF20" i="3"/>
  <c r="FG20" i="3"/>
  <c r="FJ20" i="3"/>
  <c r="FK20" i="3"/>
  <c r="FT20" i="3" s="1"/>
  <c r="FL20" i="3"/>
  <c r="FM20" i="3"/>
  <c r="FN20" i="3"/>
  <c r="FO20" i="3"/>
  <c r="FS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HE20" i="3" s="1"/>
  <c r="GW20" i="3"/>
  <c r="HF20" i="3" s="1"/>
  <c r="GX20" i="3"/>
  <c r="GY20" i="3"/>
  <c r="GZ20" i="3"/>
  <c r="HA20" i="3"/>
  <c r="HK20" i="3"/>
  <c r="HL20" i="3"/>
  <c r="HO20" i="3"/>
  <c r="HX20" i="3" s="1"/>
  <c r="HP20" i="3"/>
  <c r="HY20" i="3" s="1"/>
  <c r="HQ20" i="3"/>
  <c r="HR20" i="3"/>
  <c r="HS20" i="3"/>
  <c r="HT20" i="3"/>
  <c r="ID20" i="3"/>
  <c r="IE20" i="3"/>
  <c r="IH20" i="3"/>
  <c r="II20" i="3"/>
  <c r="IR20" i="3" s="1"/>
  <c r="IJ20" i="3"/>
  <c r="IK20" i="3"/>
  <c r="IL20" i="3"/>
  <c r="IM20" i="3"/>
  <c r="IQ20" i="3"/>
  <c r="W21" i="3"/>
  <c r="X21" i="3"/>
  <c r="AP21" i="3"/>
  <c r="AQ21" i="3"/>
  <c r="BI21" i="3"/>
  <c r="BJ21" i="3"/>
  <c r="CB21" i="3"/>
  <c r="CC21" i="3"/>
  <c r="CU21" i="3"/>
  <c r="CV21" i="3"/>
  <c r="DN21" i="3"/>
  <c r="DO21" i="3"/>
  <c r="EG21" i="3"/>
  <c r="EH21" i="3"/>
  <c r="EZ21" i="3"/>
  <c r="FA21" i="3"/>
  <c r="FS21" i="3"/>
  <c r="FT21" i="3"/>
  <c r="GL21" i="3"/>
  <c r="GM21" i="3"/>
  <c r="HE21" i="3"/>
  <c r="HF21" i="3"/>
  <c r="HX21" i="3"/>
  <c r="HY21" i="3"/>
  <c r="IQ21" i="3"/>
  <c r="IR21" i="3"/>
  <c r="W22" i="3"/>
  <c r="X22" i="3"/>
  <c r="AP22" i="3"/>
  <c r="AQ22" i="3"/>
  <c r="BI22" i="3"/>
  <c r="BJ22" i="3"/>
  <c r="CB22" i="3"/>
  <c r="CC22" i="3"/>
  <c r="CU22" i="3"/>
  <c r="CV22" i="3"/>
  <c r="DN22" i="3"/>
  <c r="DO22" i="3"/>
  <c r="EG22" i="3"/>
  <c r="EH22" i="3"/>
  <c r="EZ22" i="3"/>
  <c r="FA22" i="3"/>
  <c r="FS22" i="3"/>
  <c r="FT22" i="3"/>
  <c r="GL22" i="3"/>
  <c r="GM22" i="3"/>
  <c r="HE22" i="3"/>
  <c r="HF22" i="3"/>
  <c r="HX22" i="3"/>
  <c r="HY22" i="3"/>
  <c r="IQ22" i="3"/>
  <c r="IR22" i="3"/>
  <c r="W23" i="3"/>
  <c r="X23" i="3"/>
  <c r="AP23" i="3"/>
  <c r="AQ23" i="3"/>
  <c r="BI23" i="3"/>
  <c r="BJ23" i="3"/>
  <c r="CB23" i="3"/>
  <c r="CC23" i="3"/>
  <c r="CU23" i="3"/>
  <c r="CV23" i="3"/>
  <c r="DN23" i="3"/>
  <c r="DO23" i="3"/>
  <c r="EG23" i="3"/>
  <c r="EH23" i="3"/>
  <c r="EZ23" i="3"/>
  <c r="FA23" i="3"/>
  <c r="FS23" i="3"/>
  <c r="FT23" i="3"/>
  <c r="GL23" i="3"/>
  <c r="GM23" i="3"/>
  <c r="HE23" i="3"/>
  <c r="HF23" i="3"/>
  <c r="HX23" i="3"/>
  <c r="HY23" i="3"/>
  <c r="IQ23" i="3"/>
  <c r="IR23" i="3"/>
  <c r="W24" i="3"/>
  <c r="X24" i="3"/>
  <c r="AP24" i="3"/>
  <c r="AQ24" i="3"/>
  <c r="BI24" i="3"/>
  <c r="BJ24" i="3"/>
  <c r="CB24" i="3"/>
  <c r="CC24" i="3"/>
  <c r="CU24" i="3"/>
  <c r="CV24" i="3"/>
  <c r="DN24" i="3"/>
  <c r="DO24" i="3"/>
  <c r="EG24" i="3"/>
  <c r="EH24" i="3"/>
  <c r="EZ24" i="3"/>
  <c r="FA24" i="3"/>
  <c r="FS24" i="3"/>
  <c r="FT24" i="3"/>
  <c r="GL24" i="3"/>
  <c r="GM24" i="3"/>
  <c r="HE24" i="3"/>
  <c r="HF24" i="3"/>
  <c r="HX24" i="3"/>
  <c r="HY24" i="3"/>
  <c r="IQ24" i="3"/>
  <c r="IR24" i="3"/>
  <c r="N25" i="3"/>
  <c r="O25" i="3"/>
  <c r="P25" i="3"/>
  <c r="Q25" i="3"/>
  <c r="R25" i="3"/>
  <c r="S25" i="3"/>
  <c r="W25" i="3"/>
  <c r="AG25" i="3"/>
  <c r="AP25" i="3" s="1"/>
  <c r="AH25" i="3"/>
  <c r="AQ25" i="3" s="1"/>
  <c r="AI25" i="3"/>
  <c r="AJ25" i="3"/>
  <c r="AK25" i="3"/>
  <c r="AL25" i="3"/>
  <c r="AX25" i="3"/>
  <c r="IY25" i="3" s="1"/>
  <c r="AY25" i="3"/>
  <c r="IZ25" i="3" s="1"/>
  <c r="AZ25" i="3"/>
  <c r="BA25" i="3"/>
  <c r="BB25" i="3"/>
  <c r="BC25" i="3"/>
  <c r="P13" i="12" s="1"/>
  <c r="AJ13" i="12" s="1"/>
  <c r="BD25" i="3"/>
  <c r="BE25" i="3"/>
  <c r="BO25" i="3"/>
  <c r="BP25" i="3"/>
  <c r="BS25" i="3"/>
  <c r="CB25" i="3" s="1"/>
  <c r="BT25" i="3"/>
  <c r="CC25" i="3" s="1"/>
  <c r="BU25" i="3"/>
  <c r="BV25" i="3"/>
  <c r="BW25" i="3"/>
  <c r="BX25" i="3"/>
  <c r="CH25" i="3"/>
  <c r="CI25" i="3"/>
  <c r="CL25" i="3"/>
  <c r="CU25" i="3" s="1"/>
  <c r="CM25" i="3"/>
  <c r="CV25" i="3" s="1"/>
  <c r="CN25" i="3"/>
  <c r="CO25" i="3"/>
  <c r="CP25" i="3"/>
  <c r="CQ25" i="3"/>
  <c r="DA25" i="3"/>
  <c r="DB25" i="3"/>
  <c r="DE25" i="3"/>
  <c r="DN25" i="3" s="1"/>
  <c r="DF25" i="3"/>
  <c r="DO25" i="3" s="1"/>
  <c r="DG25" i="3"/>
  <c r="DH25" i="3"/>
  <c r="DI25" i="3"/>
  <c r="DJ25" i="3"/>
  <c r="DT25" i="3"/>
  <c r="DU25" i="3"/>
  <c r="DX25" i="3"/>
  <c r="EG25" i="3" s="1"/>
  <c r="DY25" i="3"/>
  <c r="EH25" i="3" s="1"/>
  <c r="DZ25" i="3"/>
  <c r="EA25" i="3"/>
  <c r="EB25" i="3"/>
  <c r="EC25" i="3"/>
  <c r="EM25" i="3"/>
  <c r="EN25" i="3"/>
  <c r="EQ25" i="3"/>
  <c r="ER25" i="3"/>
  <c r="FA25" i="3" s="1"/>
  <c r="ES25" i="3"/>
  <c r="ET25" i="3"/>
  <c r="EU25" i="3"/>
  <c r="EV25" i="3"/>
  <c r="FF25" i="3"/>
  <c r="FG25" i="3"/>
  <c r="FJ25" i="3"/>
  <c r="FS25" i="3" s="1"/>
  <c r="FK25" i="3"/>
  <c r="FT25" i="3" s="1"/>
  <c r="FL25" i="3"/>
  <c r="FM25" i="3"/>
  <c r="FN25" i="3"/>
  <c r="FO25" i="3"/>
  <c r="FY25" i="3"/>
  <c r="FZ25" i="3"/>
  <c r="GC25" i="3"/>
  <c r="GD25" i="3"/>
  <c r="GE25" i="3"/>
  <c r="GF25" i="3"/>
  <c r="GG25" i="3"/>
  <c r="GH25" i="3"/>
  <c r="GL25" i="3"/>
  <c r="GM25" i="3"/>
  <c r="GR25" i="3"/>
  <c r="GS25" i="3"/>
  <c r="GV25" i="3"/>
  <c r="GW25" i="3"/>
  <c r="GX25" i="3"/>
  <c r="GY25" i="3"/>
  <c r="GZ25" i="3"/>
  <c r="HA25" i="3"/>
  <c r="HE25" i="3"/>
  <c r="HF25" i="3"/>
  <c r="HK25" i="3"/>
  <c r="HL25" i="3"/>
  <c r="HO25" i="3"/>
  <c r="HP25" i="3"/>
  <c r="HQ25" i="3"/>
  <c r="HR25" i="3"/>
  <c r="HS25" i="3"/>
  <c r="HT25" i="3"/>
  <c r="HX25" i="3"/>
  <c r="HY25" i="3"/>
  <c r="ID25" i="3"/>
  <c r="IE25" i="3"/>
  <c r="IH25" i="3"/>
  <c r="II25" i="3"/>
  <c r="IR25" i="3" s="1"/>
  <c r="IJ25" i="3"/>
  <c r="IK25" i="3"/>
  <c r="IL25" i="3"/>
  <c r="IM25" i="3"/>
  <c r="IQ25" i="3"/>
  <c r="W26" i="3"/>
  <c r="X26" i="3"/>
  <c r="AP26" i="3"/>
  <c r="AQ26" i="3"/>
  <c r="BI26" i="3"/>
  <c r="BJ26" i="3"/>
  <c r="CB26" i="3"/>
  <c r="CC26" i="3"/>
  <c r="CU26" i="3"/>
  <c r="CV26" i="3"/>
  <c r="DN26" i="3"/>
  <c r="DO26" i="3"/>
  <c r="EG26" i="3"/>
  <c r="EH26" i="3"/>
  <c r="EZ26" i="3"/>
  <c r="FA26" i="3"/>
  <c r="FS26" i="3"/>
  <c r="FT26" i="3"/>
  <c r="GL26" i="3"/>
  <c r="GM26" i="3"/>
  <c r="HE26" i="3"/>
  <c r="HF26" i="3"/>
  <c r="HX26" i="3"/>
  <c r="HY26" i="3"/>
  <c r="IQ26" i="3"/>
  <c r="IR26" i="3"/>
  <c r="W27" i="3"/>
  <c r="X27" i="3"/>
  <c r="AP27" i="3"/>
  <c r="AQ27" i="3"/>
  <c r="BI27" i="3"/>
  <c r="BJ27" i="3"/>
  <c r="CB27" i="3"/>
  <c r="CC27" i="3"/>
  <c r="CU27" i="3"/>
  <c r="CV27" i="3"/>
  <c r="DN27" i="3"/>
  <c r="DO27" i="3"/>
  <c r="EG27" i="3"/>
  <c r="EH27" i="3"/>
  <c r="EZ27" i="3"/>
  <c r="FA27" i="3"/>
  <c r="FS27" i="3"/>
  <c r="FT27" i="3"/>
  <c r="GL27" i="3"/>
  <c r="GM27" i="3"/>
  <c r="HE27" i="3"/>
  <c r="HF27" i="3"/>
  <c r="HX27" i="3"/>
  <c r="HY27" i="3"/>
  <c r="IQ27" i="3"/>
  <c r="IR27" i="3"/>
  <c r="W28" i="3"/>
  <c r="X28" i="3"/>
  <c r="AP28" i="3"/>
  <c r="AQ28" i="3"/>
  <c r="BI28" i="3"/>
  <c r="BJ28" i="3"/>
  <c r="CB28" i="3"/>
  <c r="CC28" i="3"/>
  <c r="CU28" i="3"/>
  <c r="CV28" i="3"/>
  <c r="DN28" i="3"/>
  <c r="DO28" i="3"/>
  <c r="EG28" i="3"/>
  <c r="EH28" i="3"/>
  <c r="EZ28" i="3"/>
  <c r="FA28" i="3"/>
  <c r="FS28" i="3"/>
  <c r="FT28" i="3"/>
  <c r="GL28" i="3"/>
  <c r="GM28" i="3"/>
  <c r="HE28" i="3"/>
  <c r="HF28" i="3"/>
  <c r="HX28" i="3"/>
  <c r="HY28" i="3"/>
  <c r="IQ28" i="3"/>
  <c r="IR28" i="3"/>
  <c r="AA29" i="3"/>
  <c r="AT29" i="3"/>
  <c r="BM29" i="3"/>
  <c r="CF29" i="3"/>
  <c r="CY29" i="3"/>
  <c r="DR29" i="3"/>
  <c r="EK29" i="3"/>
  <c r="FD29" i="3"/>
  <c r="FW29" i="3"/>
  <c r="GP29" i="3"/>
  <c r="HI29" i="3"/>
  <c r="IB29" i="3"/>
  <c r="IU29" i="3"/>
  <c r="JL29" i="3"/>
  <c r="J30" i="3"/>
  <c r="L30" i="3" s="1"/>
  <c r="K30" i="3"/>
  <c r="M30" i="3" s="1"/>
  <c r="AA30" i="3"/>
  <c r="AC30" i="3"/>
  <c r="AE30" i="3" s="1"/>
  <c r="AD30" i="3"/>
  <c r="AD29" i="3" s="1"/>
  <c r="AT30" i="3"/>
  <c r="AV30" i="3"/>
  <c r="AX30" i="3" s="1"/>
  <c r="AW30" i="3"/>
  <c r="AY30" i="3" s="1"/>
  <c r="BM30" i="3"/>
  <c r="BO30" i="3"/>
  <c r="BP30" i="3"/>
  <c r="BP29" i="3" s="1"/>
  <c r="BR29" i="3" s="1"/>
  <c r="CF30" i="3"/>
  <c r="CH30" i="3"/>
  <c r="CJ30" i="3" s="1"/>
  <c r="CI30" i="3"/>
  <c r="CY30" i="3"/>
  <c r="DA30" i="3"/>
  <c r="DA29" i="3" s="1"/>
  <c r="DC29" i="3" s="1"/>
  <c r="DB30" i="3"/>
  <c r="DR30" i="3"/>
  <c r="DT30" i="3"/>
  <c r="DV30" i="3" s="1"/>
  <c r="DU30" i="3"/>
  <c r="EK30" i="3"/>
  <c r="EM30" i="3"/>
  <c r="EM29" i="3" s="1"/>
  <c r="EO29" i="3" s="1"/>
  <c r="EN30" i="3"/>
  <c r="EN29" i="3" s="1"/>
  <c r="EP29" i="3" s="1"/>
  <c r="FD30" i="3"/>
  <c r="FF30" i="3"/>
  <c r="FG30" i="3"/>
  <c r="FW30" i="3"/>
  <c r="FY30" i="3"/>
  <c r="GA30" i="3" s="1"/>
  <c r="FZ30" i="3"/>
  <c r="GP30" i="3"/>
  <c r="GR30" i="3"/>
  <c r="GS30" i="3"/>
  <c r="GU30" i="3" s="1"/>
  <c r="HI30" i="3"/>
  <c r="HK30" i="3"/>
  <c r="HL30" i="3"/>
  <c r="HL29" i="3" s="1"/>
  <c r="HN29" i="3" s="1"/>
  <c r="IB30" i="3"/>
  <c r="ID30" i="3"/>
  <c r="ID29" i="3" s="1"/>
  <c r="IF29" i="3" s="1"/>
  <c r="IE30" i="3"/>
  <c r="IU30" i="3"/>
  <c r="JL30" i="3"/>
  <c r="N31" i="3"/>
  <c r="O31" i="3"/>
  <c r="P31" i="3"/>
  <c r="Q31" i="3"/>
  <c r="Q30" i="3" s="1"/>
  <c r="Q29" i="3" s="1"/>
  <c r="R31" i="3"/>
  <c r="S31" i="3"/>
  <c r="AG31" i="3"/>
  <c r="AG30" i="3" s="1"/>
  <c r="AG29" i="3" s="1"/>
  <c r="AH31" i="3"/>
  <c r="AH30" i="3" s="1"/>
  <c r="AI31" i="3"/>
  <c r="AI30" i="3" s="1"/>
  <c r="AJ31" i="3"/>
  <c r="AK31" i="3"/>
  <c r="AK30" i="3" s="1"/>
  <c r="AK29" i="3" s="1"/>
  <c r="AL31" i="3"/>
  <c r="AL30" i="3" s="1"/>
  <c r="AL29" i="3" s="1"/>
  <c r="AZ31" i="3"/>
  <c r="AZ30" i="3" s="1"/>
  <c r="BA31" i="3"/>
  <c r="BA30" i="3" s="1"/>
  <c r="BB31" i="3"/>
  <c r="BB30" i="3" s="1"/>
  <c r="BC31" i="3"/>
  <c r="BD31" i="3"/>
  <c r="BE31" i="3"/>
  <c r="BE30" i="3" s="1"/>
  <c r="BE29" i="3" s="1"/>
  <c r="BS31" i="3"/>
  <c r="BT31" i="3"/>
  <c r="BU31" i="3"/>
  <c r="BU30" i="3" s="1"/>
  <c r="BU29" i="3" s="1"/>
  <c r="BV31" i="3"/>
  <c r="BV30" i="3" s="1"/>
  <c r="BV29" i="3" s="1"/>
  <c r="BW31" i="3"/>
  <c r="BW30" i="3" s="1"/>
  <c r="BW29" i="3" s="1"/>
  <c r="BX31" i="3"/>
  <c r="BX30" i="3" s="1"/>
  <c r="BX29" i="3" s="1"/>
  <c r="CL31" i="3"/>
  <c r="CL30" i="3" s="1"/>
  <c r="CM31" i="3"/>
  <c r="CM30" i="3" s="1"/>
  <c r="CN31" i="3"/>
  <c r="CN30" i="3" s="1"/>
  <c r="CN29" i="3" s="1"/>
  <c r="CO31" i="3"/>
  <c r="CO30" i="3" s="1"/>
  <c r="CO29" i="3" s="1"/>
  <c r="CP31" i="3"/>
  <c r="CP30" i="3" s="1"/>
  <c r="CP29" i="3" s="1"/>
  <c r="CQ31" i="3"/>
  <c r="DE31" i="3"/>
  <c r="DE30" i="3" s="1"/>
  <c r="DE29" i="3" s="1"/>
  <c r="DF31" i="3"/>
  <c r="DF30" i="3" s="1"/>
  <c r="DF29" i="3" s="1"/>
  <c r="DG31" i="3"/>
  <c r="DH31" i="3"/>
  <c r="DI31" i="3"/>
  <c r="DJ31" i="3"/>
  <c r="DJ30" i="3" s="1"/>
  <c r="DJ29" i="3" s="1"/>
  <c r="DN31" i="3"/>
  <c r="DX31" i="3"/>
  <c r="DX30" i="3" s="1"/>
  <c r="DY31" i="3"/>
  <c r="DY30" i="3" s="1"/>
  <c r="DZ31" i="3"/>
  <c r="DZ30" i="3" s="1"/>
  <c r="DZ29" i="3" s="1"/>
  <c r="EA31" i="3"/>
  <c r="EA30" i="3" s="1"/>
  <c r="EA29" i="3" s="1"/>
  <c r="EB31" i="3"/>
  <c r="EC31" i="3"/>
  <c r="EQ31" i="3"/>
  <c r="EQ30" i="3" s="1"/>
  <c r="ER31" i="3"/>
  <c r="ER30" i="3" s="1"/>
  <c r="ES31" i="3"/>
  <c r="ES30" i="3" s="1"/>
  <c r="ET31" i="3"/>
  <c r="EU31" i="3"/>
  <c r="EU30" i="3" s="1"/>
  <c r="EU29" i="3" s="1"/>
  <c r="EV31" i="3"/>
  <c r="EZ31" i="3"/>
  <c r="FA31" i="3"/>
  <c r="FJ31" i="3"/>
  <c r="FS31" i="3" s="1"/>
  <c r="FK31" i="3"/>
  <c r="FK30" i="3" s="1"/>
  <c r="FL31" i="3"/>
  <c r="FL30" i="3" s="1"/>
  <c r="FL29" i="3" s="1"/>
  <c r="FM31" i="3"/>
  <c r="FM30" i="3" s="1"/>
  <c r="FM29" i="3" s="1"/>
  <c r="FN31" i="3"/>
  <c r="FO31" i="3"/>
  <c r="GC31" i="3"/>
  <c r="GD31" i="3"/>
  <c r="GE31" i="3"/>
  <c r="GE30" i="3" s="1"/>
  <c r="GF31" i="3"/>
  <c r="GG31" i="3"/>
  <c r="GH31" i="3"/>
  <c r="GV31" i="3"/>
  <c r="GV30" i="3" s="1"/>
  <c r="GW31" i="3"/>
  <c r="HF31" i="3" s="1"/>
  <c r="GX31" i="3"/>
  <c r="GY31" i="3"/>
  <c r="GZ31" i="3"/>
  <c r="GZ30" i="3" s="1"/>
  <c r="GZ29" i="3" s="1"/>
  <c r="HA31" i="3"/>
  <c r="HA30" i="3" s="1"/>
  <c r="HA29" i="3" s="1"/>
  <c r="HE31" i="3"/>
  <c r="HO31" i="3"/>
  <c r="HO30" i="3" s="1"/>
  <c r="HO29" i="3" s="1"/>
  <c r="HP31" i="3"/>
  <c r="HQ31" i="3"/>
  <c r="HQ30" i="3" s="1"/>
  <c r="HQ29" i="3" s="1"/>
  <c r="HR31" i="3"/>
  <c r="HS31" i="3"/>
  <c r="HS30" i="3" s="1"/>
  <c r="HS29" i="3" s="1"/>
  <c r="HT31" i="3"/>
  <c r="HT30" i="3" s="1"/>
  <c r="HT29" i="3" s="1"/>
  <c r="IH31" i="3"/>
  <c r="IH30" i="3" s="1"/>
  <c r="II31" i="3"/>
  <c r="II30" i="3" s="1"/>
  <c r="II29" i="3" s="1"/>
  <c r="IJ31" i="3"/>
  <c r="IJ30" i="3" s="1"/>
  <c r="IK31" i="3"/>
  <c r="IK30" i="3" s="1"/>
  <c r="IK29" i="3" s="1"/>
  <c r="IL31" i="3"/>
  <c r="IM31" i="3"/>
  <c r="W32" i="3"/>
  <c r="X32" i="3"/>
  <c r="AM32" i="3"/>
  <c r="AN32" i="3"/>
  <c r="AO32" i="3"/>
  <c r="AP32" i="3"/>
  <c r="AQ32" i="3"/>
  <c r="BF32" i="3"/>
  <c r="BG32" i="3"/>
  <c r="BH32" i="3"/>
  <c r="BI32" i="3"/>
  <c r="BJ32" i="3"/>
  <c r="BY32" i="3"/>
  <c r="BZ32" i="3"/>
  <c r="CA32" i="3"/>
  <c r="CB32" i="3"/>
  <c r="CC32" i="3"/>
  <c r="CR32" i="3"/>
  <c r="CS32" i="3"/>
  <c r="CT32" i="3"/>
  <c r="CU32" i="3"/>
  <c r="CV32" i="3"/>
  <c r="DK32" i="3"/>
  <c r="DL32" i="3"/>
  <c r="DM32" i="3"/>
  <c r="DN32" i="3"/>
  <c r="DO32" i="3"/>
  <c r="ED32" i="3"/>
  <c r="EE32" i="3"/>
  <c r="EF32" i="3"/>
  <c r="EG32" i="3"/>
  <c r="EH32" i="3"/>
  <c r="EW32" i="3"/>
  <c r="EX32" i="3"/>
  <c r="EY32" i="3"/>
  <c r="EZ32" i="3"/>
  <c r="FA32" i="3"/>
  <c r="FP32" i="3"/>
  <c r="FQ32" i="3"/>
  <c r="FR32" i="3"/>
  <c r="FS32" i="3"/>
  <c r="FT32" i="3"/>
  <c r="GI32" i="3"/>
  <c r="GJ32" i="3"/>
  <c r="GK32" i="3"/>
  <c r="GL32" i="3"/>
  <c r="GM32" i="3"/>
  <c r="HB32" i="3"/>
  <c r="HC32" i="3"/>
  <c r="HD32" i="3"/>
  <c r="HE32" i="3"/>
  <c r="HF32" i="3"/>
  <c r="HU32" i="3"/>
  <c r="HV32" i="3"/>
  <c r="HW32" i="3"/>
  <c r="HX32" i="3"/>
  <c r="HY32" i="3"/>
  <c r="IN32" i="3"/>
  <c r="IO32" i="3"/>
  <c r="IP32" i="3"/>
  <c r="IQ32" i="3"/>
  <c r="IR32" i="3"/>
  <c r="JA32" i="3"/>
  <c r="JB32" i="3"/>
  <c r="JK32" i="3" s="1"/>
  <c r="JC32" i="3"/>
  <c r="JD32" i="3"/>
  <c r="JE32" i="3"/>
  <c r="JF32" i="3"/>
  <c r="JJ32" i="3"/>
  <c r="W33" i="3"/>
  <c r="X33" i="3"/>
  <c r="AM33" i="3"/>
  <c r="AN33" i="3"/>
  <c r="AO33" i="3"/>
  <c r="AP33" i="3"/>
  <c r="AQ33" i="3"/>
  <c r="BF33" i="3"/>
  <c r="BG33" i="3"/>
  <c r="BH33" i="3"/>
  <c r="BI33" i="3"/>
  <c r="BJ33" i="3"/>
  <c r="BY33" i="3"/>
  <c r="BZ33" i="3"/>
  <c r="CA33" i="3"/>
  <c r="CB33" i="3"/>
  <c r="CC33" i="3"/>
  <c r="CR33" i="3"/>
  <c r="CS33" i="3"/>
  <c r="CT33" i="3"/>
  <c r="CU33" i="3"/>
  <c r="CV33" i="3"/>
  <c r="DK33" i="3"/>
  <c r="DL33" i="3"/>
  <c r="DM33" i="3"/>
  <c r="DN33" i="3"/>
  <c r="DO33" i="3"/>
  <c r="ED33" i="3"/>
  <c r="EE33" i="3"/>
  <c r="EF33" i="3"/>
  <c r="EG33" i="3"/>
  <c r="EH33" i="3"/>
  <c r="EW33" i="3"/>
  <c r="EX33" i="3"/>
  <c r="EY33" i="3"/>
  <c r="EZ33" i="3"/>
  <c r="FA33" i="3"/>
  <c r="FP33" i="3"/>
  <c r="FQ33" i="3"/>
  <c r="FR33" i="3"/>
  <c r="FS33" i="3"/>
  <c r="FT33" i="3"/>
  <c r="GI33" i="3"/>
  <c r="GJ33" i="3"/>
  <c r="GK33" i="3"/>
  <c r="GL33" i="3"/>
  <c r="GM33" i="3"/>
  <c r="HB33" i="3"/>
  <c r="HC33" i="3"/>
  <c r="HD33" i="3"/>
  <c r="HE33" i="3"/>
  <c r="HF33" i="3"/>
  <c r="HU33" i="3"/>
  <c r="HV33" i="3"/>
  <c r="HW33" i="3"/>
  <c r="HX33" i="3"/>
  <c r="HY33" i="3"/>
  <c r="IN33" i="3"/>
  <c r="IO33" i="3"/>
  <c r="IP33" i="3"/>
  <c r="IQ33" i="3"/>
  <c r="IR33" i="3"/>
  <c r="JA33" i="3"/>
  <c r="JB33" i="3"/>
  <c r="JK33" i="3" s="1"/>
  <c r="JC33" i="3"/>
  <c r="JD33" i="3"/>
  <c r="JE33" i="3"/>
  <c r="JF33" i="3"/>
  <c r="JJ33" i="3"/>
  <c r="W34" i="3"/>
  <c r="X34" i="3"/>
  <c r="AM34" i="3"/>
  <c r="AN34" i="3"/>
  <c r="AO34" i="3"/>
  <c r="AP34" i="3"/>
  <c r="AQ34" i="3"/>
  <c r="BF34" i="3"/>
  <c r="BG34" i="3"/>
  <c r="BH34" i="3"/>
  <c r="BI34" i="3"/>
  <c r="BJ34" i="3"/>
  <c r="BY34" i="3"/>
  <c r="BZ34" i="3"/>
  <c r="CA34" i="3"/>
  <c r="CB34" i="3"/>
  <c r="CC34" i="3"/>
  <c r="CR34" i="3"/>
  <c r="CS34" i="3"/>
  <c r="CT34" i="3"/>
  <c r="CU34" i="3"/>
  <c r="CV34" i="3"/>
  <c r="DK34" i="3"/>
  <c r="DL34" i="3"/>
  <c r="DM34" i="3"/>
  <c r="DN34" i="3"/>
  <c r="DO34" i="3"/>
  <c r="ED34" i="3"/>
  <c r="EE34" i="3"/>
  <c r="EF34" i="3"/>
  <c r="EG34" i="3"/>
  <c r="EH34" i="3"/>
  <c r="EW34" i="3"/>
  <c r="EX34" i="3"/>
  <c r="EY34" i="3"/>
  <c r="EZ34" i="3"/>
  <c r="FA34" i="3"/>
  <c r="FP34" i="3"/>
  <c r="FQ34" i="3"/>
  <c r="FR34" i="3"/>
  <c r="FS34" i="3"/>
  <c r="FT34" i="3"/>
  <c r="GI34" i="3"/>
  <c r="GJ34" i="3"/>
  <c r="GK34" i="3"/>
  <c r="GL34" i="3"/>
  <c r="GM34" i="3"/>
  <c r="HB34" i="3"/>
  <c r="HC34" i="3"/>
  <c r="HD34" i="3"/>
  <c r="HE34" i="3"/>
  <c r="HF34" i="3"/>
  <c r="HU34" i="3"/>
  <c r="HV34" i="3"/>
  <c r="HW34" i="3"/>
  <c r="HX34" i="3"/>
  <c r="HY34" i="3"/>
  <c r="IN34" i="3"/>
  <c r="IO34" i="3"/>
  <c r="IP34" i="3"/>
  <c r="IQ34" i="3"/>
  <c r="IR34" i="3"/>
  <c r="JA34" i="3"/>
  <c r="JJ34" i="3" s="1"/>
  <c r="JB34" i="3"/>
  <c r="JK34" i="3" s="1"/>
  <c r="JC34" i="3"/>
  <c r="JD34" i="3"/>
  <c r="JE34" i="3"/>
  <c r="JF34" i="3"/>
  <c r="AA35" i="3"/>
  <c r="AT35" i="3"/>
  <c r="BM35" i="3"/>
  <c r="CF35" i="3"/>
  <c r="CY35" i="3"/>
  <c r="DR35" i="3"/>
  <c r="EK35" i="3"/>
  <c r="FD35" i="3"/>
  <c r="FW35" i="3"/>
  <c r="GP35" i="3"/>
  <c r="HI35" i="3"/>
  <c r="IB35" i="3"/>
  <c r="IU35" i="3"/>
  <c r="JL35" i="3"/>
  <c r="J36" i="3"/>
  <c r="K36" i="3"/>
  <c r="M36" i="3" s="1"/>
  <c r="AA36" i="3"/>
  <c r="AC36" i="3"/>
  <c r="AD36" i="3"/>
  <c r="AF36" i="3" s="1"/>
  <c r="AT36" i="3"/>
  <c r="AV36" i="3"/>
  <c r="AX36" i="3" s="1"/>
  <c r="BM36" i="3"/>
  <c r="BO36" i="3"/>
  <c r="BQ36" i="3" s="1"/>
  <c r="BP36" i="3"/>
  <c r="BR36" i="3" s="1"/>
  <c r="CF36" i="3"/>
  <c r="CH36" i="3"/>
  <c r="CJ36" i="3" s="1"/>
  <c r="CI36" i="3"/>
  <c r="CK36" i="3" s="1"/>
  <c r="CY36" i="3"/>
  <c r="DA36" i="3"/>
  <c r="DC36" i="3" s="1"/>
  <c r="DB36" i="3"/>
  <c r="DD36" i="3" s="1"/>
  <c r="DR36" i="3"/>
  <c r="DT36" i="3"/>
  <c r="DV36" i="3" s="1"/>
  <c r="DU36" i="3"/>
  <c r="EK36" i="3"/>
  <c r="EM36" i="3"/>
  <c r="EO36" i="3" s="1"/>
  <c r="EN36" i="3"/>
  <c r="EP36" i="3" s="1"/>
  <c r="FD36" i="3"/>
  <c r="FF36" i="3"/>
  <c r="FG36" i="3"/>
  <c r="FI36" i="3" s="1"/>
  <c r="FW36" i="3"/>
  <c r="FY36" i="3"/>
  <c r="GA36" i="3" s="1"/>
  <c r="GP36" i="3"/>
  <c r="GR36" i="3"/>
  <c r="GT36" i="3" s="1"/>
  <c r="GS36" i="3"/>
  <c r="HI36" i="3"/>
  <c r="HK36" i="3"/>
  <c r="HL36" i="3"/>
  <c r="HN36" i="3" s="1"/>
  <c r="IB36" i="3"/>
  <c r="ID36" i="3"/>
  <c r="IF36" i="3" s="1"/>
  <c r="IE36" i="3"/>
  <c r="IG36" i="3" s="1"/>
  <c r="IU36" i="3"/>
  <c r="JL36" i="3"/>
  <c r="N37" i="3"/>
  <c r="O37" i="3"/>
  <c r="P37" i="3"/>
  <c r="Q37" i="3"/>
  <c r="Q36" i="3" s="1"/>
  <c r="R37" i="3"/>
  <c r="S37" i="3"/>
  <c r="S36" i="3" s="1"/>
  <c r="AG37" i="3"/>
  <c r="AG36" i="3" s="1"/>
  <c r="AH37" i="3"/>
  <c r="AQ37" i="3" s="1"/>
  <c r="AI37" i="3"/>
  <c r="AJ37" i="3"/>
  <c r="AK37" i="3"/>
  <c r="AK36" i="3" s="1"/>
  <c r="AL37" i="3"/>
  <c r="AZ37" i="3"/>
  <c r="BA37" i="3"/>
  <c r="BA36" i="3" s="1"/>
  <c r="BB37" i="3"/>
  <c r="BB36" i="3" s="1"/>
  <c r="BC37" i="3"/>
  <c r="BC36" i="3" s="1"/>
  <c r="BD37" i="3"/>
  <c r="BE37" i="3"/>
  <c r="BS37" i="3"/>
  <c r="BS36" i="3" s="1"/>
  <c r="BT37" i="3"/>
  <c r="BT36" i="3" s="1"/>
  <c r="BU37" i="3"/>
  <c r="BU36" i="3" s="1"/>
  <c r="BV37" i="3"/>
  <c r="BW37" i="3"/>
  <c r="BW36" i="3" s="1"/>
  <c r="BX37" i="3"/>
  <c r="BX36" i="3" s="1"/>
  <c r="CL37" i="3"/>
  <c r="CU37" i="3" s="1"/>
  <c r="CM37" i="3"/>
  <c r="CN37" i="3"/>
  <c r="CN36" i="3" s="1"/>
  <c r="CO37" i="3"/>
  <c r="CO36" i="3" s="1"/>
  <c r="CP37" i="3"/>
  <c r="CQ37" i="3"/>
  <c r="CQ36" i="3" s="1"/>
  <c r="DE37" i="3"/>
  <c r="DF37" i="3"/>
  <c r="DG37" i="3"/>
  <c r="DG36" i="3" s="1"/>
  <c r="DH37" i="3"/>
  <c r="DI37" i="3"/>
  <c r="DI36" i="3" s="1"/>
  <c r="DJ37" i="3"/>
  <c r="DX37" i="3"/>
  <c r="DX36" i="3" s="1"/>
  <c r="DY37" i="3"/>
  <c r="DZ37" i="3"/>
  <c r="DZ36" i="3" s="1"/>
  <c r="EA37" i="3"/>
  <c r="EA36" i="3" s="1"/>
  <c r="EB37" i="3"/>
  <c r="EB36" i="3" s="1"/>
  <c r="EC37" i="3"/>
  <c r="EC36" i="3" s="1"/>
  <c r="EQ37" i="3"/>
  <c r="EQ36" i="3" s="1"/>
  <c r="ER37" i="3"/>
  <c r="FA37" i="3" s="1"/>
  <c r="ES37" i="3"/>
  <c r="ES36" i="3" s="1"/>
  <c r="ET37" i="3"/>
  <c r="EU37" i="3"/>
  <c r="EU36" i="3" s="1"/>
  <c r="EV37" i="3"/>
  <c r="EV36" i="3" s="1"/>
  <c r="FJ37" i="3"/>
  <c r="FK37" i="3"/>
  <c r="FL37" i="3"/>
  <c r="FM37" i="3"/>
  <c r="FM36" i="3" s="1"/>
  <c r="FN37" i="3"/>
  <c r="FO37" i="3"/>
  <c r="FO36" i="3" s="1"/>
  <c r="GC37" i="3"/>
  <c r="GC36" i="3" s="1"/>
  <c r="GD37" i="3"/>
  <c r="GE37" i="3"/>
  <c r="GE36" i="3" s="1"/>
  <c r="GF37" i="3"/>
  <c r="GF36" i="3" s="1"/>
  <c r="GG37" i="3"/>
  <c r="GG36" i="3" s="1"/>
  <c r="GH37" i="3"/>
  <c r="GV37" i="3"/>
  <c r="HE37" i="3" s="1"/>
  <c r="GW37" i="3"/>
  <c r="GW36" i="3" s="1"/>
  <c r="GX37" i="3"/>
  <c r="GX36" i="3" s="1"/>
  <c r="GY37" i="3"/>
  <c r="GY36" i="3" s="1"/>
  <c r="GZ37" i="3"/>
  <c r="GZ36" i="3" s="1"/>
  <c r="HA37" i="3"/>
  <c r="HA36" i="3" s="1"/>
  <c r="HO37" i="3"/>
  <c r="HO36" i="3" s="1"/>
  <c r="HP37" i="3"/>
  <c r="HQ37" i="3"/>
  <c r="HQ36" i="3" s="1"/>
  <c r="HR37" i="3"/>
  <c r="HR36" i="3" s="1"/>
  <c r="HS37" i="3"/>
  <c r="HS36" i="3" s="1"/>
  <c r="HT37" i="3"/>
  <c r="IH37" i="3"/>
  <c r="IQ37" i="3" s="1"/>
  <c r="II37" i="3"/>
  <c r="IJ37" i="3"/>
  <c r="IJ36" i="3" s="1"/>
  <c r="IK37" i="3"/>
  <c r="IK36" i="3" s="1"/>
  <c r="IL37" i="3"/>
  <c r="IL36" i="3" s="1"/>
  <c r="IM37" i="3"/>
  <c r="W38" i="3"/>
  <c r="X38" i="3"/>
  <c r="AM38" i="3"/>
  <c r="AN38" i="3"/>
  <c r="AO38" i="3"/>
  <c r="AP38" i="3"/>
  <c r="AQ38" i="3"/>
  <c r="BF38" i="3"/>
  <c r="BG38" i="3"/>
  <c r="BH38" i="3"/>
  <c r="BI38" i="3"/>
  <c r="BJ38" i="3"/>
  <c r="CB38" i="3"/>
  <c r="CC38" i="3"/>
  <c r="DN38" i="3"/>
  <c r="DO38" i="3"/>
  <c r="ED38" i="3"/>
  <c r="EE38" i="3"/>
  <c r="EF38" i="3"/>
  <c r="EG38" i="3"/>
  <c r="EH38" i="3"/>
  <c r="EW38" i="3"/>
  <c r="EX38" i="3"/>
  <c r="EY38" i="3"/>
  <c r="EZ38" i="3"/>
  <c r="FA38" i="3"/>
  <c r="FP38" i="3"/>
  <c r="FQ38" i="3"/>
  <c r="FR38" i="3"/>
  <c r="FS38" i="3"/>
  <c r="FT38" i="3"/>
  <c r="GI38" i="3"/>
  <c r="GJ38" i="3"/>
  <c r="GK38" i="3"/>
  <c r="GL38" i="3"/>
  <c r="GM38" i="3"/>
  <c r="HB38" i="3"/>
  <c r="HC38" i="3"/>
  <c r="HD38" i="3"/>
  <c r="HE38" i="3"/>
  <c r="HF38" i="3"/>
  <c r="HU38" i="3"/>
  <c r="HV38" i="3"/>
  <c r="HW38" i="3"/>
  <c r="HX38" i="3"/>
  <c r="HY38" i="3"/>
  <c r="IN38" i="3"/>
  <c r="IO38" i="3"/>
  <c r="IP38" i="3"/>
  <c r="IQ38" i="3"/>
  <c r="IR38" i="3"/>
  <c r="JA38" i="3"/>
  <c r="JJ38" i="3" s="1"/>
  <c r="JB38" i="3"/>
  <c r="JK38" i="3" s="1"/>
  <c r="JC38" i="3"/>
  <c r="JD38" i="3"/>
  <c r="JE38" i="3"/>
  <c r="JF38" i="3"/>
  <c r="W39" i="3"/>
  <c r="X39" i="3"/>
  <c r="AM39" i="3"/>
  <c r="AN39" i="3"/>
  <c r="AO39" i="3"/>
  <c r="AP39" i="3"/>
  <c r="AQ39" i="3"/>
  <c r="BF39" i="3"/>
  <c r="BG39" i="3"/>
  <c r="BH39" i="3"/>
  <c r="BI39" i="3"/>
  <c r="BJ39" i="3"/>
  <c r="BY39" i="3"/>
  <c r="BZ39" i="3"/>
  <c r="CA39" i="3"/>
  <c r="CB39" i="3"/>
  <c r="CC39" i="3"/>
  <c r="CR39" i="3"/>
  <c r="CS39" i="3"/>
  <c r="CT39" i="3"/>
  <c r="CU39" i="3"/>
  <c r="CV39" i="3"/>
  <c r="DK39" i="3"/>
  <c r="DL39" i="3"/>
  <c r="DM39" i="3"/>
  <c r="DN39" i="3"/>
  <c r="DO39" i="3"/>
  <c r="ED39" i="3"/>
  <c r="EE39" i="3"/>
  <c r="EF39" i="3"/>
  <c r="EG39" i="3"/>
  <c r="EH39" i="3"/>
  <c r="EW39" i="3"/>
  <c r="EX39" i="3"/>
  <c r="EY39" i="3"/>
  <c r="EZ39" i="3"/>
  <c r="FA39" i="3"/>
  <c r="FP39" i="3"/>
  <c r="FQ39" i="3"/>
  <c r="FR39" i="3"/>
  <c r="FS39" i="3"/>
  <c r="FT39" i="3"/>
  <c r="GI39" i="3"/>
  <c r="GJ39" i="3"/>
  <c r="GK39" i="3"/>
  <c r="GL39" i="3"/>
  <c r="GM39" i="3"/>
  <c r="HB39" i="3"/>
  <c r="HC39" i="3"/>
  <c r="HD39" i="3"/>
  <c r="HE39" i="3"/>
  <c r="HF39" i="3"/>
  <c r="HU39" i="3"/>
  <c r="HV39" i="3"/>
  <c r="HW39" i="3"/>
  <c r="HX39" i="3"/>
  <c r="HY39" i="3"/>
  <c r="IN39" i="3"/>
  <c r="IO39" i="3"/>
  <c r="IP39" i="3"/>
  <c r="IQ39" i="3"/>
  <c r="IR39" i="3"/>
  <c r="JA39" i="3"/>
  <c r="JB39" i="3"/>
  <c r="JK39" i="3" s="1"/>
  <c r="JC39" i="3"/>
  <c r="JD39" i="3"/>
  <c r="JE39" i="3"/>
  <c r="JF39" i="3"/>
  <c r="JJ39" i="3"/>
  <c r="W40" i="3"/>
  <c r="X40" i="3"/>
  <c r="AM40" i="3"/>
  <c r="AN40" i="3"/>
  <c r="AO40" i="3"/>
  <c r="AP40" i="3"/>
  <c r="AQ40" i="3"/>
  <c r="BF40" i="3"/>
  <c r="BG40" i="3"/>
  <c r="BH40" i="3"/>
  <c r="BI40" i="3"/>
  <c r="BJ40" i="3"/>
  <c r="BY40" i="3"/>
  <c r="BZ40" i="3"/>
  <c r="CA40" i="3"/>
  <c r="CB40" i="3"/>
  <c r="CC40" i="3"/>
  <c r="CR40" i="3"/>
  <c r="CS40" i="3"/>
  <c r="CT40" i="3"/>
  <c r="CU40" i="3"/>
  <c r="CV40" i="3"/>
  <c r="DK40" i="3"/>
  <c r="DL40" i="3"/>
  <c r="DM40" i="3"/>
  <c r="DN40" i="3"/>
  <c r="DO40" i="3"/>
  <c r="ED40" i="3"/>
  <c r="EE40" i="3"/>
  <c r="EF40" i="3"/>
  <c r="EG40" i="3"/>
  <c r="EH40" i="3"/>
  <c r="EW40" i="3"/>
  <c r="EX40" i="3"/>
  <c r="EY40" i="3"/>
  <c r="EZ40" i="3"/>
  <c r="FA40" i="3"/>
  <c r="FP40" i="3"/>
  <c r="FQ40" i="3"/>
  <c r="FR40" i="3"/>
  <c r="FS40" i="3"/>
  <c r="FT40" i="3"/>
  <c r="GI40" i="3"/>
  <c r="GJ40" i="3"/>
  <c r="GK40" i="3"/>
  <c r="GL40" i="3"/>
  <c r="GM40" i="3"/>
  <c r="HB40" i="3"/>
  <c r="HC40" i="3"/>
  <c r="HD40" i="3"/>
  <c r="HE40" i="3"/>
  <c r="HF40" i="3"/>
  <c r="HU40" i="3"/>
  <c r="HV40" i="3"/>
  <c r="HW40" i="3"/>
  <c r="HX40" i="3"/>
  <c r="HY40" i="3"/>
  <c r="IN40" i="3"/>
  <c r="IO40" i="3"/>
  <c r="IP40" i="3"/>
  <c r="IQ40" i="3"/>
  <c r="IR40" i="3"/>
  <c r="JA40" i="3"/>
  <c r="JB40" i="3"/>
  <c r="JK40" i="3" s="1"/>
  <c r="JC40" i="3"/>
  <c r="JD40" i="3"/>
  <c r="JE40" i="3"/>
  <c r="JF40" i="3"/>
  <c r="JJ40" i="3"/>
  <c r="W41" i="3"/>
  <c r="X41" i="3"/>
  <c r="AP41" i="3"/>
  <c r="AQ41" i="3"/>
  <c r="BI41" i="3"/>
  <c r="BJ41" i="3"/>
  <c r="CB41" i="3"/>
  <c r="CC41" i="3"/>
  <c r="CU41" i="3"/>
  <c r="CV41" i="3"/>
  <c r="DN41" i="3"/>
  <c r="DO41" i="3"/>
  <c r="EG41" i="3"/>
  <c r="EH41" i="3"/>
  <c r="EZ41" i="3"/>
  <c r="FA41" i="3"/>
  <c r="FS41" i="3"/>
  <c r="FT41" i="3"/>
  <c r="GL41" i="3"/>
  <c r="GM41" i="3"/>
  <c r="HE41" i="3"/>
  <c r="HF41" i="3"/>
  <c r="HX41" i="3"/>
  <c r="HY41" i="3"/>
  <c r="IQ41" i="3"/>
  <c r="IR41" i="3"/>
  <c r="W42" i="3"/>
  <c r="X42" i="3"/>
  <c r="AP42" i="3"/>
  <c r="AQ42" i="3"/>
  <c r="BI42" i="3"/>
  <c r="BJ42" i="3"/>
  <c r="CB42" i="3"/>
  <c r="CC42" i="3"/>
  <c r="CU42" i="3"/>
  <c r="CV42" i="3"/>
  <c r="DN42" i="3"/>
  <c r="DO42" i="3"/>
  <c r="EG42" i="3"/>
  <c r="EH42" i="3"/>
  <c r="EZ42" i="3"/>
  <c r="FA42" i="3"/>
  <c r="FS42" i="3"/>
  <c r="FT42" i="3"/>
  <c r="GL42" i="3"/>
  <c r="GM42" i="3"/>
  <c r="HE42" i="3"/>
  <c r="HF42" i="3"/>
  <c r="HX42" i="3"/>
  <c r="HY42" i="3"/>
  <c r="IQ42" i="3"/>
  <c r="IR42" i="3"/>
  <c r="W43" i="3"/>
  <c r="X43" i="3"/>
  <c r="AP43" i="3"/>
  <c r="AQ43" i="3"/>
  <c r="BI43" i="3"/>
  <c r="BJ43" i="3"/>
  <c r="CB43" i="3"/>
  <c r="CC43" i="3"/>
  <c r="CU43" i="3"/>
  <c r="CV43" i="3"/>
  <c r="DN43" i="3"/>
  <c r="DO43" i="3"/>
  <c r="EG43" i="3"/>
  <c r="EH43" i="3"/>
  <c r="EZ43" i="3"/>
  <c r="FA43" i="3"/>
  <c r="FS43" i="3"/>
  <c r="FT43" i="3"/>
  <c r="GL43" i="3"/>
  <c r="GM43" i="3"/>
  <c r="HE43" i="3"/>
  <c r="HF43" i="3"/>
  <c r="HX43" i="3"/>
  <c r="HY43" i="3"/>
  <c r="IQ43" i="3"/>
  <c r="IR43" i="3"/>
  <c r="J44" i="3"/>
  <c r="K44" i="3"/>
  <c r="N44" i="3"/>
  <c r="O44" i="3"/>
  <c r="P44" i="3"/>
  <c r="Q44" i="3"/>
  <c r="R44" i="3"/>
  <c r="S44" i="3"/>
  <c r="AA44" i="3"/>
  <c r="AC44" i="3"/>
  <c r="AE44" i="3" s="1"/>
  <c r="AD44" i="3"/>
  <c r="AF44" i="3" s="1"/>
  <c r="AG44" i="3"/>
  <c r="AH44" i="3"/>
  <c r="AI44" i="3"/>
  <c r="AJ44" i="3"/>
  <c r="AK44" i="3"/>
  <c r="AL44" i="3"/>
  <c r="AT44" i="3"/>
  <c r="AV44" i="3"/>
  <c r="AX44" i="3" s="1"/>
  <c r="AW44" i="3"/>
  <c r="AY44" i="3" s="1"/>
  <c r="AZ44" i="3"/>
  <c r="BA44" i="3"/>
  <c r="BB44" i="3"/>
  <c r="BC44" i="3"/>
  <c r="BD44" i="3"/>
  <c r="BE44" i="3"/>
  <c r="BM44" i="3"/>
  <c r="BO44" i="3"/>
  <c r="BQ44" i="3" s="1"/>
  <c r="BP44" i="3"/>
  <c r="BR44" i="3" s="1"/>
  <c r="BS44" i="3"/>
  <c r="BT44" i="3"/>
  <c r="BU44" i="3"/>
  <c r="BV44" i="3"/>
  <c r="BW44" i="3"/>
  <c r="BX44" i="3"/>
  <c r="CF44" i="3"/>
  <c r="CH44" i="3"/>
  <c r="CJ44" i="3" s="1"/>
  <c r="CI44" i="3"/>
  <c r="CK44" i="3" s="1"/>
  <c r="CL44" i="3"/>
  <c r="CM44" i="3"/>
  <c r="CN44" i="3"/>
  <c r="CO44" i="3"/>
  <c r="CP44" i="3"/>
  <c r="CQ44" i="3"/>
  <c r="CY44" i="3"/>
  <c r="DA44" i="3"/>
  <c r="DC44" i="3" s="1"/>
  <c r="DB44" i="3"/>
  <c r="DD44" i="3" s="1"/>
  <c r="DE44" i="3"/>
  <c r="DF44" i="3"/>
  <c r="DG44" i="3"/>
  <c r="DH44" i="3"/>
  <c r="DI44" i="3"/>
  <c r="DJ44" i="3"/>
  <c r="DR44" i="3"/>
  <c r="DT44" i="3"/>
  <c r="DV44" i="3" s="1"/>
  <c r="DU44" i="3"/>
  <c r="DW44" i="3" s="1"/>
  <c r="DX44" i="3"/>
  <c r="DY44" i="3"/>
  <c r="DZ44" i="3"/>
  <c r="EA44" i="3"/>
  <c r="EB44" i="3"/>
  <c r="EC44" i="3"/>
  <c r="EK44" i="3"/>
  <c r="EM44" i="3"/>
  <c r="EN44" i="3"/>
  <c r="EQ44" i="3"/>
  <c r="ER44" i="3"/>
  <c r="ES44" i="3"/>
  <c r="ET44" i="3"/>
  <c r="EU44" i="3"/>
  <c r="EV44" i="3"/>
  <c r="FD44" i="3"/>
  <c r="FF44" i="3"/>
  <c r="FH44" i="3" s="1"/>
  <c r="FG44" i="3"/>
  <c r="FJ44" i="3"/>
  <c r="FK44" i="3"/>
  <c r="FL44" i="3"/>
  <c r="FM44" i="3"/>
  <c r="FN44" i="3"/>
  <c r="FO44" i="3"/>
  <c r="FW44" i="3"/>
  <c r="FY44" i="3"/>
  <c r="FZ44" i="3"/>
  <c r="GB44" i="3" s="1"/>
  <c r="GC44" i="3"/>
  <c r="GD44" i="3"/>
  <c r="GE44" i="3"/>
  <c r="GF44" i="3"/>
  <c r="GG44" i="3"/>
  <c r="GH44" i="3"/>
  <c r="GP44" i="3"/>
  <c r="GR44" i="3"/>
  <c r="GT44" i="3" s="1"/>
  <c r="GS44" i="3"/>
  <c r="GU44" i="3" s="1"/>
  <c r="GV44" i="3"/>
  <c r="GW44" i="3"/>
  <c r="GX44" i="3"/>
  <c r="GY44" i="3"/>
  <c r="GZ44" i="3"/>
  <c r="HA44" i="3"/>
  <c r="HI44" i="3"/>
  <c r="HK44" i="3"/>
  <c r="HM44" i="3" s="1"/>
  <c r="HL44" i="3"/>
  <c r="HN44" i="3" s="1"/>
  <c r="HO44" i="3"/>
  <c r="HP44" i="3"/>
  <c r="HQ44" i="3"/>
  <c r="HR44" i="3"/>
  <c r="HS44" i="3"/>
  <c r="HT44" i="3"/>
  <c r="IB44" i="3"/>
  <c r="ID44" i="3"/>
  <c r="IF44" i="3" s="1"/>
  <c r="IE44" i="3"/>
  <c r="IG44" i="3" s="1"/>
  <c r="IH44" i="3"/>
  <c r="II44" i="3"/>
  <c r="IJ44" i="3"/>
  <c r="IK44" i="3"/>
  <c r="IL44" i="3"/>
  <c r="IM44" i="3"/>
  <c r="IU44" i="3"/>
  <c r="JL44" i="3"/>
  <c r="W45" i="3"/>
  <c r="X45" i="3"/>
  <c r="AM45" i="3"/>
  <c r="AN45" i="3"/>
  <c r="AO45" i="3"/>
  <c r="AP45" i="3"/>
  <c r="AQ45" i="3"/>
  <c r="BF45" i="3"/>
  <c r="BG45" i="3"/>
  <c r="BH45" i="3"/>
  <c r="BI45" i="3"/>
  <c r="BJ45" i="3"/>
  <c r="BY45" i="3"/>
  <c r="BZ45" i="3"/>
  <c r="CA45" i="3"/>
  <c r="CB45" i="3"/>
  <c r="CC45" i="3"/>
  <c r="CR45" i="3"/>
  <c r="CS45" i="3"/>
  <c r="CT45" i="3"/>
  <c r="CU45" i="3"/>
  <c r="CV45" i="3"/>
  <c r="DK45" i="3"/>
  <c r="DL45" i="3"/>
  <c r="DM45" i="3"/>
  <c r="DN45" i="3"/>
  <c r="DO45" i="3"/>
  <c r="ED45" i="3"/>
  <c r="EE45" i="3"/>
  <c r="EF45" i="3"/>
  <c r="EG45" i="3"/>
  <c r="EH45" i="3"/>
  <c r="EW45" i="3"/>
  <c r="EX45" i="3"/>
  <c r="EY45" i="3"/>
  <c r="EZ45" i="3"/>
  <c r="FA45" i="3"/>
  <c r="FP45" i="3"/>
  <c r="FQ45" i="3"/>
  <c r="FR45" i="3"/>
  <c r="FS45" i="3"/>
  <c r="FT45" i="3"/>
  <c r="GI45" i="3"/>
  <c r="GJ45" i="3"/>
  <c r="GK45" i="3"/>
  <c r="GL45" i="3"/>
  <c r="GM45" i="3"/>
  <c r="HB45" i="3"/>
  <c r="HC45" i="3"/>
  <c r="HD45" i="3"/>
  <c r="HE45" i="3"/>
  <c r="HF45" i="3"/>
  <c r="HU45" i="3"/>
  <c r="HV45" i="3"/>
  <c r="HW45" i="3"/>
  <c r="HX45" i="3"/>
  <c r="HY45" i="3"/>
  <c r="IN45" i="3"/>
  <c r="IO45" i="3"/>
  <c r="IP45" i="3"/>
  <c r="IQ45" i="3"/>
  <c r="IR45" i="3"/>
  <c r="JA45" i="3"/>
  <c r="JJ45" i="3" s="1"/>
  <c r="JB45" i="3"/>
  <c r="JK45" i="3" s="1"/>
  <c r="JC45" i="3"/>
  <c r="JD45" i="3"/>
  <c r="JE45" i="3"/>
  <c r="JF45" i="3"/>
  <c r="W46" i="3"/>
  <c r="X46" i="3"/>
  <c r="AM46" i="3"/>
  <c r="AN46" i="3"/>
  <c r="AO46" i="3"/>
  <c r="AP46" i="3"/>
  <c r="AQ46" i="3"/>
  <c r="BF46" i="3"/>
  <c r="BG46" i="3"/>
  <c r="BH46" i="3"/>
  <c r="BI46" i="3"/>
  <c r="BJ46" i="3"/>
  <c r="BY46" i="3"/>
  <c r="BZ46" i="3"/>
  <c r="CA46" i="3"/>
  <c r="CB46" i="3"/>
  <c r="CC46" i="3"/>
  <c r="CR46" i="3"/>
  <c r="CS46" i="3"/>
  <c r="CT46" i="3"/>
  <c r="CU46" i="3"/>
  <c r="CV46" i="3"/>
  <c r="DK46" i="3"/>
  <c r="DL46" i="3"/>
  <c r="DM46" i="3"/>
  <c r="DN46" i="3"/>
  <c r="DO46" i="3"/>
  <c r="ED46" i="3"/>
  <c r="EE46" i="3"/>
  <c r="EF46" i="3"/>
  <c r="EG46" i="3"/>
  <c r="EH46" i="3"/>
  <c r="EW46" i="3"/>
  <c r="EX46" i="3"/>
  <c r="EY46" i="3"/>
  <c r="EZ46" i="3"/>
  <c r="FA46" i="3"/>
  <c r="FP46" i="3"/>
  <c r="FQ46" i="3"/>
  <c r="FR46" i="3"/>
  <c r="FS46" i="3"/>
  <c r="FT46" i="3"/>
  <c r="GI46" i="3"/>
  <c r="GJ46" i="3"/>
  <c r="GK46" i="3"/>
  <c r="GL46" i="3"/>
  <c r="GM46" i="3"/>
  <c r="HB46" i="3"/>
  <c r="HC46" i="3"/>
  <c r="HD46" i="3"/>
  <c r="HE46" i="3"/>
  <c r="HF46" i="3"/>
  <c r="HU46" i="3"/>
  <c r="HV46" i="3"/>
  <c r="HW46" i="3"/>
  <c r="HX46" i="3"/>
  <c r="HY46" i="3"/>
  <c r="IN46" i="3"/>
  <c r="IO46" i="3"/>
  <c r="IP46" i="3"/>
  <c r="IQ46" i="3"/>
  <c r="IR46" i="3"/>
  <c r="JA46" i="3"/>
  <c r="JB46" i="3"/>
  <c r="JC46" i="3"/>
  <c r="JD46" i="3"/>
  <c r="JE46" i="3"/>
  <c r="JF46" i="3"/>
  <c r="JJ46" i="3"/>
  <c r="JK46" i="3"/>
  <c r="W47" i="3"/>
  <c r="X47" i="3"/>
  <c r="AM47" i="3"/>
  <c r="AN47" i="3"/>
  <c r="AO47" i="3"/>
  <c r="AP47" i="3"/>
  <c r="AQ47" i="3"/>
  <c r="BF47" i="3"/>
  <c r="BG47" i="3"/>
  <c r="BH47" i="3"/>
  <c r="BI47" i="3"/>
  <c r="BJ47" i="3"/>
  <c r="BY47" i="3"/>
  <c r="BZ47" i="3"/>
  <c r="CA47" i="3"/>
  <c r="CB47" i="3"/>
  <c r="CC47" i="3"/>
  <c r="CR47" i="3"/>
  <c r="CS47" i="3"/>
  <c r="CT47" i="3"/>
  <c r="CU47" i="3"/>
  <c r="CV47" i="3"/>
  <c r="DK47" i="3"/>
  <c r="DL47" i="3"/>
  <c r="DM47" i="3"/>
  <c r="DN47" i="3"/>
  <c r="DO47" i="3"/>
  <c r="ED47" i="3"/>
  <c r="EE47" i="3"/>
  <c r="EF47" i="3"/>
  <c r="EG47" i="3"/>
  <c r="EH47" i="3"/>
  <c r="EW47" i="3"/>
  <c r="EX47" i="3"/>
  <c r="EY47" i="3"/>
  <c r="EZ47" i="3"/>
  <c r="FA47" i="3"/>
  <c r="FP47" i="3"/>
  <c r="FQ47" i="3"/>
  <c r="FR47" i="3"/>
  <c r="FS47" i="3"/>
  <c r="FT47" i="3"/>
  <c r="GI47" i="3"/>
  <c r="GJ47" i="3"/>
  <c r="GK47" i="3"/>
  <c r="GL47" i="3"/>
  <c r="GM47" i="3"/>
  <c r="HB47" i="3"/>
  <c r="HC47" i="3"/>
  <c r="HD47" i="3"/>
  <c r="HE47" i="3"/>
  <c r="HF47" i="3"/>
  <c r="HU47" i="3"/>
  <c r="HV47" i="3"/>
  <c r="HW47" i="3"/>
  <c r="HX47" i="3"/>
  <c r="HY47" i="3"/>
  <c r="IN47" i="3"/>
  <c r="IO47" i="3"/>
  <c r="IP47" i="3"/>
  <c r="IQ47" i="3"/>
  <c r="IR47" i="3"/>
  <c r="JA47" i="3"/>
  <c r="JJ47" i="3" s="1"/>
  <c r="JB47" i="3"/>
  <c r="JK47" i="3" s="1"/>
  <c r="JC47" i="3"/>
  <c r="JD47" i="3"/>
  <c r="JE47" i="3"/>
  <c r="JF47" i="3"/>
  <c r="W48" i="3"/>
  <c r="X48" i="3"/>
  <c r="AM48" i="3"/>
  <c r="AN48" i="3"/>
  <c r="AO48" i="3"/>
  <c r="AP48" i="3"/>
  <c r="AQ48" i="3"/>
  <c r="BF48" i="3"/>
  <c r="BG48" i="3"/>
  <c r="BH48" i="3"/>
  <c r="BI48" i="3"/>
  <c r="BJ48" i="3"/>
  <c r="BY48" i="3"/>
  <c r="BZ48" i="3"/>
  <c r="CA48" i="3"/>
  <c r="CB48" i="3"/>
  <c r="CC48" i="3"/>
  <c r="CR48" i="3"/>
  <c r="CS48" i="3"/>
  <c r="CT48" i="3"/>
  <c r="CU48" i="3"/>
  <c r="CV48" i="3"/>
  <c r="DK48" i="3"/>
  <c r="DL48" i="3"/>
  <c r="DM48" i="3"/>
  <c r="DN48" i="3"/>
  <c r="DO48" i="3"/>
  <c r="ED48" i="3"/>
  <c r="EE48" i="3"/>
  <c r="EF48" i="3"/>
  <c r="EG48" i="3"/>
  <c r="EH48" i="3"/>
  <c r="EW48" i="3"/>
  <c r="EX48" i="3"/>
  <c r="EY48" i="3"/>
  <c r="EZ48" i="3"/>
  <c r="FA48" i="3"/>
  <c r="FP48" i="3"/>
  <c r="FQ48" i="3"/>
  <c r="FR48" i="3"/>
  <c r="FS48" i="3"/>
  <c r="FT48" i="3"/>
  <c r="GI48" i="3"/>
  <c r="GJ48" i="3"/>
  <c r="GK48" i="3"/>
  <c r="GL48" i="3"/>
  <c r="GM48" i="3"/>
  <c r="HB48" i="3"/>
  <c r="HC48" i="3"/>
  <c r="HD48" i="3"/>
  <c r="HE48" i="3"/>
  <c r="HF48" i="3"/>
  <c r="HU48" i="3"/>
  <c r="HV48" i="3"/>
  <c r="HW48" i="3"/>
  <c r="HX48" i="3"/>
  <c r="HY48" i="3"/>
  <c r="IN48" i="3"/>
  <c r="IO48" i="3"/>
  <c r="IP48" i="3"/>
  <c r="IQ48" i="3"/>
  <c r="IR48" i="3"/>
  <c r="JA48" i="3"/>
  <c r="JB48" i="3"/>
  <c r="JK48" i="3" s="1"/>
  <c r="JC48" i="3"/>
  <c r="JD48" i="3"/>
  <c r="JE48" i="3"/>
  <c r="JF48" i="3"/>
  <c r="JJ48" i="3"/>
  <c r="AA49" i="3"/>
  <c r="AT49" i="3"/>
  <c r="BM49" i="3"/>
  <c r="CF49" i="3"/>
  <c r="CY49" i="3"/>
  <c r="DR49" i="3"/>
  <c r="EK49" i="3"/>
  <c r="FD49" i="3"/>
  <c r="FW49" i="3"/>
  <c r="GP49" i="3"/>
  <c r="HI49" i="3"/>
  <c r="IB49" i="3"/>
  <c r="IU49" i="3"/>
  <c r="JL49" i="3"/>
  <c r="J50" i="3"/>
  <c r="J49" i="3" s="1"/>
  <c r="K50" i="3"/>
  <c r="M50" i="3" s="1"/>
  <c r="N50" i="3"/>
  <c r="N49" i="3" s="1"/>
  <c r="O50" i="3"/>
  <c r="O49" i="3" s="1"/>
  <c r="P50" i="3"/>
  <c r="Q50" i="3"/>
  <c r="R50" i="3"/>
  <c r="S50" i="3"/>
  <c r="S49" i="3" s="1"/>
  <c r="AA50" i="3"/>
  <c r="AC50" i="3"/>
  <c r="AC49" i="3" s="1"/>
  <c r="AE49" i="3" s="1"/>
  <c r="AD50" i="3"/>
  <c r="AD49" i="3" s="1"/>
  <c r="AF49" i="3" s="1"/>
  <c r="AG50" i="3"/>
  <c r="AG49" i="3" s="1"/>
  <c r="AH50" i="3"/>
  <c r="AI50" i="3"/>
  <c r="AI49" i="3" s="1"/>
  <c r="AJ50" i="3"/>
  <c r="AK50" i="3"/>
  <c r="AK49" i="3" s="1"/>
  <c r="AL50" i="3"/>
  <c r="AL49" i="3" s="1"/>
  <c r="AT50" i="3"/>
  <c r="AV50" i="3"/>
  <c r="AX50" i="3" s="1"/>
  <c r="AW50" i="3"/>
  <c r="AZ50" i="3"/>
  <c r="AZ49" i="3" s="1"/>
  <c r="BA50" i="3"/>
  <c r="BA49" i="3" s="1"/>
  <c r="BB50" i="3"/>
  <c r="BB49" i="3" s="1"/>
  <c r="BC50" i="3"/>
  <c r="BD50" i="3"/>
  <c r="BE50" i="3"/>
  <c r="BE49" i="3" s="1"/>
  <c r="BM50" i="3"/>
  <c r="BO50" i="3"/>
  <c r="BP50" i="3"/>
  <c r="BP49" i="3" s="1"/>
  <c r="BR49" i="3" s="1"/>
  <c r="BS50" i="3"/>
  <c r="BS49" i="3" s="1"/>
  <c r="BT50" i="3"/>
  <c r="BU50" i="3"/>
  <c r="BU49" i="3" s="1"/>
  <c r="BV50" i="3"/>
  <c r="BW50" i="3"/>
  <c r="BW49" i="3" s="1"/>
  <c r="BX50" i="3"/>
  <c r="CF50" i="3"/>
  <c r="CH50" i="3"/>
  <c r="CH49" i="3" s="1"/>
  <c r="CJ49" i="3" s="1"/>
  <c r="CI50" i="3"/>
  <c r="CK50" i="3" s="1"/>
  <c r="CL50" i="3"/>
  <c r="CM50" i="3"/>
  <c r="CM49" i="3" s="1"/>
  <c r="CN50" i="3"/>
  <c r="CN49" i="3" s="1"/>
  <c r="CO50" i="3"/>
  <c r="CO49" i="3" s="1"/>
  <c r="CP50" i="3"/>
  <c r="CP49" i="3" s="1"/>
  <c r="CQ50" i="3"/>
  <c r="CQ49" i="3" s="1"/>
  <c r="CY50" i="3"/>
  <c r="DA50" i="3"/>
  <c r="DC50" i="3" s="1"/>
  <c r="DB50" i="3"/>
  <c r="DE50" i="3"/>
  <c r="DE49" i="3" s="1"/>
  <c r="DF50" i="3"/>
  <c r="DG50" i="3"/>
  <c r="DG49" i="3" s="1"/>
  <c r="DH50" i="3"/>
  <c r="DH49" i="3" s="1"/>
  <c r="DI50" i="3"/>
  <c r="DJ50" i="3"/>
  <c r="DJ49" i="3" s="1"/>
  <c r="DR50" i="3"/>
  <c r="DT50" i="3"/>
  <c r="DT49" i="3" s="1"/>
  <c r="DV49" i="3" s="1"/>
  <c r="DU50" i="3"/>
  <c r="DW50" i="3" s="1"/>
  <c r="DX50" i="3"/>
  <c r="DY50" i="3"/>
  <c r="DY49" i="3" s="1"/>
  <c r="DZ50" i="3"/>
  <c r="DZ49" i="3" s="1"/>
  <c r="EA50" i="3"/>
  <c r="EA49" i="3" s="1"/>
  <c r="EB50" i="3"/>
  <c r="EB49" i="3" s="1"/>
  <c r="EC50" i="3"/>
  <c r="EC49" i="3" s="1"/>
  <c r="EK50" i="3"/>
  <c r="EM50" i="3"/>
  <c r="EN50" i="3"/>
  <c r="EN49" i="3" s="1"/>
  <c r="EP49" i="3" s="1"/>
  <c r="EQ50" i="3"/>
  <c r="EQ49" i="3" s="1"/>
  <c r="ER50" i="3"/>
  <c r="ES50" i="3"/>
  <c r="ET50" i="3"/>
  <c r="EU50" i="3"/>
  <c r="EU49" i="3" s="1"/>
  <c r="EV50" i="3"/>
  <c r="EV49" i="3" s="1"/>
  <c r="FD50" i="3"/>
  <c r="FF50" i="3"/>
  <c r="FG50" i="3"/>
  <c r="FG49" i="3" s="1"/>
  <c r="FI49" i="3" s="1"/>
  <c r="FJ50" i="3"/>
  <c r="FK50" i="3"/>
  <c r="FK49" i="3" s="1"/>
  <c r="FL50" i="3"/>
  <c r="FM50" i="3"/>
  <c r="FM49" i="3" s="1"/>
  <c r="FN50" i="3"/>
  <c r="FO50" i="3"/>
  <c r="FO49" i="3" s="1"/>
  <c r="FW50" i="3"/>
  <c r="FY50" i="3"/>
  <c r="FZ50" i="3"/>
  <c r="FZ49" i="3" s="1"/>
  <c r="GB49" i="3" s="1"/>
  <c r="GC50" i="3"/>
  <c r="GD50" i="3"/>
  <c r="GD49" i="3" s="1"/>
  <c r="GE50" i="3"/>
  <c r="GE49" i="3" s="1"/>
  <c r="GF50" i="3"/>
  <c r="GG50" i="3"/>
  <c r="GG49" i="3" s="1"/>
  <c r="GH50" i="3"/>
  <c r="GP50" i="3"/>
  <c r="GR50" i="3"/>
  <c r="GT50" i="3" s="1"/>
  <c r="GS50" i="3"/>
  <c r="GS49" i="3" s="1"/>
  <c r="GU49" i="3" s="1"/>
  <c r="GV50" i="3"/>
  <c r="GW50" i="3"/>
  <c r="GW49" i="3" s="1"/>
  <c r="GX50" i="3"/>
  <c r="GY50" i="3"/>
  <c r="GY49" i="3" s="1"/>
  <c r="GZ50" i="3"/>
  <c r="HA50" i="3"/>
  <c r="HI50" i="3"/>
  <c r="HK50" i="3"/>
  <c r="HL50" i="3"/>
  <c r="HL49" i="3" s="1"/>
  <c r="HN49" i="3" s="1"/>
  <c r="HO50" i="3"/>
  <c r="HO49" i="3" s="1"/>
  <c r="HP50" i="3"/>
  <c r="HP49" i="3" s="1"/>
  <c r="HQ50" i="3"/>
  <c r="HQ49" i="3" s="1"/>
  <c r="HR50" i="3"/>
  <c r="HR49" i="3" s="1"/>
  <c r="HS50" i="3"/>
  <c r="HS49" i="3" s="1"/>
  <c r="HT50" i="3"/>
  <c r="IB50" i="3"/>
  <c r="ID50" i="3"/>
  <c r="IF50" i="3" s="1"/>
  <c r="IE50" i="3"/>
  <c r="IG50" i="3" s="1"/>
  <c r="IH50" i="3"/>
  <c r="IH49" i="3" s="1"/>
  <c r="II50" i="3"/>
  <c r="II49" i="3" s="1"/>
  <c r="IJ50" i="3"/>
  <c r="IJ49" i="3" s="1"/>
  <c r="IK50" i="3"/>
  <c r="IL50" i="3"/>
  <c r="IL49" i="3" s="1"/>
  <c r="IM50" i="3"/>
  <c r="IM49" i="3" s="1"/>
  <c r="IU50" i="3"/>
  <c r="JL50" i="3"/>
  <c r="W51" i="3"/>
  <c r="X51" i="3"/>
  <c r="AM51" i="3"/>
  <c r="AN51" i="3"/>
  <c r="AO51" i="3"/>
  <c r="AP51" i="3"/>
  <c r="AQ51" i="3"/>
  <c r="BF51" i="3"/>
  <c r="BG51" i="3"/>
  <c r="BH51" i="3"/>
  <c r="BI51" i="3"/>
  <c r="BJ51" i="3"/>
  <c r="BY51" i="3"/>
  <c r="BZ51" i="3"/>
  <c r="CA51" i="3"/>
  <c r="CB51" i="3"/>
  <c r="CC51" i="3"/>
  <c r="CR51" i="3"/>
  <c r="CS51" i="3"/>
  <c r="CT51" i="3"/>
  <c r="CU51" i="3"/>
  <c r="CV51" i="3"/>
  <c r="DK51" i="3"/>
  <c r="DL51" i="3"/>
  <c r="DM51" i="3"/>
  <c r="DN51" i="3"/>
  <c r="DO51" i="3"/>
  <c r="ED51" i="3"/>
  <c r="EE51" i="3"/>
  <c r="EF51" i="3"/>
  <c r="EG51" i="3"/>
  <c r="EH51" i="3"/>
  <c r="EW51" i="3"/>
  <c r="EX51" i="3"/>
  <c r="EY51" i="3"/>
  <c r="EZ51" i="3"/>
  <c r="FA51" i="3"/>
  <c r="FP51" i="3"/>
  <c r="FQ51" i="3"/>
  <c r="FR51" i="3"/>
  <c r="FS51" i="3"/>
  <c r="FT51" i="3"/>
  <c r="GI51" i="3"/>
  <c r="GJ51" i="3"/>
  <c r="GK51" i="3"/>
  <c r="GL51" i="3"/>
  <c r="GM51" i="3"/>
  <c r="HB51" i="3"/>
  <c r="HC51" i="3"/>
  <c r="HD51" i="3"/>
  <c r="HE51" i="3"/>
  <c r="HF51" i="3"/>
  <c r="HU51" i="3"/>
  <c r="HV51" i="3"/>
  <c r="HW51" i="3"/>
  <c r="HX51" i="3"/>
  <c r="HY51" i="3"/>
  <c r="IN51" i="3"/>
  <c r="IO51" i="3"/>
  <c r="IP51" i="3"/>
  <c r="IQ51" i="3"/>
  <c r="IR51" i="3"/>
  <c r="JA51" i="3"/>
  <c r="JB51" i="3"/>
  <c r="JC51" i="3"/>
  <c r="JD51" i="3"/>
  <c r="JE51" i="3"/>
  <c r="JF51" i="3"/>
  <c r="JJ51" i="3"/>
  <c r="JK51" i="3"/>
  <c r="W52" i="3"/>
  <c r="X52" i="3"/>
  <c r="AM52" i="3"/>
  <c r="AN52" i="3"/>
  <c r="AO52" i="3"/>
  <c r="AP52" i="3"/>
  <c r="AQ52" i="3"/>
  <c r="BF52" i="3"/>
  <c r="BG52" i="3"/>
  <c r="BH52" i="3"/>
  <c r="BI52" i="3"/>
  <c r="BJ52" i="3"/>
  <c r="BY52" i="3"/>
  <c r="BZ52" i="3"/>
  <c r="CA52" i="3"/>
  <c r="CB52" i="3"/>
  <c r="CC52" i="3"/>
  <c r="CR52" i="3"/>
  <c r="CS52" i="3"/>
  <c r="CT52" i="3"/>
  <c r="CU52" i="3"/>
  <c r="CV52" i="3"/>
  <c r="DK52" i="3"/>
  <c r="DL52" i="3"/>
  <c r="DM52" i="3"/>
  <c r="DN52" i="3"/>
  <c r="DO52" i="3"/>
  <c r="ED52" i="3"/>
  <c r="EE52" i="3"/>
  <c r="EF52" i="3"/>
  <c r="EG52" i="3"/>
  <c r="EH52" i="3"/>
  <c r="EW52" i="3"/>
  <c r="EX52" i="3"/>
  <c r="EY52" i="3"/>
  <c r="EZ52" i="3"/>
  <c r="FA52" i="3"/>
  <c r="FP52" i="3"/>
  <c r="FQ52" i="3"/>
  <c r="FR52" i="3"/>
  <c r="FS52" i="3"/>
  <c r="FT52" i="3"/>
  <c r="GI52" i="3"/>
  <c r="GJ52" i="3"/>
  <c r="GK52" i="3"/>
  <c r="GL52" i="3"/>
  <c r="GM52" i="3"/>
  <c r="HB52" i="3"/>
  <c r="HC52" i="3"/>
  <c r="HD52" i="3"/>
  <c r="HE52" i="3"/>
  <c r="HF52" i="3"/>
  <c r="HU52" i="3"/>
  <c r="HV52" i="3"/>
  <c r="HW52" i="3"/>
  <c r="HX52" i="3"/>
  <c r="HY52" i="3"/>
  <c r="IN52" i="3"/>
  <c r="IO52" i="3"/>
  <c r="IP52" i="3"/>
  <c r="IQ52" i="3"/>
  <c r="IR52" i="3"/>
  <c r="JA52" i="3"/>
  <c r="JJ52" i="3" s="1"/>
  <c r="JB52" i="3"/>
  <c r="JC52" i="3"/>
  <c r="JD52" i="3"/>
  <c r="JE52" i="3"/>
  <c r="JF52" i="3"/>
  <c r="W53" i="3"/>
  <c r="X53" i="3"/>
  <c r="AM53" i="3"/>
  <c r="AN53" i="3"/>
  <c r="AO53" i="3"/>
  <c r="AP53" i="3"/>
  <c r="AQ53" i="3"/>
  <c r="BF53" i="3"/>
  <c r="BG53" i="3"/>
  <c r="BH53" i="3"/>
  <c r="BI53" i="3"/>
  <c r="BJ53" i="3"/>
  <c r="BY53" i="3"/>
  <c r="BZ53" i="3"/>
  <c r="CA53" i="3"/>
  <c r="CB53" i="3"/>
  <c r="CC53" i="3"/>
  <c r="CR53" i="3"/>
  <c r="CS53" i="3"/>
  <c r="CT53" i="3"/>
  <c r="CU53" i="3"/>
  <c r="CV53" i="3"/>
  <c r="DK53" i="3"/>
  <c r="DL53" i="3"/>
  <c r="DM53" i="3"/>
  <c r="DN53" i="3"/>
  <c r="DO53" i="3"/>
  <c r="ED53" i="3"/>
  <c r="EE53" i="3"/>
  <c r="EF53" i="3"/>
  <c r="EG53" i="3"/>
  <c r="EH53" i="3"/>
  <c r="EW53" i="3"/>
  <c r="EX53" i="3"/>
  <c r="EY53" i="3"/>
  <c r="EZ53" i="3"/>
  <c r="FA53" i="3"/>
  <c r="FP53" i="3"/>
  <c r="FQ53" i="3"/>
  <c r="FR53" i="3"/>
  <c r="FS53" i="3"/>
  <c r="FT53" i="3"/>
  <c r="GI53" i="3"/>
  <c r="GJ53" i="3"/>
  <c r="GK53" i="3"/>
  <c r="GL53" i="3"/>
  <c r="GM53" i="3"/>
  <c r="HB53" i="3"/>
  <c r="HC53" i="3"/>
  <c r="HD53" i="3"/>
  <c r="HE53" i="3"/>
  <c r="HF53" i="3"/>
  <c r="HU53" i="3"/>
  <c r="HV53" i="3"/>
  <c r="HW53" i="3"/>
  <c r="HX53" i="3"/>
  <c r="HY53" i="3"/>
  <c r="IN53" i="3"/>
  <c r="IO53" i="3"/>
  <c r="IP53" i="3"/>
  <c r="IQ53" i="3"/>
  <c r="IR53" i="3"/>
  <c r="JA53" i="3"/>
  <c r="JJ53" i="3" s="1"/>
  <c r="JB53" i="3"/>
  <c r="JK53" i="3" s="1"/>
  <c r="JC53" i="3"/>
  <c r="JD53" i="3"/>
  <c r="JE53" i="3"/>
  <c r="JF53" i="3"/>
  <c r="W54" i="3"/>
  <c r="X54" i="3"/>
  <c r="AM54" i="3"/>
  <c r="AN54" i="3"/>
  <c r="AO54" i="3"/>
  <c r="AP54" i="3"/>
  <c r="AQ54" i="3"/>
  <c r="BF54" i="3"/>
  <c r="BG54" i="3"/>
  <c r="BH54" i="3"/>
  <c r="BI54" i="3"/>
  <c r="BJ54" i="3"/>
  <c r="BY54" i="3"/>
  <c r="BZ54" i="3"/>
  <c r="CA54" i="3"/>
  <c r="CB54" i="3"/>
  <c r="CC54" i="3"/>
  <c r="CR54" i="3"/>
  <c r="CS54" i="3"/>
  <c r="CT54" i="3"/>
  <c r="CU54" i="3"/>
  <c r="CV54" i="3"/>
  <c r="DK54" i="3"/>
  <c r="DL54" i="3"/>
  <c r="DM54" i="3"/>
  <c r="DN54" i="3"/>
  <c r="DO54" i="3"/>
  <c r="ED54" i="3"/>
  <c r="EE54" i="3"/>
  <c r="EF54" i="3"/>
  <c r="EG54" i="3"/>
  <c r="EH54" i="3"/>
  <c r="EW54" i="3"/>
  <c r="EX54" i="3"/>
  <c r="EY54" i="3"/>
  <c r="EZ54" i="3"/>
  <c r="FA54" i="3"/>
  <c r="FP54" i="3"/>
  <c r="FQ54" i="3"/>
  <c r="FR54" i="3"/>
  <c r="FS54" i="3"/>
  <c r="FT54" i="3"/>
  <c r="GI54" i="3"/>
  <c r="GJ54" i="3"/>
  <c r="GK54" i="3"/>
  <c r="GL54" i="3"/>
  <c r="GM54" i="3"/>
  <c r="HB54" i="3"/>
  <c r="HC54" i="3"/>
  <c r="HD54" i="3"/>
  <c r="HE54" i="3"/>
  <c r="HF54" i="3"/>
  <c r="HU54" i="3"/>
  <c r="HV54" i="3"/>
  <c r="HW54" i="3"/>
  <c r="HX54" i="3"/>
  <c r="HY54" i="3"/>
  <c r="IN54" i="3"/>
  <c r="IO54" i="3"/>
  <c r="IP54" i="3"/>
  <c r="IQ54" i="3"/>
  <c r="IR54" i="3"/>
  <c r="JA54" i="3"/>
  <c r="JB54" i="3"/>
  <c r="JK54" i="3" s="1"/>
  <c r="JC54" i="3"/>
  <c r="JD54" i="3"/>
  <c r="JE54" i="3"/>
  <c r="JF54" i="3"/>
  <c r="JJ54" i="3"/>
  <c r="AA55" i="3"/>
  <c r="AT55" i="3"/>
  <c r="BM55" i="3"/>
  <c r="CF55" i="3"/>
  <c r="CY55" i="3"/>
  <c r="DR55" i="3"/>
  <c r="EK55" i="3"/>
  <c r="FD55" i="3"/>
  <c r="FW55" i="3"/>
  <c r="GP55" i="3"/>
  <c r="HI55" i="3"/>
  <c r="IB55" i="3"/>
  <c r="IU55" i="3"/>
  <c r="JL55" i="3"/>
  <c r="J56" i="3"/>
  <c r="K56" i="3"/>
  <c r="AA56" i="3"/>
  <c r="AC56" i="3"/>
  <c r="AD56" i="3"/>
  <c r="AF56" i="3" s="1"/>
  <c r="AT56" i="3"/>
  <c r="AV56" i="3"/>
  <c r="AW56" i="3"/>
  <c r="BM56" i="3"/>
  <c r="BO56" i="3"/>
  <c r="BO55" i="3" s="1"/>
  <c r="BQ55" i="3" s="1"/>
  <c r="BP56" i="3"/>
  <c r="CF56" i="3"/>
  <c r="CH56" i="3"/>
  <c r="CI56" i="3"/>
  <c r="CI55" i="3" s="1"/>
  <c r="CK55" i="3" s="1"/>
  <c r="CY56" i="3"/>
  <c r="DA56" i="3"/>
  <c r="DB56" i="3"/>
  <c r="DR56" i="3"/>
  <c r="DT56" i="3"/>
  <c r="DT55" i="3" s="1"/>
  <c r="DV55" i="3" s="1"/>
  <c r="DU56" i="3"/>
  <c r="EK56" i="3"/>
  <c r="EM56" i="3"/>
  <c r="EN56" i="3"/>
  <c r="EP56" i="3" s="1"/>
  <c r="FD56" i="3"/>
  <c r="FF56" i="3"/>
  <c r="FG56" i="3"/>
  <c r="FG55" i="3" s="1"/>
  <c r="FI55" i="3" s="1"/>
  <c r="FW56" i="3"/>
  <c r="FY56" i="3"/>
  <c r="GA56" i="3" s="1"/>
  <c r="FZ56" i="3"/>
  <c r="FZ55" i="3" s="1"/>
  <c r="GB55" i="3" s="1"/>
  <c r="GP56" i="3"/>
  <c r="GR56" i="3"/>
  <c r="GT56" i="3" s="1"/>
  <c r="GS56" i="3"/>
  <c r="GS55" i="3" s="1"/>
  <c r="GU55" i="3" s="1"/>
  <c r="HI56" i="3"/>
  <c r="HK56" i="3"/>
  <c r="HL56" i="3"/>
  <c r="HL55" i="3" s="1"/>
  <c r="HN55" i="3" s="1"/>
  <c r="IB56" i="3"/>
  <c r="ID56" i="3"/>
  <c r="IE56" i="3"/>
  <c r="IU56" i="3"/>
  <c r="JL56" i="3"/>
  <c r="N57" i="3"/>
  <c r="O57" i="3"/>
  <c r="P57" i="3"/>
  <c r="Q57" i="3"/>
  <c r="R57" i="3"/>
  <c r="S57" i="3"/>
  <c r="AG57" i="3"/>
  <c r="AP57" i="3" s="1"/>
  <c r="AH57" i="3"/>
  <c r="AQ57" i="3" s="1"/>
  <c r="AI57" i="3"/>
  <c r="AJ57" i="3"/>
  <c r="AK57" i="3"/>
  <c r="AL57" i="3"/>
  <c r="AZ57" i="3"/>
  <c r="BI57" i="3" s="1"/>
  <c r="BA57" i="3"/>
  <c r="BJ57" i="3" s="1"/>
  <c r="BB57" i="3"/>
  <c r="BC57" i="3"/>
  <c r="BD57" i="3"/>
  <c r="BE57" i="3"/>
  <c r="BS57" i="3"/>
  <c r="CB57" i="3" s="1"/>
  <c r="BT57" i="3"/>
  <c r="CC57" i="3" s="1"/>
  <c r="BU57" i="3"/>
  <c r="BV57" i="3"/>
  <c r="BW57" i="3"/>
  <c r="BX57" i="3"/>
  <c r="CL57" i="3"/>
  <c r="CU57" i="3" s="1"/>
  <c r="CM57" i="3"/>
  <c r="CN57" i="3"/>
  <c r="CO57" i="3"/>
  <c r="CP57" i="3"/>
  <c r="CQ57" i="3"/>
  <c r="DE57" i="3"/>
  <c r="DN57" i="3" s="1"/>
  <c r="DF57" i="3"/>
  <c r="DG57" i="3"/>
  <c r="DH57" i="3"/>
  <c r="DI57" i="3"/>
  <c r="DJ57" i="3"/>
  <c r="DX57" i="3"/>
  <c r="EG57" i="3" s="1"/>
  <c r="DY57" i="3"/>
  <c r="EH57" i="3" s="1"/>
  <c r="DZ57" i="3"/>
  <c r="EA57" i="3"/>
  <c r="EB57" i="3"/>
  <c r="EC57" i="3"/>
  <c r="EQ57" i="3"/>
  <c r="ER57" i="3"/>
  <c r="FA57" i="3" s="1"/>
  <c r="ES57" i="3"/>
  <c r="ET57" i="3"/>
  <c r="EU57" i="3"/>
  <c r="EV57" i="3"/>
  <c r="EZ57" i="3"/>
  <c r="FJ57" i="3"/>
  <c r="FS57" i="3" s="1"/>
  <c r="FK57" i="3"/>
  <c r="FT57" i="3" s="1"/>
  <c r="FL57" i="3"/>
  <c r="FM57" i="3"/>
  <c r="FN57" i="3"/>
  <c r="FO57" i="3"/>
  <c r="GC57" i="3"/>
  <c r="GL57" i="3" s="1"/>
  <c r="GD57" i="3"/>
  <c r="GM57" i="3" s="1"/>
  <c r="GE57" i="3"/>
  <c r="GF57" i="3"/>
  <c r="GG57" i="3"/>
  <c r="GH57" i="3"/>
  <c r="GV57" i="3"/>
  <c r="HE57" i="3" s="1"/>
  <c r="GW57" i="3"/>
  <c r="HF57" i="3" s="1"/>
  <c r="GX57" i="3"/>
  <c r="GY57" i="3"/>
  <c r="GZ57" i="3"/>
  <c r="HA57" i="3"/>
  <c r="HO57" i="3"/>
  <c r="HX57" i="3" s="1"/>
  <c r="HP57" i="3"/>
  <c r="HY57" i="3" s="1"/>
  <c r="HQ57" i="3"/>
  <c r="HR57" i="3"/>
  <c r="HS57" i="3"/>
  <c r="HT57" i="3"/>
  <c r="IH57" i="3"/>
  <c r="IQ57" i="3" s="1"/>
  <c r="II57" i="3"/>
  <c r="IR57" i="3" s="1"/>
  <c r="IJ57" i="3"/>
  <c r="IK57" i="3"/>
  <c r="IL57" i="3"/>
  <c r="IM57" i="3"/>
  <c r="N58" i="3"/>
  <c r="O58" i="3"/>
  <c r="X58" i="3" s="1"/>
  <c r="P58" i="3"/>
  <c r="Q58" i="3"/>
  <c r="R58" i="3"/>
  <c r="S58" i="3"/>
  <c r="AG58" i="3"/>
  <c r="AP58" i="3" s="1"/>
  <c r="AH58" i="3"/>
  <c r="AQ58" i="3" s="1"/>
  <c r="AI58" i="3"/>
  <c r="AJ58" i="3"/>
  <c r="AK58" i="3"/>
  <c r="AL58" i="3"/>
  <c r="AZ58" i="3"/>
  <c r="BI58" i="3" s="1"/>
  <c r="BA58" i="3"/>
  <c r="BJ58" i="3" s="1"/>
  <c r="BB58" i="3"/>
  <c r="BC58" i="3"/>
  <c r="BD58" i="3"/>
  <c r="BE58" i="3"/>
  <c r="BS58" i="3"/>
  <c r="CB58" i="3" s="1"/>
  <c r="BT58" i="3"/>
  <c r="CC58" i="3" s="1"/>
  <c r="BU58" i="3"/>
  <c r="BV58" i="3"/>
  <c r="BW58" i="3"/>
  <c r="BX58" i="3"/>
  <c r="CL58" i="3"/>
  <c r="CU58" i="3" s="1"/>
  <c r="CM58" i="3"/>
  <c r="CN58" i="3"/>
  <c r="CO58" i="3"/>
  <c r="CP58" i="3"/>
  <c r="CQ58" i="3"/>
  <c r="DE58" i="3"/>
  <c r="DF58" i="3"/>
  <c r="DO58" i="3" s="1"/>
  <c r="DG58" i="3"/>
  <c r="DH58" i="3"/>
  <c r="DI58" i="3"/>
  <c r="DJ58" i="3"/>
  <c r="DN58" i="3"/>
  <c r="DX58" i="3"/>
  <c r="EG58" i="3" s="1"/>
  <c r="DY58" i="3"/>
  <c r="DZ58" i="3"/>
  <c r="EA58" i="3"/>
  <c r="EB58" i="3"/>
  <c r="EC58" i="3"/>
  <c r="EQ58" i="3"/>
  <c r="EZ58" i="3" s="1"/>
  <c r="ER58" i="3"/>
  <c r="FA58" i="3" s="1"/>
  <c r="ES58" i="3"/>
  <c r="ET58" i="3"/>
  <c r="EU58" i="3"/>
  <c r="EV58" i="3"/>
  <c r="FJ58" i="3"/>
  <c r="FK58" i="3"/>
  <c r="FT58" i="3" s="1"/>
  <c r="FL58" i="3"/>
  <c r="FM58" i="3"/>
  <c r="FN58" i="3"/>
  <c r="FO58" i="3"/>
  <c r="GC58" i="3"/>
  <c r="GD58" i="3"/>
  <c r="GM58" i="3" s="1"/>
  <c r="GE58" i="3"/>
  <c r="GF58" i="3"/>
  <c r="GG58" i="3"/>
  <c r="GH58" i="3"/>
  <c r="GV58" i="3"/>
  <c r="HE58" i="3" s="1"/>
  <c r="GW58" i="3"/>
  <c r="HF58" i="3" s="1"/>
  <c r="GX58" i="3"/>
  <c r="GY58" i="3"/>
  <c r="GZ58" i="3"/>
  <c r="HA58" i="3"/>
  <c r="HO58" i="3"/>
  <c r="HX58" i="3" s="1"/>
  <c r="HP58" i="3"/>
  <c r="HQ58" i="3"/>
  <c r="HR58" i="3"/>
  <c r="HS58" i="3"/>
  <c r="HT58" i="3"/>
  <c r="IH58" i="3"/>
  <c r="IQ58" i="3" s="1"/>
  <c r="II58" i="3"/>
  <c r="IR58" i="3" s="1"/>
  <c r="IJ58" i="3"/>
  <c r="IK58" i="3"/>
  <c r="IL58" i="3"/>
  <c r="IM58" i="3"/>
  <c r="N59" i="3"/>
  <c r="O59" i="3"/>
  <c r="P59" i="3"/>
  <c r="Q59" i="3"/>
  <c r="R59" i="3"/>
  <c r="S59" i="3"/>
  <c r="AG59" i="3"/>
  <c r="AP59" i="3" s="1"/>
  <c r="AH59" i="3"/>
  <c r="AI59" i="3"/>
  <c r="AJ59" i="3"/>
  <c r="AK59" i="3"/>
  <c r="AL59" i="3"/>
  <c r="AZ59" i="3"/>
  <c r="BA59" i="3"/>
  <c r="BJ59" i="3" s="1"/>
  <c r="BB59" i="3"/>
  <c r="BC59" i="3"/>
  <c r="BD59" i="3"/>
  <c r="BE59" i="3"/>
  <c r="BS59" i="3"/>
  <c r="BT59" i="3"/>
  <c r="BU59" i="3"/>
  <c r="BV59" i="3"/>
  <c r="BW59" i="3"/>
  <c r="BX59" i="3"/>
  <c r="CB59" i="3"/>
  <c r="CL59" i="3"/>
  <c r="CU59" i="3" s="1"/>
  <c r="CM59" i="3"/>
  <c r="CV59" i="3" s="1"/>
  <c r="CN59" i="3"/>
  <c r="CO59" i="3"/>
  <c r="CP59" i="3"/>
  <c r="CQ59" i="3"/>
  <c r="DE59" i="3"/>
  <c r="DF59" i="3"/>
  <c r="DO59" i="3" s="1"/>
  <c r="DG59" i="3"/>
  <c r="DH59" i="3"/>
  <c r="DI59" i="3"/>
  <c r="DJ59" i="3"/>
  <c r="DN59" i="3"/>
  <c r="DX59" i="3"/>
  <c r="EG59" i="3" s="1"/>
  <c r="DY59" i="3"/>
  <c r="EH59" i="3" s="1"/>
  <c r="DZ59" i="3"/>
  <c r="EA59" i="3"/>
  <c r="EB59" i="3"/>
  <c r="EC59" i="3"/>
  <c r="EQ59" i="3"/>
  <c r="EZ59" i="3" s="1"/>
  <c r="ER59" i="3"/>
  <c r="FA59" i="3" s="1"/>
  <c r="ES59" i="3"/>
  <c r="ET59" i="3"/>
  <c r="EU59" i="3"/>
  <c r="EV59" i="3"/>
  <c r="FJ59" i="3"/>
  <c r="FS59" i="3" s="1"/>
  <c r="FK59" i="3"/>
  <c r="FT59" i="3" s="1"/>
  <c r="FL59" i="3"/>
  <c r="FM59" i="3"/>
  <c r="FN59" i="3"/>
  <c r="FO59" i="3"/>
  <c r="GC59" i="3"/>
  <c r="GL59" i="3" s="1"/>
  <c r="GD59" i="3"/>
  <c r="GE59" i="3"/>
  <c r="GF59" i="3"/>
  <c r="GG59" i="3"/>
  <c r="GH59" i="3"/>
  <c r="GV59" i="3"/>
  <c r="HE59" i="3" s="1"/>
  <c r="GW59" i="3"/>
  <c r="HF59" i="3" s="1"/>
  <c r="GX59" i="3"/>
  <c r="GY59" i="3"/>
  <c r="GZ59" i="3"/>
  <c r="HA59" i="3"/>
  <c r="HO59" i="3"/>
  <c r="HX59" i="3" s="1"/>
  <c r="HP59" i="3"/>
  <c r="HY59" i="3" s="1"/>
  <c r="HQ59" i="3"/>
  <c r="HR59" i="3"/>
  <c r="HS59" i="3"/>
  <c r="HT59" i="3"/>
  <c r="IH59" i="3"/>
  <c r="II59" i="3"/>
  <c r="IR59" i="3" s="1"/>
  <c r="IJ59" i="3"/>
  <c r="IK59" i="3"/>
  <c r="IL59" i="3"/>
  <c r="IM59" i="3"/>
  <c r="IQ59" i="3"/>
  <c r="N60" i="3"/>
  <c r="O60" i="3"/>
  <c r="P60" i="3"/>
  <c r="Q60" i="3"/>
  <c r="R60" i="3"/>
  <c r="S60" i="3"/>
  <c r="AG60" i="3"/>
  <c r="AP60" i="3" s="1"/>
  <c r="AH60" i="3"/>
  <c r="AQ60" i="3" s="1"/>
  <c r="AI60" i="3"/>
  <c r="AJ60" i="3"/>
  <c r="AK60" i="3"/>
  <c r="AL60" i="3"/>
  <c r="AZ60" i="3"/>
  <c r="BI60" i="3" s="1"/>
  <c r="BA60" i="3"/>
  <c r="BJ60" i="3" s="1"/>
  <c r="BB60" i="3"/>
  <c r="BC60" i="3"/>
  <c r="BD60" i="3"/>
  <c r="BE60" i="3"/>
  <c r="BS60" i="3"/>
  <c r="CB60" i="3" s="1"/>
  <c r="BT60" i="3"/>
  <c r="CC60" i="3" s="1"/>
  <c r="BU60" i="3"/>
  <c r="BV60" i="3"/>
  <c r="BW60" i="3"/>
  <c r="BX60" i="3"/>
  <c r="CL60" i="3"/>
  <c r="CU60" i="3" s="1"/>
  <c r="CM60" i="3"/>
  <c r="CV60" i="3" s="1"/>
  <c r="CN60" i="3"/>
  <c r="CO60" i="3"/>
  <c r="CP60" i="3"/>
  <c r="CQ60" i="3"/>
  <c r="DE60" i="3"/>
  <c r="DN60" i="3" s="1"/>
  <c r="DF60" i="3"/>
  <c r="DO60" i="3" s="1"/>
  <c r="DG60" i="3"/>
  <c r="DH60" i="3"/>
  <c r="DI60" i="3"/>
  <c r="DJ60" i="3"/>
  <c r="DX60" i="3"/>
  <c r="EG60" i="3" s="1"/>
  <c r="DY60" i="3"/>
  <c r="EH60" i="3" s="1"/>
  <c r="DZ60" i="3"/>
  <c r="EA60" i="3"/>
  <c r="EB60" i="3"/>
  <c r="EC60" i="3"/>
  <c r="EQ60" i="3"/>
  <c r="ER60" i="3"/>
  <c r="ES60" i="3"/>
  <c r="ET60" i="3"/>
  <c r="EU60" i="3"/>
  <c r="EV60" i="3"/>
  <c r="EZ60" i="3"/>
  <c r="FJ60" i="3"/>
  <c r="FS60" i="3" s="1"/>
  <c r="FK60" i="3"/>
  <c r="FT60" i="3" s="1"/>
  <c r="FL60" i="3"/>
  <c r="FM60" i="3"/>
  <c r="FN60" i="3"/>
  <c r="FO60" i="3"/>
  <c r="GC60" i="3"/>
  <c r="GL60" i="3" s="1"/>
  <c r="GD60" i="3"/>
  <c r="GM60" i="3" s="1"/>
  <c r="GE60" i="3"/>
  <c r="GF60" i="3"/>
  <c r="GG60" i="3"/>
  <c r="GH60" i="3"/>
  <c r="GV60" i="3"/>
  <c r="HE60" i="3" s="1"/>
  <c r="GW60" i="3"/>
  <c r="HF60" i="3" s="1"/>
  <c r="GX60" i="3"/>
  <c r="GY60" i="3"/>
  <c r="GZ60" i="3"/>
  <c r="HA60" i="3"/>
  <c r="HO60" i="3"/>
  <c r="HX60" i="3" s="1"/>
  <c r="HP60" i="3"/>
  <c r="HY60" i="3" s="1"/>
  <c r="HQ60" i="3"/>
  <c r="HR60" i="3"/>
  <c r="HS60" i="3"/>
  <c r="HT60" i="3"/>
  <c r="IH60" i="3"/>
  <c r="IQ60" i="3" s="1"/>
  <c r="II60" i="3"/>
  <c r="IR60" i="3" s="1"/>
  <c r="IJ60" i="3"/>
  <c r="IK60" i="3"/>
  <c r="IL60" i="3"/>
  <c r="IM60" i="3"/>
  <c r="W61" i="3"/>
  <c r="X61" i="3"/>
  <c r="AM61" i="3"/>
  <c r="AN61" i="3"/>
  <c r="AO61" i="3"/>
  <c r="AP61" i="3"/>
  <c r="AQ61" i="3"/>
  <c r="BF61" i="3"/>
  <c r="BG61" i="3"/>
  <c r="BH61" i="3"/>
  <c r="BI61" i="3"/>
  <c r="BJ61" i="3"/>
  <c r="BY61" i="3"/>
  <c r="BZ61" i="3"/>
  <c r="CA61" i="3"/>
  <c r="CB61" i="3"/>
  <c r="CC61" i="3"/>
  <c r="CR61" i="3"/>
  <c r="CS61" i="3"/>
  <c r="CT61" i="3"/>
  <c r="CU61" i="3"/>
  <c r="CV61" i="3"/>
  <c r="DK61" i="3"/>
  <c r="DL61" i="3"/>
  <c r="DM61" i="3"/>
  <c r="DN61" i="3"/>
  <c r="DO61" i="3"/>
  <c r="ED61" i="3"/>
  <c r="EE61" i="3"/>
  <c r="EF61" i="3"/>
  <c r="EG61" i="3"/>
  <c r="EH61" i="3"/>
  <c r="EW61" i="3"/>
  <c r="EX61" i="3"/>
  <c r="EY61" i="3"/>
  <c r="EZ61" i="3"/>
  <c r="FA61" i="3"/>
  <c r="FP61" i="3"/>
  <c r="FQ61" i="3"/>
  <c r="FR61" i="3"/>
  <c r="FS61" i="3"/>
  <c r="FT61" i="3"/>
  <c r="GI61" i="3"/>
  <c r="GJ61" i="3"/>
  <c r="GK61" i="3"/>
  <c r="GL61" i="3"/>
  <c r="GM61" i="3"/>
  <c r="HB61" i="3"/>
  <c r="HC61" i="3"/>
  <c r="HD61" i="3"/>
  <c r="HE61" i="3"/>
  <c r="HF61" i="3"/>
  <c r="HU61" i="3"/>
  <c r="HV61" i="3"/>
  <c r="HW61" i="3"/>
  <c r="HX61" i="3"/>
  <c r="HY61" i="3"/>
  <c r="IN61" i="3"/>
  <c r="IO61" i="3"/>
  <c r="IP61" i="3"/>
  <c r="IQ61" i="3"/>
  <c r="IR61" i="3"/>
  <c r="JA61" i="3"/>
  <c r="JJ61" i="3" s="1"/>
  <c r="JB61" i="3"/>
  <c r="JK61" i="3" s="1"/>
  <c r="JC61" i="3"/>
  <c r="JD61" i="3"/>
  <c r="JE61" i="3"/>
  <c r="JF61" i="3"/>
  <c r="AA62" i="3"/>
  <c r="AT62" i="3"/>
  <c r="BM62" i="3"/>
  <c r="CF62" i="3"/>
  <c r="CY62" i="3"/>
  <c r="DR62" i="3"/>
  <c r="EK62" i="3"/>
  <c r="FD62" i="3"/>
  <c r="FW62" i="3"/>
  <c r="GP62" i="3"/>
  <c r="HI62" i="3"/>
  <c r="IB62" i="3"/>
  <c r="IU62" i="3"/>
  <c r="JD62" i="3"/>
  <c r="JE62" i="3"/>
  <c r="JF62" i="3"/>
  <c r="JL62" i="3"/>
  <c r="J63" i="3"/>
  <c r="L63" i="3" s="1"/>
  <c r="K63" i="3"/>
  <c r="M63" i="3" s="1"/>
  <c r="N63" i="3"/>
  <c r="O63" i="3"/>
  <c r="P63" i="3"/>
  <c r="Q63" i="3"/>
  <c r="R63" i="3"/>
  <c r="S63" i="3"/>
  <c r="AA63" i="3"/>
  <c r="AC63" i="3"/>
  <c r="AE63" i="3" s="1"/>
  <c r="AD63" i="3"/>
  <c r="AF63" i="3" s="1"/>
  <c r="AG63" i="3"/>
  <c r="AH63" i="3"/>
  <c r="AI63" i="3"/>
  <c r="AJ63" i="3"/>
  <c r="AK63" i="3"/>
  <c r="AL63" i="3"/>
  <c r="AT63" i="3"/>
  <c r="AV63" i="3"/>
  <c r="AX63" i="3" s="1"/>
  <c r="AW63" i="3"/>
  <c r="AY63" i="3" s="1"/>
  <c r="AZ63" i="3"/>
  <c r="BA63" i="3"/>
  <c r="BB63" i="3"/>
  <c r="BC63" i="3"/>
  <c r="BD63" i="3"/>
  <c r="BE63" i="3"/>
  <c r="BM63" i="3"/>
  <c r="BO63" i="3"/>
  <c r="BQ63" i="3" s="1"/>
  <c r="BP63" i="3"/>
  <c r="BS63" i="3"/>
  <c r="BT63" i="3"/>
  <c r="BU63" i="3"/>
  <c r="BV63" i="3"/>
  <c r="BW63" i="3"/>
  <c r="BX63" i="3"/>
  <c r="CF63" i="3"/>
  <c r="CH63" i="3"/>
  <c r="CJ63" i="3" s="1"/>
  <c r="CI63" i="3"/>
  <c r="CK63" i="3" s="1"/>
  <c r="CL63" i="3"/>
  <c r="CM63" i="3"/>
  <c r="CN63" i="3"/>
  <c r="CO63" i="3"/>
  <c r="CP63" i="3"/>
  <c r="CQ63" i="3"/>
  <c r="CY63" i="3"/>
  <c r="DA63" i="3"/>
  <c r="DC63" i="3" s="1"/>
  <c r="DB63" i="3"/>
  <c r="DD63" i="3" s="1"/>
  <c r="DE63" i="3"/>
  <c r="DF63" i="3"/>
  <c r="DG63" i="3"/>
  <c r="DH63" i="3"/>
  <c r="DI63" i="3"/>
  <c r="DJ63" i="3"/>
  <c r="DR63" i="3"/>
  <c r="DT63" i="3"/>
  <c r="DV63" i="3" s="1"/>
  <c r="DU63" i="3"/>
  <c r="DW63" i="3" s="1"/>
  <c r="DX63" i="3"/>
  <c r="DY63" i="3"/>
  <c r="DZ63" i="3"/>
  <c r="EA63" i="3"/>
  <c r="EB63" i="3"/>
  <c r="EC63" i="3"/>
  <c r="EK63" i="3"/>
  <c r="EM63" i="3"/>
  <c r="EO63" i="3" s="1"/>
  <c r="EN63" i="3"/>
  <c r="EQ63" i="3"/>
  <c r="ER63" i="3"/>
  <c r="ES63" i="3"/>
  <c r="ET63" i="3"/>
  <c r="EU63" i="3"/>
  <c r="EV63" i="3"/>
  <c r="FD63" i="3"/>
  <c r="FF63" i="3"/>
  <c r="FG63" i="3"/>
  <c r="FJ63" i="3"/>
  <c r="FK63" i="3"/>
  <c r="FL63" i="3"/>
  <c r="FM63" i="3"/>
  <c r="FN63" i="3"/>
  <c r="FO63" i="3"/>
  <c r="FW63" i="3"/>
  <c r="FY63" i="3"/>
  <c r="GA63" i="3" s="1"/>
  <c r="FZ63" i="3"/>
  <c r="GC63" i="3"/>
  <c r="GD63" i="3"/>
  <c r="GE63" i="3"/>
  <c r="GF63" i="3"/>
  <c r="GG63" i="3"/>
  <c r="GH63" i="3"/>
  <c r="GP63" i="3"/>
  <c r="GR63" i="3"/>
  <c r="GT63" i="3" s="1"/>
  <c r="GS63" i="3"/>
  <c r="GU63" i="3" s="1"/>
  <c r="GV63" i="3"/>
  <c r="GW63" i="3"/>
  <c r="GX63" i="3"/>
  <c r="GY63" i="3"/>
  <c r="GZ63" i="3"/>
  <c r="HA63" i="3"/>
  <c r="HI63" i="3"/>
  <c r="HK63" i="3"/>
  <c r="HM63" i="3" s="1"/>
  <c r="HL63" i="3"/>
  <c r="HN63" i="3" s="1"/>
  <c r="HO63" i="3"/>
  <c r="HP63" i="3"/>
  <c r="HQ63" i="3"/>
  <c r="HR63" i="3"/>
  <c r="HS63" i="3"/>
  <c r="HT63" i="3"/>
  <c r="IB63" i="3"/>
  <c r="ID63" i="3"/>
  <c r="IF63" i="3" s="1"/>
  <c r="IE63" i="3"/>
  <c r="IG63" i="3" s="1"/>
  <c r="IH63" i="3"/>
  <c r="II63" i="3"/>
  <c r="IJ63" i="3"/>
  <c r="IK63" i="3"/>
  <c r="IL63" i="3"/>
  <c r="IM63" i="3"/>
  <c r="IU63" i="3"/>
  <c r="JL63" i="3"/>
  <c r="W64" i="3"/>
  <c r="X64" i="3"/>
  <c r="AP64" i="3"/>
  <c r="AQ64" i="3"/>
  <c r="BI64" i="3"/>
  <c r="BJ64" i="3"/>
  <c r="CB64" i="3"/>
  <c r="CC64" i="3"/>
  <c r="CU64" i="3"/>
  <c r="CV64" i="3"/>
  <c r="DN64" i="3"/>
  <c r="DO64" i="3"/>
  <c r="EG64" i="3"/>
  <c r="EH64" i="3"/>
  <c r="EZ64" i="3"/>
  <c r="FA64" i="3"/>
  <c r="FS64" i="3"/>
  <c r="FT64" i="3"/>
  <c r="GL64" i="3"/>
  <c r="GM64" i="3"/>
  <c r="HE64" i="3"/>
  <c r="HF64" i="3"/>
  <c r="HX64" i="3"/>
  <c r="HY64" i="3"/>
  <c r="IQ64" i="3"/>
  <c r="IR64" i="3"/>
  <c r="W65" i="3"/>
  <c r="X65" i="3"/>
  <c r="AM65" i="3"/>
  <c r="AN65" i="3"/>
  <c r="AO65" i="3"/>
  <c r="AP65" i="3"/>
  <c r="AQ65" i="3"/>
  <c r="BF65" i="3"/>
  <c r="BG65" i="3"/>
  <c r="BH65" i="3"/>
  <c r="BI65" i="3"/>
  <c r="BJ65" i="3"/>
  <c r="BY65" i="3"/>
  <c r="BZ65" i="3"/>
  <c r="CA65" i="3"/>
  <c r="CB65" i="3"/>
  <c r="CC65" i="3"/>
  <c r="CR65" i="3"/>
  <c r="CS65" i="3"/>
  <c r="CT65" i="3"/>
  <c r="CU65" i="3"/>
  <c r="CV65" i="3"/>
  <c r="DK65" i="3"/>
  <c r="DL65" i="3"/>
  <c r="DM65" i="3"/>
  <c r="DN65" i="3"/>
  <c r="DO65" i="3"/>
  <c r="ED65" i="3"/>
  <c r="EE65" i="3"/>
  <c r="EF65" i="3"/>
  <c r="EG65" i="3"/>
  <c r="EH65" i="3"/>
  <c r="EW65" i="3"/>
  <c r="EX65" i="3"/>
  <c r="EY65" i="3"/>
  <c r="EZ65" i="3"/>
  <c r="FA65" i="3"/>
  <c r="FP65" i="3"/>
  <c r="FQ65" i="3"/>
  <c r="FR65" i="3"/>
  <c r="FS65" i="3"/>
  <c r="FT65" i="3"/>
  <c r="GI65" i="3"/>
  <c r="GJ65" i="3"/>
  <c r="GK65" i="3"/>
  <c r="GL65" i="3"/>
  <c r="GM65" i="3"/>
  <c r="HB65" i="3"/>
  <c r="HC65" i="3"/>
  <c r="HD65" i="3"/>
  <c r="HE65" i="3"/>
  <c r="HF65" i="3"/>
  <c r="HU65" i="3"/>
  <c r="HV65" i="3"/>
  <c r="HW65" i="3"/>
  <c r="HX65" i="3"/>
  <c r="HY65" i="3"/>
  <c r="IN65" i="3"/>
  <c r="IO65" i="3"/>
  <c r="IP65" i="3"/>
  <c r="IQ65" i="3"/>
  <c r="IR65" i="3"/>
  <c r="JA65" i="3"/>
  <c r="JJ65" i="3" s="1"/>
  <c r="JB65" i="3"/>
  <c r="JK65" i="3" s="1"/>
  <c r="JC65" i="3"/>
  <c r="JD65" i="3"/>
  <c r="JE65" i="3"/>
  <c r="JF65" i="3"/>
  <c r="W66" i="3"/>
  <c r="X66" i="3"/>
  <c r="AM66" i="3"/>
  <c r="AN66" i="3"/>
  <c r="AO66" i="3"/>
  <c r="AP66" i="3"/>
  <c r="AQ66" i="3"/>
  <c r="BF66" i="3"/>
  <c r="BG66" i="3"/>
  <c r="BH66" i="3"/>
  <c r="BI66" i="3"/>
  <c r="BJ66" i="3"/>
  <c r="BY66" i="3"/>
  <c r="BZ66" i="3"/>
  <c r="CA66" i="3"/>
  <c r="CB66" i="3"/>
  <c r="CC66" i="3"/>
  <c r="CR66" i="3"/>
  <c r="CS66" i="3"/>
  <c r="CT66" i="3"/>
  <c r="CU66" i="3"/>
  <c r="CV66" i="3"/>
  <c r="DK66" i="3"/>
  <c r="DL66" i="3"/>
  <c r="DM66" i="3"/>
  <c r="DN66" i="3"/>
  <c r="DO66" i="3"/>
  <c r="ED66" i="3"/>
  <c r="EE66" i="3"/>
  <c r="EF66" i="3"/>
  <c r="EG66" i="3"/>
  <c r="EH66" i="3"/>
  <c r="EW66" i="3"/>
  <c r="EX66" i="3"/>
  <c r="EY66" i="3"/>
  <c r="EZ66" i="3"/>
  <c r="FA66" i="3"/>
  <c r="FP66" i="3"/>
  <c r="FQ66" i="3"/>
  <c r="FR66" i="3"/>
  <c r="FS66" i="3"/>
  <c r="FT66" i="3"/>
  <c r="GI66" i="3"/>
  <c r="GJ66" i="3"/>
  <c r="GK66" i="3"/>
  <c r="GL66" i="3"/>
  <c r="GM66" i="3"/>
  <c r="HB66" i="3"/>
  <c r="HC66" i="3"/>
  <c r="HD66" i="3"/>
  <c r="HE66" i="3"/>
  <c r="HF66" i="3"/>
  <c r="HU66" i="3"/>
  <c r="HV66" i="3"/>
  <c r="HW66" i="3"/>
  <c r="HX66" i="3"/>
  <c r="HY66" i="3"/>
  <c r="IN66" i="3"/>
  <c r="IO66" i="3"/>
  <c r="IP66" i="3"/>
  <c r="IQ66" i="3"/>
  <c r="IR66" i="3"/>
  <c r="JA66" i="3"/>
  <c r="JJ66" i="3" s="1"/>
  <c r="JB66" i="3"/>
  <c r="JK66" i="3" s="1"/>
  <c r="JC66" i="3"/>
  <c r="JD66" i="3"/>
  <c r="JE66" i="3"/>
  <c r="JF66" i="3"/>
  <c r="W67" i="3"/>
  <c r="X67" i="3"/>
  <c r="AM67" i="3"/>
  <c r="AN67" i="3"/>
  <c r="AO67" i="3"/>
  <c r="AP67" i="3"/>
  <c r="AQ67" i="3"/>
  <c r="BF67" i="3"/>
  <c r="BG67" i="3"/>
  <c r="BH67" i="3"/>
  <c r="BI67" i="3"/>
  <c r="BJ67" i="3"/>
  <c r="BY67" i="3"/>
  <c r="BZ67" i="3"/>
  <c r="CA67" i="3"/>
  <c r="CB67" i="3"/>
  <c r="CC67" i="3"/>
  <c r="CR67" i="3"/>
  <c r="CS67" i="3"/>
  <c r="CT67" i="3"/>
  <c r="CU67" i="3"/>
  <c r="CV67" i="3"/>
  <c r="DK67" i="3"/>
  <c r="DL67" i="3"/>
  <c r="DM67" i="3"/>
  <c r="DN67" i="3"/>
  <c r="DO67" i="3"/>
  <c r="ED67" i="3"/>
  <c r="EE67" i="3"/>
  <c r="EF67" i="3"/>
  <c r="EG67" i="3"/>
  <c r="EH67" i="3"/>
  <c r="EW67" i="3"/>
  <c r="EX67" i="3"/>
  <c r="EY67" i="3"/>
  <c r="EZ67" i="3"/>
  <c r="FA67" i="3"/>
  <c r="FP67" i="3"/>
  <c r="FQ67" i="3"/>
  <c r="FR67" i="3"/>
  <c r="FS67" i="3"/>
  <c r="FT67" i="3"/>
  <c r="GI67" i="3"/>
  <c r="GJ67" i="3"/>
  <c r="GK67" i="3"/>
  <c r="GL67" i="3"/>
  <c r="GM67" i="3"/>
  <c r="HB67" i="3"/>
  <c r="HC67" i="3"/>
  <c r="HD67" i="3"/>
  <c r="HE67" i="3"/>
  <c r="HF67" i="3"/>
  <c r="HU67" i="3"/>
  <c r="HV67" i="3"/>
  <c r="HW67" i="3"/>
  <c r="HX67" i="3"/>
  <c r="HY67" i="3"/>
  <c r="IN67" i="3"/>
  <c r="IO67" i="3"/>
  <c r="IP67" i="3"/>
  <c r="IQ67" i="3"/>
  <c r="IR67" i="3"/>
  <c r="JA67" i="3"/>
  <c r="JJ67" i="3" s="1"/>
  <c r="JB67" i="3"/>
  <c r="JK67" i="3" s="1"/>
  <c r="JC67" i="3"/>
  <c r="JD67" i="3"/>
  <c r="JE67" i="3"/>
  <c r="JF67" i="3"/>
  <c r="J68" i="3"/>
  <c r="L68" i="3" s="1"/>
  <c r="K68" i="3"/>
  <c r="M68" i="3" s="1"/>
  <c r="N68" i="3"/>
  <c r="O68" i="3"/>
  <c r="P68" i="3"/>
  <c r="Q68" i="3"/>
  <c r="R68" i="3"/>
  <c r="S68" i="3"/>
  <c r="AA68" i="3"/>
  <c r="AC68" i="3"/>
  <c r="AD68" i="3"/>
  <c r="AF68" i="3" s="1"/>
  <c r="AG68" i="3"/>
  <c r="AH68" i="3"/>
  <c r="AI68" i="3"/>
  <c r="AJ68" i="3"/>
  <c r="AK68" i="3"/>
  <c r="AL68" i="3"/>
  <c r="AT68" i="3"/>
  <c r="AV68" i="3"/>
  <c r="AX68" i="3" s="1"/>
  <c r="AW68" i="3"/>
  <c r="AY68" i="3" s="1"/>
  <c r="AZ68" i="3"/>
  <c r="BA68" i="3"/>
  <c r="BB68" i="3"/>
  <c r="BC68" i="3"/>
  <c r="BD68" i="3"/>
  <c r="BE68" i="3"/>
  <c r="BM68" i="3"/>
  <c r="BO68" i="3"/>
  <c r="BQ68" i="3" s="1"/>
  <c r="BP68" i="3"/>
  <c r="BR68" i="3" s="1"/>
  <c r="BS68" i="3"/>
  <c r="BT68" i="3"/>
  <c r="BU68" i="3"/>
  <c r="BV68" i="3"/>
  <c r="BW68" i="3"/>
  <c r="BX68" i="3"/>
  <c r="CF68" i="3"/>
  <c r="CH68" i="3"/>
  <c r="CI68" i="3"/>
  <c r="CK68" i="3" s="1"/>
  <c r="CL68" i="3"/>
  <c r="CM68" i="3"/>
  <c r="CN68" i="3"/>
  <c r="CO68" i="3"/>
  <c r="CP68" i="3"/>
  <c r="CQ68" i="3"/>
  <c r="CY68" i="3"/>
  <c r="DA68" i="3"/>
  <c r="DC68" i="3" s="1"/>
  <c r="DB68" i="3"/>
  <c r="DD68" i="3" s="1"/>
  <c r="DE68" i="3"/>
  <c r="DF68" i="3"/>
  <c r="DG68" i="3"/>
  <c r="DH68" i="3"/>
  <c r="DI68" i="3"/>
  <c r="DJ68" i="3"/>
  <c r="DR68" i="3"/>
  <c r="DT68" i="3"/>
  <c r="DV68" i="3" s="1"/>
  <c r="DU68" i="3"/>
  <c r="DW68" i="3" s="1"/>
  <c r="DX68" i="3"/>
  <c r="DY68" i="3"/>
  <c r="DZ68" i="3"/>
  <c r="EA68" i="3"/>
  <c r="EB68" i="3"/>
  <c r="EC68" i="3"/>
  <c r="EK68" i="3"/>
  <c r="EM68" i="3"/>
  <c r="EN68" i="3"/>
  <c r="EP68" i="3" s="1"/>
  <c r="EQ68" i="3"/>
  <c r="ER68" i="3"/>
  <c r="ES68" i="3"/>
  <c r="ET68" i="3"/>
  <c r="EU68" i="3"/>
  <c r="EV68" i="3"/>
  <c r="FD68" i="3"/>
  <c r="FF68" i="3"/>
  <c r="FH68" i="3" s="1"/>
  <c r="FG68" i="3"/>
  <c r="FI68" i="3" s="1"/>
  <c r="FJ68" i="3"/>
  <c r="FK68" i="3"/>
  <c r="FL68" i="3"/>
  <c r="FM68" i="3"/>
  <c r="FN68" i="3"/>
  <c r="FO68" i="3"/>
  <c r="FW68" i="3"/>
  <c r="FY68" i="3"/>
  <c r="GA68" i="3" s="1"/>
  <c r="FZ68" i="3"/>
  <c r="GB68" i="3" s="1"/>
  <c r="GC68" i="3"/>
  <c r="GD68" i="3"/>
  <c r="GE68" i="3"/>
  <c r="GE62" i="3" s="1"/>
  <c r="GK62" i="3" s="1"/>
  <c r="GF68" i="3"/>
  <c r="GG68" i="3"/>
  <c r="GH68" i="3"/>
  <c r="GP68" i="3"/>
  <c r="GR68" i="3"/>
  <c r="GS68" i="3"/>
  <c r="GV68" i="3"/>
  <c r="GW68" i="3"/>
  <c r="GX68" i="3"/>
  <c r="GY68" i="3"/>
  <c r="GZ68" i="3"/>
  <c r="HA68" i="3"/>
  <c r="HI68" i="3"/>
  <c r="HK68" i="3"/>
  <c r="HM68" i="3" s="1"/>
  <c r="HL68" i="3"/>
  <c r="HN68" i="3" s="1"/>
  <c r="HO68" i="3"/>
  <c r="HP68" i="3"/>
  <c r="HQ68" i="3"/>
  <c r="HR68" i="3"/>
  <c r="HS68" i="3"/>
  <c r="HT68" i="3"/>
  <c r="IB68" i="3"/>
  <c r="ID68" i="3"/>
  <c r="IF68" i="3" s="1"/>
  <c r="IE68" i="3"/>
  <c r="IG68" i="3" s="1"/>
  <c r="IH68" i="3"/>
  <c r="II68" i="3"/>
  <c r="IJ68" i="3"/>
  <c r="IK68" i="3"/>
  <c r="IL68" i="3"/>
  <c r="IM68" i="3"/>
  <c r="IU68" i="3"/>
  <c r="JL68" i="3"/>
  <c r="W69" i="3"/>
  <c r="X69" i="3"/>
  <c r="AM69" i="3"/>
  <c r="AN69" i="3"/>
  <c r="AO69" i="3"/>
  <c r="AP69" i="3"/>
  <c r="AQ69" i="3"/>
  <c r="BF69" i="3"/>
  <c r="BG69" i="3"/>
  <c r="BH69" i="3"/>
  <c r="BI69" i="3"/>
  <c r="BJ69" i="3"/>
  <c r="BY69" i="3"/>
  <c r="BZ69" i="3"/>
  <c r="CA69" i="3"/>
  <c r="CB69" i="3"/>
  <c r="CC69" i="3"/>
  <c r="CR69" i="3"/>
  <c r="CS69" i="3"/>
  <c r="CT69" i="3"/>
  <c r="CU69" i="3"/>
  <c r="CV69" i="3"/>
  <c r="DK69" i="3"/>
  <c r="DL69" i="3"/>
  <c r="DM69" i="3"/>
  <c r="DN69" i="3"/>
  <c r="DO69" i="3"/>
  <c r="ED69" i="3"/>
  <c r="EE69" i="3"/>
  <c r="EF69" i="3"/>
  <c r="EG69" i="3"/>
  <c r="EH69" i="3"/>
  <c r="EW69" i="3"/>
  <c r="EX69" i="3"/>
  <c r="EY69" i="3"/>
  <c r="EZ69" i="3"/>
  <c r="FA69" i="3"/>
  <c r="FP69" i="3"/>
  <c r="FQ69" i="3"/>
  <c r="FR69" i="3"/>
  <c r="FS69" i="3"/>
  <c r="FT69" i="3"/>
  <c r="GI69" i="3"/>
  <c r="GJ69" i="3"/>
  <c r="GK69" i="3"/>
  <c r="GL69" i="3"/>
  <c r="GM69" i="3"/>
  <c r="HB69" i="3"/>
  <c r="HC69" i="3"/>
  <c r="HD69" i="3"/>
  <c r="HE69" i="3"/>
  <c r="HF69" i="3"/>
  <c r="HU69" i="3"/>
  <c r="HV69" i="3"/>
  <c r="HW69" i="3"/>
  <c r="HX69" i="3"/>
  <c r="HY69" i="3"/>
  <c r="IN69" i="3"/>
  <c r="IO69" i="3"/>
  <c r="IP69" i="3"/>
  <c r="IQ69" i="3"/>
  <c r="IR69" i="3"/>
  <c r="JA69" i="3"/>
  <c r="JJ69" i="3" s="1"/>
  <c r="JB69" i="3"/>
  <c r="JK69" i="3" s="1"/>
  <c r="JC69" i="3"/>
  <c r="JD69" i="3"/>
  <c r="JE69" i="3"/>
  <c r="JF69" i="3"/>
  <c r="W70" i="3"/>
  <c r="X70" i="3"/>
  <c r="AM70" i="3"/>
  <c r="AN70" i="3"/>
  <c r="AO70" i="3"/>
  <c r="AP70" i="3"/>
  <c r="AQ70" i="3"/>
  <c r="BF70" i="3"/>
  <c r="BG70" i="3"/>
  <c r="BH70" i="3"/>
  <c r="BI70" i="3"/>
  <c r="BJ70" i="3"/>
  <c r="BY70" i="3"/>
  <c r="BZ70" i="3"/>
  <c r="CA70" i="3"/>
  <c r="CB70" i="3"/>
  <c r="CC70" i="3"/>
  <c r="CR70" i="3"/>
  <c r="CS70" i="3"/>
  <c r="CT70" i="3"/>
  <c r="CU70" i="3"/>
  <c r="CV70" i="3"/>
  <c r="DK70" i="3"/>
  <c r="DL70" i="3"/>
  <c r="DM70" i="3"/>
  <c r="DN70" i="3"/>
  <c r="DO70" i="3"/>
  <c r="ED70" i="3"/>
  <c r="EE70" i="3"/>
  <c r="EF70" i="3"/>
  <c r="EG70" i="3"/>
  <c r="EH70" i="3"/>
  <c r="EW70" i="3"/>
  <c r="EX70" i="3"/>
  <c r="EY70" i="3"/>
  <c r="EZ70" i="3"/>
  <c r="FA70" i="3"/>
  <c r="FP70" i="3"/>
  <c r="FQ70" i="3"/>
  <c r="FR70" i="3"/>
  <c r="FS70" i="3"/>
  <c r="FT70" i="3"/>
  <c r="GI70" i="3"/>
  <c r="GJ70" i="3"/>
  <c r="GK70" i="3"/>
  <c r="GL70" i="3"/>
  <c r="GM70" i="3"/>
  <c r="HB70" i="3"/>
  <c r="HC70" i="3"/>
  <c r="HD70" i="3"/>
  <c r="HE70" i="3"/>
  <c r="HF70" i="3"/>
  <c r="HU70" i="3"/>
  <c r="HV70" i="3"/>
  <c r="HW70" i="3"/>
  <c r="HX70" i="3"/>
  <c r="HY70" i="3"/>
  <c r="IN70" i="3"/>
  <c r="IO70" i="3"/>
  <c r="IP70" i="3"/>
  <c r="IQ70" i="3"/>
  <c r="IR70" i="3"/>
  <c r="JA70" i="3"/>
  <c r="JB70" i="3"/>
  <c r="JK70" i="3" s="1"/>
  <c r="JC70" i="3"/>
  <c r="JD70" i="3"/>
  <c r="JE70" i="3"/>
  <c r="JF70" i="3"/>
  <c r="JJ70" i="3"/>
  <c r="W71" i="3"/>
  <c r="X71" i="3"/>
  <c r="AM71" i="3"/>
  <c r="AN71" i="3"/>
  <c r="AO71" i="3"/>
  <c r="AP71" i="3"/>
  <c r="AQ71" i="3"/>
  <c r="BF71" i="3"/>
  <c r="BG71" i="3"/>
  <c r="BH71" i="3"/>
  <c r="BI71" i="3"/>
  <c r="BJ71" i="3"/>
  <c r="BY71" i="3"/>
  <c r="BZ71" i="3"/>
  <c r="CA71" i="3"/>
  <c r="CB71" i="3"/>
  <c r="CC71" i="3"/>
  <c r="CR71" i="3"/>
  <c r="CS71" i="3"/>
  <c r="CT71" i="3"/>
  <c r="CU71" i="3"/>
  <c r="CV71" i="3"/>
  <c r="DK71" i="3"/>
  <c r="DL71" i="3"/>
  <c r="DM71" i="3"/>
  <c r="DN71" i="3"/>
  <c r="DO71" i="3"/>
  <c r="ED71" i="3"/>
  <c r="EE71" i="3"/>
  <c r="EF71" i="3"/>
  <c r="EG71" i="3"/>
  <c r="EH71" i="3"/>
  <c r="EW71" i="3"/>
  <c r="EX71" i="3"/>
  <c r="EY71" i="3"/>
  <c r="EZ71" i="3"/>
  <c r="FA71" i="3"/>
  <c r="FP71" i="3"/>
  <c r="FQ71" i="3"/>
  <c r="FR71" i="3"/>
  <c r="FS71" i="3"/>
  <c r="FT71" i="3"/>
  <c r="GI71" i="3"/>
  <c r="GJ71" i="3"/>
  <c r="GK71" i="3"/>
  <c r="GL71" i="3"/>
  <c r="GM71" i="3"/>
  <c r="HB71" i="3"/>
  <c r="HC71" i="3"/>
  <c r="HD71" i="3"/>
  <c r="HE71" i="3"/>
  <c r="HF71" i="3"/>
  <c r="HU71" i="3"/>
  <c r="HV71" i="3"/>
  <c r="HW71" i="3"/>
  <c r="HX71" i="3"/>
  <c r="HY71" i="3"/>
  <c r="IN71" i="3"/>
  <c r="IO71" i="3"/>
  <c r="IP71" i="3"/>
  <c r="IQ71" i="3"/>
  <c r="IR71" i="3"/>
  <c r="JA71" i="3"/>
  <c r="JJ71" i="3" s="1"/>
  <c r="JB71" i="3"/>
  <c r="JK71" i="3" s="1"/>
  <c r="JC71" i="3"/>
  <c r="JD71" i="3"/>
  <c r="JE71" i="3"/>
  <c r="JF71" i="3"/>
  <c r="AA72" i="3"/>
  <c r="AT72" i="3"/>
  <c r="BM72" i="3"/>
  <c r="CF72" i="3"/>
  <c r="CY72" i="3"/>
  <c r="DR72" i="3"/>
  <c r="EK72" i="3"/>
  <c r="FD72" i="3"/>
  <c r="FW72" i="3"/>
  <c r="GP72" i="3"/>
  <c r="HI72" i="3"/>
  <c r="IB72" i="3"/>
  <c r="IU72" i="3"/>
  <c r="JL72" i="3"/>
  <c r="J73" i="3"/>
  <c r="L73" i="3" s="1"/>
  <c r="K73" i="3"/>
  <c r="AA73" i="3"/>
  <c r="AC73" i="3"/>
  <c r="AE73" i="3" s="1"/>
  <c r="AD73" i="3"/>
  <c r="AF73" i="3" s="1"/>
  <c r="AT73" i="3"/>
  <c r="AV73" i="3"/>
  <c r="AX73" i="3" s="1"/>
  <c r="AW73" i="3"/>
  <c r="BM73" i="3"/>
  <c r="BO73" i="3"/>
  <c r="BQ73" i="3" s="1"/>
  <c r="BP73" i="3"/>
  <c r="BR73" i="3" s="1"/>
  <c r="CF73" i="3"/>
  <c r="CH73" i="3"/>
  <c r="CJ73" i="3" s="1"/>
  <c r="CI73" i="3"/>
  <c r="CK73" i="3" s="1"/>
  <c r="CY73" i="3"/>
  <c r="DA73" i="3"/>
  <c r="DC73" i="3" s="1"/>
  <c r="DB73" i="3"/>
  <c r="DD73" i="3" s="1"/>
  <c r="DR73" i="3"/>
  <c r="DT73" i="3"/>
  <c r="DU73" i="3"/>
  <c r="DW73" i="3" s="1"/>
  <c r="EK73" i="3"/>
  <c r="EM73" i="3"/>
  <c r="EN73" i="3"/>
  <c r="FD73" i="3"/>
  <c r="FF73" i="3"/>
  <c r="FH73" i="3" s="1"/>
  <c r="FG73" i="3"/>
  <c r="FW73" i="3"/>
  <c r="FY73" i="3"/>
  <c r="GA73" i="3" s="1"/>
  <c r="FZ73" i="3"/>
  <c r="GB73" i="3" s="1"/>
  <c r="GP73" i="3"/>
  <c r="GR73" i="3"/>
  <c r="GT73" i="3" s="1"/>
  <c r="GS73" i="3"/>
  <c r="GU73" i="3" s="1"/>
  <c r="HI73" i="3"/>
  <c r="HK73" i="3"/>
  <c r="HM73" i="3" s="1"/>
  <c r="HL73" i="3"/>
  <c r="HN73" i="3" s="1"/>
  <c r="IB73" i="3"/>
  <c r="ID73" i="3"/>
  <c r="IF73" i="3" s="1"/>
  <c r="IE73" i="3"/>
  <c r="IG73" i="3" s="1"/>
  <c r="IU73" i="3"/>
  <c r="JL73" i="3"/>
  <c r="N74" i="3"/>
  <c r="O74" i="3"/>
  <c r="P74" i="3"/>
  <c r="Q74" i="3"/>
  <c r="R74" i="3"/>
  <c r="S74" i="3"/>
  <c r="AG74" i="3"/>
  <c r="AH74" i="3"/>
  <c r="AI74" i="3"/>
  <c r="AJ74" i="3"/>
  <c r="AK74" i="3"/>
  <c r="AL74" i="3"/>
  <c r="AT74" i="3"/>
  <c r="AZ74" i="3"/>
  <c r="BA74" i="3"/>
  <c r="BB74" i="3"/>
  <c r="BC74" i="3"/>
  <c r="BD74" i="3"/>
  <c r="BE74" i="3"/>
  <c r="BS74" i="3"/>
  <c r="CB74" i="3" s="1"/>
  <c r="BT74" i="3"/>
  <c r="BU74" i="3"/>
  <c r="BV74" i="3"/>
  <c r="BW74" i="3"/>
  <c r="BX74" i="3"/>
  <c r="CL74" i="3"/>
  <c r="CM74" i="3"/>
  <c r="CV74" i="3" s="1"/>
  <c r="CN74" i="3"/>
  <c r="CO74" i="3"/>
  <c r="CP74" i="3"/>
  <c r="CQ74" i="3"/>
  <c r="CU74" i="3"/>
  <c r="DE74" i="3"/>
  <c r="DN74" i="3" s="1"/>
  <c r="DF74" i="3"/>
  <c r="DO74" i="3" s="1"/>
  <c r="DG74" i="3"/>
  <c r="DH74" i="3"/>
  <c r="DI74" i="3"/>
  <c r="DJ74" i="3"/>
  <c r="DX74" i="3"/>
  <c r="EG74" i="3" s="1"/>
  <c r="DY74" i="3"/>
  <c r="EH74" i="3" s="1"/>
  <c r="DZ74" i="3"/>
  <c r="EA74" i="3"/>
  <c r="EB74" i="3"/>
  <c r="EC74" i="3"/>
  <c r="EQ74" i="3"/>
  <c r="ER74" i="3"/>
  <c r="ES74" i="3"/>
  <c r="ET74" i="3"/>
  <c r="EU74" i="3"/>
  <c r="EV74" i="3"/>
  <c r="FJ74" i="3"/>
  <c r="FK74" i="3"/>
  <c r="FL74" i="3"/>
  <c r="FM74" i="3"/>
  <c r="FN74" i="3"/>
  <c r="FO74" i="3"/>
  <c r="GC74" i="3"/>
  <c r="GD74" i="3"/>
  <c r="GE74" i="3"/>
  <c r="GF74" i="3"/>
  <c r="GG74" i="3"/>
  <c r="GH74" i="3"/>
  <c r="GV74" i="3"/>
  <c r="GW74" i="3"/>
  <c r="GX74" i="3"/>
  <c r="GY74" i="3"/>
  <c r="GZ74" i="3"/>
  <c r="HA74" i="3"/>
  <c r="HE74" i="3"/>
  <c r="HF74" i="3"/>
  <c r="HO74" i="3"/>
  <c r="HX74" i="3" s="1"/>
  <c r="HP74" i="3"/>
  <c r="HY74" i="3" s="1"/>
  <c r="HQ74" i="3"/>
  <c r="HR74" i="3"/>
  <c r="HS74" i="3"/>
  <c r="HT74" i="3"/>
  <c r="IH74" i="3"/>
  <c r="II74" i="3"/>
  <c r="IR74" i="3" s="1"/>
  <c r="IJ74" i="3"/>
  <c r="IK74" i="3"/>
  <c r="IL74" i="3"/>
  <c r="IM74" i="3"/>
  <c r="N75" i="3"/>
  <c r="O75" i="3"/>
  <c r="P75" i="3"/>
  <c r="Q75" i="3"/>
  <c r="R75" i="3"/>
  <c r="S75" i="3"/>
  <c r="AG75" i="3"/>
  <c r="AP75" i="3" s="1"/>
  <c r="AH75" i="3"/>
  <c r="AQ75" i="3" s="1"/>
  <c r="AI75" i="3"/>
  <c r="AJ75" i="3"/>
  <c r="AK75" i="3"/>
  <c r="AL75" i="3"/>
  <c r="AT75" i="3"/>
  <c r="AZ75" i="3"/>
  <c r="BI75" i="3" s="1"/>
  <c r="BA75" i="3"/>
  <c r="BJ75" i="3" s="1"/>
  <c r="BB75" i="3"/>
  <c r="BC75" i="3"/>
  <c r="BD75" i="3"/>
  <c r="BE75" i="3"/>
  <c r="BS75" i="3"/>
  <c r="CB75" i="3" s="1"/>
  <c r="BT75" i="3"/>
  <c r="BU75" i="3"/>
  <c r="BV75" i="3"/>
  <c r="BW75" i="3"/>
  <c r="BX75" i="3"/>
  <c r="CL75" i="3"/>
  <c r="CU75" i="3" s="1"/>
  <c r="CM75" i="3"/>
  <c r="CV75" i="3" s="1"/>
  <c r="CN75" i="3"/>
  <c r="CO75" i="3"/>
  <c r="CP75" i="3"/>
  <c r="CQ75" i="3"/>
  <c r="DE75" i="3"/>
  <c r="DF75" i="3"/>
  <c r="DO75" i="3" s="1"/>
  <c r="DG75" i="3"/>
  <c r="DH75" i="3"/>
  <c r="DI75" i="3"/>
  <c r="DJ75" i="3"/>
  <c r="DN75" i="3"/>
  <c r="DX75" i="3"/>
  <c r="EG75" i="3" s="1"/>
  <c r="DY75" i="3"/>
  <c r="EH75" i="3" s="1"/>
  <c r="DZ75" i="3"/>
  <c r="EA75" i="3"/>
  <c r="EB75" i="3"/>
  <c r="EC75" i="3"/>
  <c r="EQ75" i="3"/>
  <c r="ER75" i="3"/>
  <c r="FA75" i="3" s="1"/>
  <c r="ES75" i="3"/>
  <c r="ET75" i="3"/>
  <c r="EU75" i="3"/>
  <c r="EV75" i="3"/>
  <c r="EZ75" i="3"/>
  <c r="FJ75" i="3"/>
  <c r="FS75" i="3" s="1"/>
  <c r="FK75" i="3"/>
  <c r="FT75" i="3" s="1"/>
  <c r="FL75" i="3"/>
  <c r="FM75" i="3"/>
  <c r="FN75" i="3"/>
  <c r="FO75" i="3"/>
  <c r="GC75" i="3"/>
  <c r="GL75" i="3" s="1"/>
  <c r="GD75" i="3"/>
  <c r="GM75" i="3" s="1"/>
  <c r="GE75" i="3"/>
  <c r="GF75" i="3"/>
  <c r="GG75" i="3"/>
  <c r="GH75" i="3"/>
  <c r="GV75" i="3"/>
  <c r="HE75" i="3" s="1"/>
  <c r="GW75" i="3"/>
  <c r="HF75" i="3" s="1"/>
  <c r="GX75" i="3"/>
  <c r="GY75" i="3"/>
  <c r="GZ75" i="3"/>
  <c r="HA75" i="3"/>
  <c r="HO75" i="3"/>
  <c r="HX75" i="3" s="1"/>
  <c r="HP75" i="3"/>
  <c r="HY75" i="3" s="1"/>
  <c r="HQ75" i="3"/>
  <c r="HR75" i="3"/>
  <c r="HS75" i="3"/>
  <c r="HT75" i="3"/>
  <c r="IH75" i="3"/>
  <c r="IQ75" i="3" s="1"/>
  <c r="II75" i="3"/>
  <c r="IR75" i="3" s="1"/>
  <c r="IJ75" i="3"/>
  <c r="IK75" i="3"/>
  <c r="IL75" i="3"/>
  <c r="IM75" i="3"/>
  <c r="N76" i="3"/>
  <c r="O76" i="3"/>
  <c r="P76" i="3"/>
  <c r="Q76" i="3"/>
  <c r="R76" i="3"/>
  <c r="S76" i="3"/>
  <c r="AG76" i="3"/>
  <c r="AP76" i="3" s="1"/>
  <c r="AH76" i="3"/>
  <c r="AQ76" i="3" s="1"/>
  <c r="AI76" i="3"/>
  <c r="AJ76" i="3"/>
  <c r="AK76" i="3"/>
  <c r="AL76" i="3"/>
  <c r="AT76" i="3"/>
  <c r="AZ76" i="3"/>
  <c r="BI76" i="3" s="1"/>
  <c r="BA76" i="3"/>
  <c r="BJ76" i="3" s="1"/>
  <c r="BB76" i="3"/>
  <c r="BC76" i="3"/>
  <c r="BD76" i="3"/>
  <c r="BE76" i="3"/>
  <c r="BS76" i="3"/>
  <c r="CB76" i="3" s="1"/>
  <c r="BT76" i="3"/>
  <c r="CC76" i="3" s="1"/>
  <c r="BU76" i="3"/>
  <c r="BV76" i="3"/>
  <c r="BW76" i="3"/>
  <c r="BX76" i="3"/>
  <c r="CL76" i="3"/>
  <c r="CU76" i="3" s="1"/>
  <c r="CM76" i="3"/>
  <c r="CV76" i="3" s="1"/>
  <c r="CN76" i="3"/>
  <c r="CO76" i="3"/>
  <c r="CP76" i="3"/>
  <c r="CQ76" i="3"/>
  <c r="DE76" i="3"/>
  <c r="DN76" i="3" s="1"/>
  <c r="DF76" i="3"/>
  <c r="DO76" i="3" s="1"/>
  <c r="DG76" i="3"/>
  <c r="DH76" i="3"/>
  <c r="DI76" i="3"/>
  <c r="DJ76" i="3"/>
  <c r="DX76" i="3"/>
  <c r="DY76" i="3"/>
  <c r="EH76" i="3" s="1"/>
  <c r="DZ76" i="3"/>
  <c r="EA76" i="3"/>
  <c r="EB76" i="3"/>
  <c r="EC76" i="3"/>
  <c r="EG76" i="3"/>
  <c r="EQ76" i="3"/>
  <c r="EZ76" i="3" s="1"/>
  <c r="ER76" i="3"/>
  <c r="FA76" i="3" s="1"/>
  <c r="ES76" i="3"/>
  <c r="ET76" i="3"/>
  <c r="EU76" i="3"/>
  <c r="EV76" i="3"/>
  <c r="FJ76" i="3"/>
  <c r="FS76" i="3" s="1"/>
  <c r="FK76" i="3"/>
  <c r="FT76" i="3" s="1"/>
  <c r="FL76" i="3"/>
  <c r="FM76" i="3"/>
  <c r="FN76" i="3"/>
  <c r="FO76" i="3"/>
  <c r="GC76" i="3"/>
  <c r="GL76" i="3" s="1"/>
  <c r="GD76" i="3"/>
  <c r="GM76" i="3" s="1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HO76" i="3"/>
  <c r="HX76" i="3" s="1"/>
  <c r="HP76" i="3"/>
  <c r="HY76" i="3" s="1"/>
  <c r="HQ76" i="3"/>
  <c r="HR76" i="3"/>
  <c r="HS76" i="3"/>
  <c r="HT76" i="3"/>
  <c r="IH76" i="3"/>
  <c r="IQ76" i="3" s="1"/>
  <c r="II76" i="3"/>
  <c r="IR76" i="3" s="1"/>
  <c r="IJ76" i="3"/>
  <c r="IK76" i="3"/>
  <c r="IL76" i="3"/>
  <c r="IM76" i="3"/>
  <c r="N77" i="3"/>
  <c r="O77" i="3"/>
  <c r="P77" i="3"/>
  <c r="Q77" i="3"/>
  <c r="R77" i="3"/>
  <c r="S77" i="3"/>
  <c r="AG77" i="3"/>
  <c r="AP77" i="3" s="1"/>
  <c r="AH77" i="3"/>
  <c r="AQ77" i="3" s="1"/>
  <c r="AI77" i="3"/>
  <c r="AJ77" i="3"/>
  <c r="AK77" i="3"/>
  <c r="AL77" i="3"/>
  <c r="AT77" i="3"/>
  <c r="AZ77" i="3"/>
  <c r="BI77" i="3" s="1"/>
  <c r="BA77" i="3"/>
  <c r="BJ77" i="3" s="1"/>
  <c r="BB77" i="3"/>
  <c r="BC77" i="3"/>
  <c r="BD77" i="3"/>
  <c r="BE77" i="3"/>
  <c r="BS77" i="3"/>
  <c r="CB77" i="3" s="1"/>
  <c r="BT77" i="3"/>
  <c r="CC77" i="3" s="1"/>
  <c r="BU77" i="3"/>
  <c r="BV77" i="3"/>
  <c r="BW77" i="3"/>
  <c r="BX77" i="3"/>
  <c r="CL77" i="3"/>
  <c r="CU77" i="3" s="1"/>
  <c r="CM77" i="3"/>
  <c r="CV77" i="3" s="1"/>
  <c r="CN77" i="3"/>
  <c r="CO77" i="3"/>
  <c r="CP77" i="3"/>
  <c r="CQ77" i="3"/>
  <c r="DE77" i="3"/>
  <c r="DF77" i="3"/>
  <c r="DG77" i="3"/>
  <c r="DH77" i="3"/>
  <c r="DI77" i="3"/>
  <c r="DJ77" i="3"/>
  <c r="DN77" i="3"/>
  <c r="DX77" i="3"/>
  <c r="EG77" i="3" s="1"/>
  <c r="DY77" i="3"/>
  <c r="EH77" i="3" s="1"/>
  <c r="DZ77" i="3"/>
  <c r="EA77" i="3"/>
  <c r="EB77" i="3"/>
  <c r="EC77" i="3"/>
  <c r="EQ77" i="3"/>
  <c r="EZ77" i="3" s="1"/>
  <c r="ER77" i="3"/>
  <c r="FA77" i="3" s="1"/>
  <c r="ES77" i="3"/>
  <c r="ET77" i="3"/>
  <c r="EU77" i="3"/>
  <c r="EV77" i="3"/>
  <c r="FJ77" i="3"/>
  <c r="FS77" i="3" s="1"/>
  <c r="FK77" i="3"/>
  <c r="FT77" i="3" s="1"/>
  <c r="FL77" i="3"/>
  <c r="FM77" i="3"/>
  <c r="FN77" i="3"/>
  <c r="FO77" i="3"/>
  <c r="GC77" i="3"/>
  <c r="GL77" i="3" s="1"/>
  <c r="GD77" i="3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HO77" i="3"/>
  <c r="HX77" i="3" s="1"/>
  <c r="HP77" i="3"/>
  <c r="HY77" i="3" s="1"/>
  <c r="HQ77" i="3"/>
  <c r="HR77" i="3"/>
  <c r="HS77" i="3"/>
  <c r="HT77" i="3"/>
  <c r="IH77" i="3"/>
  <c r="II77" i="3"/>
  <c r="IR77" i="3" s="1"/>
  <c r="IJ77" i="3"/>
  <c r="IK77" i="3"/>
  <c r="IL77" i="3"/>
  <c r="IM77" i="3"/>
  <c r="IQ77" i="3"/>
  <c r="N78" i="3"/>
  <c r="O78" i="3"/>
  <c r="P78" i="3"/>
  <c r="Q78" i="3"/>
  <c r="R78" i="3"/>
  <c r="S78" i="3"/>
  <c r="AG78" i="3"/>
  <c r="AP78" i="3" s="1"/>
  <c r="AH78" i="3"/>
  <c r="AQ78" i="3" s="1"/>
  <c r="AI78" i="3"/>
  <c r="AJ78" i="3"/>
  <c r="AK78" i="3"/>
  <c r="AL78" i="3"/>
  <c r="AT78" i="3"/>
  <c r="AZ78" i="3"/>
  <c r="BI78" i="3" s="1"/>
  <c r="BA78" i="3"/>
  <c r="BJ78" i="3" s="1"/>
  <c r="BB78" i="3"/>
  <c r="BC78" i="3"/>
  <c r="BD78" i="3"/>
  <c r="BE78" i="3"/>
  <c r="BS78" i="3"/>
  <c r="CB78" i="3" s="1"/>
  <c r="BT78" i="3"/>
  <c r="CC78" i="3" s="1"/>
  <c r="BU78" i="3"/>
  <c r="BV78" i="3"/>
  <c r="BW78" i="3"/>
  <c r="BX78" i="3"/>
  <c r="CL78" i="3"/>
  <c r="CU78" i="3" s="1"/>
  <c r="CM78" i="3"/>
  <c r="CV78" i="3" s="1"/>
  <c r="CN78" i="3"/>
  <c r="CO78" i="3"/>
  <c r="CP78" i="3"/>
  <c r="CQ78" i="3"/>
  <c r="DE78" i="3"/>
  <c r="DN78" i="3" s="1"/>
  <c r="DF78" i="3"/>
  <c r="DO78" i="3" s="1"/>
  <c r="DG78" i="3"/>
  <c r="DH78" i="3"/>
  <c r="DI78" i="3"/>
  <c r="DJ78" i="3"/>
  <c r="DX78" i="3"/>
  <c r="EG78" i="3" s="1"/>
  <c r="DY78" i="3"/>
  <c r="EH78" i="3" s="1"/>
  <c r="DZ78" i="3"/>
  <c r="EA78" i="3"/>
  <c r="EB78" i="3"/>
  <c r="EC78" i="3"/>
  <c r="EQ78" i="3"/>
  <c r="EZ78" i="3" s="1"/>
  <c r="ER78" i="3"/>
  <c r="ES78" i="3"/>
  <c r="ET78" i="3"/>
  <c r="EU78" i="3"/>
  <c r="EV78" i="3"/>
  <c r="FJ78" i="3"/>
  <c r="FS78" i="3" s="1"/>
  <c r="FK78" i="3"/>
  <c r="FT78" i="3" s="1"/>
  <c r="FL78" i="3"/>
  <c r="FM78" i="3"/>
  <c r="FN78" i="3"/>
  <c r="FO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HO78" i="3"/>
  <c r="HX78" i="3" s="1"/>
  <c r="HP78" i="3"/>
  <c r="HQ78" i="3"/>
  <c r="HR78" i="3"/>
  <c r="HS78" i="3"/>
  <c r="HT78" i="3"/>
  <c r="IH78" i="3"/>
  <c r="IQ78" i="3" s="1"/>
  <c r="II78" i="3"/>
  <c r="IR78" i="3" s="1"/>
  <c r="IJ78" i="3"/>
  <c r="IK78" i="3"/>
  <c r="IL78" i="3"/>
  <c r="IM78" i="3"/>
  <c r="N79" i="3"/>
  <c r="O79" i="3"/>
  <c r="P79" i="3"/>
  <c r="Q79" i="3"/>
  <c r="R79" i="3"/>
  <c r="S79" i="3"/>
  <c r="AG79" i="3"/>
  <c r="AP79" i="3" s="1"/>
  <c r="AH79" i="3"/>
  <c r="AQ79" i="3" s="1"/>
  <c r="AI79" i="3"/>
  <c r="AJ79" i="3"/>
  <c r="AK79" i="3"/>
  <c r="AL79" i="3"/>
  <c r="AT79" i="3"/>
  <c r="AZ79" i="3"/>
  <c r="BI79" i="3" s="1"/>
  <c r="BA79" i="3"/>
  <c r="BJ79" i="3" s="1"/>
  <c r="BB79" i="3"/>
  <c r="BC79" i="3"/>
  <c r="BD79" i="3"/>
  <c r="BE79" i="3"/>
  <c r="BS79" i="3"/>
  <c r="CB79" i="3" s="1"/>
  <c r="BT79" i="3"/>
  <c r="CC79" i="3" s="1"/>
  <c r="BU79" i="3"/>
  <c r="BV79" i="3"/>
  <c r="BW79" i="3"/>
  <c r="BX79" i="3"/>
  <c r="CL79" i="3"/>
  <c r="CU79" i="3" s="1"/>
  <c r="CM79" i="3"/>
  <c r="CV79" i="3" s="1"/>
  <c r="CN79" i="3"/>
  <c r="CO79" i="3"/>
  <c r="CP79" i="3"/>
  <c r="CQ79" i="3"/>
  <c r="DE79" i="3"/>
  <c r="DN79" i="3" s="1"/>
  <c r="DF79" i="3"/>
  <c r="DO79" i="3" s="1"/>
  <c r="DG79" i="3"/>
  <c r="DH79" i="3"/>
  <c r="DI79" i="3"/>
  <c r="DJ79" i="3"/>
  <c r="DX79" i="3"/>
  <c r="EG79" i="3" s="1"/>
  <c r="DY79" i="3"/>
  <c r="EH79" i="3" s="1"/>
  <c r="DZ79" i="3"/>
  <c r="EA79" i="3"/>
  <c r="EB79" i="3"/>
  <c r="EC79" i="3"/>
  <c r="EQ79" i="3"/>
  <c r="EZ79" i="3" s="1"/>
  <c r="ER79" i="3"/>
  <c r="FA79" i="3" s="1"/>
  <c r="ES79" i="3"/>
  <c r="ET79" i="3"/>
  <c r="EU79" i="3"/>
  <c r="EV79" i="3"/>
  <c r="FJ79" i="3"/>
  <c r="FS79" i="3" s="1"/>
  <c r="FK79" i="3"/>
  <c r="FT79" i="3" s="1"/>
  <c r="FL79" i="3"/>
  <c r="FM79" i="3"/>
  <c r="FN79" i="3"/>
  <c r="FO79" i="3"/>
  <c r="GC79" i="3"/>
  <c r="GL79" i="3" s="1"/>
  <c r="GD79" i="3"/>
  <c r="GM79" i="3" s="1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HO79" i="3"/>
  <c r="HP79" i="3"/>
  <c r="HY79" i="3" s="1"/>
  <c r="HQ79" i="3"/>
  <c r="HR79" i="3"/>
  <c r="HS79" i="3"/>
  <c r="HT79" i="3"/>
  <c r="HX79" i="3"/>
  <c r="IH79" i="3"/>
  <c r="IQ79" i="3" s="1"/>
  <c r="II79" i="3"/>
  <c r="IR79" i="3" s="1"/>
  <c r="IJ79" i="3"/>
  <c r="IK79" i="3"/>
  <c r="IL79" i="3"/>
  <c r="IM79" i="3"/>
  <c r="N80" i="3"/>
  <c r="O80" i="3"/>
  <c r="P80" i="3"/>
  <c r="Q80" i="3"/>
  <c r="R80" i="3"/>
  <c r="S80" i="3"/>
  <c r="AG80" i="3"/>
  <c r="AP80" i="3" s="1"/>
  <c r="AH80" i="3"/>
  <c r="AQ80" i="3" s="1"/>
  <c r="AI80" i="3"/>
  <c r="AJ80" i="3"/>
  <c r="AK80" i="3"/>
  <c r="AL80" i="3"/>
  <c r="AT80" i="3"/>
  <c r="AZ80" i="3"/>
  <c r="BI80" i="3" s="1"/>
  <c r="BA80" i="3"/>
  <c r="BJ80" i="3" s="1"/>
  <c r="BB80" i="3"/>
  <c r="BC80" i="3"/>
  <c r="BD80" i="3"/>
  <c r="BE80" i="3"/>
  <c r="BS80" i="3"/>
  <c r="CB80" i="3" s="1"/>
  <c r="BT80" i="3"/>
  <c r="CC80" i="3" s="1"/>
  <c r="BU80" i="3"/>
  <c r="BV80" i="3"/>
  <c r="BW80" i="3"/>
  <c r="BX80" i="3"/>
  <c r="CL80" i="3"/>
  <c r="CM80" i="3"/>
  <c r="CV80" i="3" s="1"/>
  <c r="CN80" i="3"/>
  <c r="CO80" i="3"/>
  <c r="CP80" i="3"/>
  <c r="CQ80" i="3"/>
  <c r="CU80" i="3"/>
  <c r="DE80" i="3"/>
  <c r="DN80" i="3" s="1"/>
  <c r="DF80" i="3"/>
  <c r="DO80" i="3" s="1"/>
  <c r="DG80" i="3"/>
  <c r="DH80" i="3"/>
  <c r="DI80" i="3"/>
  <c r="DJ80" i="3"/>
  <c r="DX80" i="3"/>
  <c r="DY80" i="3"/>
  <c r="EH80" i="3" s="1"/>
  <c r="DZ80" i="3"/>
  <c r="EA80" i="3"/>
  <c r="EB80" i="3"/>
  <c r="EC80" i="3"/>
  <c r="EG80" i="3"/>
  <c r="EQ80" i="3"/>
  <c r="ER80" i="3"/>
  <c r="FA80" i="3" s="1"/>
  <c r="ES80" i="3"/>
  <c r="ET80" i="3"/>
  <c r="EU80" i="3"/>
  <c r="EV80" i="3"/>
  <c r="FJ80" i="3"/>
  <c r="FS80" i="3" s="1"/>
  <c r="FK80" i="3"/>
  <c r="FT80" i="3" s="1"/>
  <c r="FL80" i="3"/>
  <c r="FM80" i="3"/>
  <c r="FN80" i="3"/>
  <c r="FO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HO80" i="3"/>
  <c r="HX80" i="3" s="1"/>
  <c r="HP80" i="3"/>
  <c r="HY80" i="3" s="1"/>
  <c r="HQ80" i="3"/>
  <c r="HR80" i="3"/>
  <c r="HS80" i="3"/>
  <c r="HT80" i="3"/>
  <c r="IH80" i="3"/>
  <c r="IQ80" i="3" s="1"/>
  <c r="II80" i="3"/>
  <c r="IR80" i="3" s="1"/>
  <c r="IJ80" i="3"/>
  <c r="IK80" i="3"/>
  <c r="IL80" i="3"/>
  <c r="IM80" i="3"/>
  <c r="N81" i="3"/>
  <c r="O81" i="3"/>
  <c r="P81" i="3"/>
  <c r="Q81" i="3"/>
  <c r="R81" i="3"/>
  <c r="S81" i="3"/>
  <c r="AG81" i="3"/>
  <c r="AP81" i="3" s="1"/>
  <c r="AH81" i="3"/>
  <c r="AQ81" i="3" s="1"/>
  <c r="AI81" i="3"/>
  <c r="AJ81" i="3"/>
  <c r="AK81" i="3"/>
  <c r="AL81" i="3"/>
  <c r="AT81" i="3"/>
  <c r="AZ81" i="3"/>
  <c r="BI81" i="3" s="1"/>
  <c r="BA81" i="3"/>
  <c r="BJ81" i="3" s="1"/>
  <c r="BB81" i="3"/>
  <c r="BC81" i="3"/>
  <c r="BD81" i="3"/>
  <c r="BE81" i="3"/>
  <c r="BS81" i="3"/>
  <c r="CB81" i="3" s="1"/>
  <c r="BT81" i="3"/>
  <c r="CC81" i="3" s="1"/>
  <c r="BU81" i="3"/>
  <c r="BV81" i="3"/>
  <c r="BW81" i="3"/>
  <c r="BX81" i="3"/>
  <c r="CL81" i="3"/>
  <c r="CU81" i="3" s="1"/>
  <c r="CM81" i="3"/>
  <c r="CV81" i="3" s="1"/>
  <c r="CN81" i="3"/>
  <c r="CO81" i="3"/>
  <c r="CP81" i="3"/>
  <c r="CQ81" i="3"/>
  <c r="DE81" i="3"/>
  <c r="DF81" i="3"/>
  <c r="DO81" i="3" s="1"/>
  <c r="DG81" i="3"/>
  <c r="DH81" i="3"/>
  <c r="DI81" i="3"/>
  <c r="DJ81" i="3"/>
  <c r="DN81" i="3"/>
  <c r="DX81" i="3"/>
  <c r="EG81" i="3" s="1"/>
  <c r="DY81" i="3"/>
  <c r="EH81" i="3" s="1"/>
  <c r="DZ81" i="3"/>
  <c r="EA81" i="3"/>
  <c r="EB81" i="3"/>
  <c r="EC81" i="3"/>
  <c r="EQ81" i="3"/>
  <c r="EZ81" i="3" s="1"/>
  <c r="ER81" i="3"/>
  <c r="FA81" i="3" s="1"/>
  <c r="ES81" i="3"/>
  <c r="ET81" i="3"/>
  <c r="EU81" i="3"/>
  <c r="EV81" i="3"/>
  <c r="FJ81" i="3"/>
  <c r="FS81" i="3" s="1"/>
  <c r="FK81" i="3"/>
  <c r="FT81" i="3" s="1"/>
  <c r="FL81" i="3"/>
  <c r="FM81" i="3"/>
  <c r="FN81" i="3"/>
  <c r="FO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HO81" i="3"/>
  <c r="HP81" i="3"/>
  <c r="HY81" i="3" s="1"/>
  <c r="HQ81" i="3"/>
  <c r="HR81" i="3"/>
  <c r="HS81" i="3"/>
  <c r="HT81" i="3"/>
  <c r="HX81" i="3"/>
  <c r="IH81" i="3"/>
  <c r="II81" i="3"/>
  <c r="IR81" i="3" s="1"/>
  <c r="IJ81" i="3"/>
  <c r="IK81" i="3"/>
  <c r="IL81" i="3"/>
  <c r="IM81" i="3"/>
  <c r="IQ81" i="3"/>
  <c r="N82" i="3"/>
  <c r="O82" i="3"/>
  <c r="P82" i="3"/>
  <c r="Q82" i="3"/>
  <c r="R82" i="3"/>
  <c r="S82" i="3"/>
  <c r="AG82" i="3"/>
  <c r="AP82" i="3" s="1"/>
  <c r="AH82" i="3"/>
  <c r="AQ82" i="3" s="1"/>
  <c r="AI82" i="3"/>
  <c r="AJ82" i="3"/>
  <c r="AK82" i="3"/>
  <c r="AL82" i="3"/>
  <c r="AT82" i="3"/>
  <c r="AZ82" i="3"/>
  <c r="BI82" i="3" s="1"/>
  <c r="BA82" i="3"/>
  <c r="BJ82" i="3" s="1"/>
  <c r="BB82" i="3"/>
  <c r="BC82" i="3"/>
  <c r="BD82" i="3"/>
  <c r="BE82" i="3"/>
  <c r="BS82" i="3"/>
  <c r="CB82" i="3" s="1"/>
  <c r="BT82" i="3"/>
  <c r="CC82" i="3" s="1"/>
  <c r="BU82" i="3"/>
  <c r="BV82" i="3"/>
  <c r="BW82" i="3"/>
  <c r="BX82" i="3"/>
  <c r="CL82" i="3"/>
  <c r="CU82" i="3" s="1"/>
  <c r="CM82" i="3"/>
  <c r="CN82" i="3"/>
  <c r="CO82" i="3"/>
  <c r="CP82" i="3"/>
  <c r="CQ82" i="3"/>
  <c r="DE82" i="3"/>
  <c r="DN82" i="3" s="1"/>
  <c r="DF82" i="3"/>
  <c r="DO82" i="3" s="1"/>
  <c r="DG82" i="3"/>
  <c r="DH82" i="3"/>
  <c r="DI82" i="3"/>
  <c r="DJ82" i="3"/>
  <c r="DX82" i="3"/>
  <c r="EG82" i="3" s="1"/>
  <c r="DY82" i="3"/>
  <c r="EH82" i="3" s="1"/>
  <c r="DZ82" i="3"/>
  <c r="EA82" i="3"/>
  <c r="EB82" i="3"/>
  <c r="EC82" i="3"/>
  <c r="EQ82" i="3"/>
  <c r="EZ82" i="3" s="1"/>
  <c r="ER82" i="3"/>
  <c r="FA82" i="3" s="1"/>
  <c r="ES82" i="3"/>
  <c r="ET82" i="3"/>
  <c r="EU82" i="3"/>
  <c r="EV82" i="3"/>
  <c r="FJ82" i="3"/>
  <c r="FS82" i="3" s="1"/>
  <c r="FK82" i="3"/>
  <c r="FT82" i="3" s="1"/>
  <c r="FL82" i="3"/>
  <c r="FM82" i="3"/>
  <c r="FN82" i="3"/>
  <c r="FO82" i="3"/>
  <c r="GC82" i="3"/>
  <c r="GL82" i="3" s="1"/>
  <c r="GD82" i="3"/>
  <c r="GM82" i="3" s="1"/>
  <c r="GE82" i="3"/>
  <c r="GF82" i="3"/>
  <c r="GG82" i="3"/>
  <c r="GH82" i="3"/>
  <c r="GV82" i="3"/>
  <c r="HE82" i="3" s="1"/>
  <c r="GW82" i="3"/>
  <c r="HF82" i="3" s="1"/>
  <c r="GX82" i="3"/>
  <c r="GY82" i="3"/>
  <c r="GZ82" i="3"/>
  <c r="HA82" i="3"/>
  <c r="HO82" i="3"/>
  <c r="HP82" i="3"/>
  <c r="HY82" i="3" s="1"/>
  <c r="HQ82" i="3"/>
  <c r="HR82" i="3"/>
  <c r="HS82" i="3"/>
  <c r="HT82" i="3"/>
  <c r="HX82" i="3"/>
  <c r="IH82" i="3"/>
  <c r="IQ82" i="3" s="1"/>
  <c r="II82" i="3"/>
  <c r="IR82" i="3" s="1"/>
  <c r="IJ82" i="3"/>
  <c r="IK82" i="3"/>
  <c r="IL82" i="3"/>
  <c r="IM82" i="3"/>
  <c r="W83" i="3"/>
  <c r="X83" i="3"/>
  <c r="AT83" i="3"/>
  <c r="AU83" i="3"/>
  <c r="BF83" i="3"/>
  <c r="BG83" i="3"/>
  <c r="BH83" i="3"/>
  <c r="BI83" i="3"/>
  <c r="BJ83" i="3"/>
  <c r="CB83" i="3"/>
  <c r="CC83" i="3"/>
  <c r="CU83" i="3"/>
  <c r="CV83" i="3"/>
  <c r="DK83" i="3"/>
  <c r="DL83" i="3"/>
  <c r="DM83" i="3"/>
  <c r="DN83" i="3"/>
  <c r="DO83" i="3"/>
  <c r="ED83" i="3"/>
  <c r="EE83" i="3"/>
  <c r="EF83" i="3"/>
  <c r="EG83" i="3"/>
  <c r="EH83" i="3"/>
  <c r="EW83" i="3"/>
  <c r="EX83" i="3"/>
  <c r="EY83" i="3"/>
  <c r="EZ83" i="3"/>
  <c r="FA83" i="3"/>
  <c r="FP83" i="3"/>
  <c r="FQ83" i="3"/>
  <c r="FR83" i="3"/>
  <c r="FS83" i="3"/>
  <c r="FT83" i="3"/>
  <c r="GI83" i="3"/>
  <c r="GJ83" i="3"/>
  <c r="GK83" i="3"/>
  <c r="GL83" i="3"/>
  <c r="GM83" i="3"/>
  <c r="HB83" i="3"/>
  <c r="HC83" i="3"/>
  <c r="HD83" i="3"/>
  <c r="HE83" i="3"/>
  <c r="HF83" i="3"/>
  <c r="HU83" i="3"/>
  <c r="HV83" i="3"/>
  <c r="HW83" i="3"/>
  <c r="HX83" i="3"/>
  <c r="HY83" i="3"/>
  <c r="IN83" i="3"/>
  <c r="IO83" i="3"/>
  <c r="IP83" i="3"/>
  <c r="IQ83" i="3"/>
  <c r="IR83" i="3"/>
  <c r="JA83" i="3"/>
  <c r="JJ83" i="3" s="1"/>
  <c r="JB83" i="3"/>
  <c r="JK83" i="3" s="1"/>
  <c r="JC83" i="3"/>
  <c r="JD83" i="3"/>
  <c r="JE83" i="3"/>
  <c r="JF83" i="3"/>
  <c r="W84" i="3"/>
  <c r="X84" i="3"/>
  <c r="AM84" i="3"/>
  <c r="AN84" i="3"/>
  <c r="AO84" i="3"/>
  <c r="AP84" i="3"/>
  <c r="AQ84" i="3"/>
  <c r="AT84" i="3"/>
  <c r="AU84" i="3"/>
  <c r="BF84" i="3"/>
  <c r="BG84" i="3"/>
  <c r="BH84" i="3"/>
  <c r="BI84" i="3"/>
  <c r="BJ84" i="3"/>
  <c r="BY84" i="3"/>
  <c r="BZ84" i="3"/>
  <c r="CA84" i="3"/>
  <c r="CB84" i="3"/>
  <c r="CC84" i="3"/>
  <c r="CR84" i="3"/>
  <c r="CS84" i="3"/>
  <c r="CT84" i="3"/>
  <c r="CU84" i="3"/>
  <c r="CV84" i="3"/>
  <c r="DK84" i="3"/>
  <c r="DL84" i="3"/>
  <c r="DM84" i="3"/>
  <c r="DN84" i="3"/>
  <c r="DO84" i="3"/>
  <c r="ED84" i="3"/>
  <c r="EE84" i="3"/>
  <c r="EF84" i="3"/>
  <c r="EG84" i="3"/>
  <c r="EH84" i="3"/>
  <c r="EW84" i="3"/>
  <c r="EX84" i="3"/>
  <c r="EY84" i="3"/>
  <c r="EZ84" i="3"/>
  <c r="FA84" i="3"/>
  <c r="FP84" i="3"/>
  <c r="FQ84" i="3"/>
  <c r="FR84" i="3"/>
  <c r="FS84" i="3"/>
  <c r="FT84" i="3"/>
  <c r="GI84" i="3"/>
  <c r="GJ84" i="3"/>
  <c r="GK84" i="3"/>
  <c r="GL84" i="3"/>
  <c r="GM84" i="3"/>
  <c r="HB84" i="3"/>
  <c r="HC84" i="3"/>
  <c r="HD84" i="3"/>
  <c r="HE84" i="3"/>
  <c r="HF84" i="3"/>
  <c r="HU84" i="3"/>
  <c r="HV84" i="3"/>
  <c r="HW84" i="3"/>
  <c r="HX84" i="3"/>
  <c r="HY84" i="3"/>
  <c r="IN84" i="3"/>
  <c r="IO84" i="3"/>
  <c r="IP84" i="3"/>
  <c r="IQ84" i="3"/>
  <c r="IR84" i="3"/>
  <c r="JA84" i="3"/>
  <c r="JJ84" i="3" s="1"/>
  <c r="JB84" i="3"/>
  <c r="JK84" i="3" s="1"/>
  <c r="JC84" i="3"/>
  <c r="JD84" i="3"/>
  <c r="JE84" i="3"/>
  <c r="JF84" i="3"/>
  <c r="W85" i="3"/>
  <c r="X85" i="3"/>
  <c r="AM85" i="3"/>
  <c r="AN85" i="3"/>
  <c r="AO85" i="3"/>
  <c r="AP85" i="3"/>
  <c r="AQ85" i="3"/>
  <c r="AT85" i="3"/>
  <c r="AU85" i="3"/>
  <c r="BF85" i="3"/>
  <c r="BG85" i="3"/>
  <c r="BH85" i="3"/>
  <c r="BI85" i="3"/>
  <c r="BJ85" i="3"/>
  <c r="BY85" i="3"/>
  <c r="BZ85" i="3"/>
  <c r="CA85" i="3"/>
  <c r="CB85" i="3"/>
  <c r="CC85" i="3"/>
  <c r="CR85" i="3"/>
  <c r="CS85" i="3"/>
  <c r="CT85" i="3"/>
  <c r="CU85" i="3"/>
  <c r="CV85" i="3"/>
  <c r="DK85" i="3"/>
  <c r="DL85" i="3"/>
  <c r="DM85" i="3"/>
  <c r="DN85" i="3"/>
  <c r="DO85" i="3"/>
  <c r="ED85" i="3"/>
  <c r="EE85" i="3"/>
  <c r="EF85" i="3"/>
  <c r="EG85" i="3"/>
  <c r="EH85" i="3"/>
  <c r="EW85" i="3"/>
  <c r="EX85" i="3"/>
  <c r="EY85" i="3"/>
  <c r="EZ85" i="3"/>
  <c r="FA85" i="3"/>
  <c r="FP85" i="3"/>
  <c r="FQ85" i="3"/>
  <c r="FR85" i="3"/>
  <c r="FS85" i="3"/>
  <c r="FT85" i="3"/>
  <c r="GI85" i="3"/>
  <c r="GJ85" i="3"/>
  <c r="GK85" i="3"/>
  <c r="GL85" i="3"/>
  <c r="GM85" i="3"/>
  <c r="HB85" i="3"/>
  <c r="HC85" i="3"/>
  <c r="HD85" i="3"/>
  <c r="HE85" i="3"/>
  <c r="HF85" i="3"/>
  <c r="HU85" i="3"/>
  <c r="HV85" i="3"/>
  <c r="HW85" i="3"/>
  <c r="HX85" i="3"/>
  <c r="HY85" i="3"/>
  <c r="IN85" i="3"/>
  <c r="IO85" i="3"/>
  <c r="IP85" i="3"/>
  <c r="IQ85" i="3"/>
  <c r="IR85" i="3"/>
  <c r="JA85" i="3"/>
  <c r="JB85" i="3"/>
  <c r="JC85" i="3"/>
  <c r="JD85" i="3"/>
  <c r="JE85" i="3"/>
  <c r="JF85" i="3"/>
  <c r="W86" i="3"/>
  <c r="X86" i="3"/>
  <c r="AP86" i="3"/>
  <c r="AQ86" i="3"/>
  <c r="BI86" i="3"/>
  <c r="BJ86" i="3"/>
  <c r="CB86" i="3"/>
  <c r="CC86" i="3"/>
  <c r="CU86" i="3"/>
  <c r="CV86" i="3"/>
  <c r="DN86" i="3"/>
  <c r="DO86" i="3"/>
  <c r="EG86" i="3"/>
  <c r="EH86" i="3"/>
  <c r="EZ86" i="3"/>
  <c r="FA86" i="3"/>
  <c r="FS86" i="3"/>
  <c r="FT86" i="3"/>
  <c r="GL86" i="3"/>
  <c r="GM86" i="3"/>
  <c r="HE86" i="3"/>
  <c r="HF86" i="3"/>
  <c r="HX86" i="3"/>
  <c r="HY86" i="3"/>
  <c r="IQ86" i="3"/>
  <c r="IR86" i="3"/>
  <c r="W87" i="3"/>
  <c r="X87" i="3"/>
  <c r="AM87" i="3"/>
  <c r="AN87" i="3"/>
  <c r="AO87" i="3"/>
  <c r="AP87" i="3"/>
  <c r="AQ87" i="3"/>
  <c r="BF87" i="3"/>
  <c r="BG87" i="3"/>
  <c r="BH87" i="3"/>
  <c r="BI87" i="3"/>
  <c r="BJ87" i="3"/>
  <c r="BY87" i="3"/>
  <c r="BZ87" i="3"/>
  <c r="CA87" i="3"/>
  <c r="CB87" i="3"/>
  <c r="CC87" i="3"/>
  <c r="CR87" i="3"/>
  <c r="CS87" i="3"/>
  <c r="CT87" i="3"/>
  <c r="CU87" i="3"/>
  <c r="CV87" i="3"/>
  <c r="DK87" i="3"/>
  <c r="DL87" i="3"/>
  <c r="DM87" i="3"/>
  <c r="DN87" i="3"/>
  <c r="DO87" i="3"/>
  <c r="ED87" i="3"/>
  <c r="EE87" i="3"/>
  <c r="EF87" i="3"/>
  <c r="EG87" i="3"/>
  <c r="EH87" i="3"/>
  <c r="EW87" i="3"/>
  <c r="EX87" i="3"/>
  <c r="EY87" i="3"/>
  <c r="EZ87" i="3"/>
  <c r="FA87" i="3"/>
  <c r="FP87" i="3"/>
  <c r="FQ87" i="3"/>
  <c r="FR87" i="3"/>
  <c r="FS87" i="3"/>
  <c r="FT87" i="3"/>
  <c r="GI87" i="3"/>
  <c r="GJ87" i="3"/>
  <c r="GK87" i="3"/>
  <c r="GL87" i="3"/>
  <c r="GM87" i="3"/>
  <c r="HB87" i="3"/>
  <c r="HC87" i="3"/>
  <c r="HD87" i="3"/>
  <c r="HE87" i="3"/>
  <c r="HF87" i="3"/>
  <c r="HU87" i="3"/>
  <c r="HV87" i="3"/>
  <c r="HW87" i="3"/>
  <c r="HX87" i="3"/>
  <c r="HY87" i="3"/>
  <c r="IN87" i="3"/>
  <c r="IO87" i="3"/>
  <c r="IP87" i="3"/>
  <c r="IQ87" i="3"/>
  <c r="IR87" i="3"/>
  <c r="JA87" i="3"/>
  <c r="JJ87" i="3" s="1"/>
  <c r="JB87" i="3"/>
  <c r="JK87" i="3" s="1"/>
  <c r="JC87" i="3"/>
  <c r="JD87" i="3"/>
  <c r="JE87" i="3"/>
  <c r="JF87" i="3"/>
  <c r="J88" i="3"/>
  <c r="L88" i="3" s="1"/>
  <c r="K88" i="3"/>
  <c r="M88" i="3" s="1"/>
  <c r="N88" i="3"/>
  <c r="O88" i="3"/>
  <c r="P88" i="3"/>
  <c r="Q88" i="3"/>
  <c r="R88" i="3"/>
  <c r="S88" i="3"/>
  <c r="AA88" i="3"/>
  <c r="AC88" i="3"/>
  <c r="AE88" i="3" s="1"/>
  <c r="AD88" i="3"/>
  <c r="AG88" i="3"/>
  <c r="AH88" i="3"/>
  <c r="AI88" i="3"/>
  <c r="AJ88" i="3"/>
  <c r="AK88" i="3"/>
  <c r="AL88" i="3"/>
  <c r="AT88" i="3"/>
  <c r="AV88" i="3"/>
  <c r="AX88" i="3" s="1"/>
  <c r="AW88" i="3"/>
  <c r="AY88" i="3" s="1"/>
  <c r="AZ88" i="3"/>
  <c r="BA88" i="3"/>
  <c r="BB88" i="3"/>
  <c r="BC88" i="3"/>
  <c r="BD88" i="3"/>
  <c r="BE88" i="3"/>
  <c r="BM88" i="3"/>
  <c r="BO88" i="3"/>
  <c r="BQ88" i="3" s="1"/>
  <c r="BP88" i="3"/>
  <c r="BR88" i="3" s="1"/>
  <c r="BS88" i="3"/>
  <c r="BT88" i="3"/>
  <c r="BU88" i="3"/>
  <c r="BV88" i="3"/>
  <c r="BW88" i="3"/>
  <c r="BX88" i="3"/>
  <c r="CF88" i="3"/>
  <c r="CH88" i="3"/>
  <c r="CJ88" i="3" s="1"/>
  <c r="CI88" i="3"/>
  <c r="CK88" i="3" s="1"/>
  <c r="CL88" i="3"/>
  <c r="CM88" i="3"/>
  <c r="CN88" i="3"/>
  <c r="CO88" i="3"/>
  <c r="CP88" i="3"/>
  <c r="CQ88" i="3"/>
  <c r="CY88" i="3"/>
  <c r="DA88" i="3"/>
  <c r="DC88" i="3" s="1"/>
  <c r="DB88" i="3"/>
  <c r="DD88" i="3" s="1"/>
  <c r="DE88" i="3"/>
  <c r="DF88" i="3"/>
  <c r="DG88" i="3"/>
  <c r="DH88" i="3"/>
  <c r="DI88" i="3"/>
  <c r="DJ88" i="3"/>
  <c r="DR88" i="3"/>
  <c r="DT88" i="3"/>
  <c r="DV88" i="3" s="1"/>
  <c r="DU88" i="3"/>
  <c r="DW88" i="3" s="1"/>
  <c r="DX88" i="3"/>
  <c r="DY88" i="3"/>
  <c r="DZ88" i="3"/>
  <c r="EA88" i="3"/>
  <c r="EB88" i="3"/>
  <c r="EC88" i="3"/>
  <c r="EK88" i="3"/>
  <c r="EM88" i="3"/>
  <c r="EO88" i="3" s="1"/>
  <c r="EN88" i="3"/>
  <c r="EP88" i="3" s="1"/>
  <c r="EQ88" i="3"/>
  <c r="ER88" i="3"/>
  <c r="ES88" i="3"/>
  <c r="ET88" i="3"/>
  <c r="EU88" i="3"/>
  <c r="EV88" i="3"/>
  <c r="FD88" i="3"/>
  <c r="FF88" i="3"/>
  <c r="FH88" i="3" s="1"/>
  <c r="FG88" i="3"/>
  <c r="FI88" i="3" s="1"/>
  <c r="FJ88" i="3"/>
  <c r="FK88" i="3"/>
  <c r="FL88" i="3"/>
  <c r="FM88" i="3"/>
  <c r="FN88" i="3"/>
  <c r="FO88" i="3"/>
  <c r="FW88" i="3"/>
  <c r="FY88" i="3"/>
  <c r="GA88" i="3" s="1"/>
  <c r="FZ88" i="3"/>
  <c r="GB88" i="3" s="1"/>
  <c r="GC88" i="3"/>
  <c r="GD88" i="3"/>
  <c r="GE88" i="3"/>
  <c r="GF88" i="3"/>
  <c r="GG88" i="3"/>
  <c r="GH88" i="3"/>
  <c r="GP88" i="3"/>
  <c r="GR88" i="3"/>
  <c r="GT88" i="3" s="1"/>
  <c r="GS88" i="3"/>
  <c r="GU88" i="3" s="1"/>
  <c r="GV88" i="3"/>
  <c r="GW88" i="3"/>
  <c r="GX88" i="3"/>
  <c r="GY88" i="3"/>
  <c r="GZ88" i="3"/>
  <c r="HA88" i="3"/>
  <c r="HI88" i="3"/>
  <c r="HK88" i="3"/>
  <c r="HM88" i="3" s="1"/>
  <c r="HL88" i="3"/>
  <c r="HN88" i="3" s="1"/>
  <c r="HO88" i="3"/>
  <c r="HP88" i="3"/>
  <c r="HQ88" i="3"/>
  <c r="HR88" i="3"/>
  <c r="HS88" i="3"/>
  <c r="HT88" i="3"/>
  <c r="IB88" i="3"/>
  <c r="ID88" i="3"/>
  <c r="IE88" i="3"/>
  <c r="IG88" i="3" s="1"/>
  <c r="IH88" i="3"/>
  <c r="II88" i="3"/>
  <c r="IJ88" i="3"/>
  <c r="IK88" i="3"/>
  <c r="IL88" i="3"/>
  <c r="IM88" i="3"/>
  <c r="IU88" i="3"/>
  <c r="JL88" i="3"/>
  <c r="W89" i="3"/>
  <c r="X89" i="3"/>
  <c r="AM89" i="3"/>
  <c r="AN89" i="3"/>
  <c r="AO89" i="3"/>
  <c r="AP89" i="3"/>
  <c r="AQ89" i="3"/>
  <c r="BF89" i="3"/>
  <c r="BG89" i="3"/>
  <c r="BH89" i="3"/>
  <c r="BI89" i="3"/>
  <c r="BJ89" i="3"/>
  <c r="BY89" i="3"/>
  <c r="BZ89" i="3"/>
  <c r="CA89" i="3"/>
  <c r="CB89" i="3"/>
  <c r="CC89" i="3"/>
  <c r="CR89" i="3"/>
  <c r="CS89" i="3"/>
  <c r="CT89" i="3"/>
  <c r="CU89" i="3"/>
  <c r="CV89" i="3"/>
  <c r="DK89" i="3"/>
  <c r="DL89" i="3"/>
  <c r="DM89" i="3"/>
  <c r="DN89" i="3"/>
  <c r="DO89" i="3"/>
  <c r="ED89" i="3"/>
  <c r="EE89" i="3"/>
  <c r="EF89" i="3"/>
  <c r="EG89" i="3"/>
  <c r="EH89" i="3"/>
  <c r="EW89" i="3"/>
  <c r="EX89" i="3"/>
  <c r="EY89" i="3"/>
  <c r="EZ89" i="3"/>
  <c r="FA89" i="3"/>
  <c r="FP89" i="3"/>
  <c r="FQ89" i="3"/>
  <c r="FR89" i="3"/>
  <c r="FS89" i="3"/>
  <c r="FT89" i="3"/>
  <c r="GI89" i="3"/>
  <c r="GJ89" i="3"/>
  <c r="GK89" i="3"/>
  <c r="GL89" i="3"/>
  <c r="GM89" i="3"/>
  <c r="HB89" i="3"/>
  <c r="HC89" i="3"/>
  <c r="HD89" i="3"/>
  <c r="HE89" i="3"/>
  <c r="HF89" i="3"/>
  <c r="HU89" i="3"/>
  <c r="HV89" i="3"/>
  <c r="HW89" i="3"/>
  <c r="HX89" i="3"/>
  <c r="HY89" i="3"/>
  <c r="IN89" i="3"/>
  <c r="IO89" i="3"/>
  <c r="IP89" i="3"/>
  <c r="IQ89" i="3"/>
  <c r="IR89" i="3"/>
  <c r="JA89" i="3"/>
  <c r="JJ89" i="3" s="1"/>
  <c r="JB89" i="3"/>
  <c r="JK89" i="3" s="1"/>
  <c r="JC89" i="3"/>
  <c r="JD89" i="3"/>
  <c r="JE89" i="3"/>
  <c r="JF89" i="3"/>
  <c r="W90" i="3"/>
  <c r="X90" i="3"/>
  <c r="AM90" i="3"/>
  <c r="AN90" i="3"/>
  <c r="AO90" i="3"/>
  <c r="AP90" i="3"/>
  <c r="AQ90" i="3"/>
  <c r="BF90" i="3"/>
  <c r="BG90" i="3"/>
  <c r="BH90" i="3"/>
  <c r="BI90" i="3"/>
  <c r="BJ90" i="3"/>
  <c r="BY90" i="3"/>
  <c r="BZ90" i="3"/>
  <c r="CA90" i="3"/>
  <c r="CB90" i="3"/>
  <c r="CC90" i="3"/>
  <c r="CR90" i="3"/>
  <c r="CS90" i="3"/>
  <c r="CT90" i="3"/>
  <c r="CU90" i="3"/>
  <c r="CV90" i="3"/>
  <c r="DK90" i="3"/>
  <c r="DL90" i="3"/>
  <c r="DM90" i="3"/>
  <c r="DN90" i="3"/>
  <c r="DO90" i="3"/>
  <c r="ED90" i="3"/>
  <c r="EE90" i="3"/>
  <c r="EF90" i="3"/>
  <c r="EG90" i="3"/>
  <c r="EH90" i="3"/>
  <c r="EW90" i="3"/>
  <c r="EX90" i="3"/>
  <c r="EY90" i="3"/>
  <c r="EZ90" i="3"/>
  <c r="FA90" i="3"/>
  <c r="FP90" i="3"/>
  <c r="FQ90" i="3"/>
  <c r="FR90" i="3"/>
  <c r="FS90" i="3"/>
  <c r="FT90" i="3"/>
  <c r="GI90" i="3"/>
  <c r="GJ90" i="3"/>
  <c r="GK90" i="3"/>
  <c r="GL90" i="3"/>
  <c r="GM90" i="3"/>
  <c r="HB90" i="3"/>
  <c r="HC90" i="3"/>
  <c r="HD90" i="3"/>
  <c r="HE90" i="3"/>
  <c r="HF90" i="3"/>
  <c r="HU90" i="3"/>
  <c r="HV90" i="3"/>
  <c r="HW90" i="3"/>
  <c r="HX90" i="3"/>
  <c r="HY90" i="3"/>
  <c r="IN90" i="3"/>
  <c r="IO90" i="3"/>
  <c r="IP90" i="3"/>
  <c r="IQ90" i="3"/>
  <c r="IR90" i="3"/>
  <c r="JA90" i="3"/>
  <c r="JJ90" i="3" s="1"/>
  <c r="JB90" i="3"/>
  <c r="JK90" i="3" s="1"/>
  <c r="JC90" i="3"/>
  <c r="JD90" i="3"/>
  <c r="JE90" i="3"/>
  <c r="JF90" i="3"/>
  <c r="W91" i="3"/>
  <c r="X91" i="3"/>
  <c r="AM91" i="3"/>
  <c r="AN91" i="3"/>
  <c r="AO91" i="3"/>
  <c r="AP91" i="3"/>
  <c r="AQ91" i="3"/>
  <c r="BF91" i="3"/>
  <c r="BG91" i="3"/>
  <c r="BH91" i="3"/>
  <c r="BI91" i="3"/>
  <c r="BJ91" i="3"/>
  <c r="BY91" i="3"/>
  <c r="BZ91" i="3"/>
  <c r="CA91" i="3"/>
  <c r="CB91" i="3"/>
  <c r="CC91" i="3"/>
  <c r="CR91" i="3"/>
  <c r="CS91" i="3"/>
  <c r="CT91" i="3"/>
  <c r="CU91" i="3"/>
  <c r="CV91" i="3"/>
  <c r="DK91" i="3"/>
  <c r="DL91" i="3"/>
  <c r="DM91" i="3"/>
  <c r="DN91" i="3"/>
  <c r="DO91" i="3"/>
  <c r="ED91" i="3"/>
  <c r="EE91" i="3"/>
  <c r="EF91" i="3"/>
  <c r="EG91" i="3"/>
  <c r="EH91" i="3"/>
  <c r="EW91" i="3"/>
  <c r="EX91" i="3"/>
  <c r="EY91" i="3"/>
  <c r="EZ91" i="3"/>
  <c r="FA91" i="3"/>
  <c r="FP91" i="3"/>
  <c r="FQ91" i="3"/>
  <c r="FR91" i="3"/>
  <c r="FS91" i="3"/>
  <c r="FT91" i="3"/>
  <c r="GI91" i="3"/>
  <c r="GJ91" i="3"/>
  <c r="GK91" i="3"/>
  <c r="GL91" i="3"/>
  <c r="GM91" i="3"/>
  <c r="HB91" i="3"/>
  <c r="HC91" i="3"/>
  <c r="HD91" i="3"/>
  <c r="HE91" i="3"/>
  <c r="HF91" i="3"/>
  <c r="HU91" i="3"/>
  <c r="HV91" i="3"/>
  <c r="HW91" i="3"/>
  <c r="HX91" i="3"/>
  <c r="HY91" i="3"/>
  <c r="IN91" i="3"/>
  <c r="IO91" i="3"/>
  <c r="IP91" i="3"/>
  <c r="IQ91" i="3"/>
  <c r="IR91" i="3"/>
  <c r="JA91" i="3"/>
  <c r="JJ91" i="3" s="1"/>
  <c r="JB91" i="3"/>
  <c r="JK91" i="3" s="1"/>
  <c r="JC91" i="3"/>
  <c r="JD91" i="3"/>
  <c r="JE91" i="3"/>
  <c r="JF91" i="3"/>
  <c r="W92" i="3"/>
  <c r="X92" i="3"/>
  <c r="AM92" i="3"/>
  <c r="AN92" i="3"/>
  <c r="AO92" i="3"/>
  <c r="AP92" i="3"/>
  <c r="AQ92" i="3"/>
  <c r="BF92" i="3"/>
  <c r="BG92" i="3"/>
  <c r="BH92" i="3"/>
  <c r="BI92" i="3"/>
  <c r="BJ92" i="3"/>
  <c r="BY92" i="3"/>
  <c r="BZ92" i="3"/>
  <c r="CA92" i="3"/>
  <c r="CB92" i="3"/>
  <c r="CC92" i="3"/>
  <c r="CR92" i="3"/>
  <c r="CS92" i="3"/>
  <c r="CT92" i="3"/>
  <c r="CU92" i="3"/>
  <c r="CV92" i="3"/>
  <c r="DK92" i="3"/>
  <c r="DL92" i="3"/>
  <c r="DM92" i="3"/>
  <c r="DN92" i="3"/>
  <c r="DO92" i="3"/>
  <c r="ED92" i="3"/>
  <c r="EE92" i="3"/>
  <c r="EF92" i="3"/>
  <c r="EG92" i="3"/>
  <c r="EH92" i="3"/>
  <c r="EW92" i="3"/>
  <c r="EX92" i="3"/>
  <c r="EY92" i="3"/>
  <c r="EZ92" i="3"/>
  <c r="FA92" i="3"/>
  <c r="FP92" i="3"/>
  <c r="FQ92" i="3"/>
  <c r="FR92" i="3"/>
  <c r="FS92" i="3"/>
  <c r="FT92" i="3"/>
  <c r="GI92" i="3"/>
  <c r="GJ92" i="3"/>
  <c r="GK92" i="3"/>
  <c r="GL92" i="3"/>
  <c r="GM92" i="3"/>
  <c r="HB92" i="3"/>
  <c r="HC92" i="3"/>
  <c r="HD92" i="3"/>
  <c r="HE92" i="3"/>
  <c r="HF92" i="3"/>
  <c r="HU92" i="3"/>
  <c r="HV92" i="3"/>
  <c r="HW92" i="3"/>
  <c r="HX92" i="3"/>
  <c r="HY92" i="3"/>
  <c r="IN92" i="3"/>
  <c r="IO92" i="3"/>
  <c r="IP92" i="3"/>
  <c r="IQ92" i="3"/>
  <c r="IR92" i="3"/>
  <c r="JA92" i="3"/>
  <c r="JB92" i="3"/>
  <c r="JK92" i="3" s="1"/>
  <c r="JC92" i="3"/>
  <c r="JD92" i="3"/>
  <c r="JE92" i="3"/>
  <c r="JF92" i="3"/>
  <c r="JJ92" i="3"/>
  <c r="J93" i="3"/>
  <c r="L93" i="3" s="1"/>
  <c r="K93" i="3"/>
  <c r="M93" i="3" s="1"/>
  <c r="N93" i="3"/>
  <c r="O93" i="3"/>
  <c r="P93" i="3"/>
  <c r="Q93" i="3"/>
  <c r="R93" i="3"/>
  <c r="S93" i="3"/>
  <c r="AA93" i="3"/>
  <c r="AC93" i="3"/>
  <c r="AD93" i="3"/>
  <c r="AF93" i="3" s="1"/>
  <c r="AG93" i="3"/>
  <c r="AH93" i="3"/>
  <c r="AI93" i="3"/>
  <c r="AJ93" i="3"/>
  <c r="AK93" i="3"/>
  <c r="AL93" i="3"/>
  <c r="AT93" i="3"/>
  <c r="AV93" i="3"/>
  <c r="AX93" i="3" s="1"/>
  <c r="AW93" i="3"/>
  <c r="AY93" i="3" s="1"/>
  <c r="AZ93" i="3"/>
  <c r="BA93" i="3"/>
  <c r="BB93" i="3"/>
  <c r="BC93" i="3"/>
  <c r="BD93" i="3"/>
  <c r="BE93" i="3"/>
  <c r="BM93" i="3"/>
  <c r="BO93" i="3"/>
  <c r="BQ93" i="3" s="1"/>
  <c r="BP93" i="3"/>
  <c r="BR93" i="3" s="1"/>
  <c r="BS93" i="3"/>
  <c r="BT93" i="3"/>
  <c r="BU93" i="3"/>
  <c r="BV93" i="3"/>
  <c r="BW93" i="3"/>
  <c r="BX93" i="3"/>
  <c r="CF93" i="3"/>
  <c r="CH93" i="3"/>
  <c r="CJ93" i="3" s="1"/>
  <c r="CI93" i="3"/>
  <c r="CL93" i="3"/>
  <c r="CM93" i="3"/>
  <c r="CN93" i="3"/>
  <c r="CO93" i="3"/>
  <c r="CP93" i="3"/>
  <c r="CQ93" i="3"/>
  <c r="CY93" i="3"/>
  <c r="DA93" i="3"/>
  <c r="DC93" i="3" s="1"/>
  <c r="DB93" i="3"/>
  <c r="DD93" i="3" s="1"/>
  <c r="DE93" i="3"/>
  <c r="DF93" i="3"/>
  <c r="DG93" i="3"/>
  <c r="DH93" i="3"/>
  <c r="DI93" i="3"/>
  <c r="DJ93" i="3"/>
  <c r="DR93" i="3"/>
  <c r="DT93" i="3"/>
  <c r="DV93" i="3" s="1"/>
  <c r="DU93" i="3"/>
  <c r="DW93" i="3" s="1"/>
  <c r="DX93" i="3"/>
  <c r="DY93" i="3"/>
  <c r="DZ93" i="3"/>
  <c r="EA93" i="3"/>
  <c r="EB93" i="3"/>
  <c r="EC93" i="3"/>
  <c r="EK93" i="3"/>
  <c r="EM93" i="3"/>
  <c r="EO93" i="3" s="1"/>
  <c r="EN93" i="3"/>
  <c r="EP93" i="3" s="1"/>
  <c r="EQ93" i="3"/>
  <c r="ER93" i="3"/>
  <c r="ES93" i="3"/>
  <c r="ET93" i="3"/>
  <c r="EU93" i="3"/>
  <c r="EV93" i="3"/>
  <c r="FD93" i="3"/>
  <c r="FF93" i="3"/>
  <c r="FH93" i="3" s="1"/>
  <c r="FG93" i="3"/>
  <c r="FI93" i="3" s="1"/>
  <c r="FJ93" i="3"/>
  <c r="FK93" i="3"/>
  <c r="FL93" i="3"/>
  <c r="FM93" i="3"/>
  <c r="FN93" i="3"/>
  <c r="FO93" i="3"/>
  <c r="FW93" i="3"/>
  <c r="FY93" i="3"/>
  <c r="GA93" i="3" s="1"/>
  <c r="FZ93" i="3"/>
  <c r="GB93" i="3" s="1"/>
  <c r="GC93" i="3"/>
  <c r="GD93" i="3"/>
  <c r="GE93" i="3"/>
  <c r="GF93" i="3"/>
  <c r="GG93" i="3"/>
  <c r="GH93" i="3"/>
  <c r="GP93" i="3"/>
  <c r="GR93" i="3"/>
  <c r="GT93" i="3" s="1"/>
  <c r="GS93" i="3"/>
  <c r="GU93" i="3" s="1"/>
  <c r="GV93" i="3"/>
  <c r="GW93" i="3"/>
  <c r="GX93" i="3"/>
  <c r="GY93" i="3"/>
  <c r="GZ93" i="3"/>
  <c r="HA93" i="3"/>
  <c r="HI93" i="3"/>
  <c r="HK93" i="3"/>
  <c r="HM93" i="3" s="1"/>
  <c r="HL93" i="3"/>
  <c r="HN93" i="3" s="1"/>
  <c r="HO93" i="3"/>
  <c r="HP93" i="3"/>
  <c r="HQ93" i="3"/>
  <c r="HR93" i="3"/>
  <c r="HS93" i="3"/>
  <c r="HT93" i="3"/>
  <c r="IB93" i="3"/>
  <c r="ID93" i="3"/>
  <c r="IF93" i="3" s="1"/>
  <c r="IE93" i="3"/>
  <c r="IG93" i="3" s="1"/>
  <c r="IH93" i="3"/>
  <c r="II93" i="3"/>
  <c r="IJ93" i="3"/>
  <c r="IK93" i="3"/>
  <c r="IL93" i="3"/>
  <c r="IM93" i="3"/>
  <c r="IU93" i="3"/>
  <c r="JL93" i="3"/>
  <c r="W94" i="3"/>
  <c r="X94" i="3"/>
  <c r="AT94" i="3"/>
  <c r="AU94" i="3"/>
  <c r="BF94" i="3"/>
  <c r="BG94" i="3"/>
  <c r="BH94" i="3"/>
  <c r="BI94" i="3"/>
  <c r="BJ94" i="3"/>
  <c r="BY94" i="3"/>
  <c r="BZ94" i="3"/>
  <c r="CA94" i="3"/>
  <c r="CB94" i="3"/>
  <c r="CC94" i="3"/>
  <c r="CR94" i="3"/>
  <c r="CS94" i="3"/>
  <c r="CT94" i="3"/>
  <c r="CU94" i="3"/>
  <c r="CV94" i="3"/>
  <c r="DK94" i="3"/>
  <c r="DL94" i="3"/>
  <c r="DM94" i="3"/>
  <c r="DN94" i="3"/>
  <c r="DO94" i="3"/>
  <c r="ED94" i="3"/>
  <c r="EE94" i="3"/>
  <c r="EF94" i="3"/>
  <c r="EG94" i="3"/>
  <c r="EH94" i="3"/>
  <c r="EW94" i="3"/>
  <c r="EX94" i="3"/>
  <c r="EY94" i="3"/>
  <c r="EZ94" i="3"/>
  <c r="FA94" i="3"/>
  <c r="FP94" i="3"/>
  <c r="FQ94" i="3"/>
  <c r="FR94" i="3"/>
  <c r="FS94" i="3"/>
  <c r="FT94" i="3"/>
  <c r="GI94" i="3"/>
  <c r="GJ94" i="3"/>
  <c r="GK94" i="3"/>
  <c r="GL94" i="3"/>
  <c r="GM94" i="3"/>
  <c r="HB94" i="3"/>
  <c r="HC94" i="3"/>
  <c r="HD94" i="3"/>
  <c r="HE94" i="3"/>
  <c r="HF94" i="3"/>
  <c r="HU94" i="3"/>
  <c r="HV94" i="3"/>
  <c r="HW94" i="3"/>
  <c r="HX94" i="3"/>
  <c r="HY94" i="3"/>
  <c r="IN94" i="3"/>
  <c r="IO94" i="3"/>
  <c r="IP94" i="3"/>
  <c r="IQ94" i="3"/>
  <c r="IR94" i="3"/>
  <c r="JA94" i="3"/>
  <c r="JJ94" i="3" s="1"/>
  <c r="JB94" i="3"/>
  <c r="JK94" i="3" s="1"/>
  <c r="JC94" i="3"/>
  <c r="JD94" i="3"/>
  <c r="JE94" i="3"/>
  <c r="JF94" i="3"/>
  <c r="W95" i="3"/>
  <c r="X95" i="3"/>
  <c r="AM95" i="3"/>
  <c r="AN95" i="3"/>
  <c r="AO95" i="3"/>
  <c r="AP95" i="3"/>
  <c r="AQ95" i="3"/>
  <c r="BF95" i="3"/>
  <c r="BG95" i="3"/>
  <c r="BH95" i="3"/>
  <c r="BI95" i="3"/>
  <c r="BJ95" i="3"/>
  <c r="BY95" i="3"/>
  <c r="BZ95" i="3"/>
  <c r="CA95" i="3"/>
  <c r="CB95" i="3"/>
  <c r="CC95" i="3"/>
  <c r="CR95" i="3"/>
  <c r="CS95" i="3"/>
  <c r="CT95" i="3"/>
  <c r="CU95" i="3"/>
  <c r="CV95" i="3"/>
  <c r="DK95" i="3"/>
  <c r="DL95" i="3"/>
  <c r="DM95" i="3"/>
  <c r="DN95" i="3"/>
  <c r="DO95" i="3"/>
  <c r="ED95" i="3"/>
  <c r="EE95" i="3"/>
  <c r="EF95" i="3"/>
  <c r="EG95" i="3"/>
  <c r="EH95" i="3"/>
  <c r="EW95" i="3"/>
  <c r="EX95" i="3"/>
  <c r="EY95" i="3"/>
  <c r="EZ95" i="3"/>
  <c r="FA95" i="3"/>
  <c r="FP95" i="3"/>
  <c r="FQ95" i="3"/>
  <c r="FR95" i="3"/>
  <c r="FS95" i="3"/>
  <c r="FT95" i="3"/>
  <c r="GI95" i="3"/>
  <c r="GJ95" i="3"/>
  <c r="GK95" i="3"/>
  <c r="GL95" i="3"/>
  <c r="GM95" i="3"/>
  <c r="HB95" i="3"/>
  <c r="HC95" i="3"/>
  <c r="HD95" i="3"/>
  <c r="HE95" i="3"/>
  <c r="HF95" i="3"/>
  <c r="HU95" i="3"/>
  <c r="HV95" i="3"/>
  <c r="HW95" i="3"/>
  <c r="HX95" i="3"/>
  <c r="HY95" i="3"/>
  <c r="IN95" i="3"/>
  <c r="IO95" i="3"/>
  <c r="IP95" i="3"/>
  <c r="IQ95" i="3"/>
  <c r="IR95" i="3"/>
  <c r="JA95" i="3"/>
  <c r="JJ95" i="3" s="1"/>
  <c r="JB95" i="3"/>
  <c r="JK95" i="3" s="1"/>
  <c r="JC95" i="3"/>
  <c r="JD95" i="3"/>
  <c r="JE95" i="3"/>
  <c r="JF95" i="3"/>
  <c r="W96" i="3"/>
  <c r="X96" i="3"/>
  <c r="AM96" i="3"/>
  <c r="AN96" i="3"/>
  <c r="AO96" i="3"/>
  <c r="AP96" i="3"/>
  <c r="AQ96" i="3"/>
  <c r="BF96" i="3"/>
  <c r="BG96" i="3"/>
  <c r="BH96" i="3"/>
  <c r="BI96" i="3"/>
  <c r="BJ96" i="3"/>
  <c r="BY96" i="3"/>
  <c r="BZ96" i="3"/>
  <c r="CA96" i="3"/>
  <c r="CB96" i="3"/>
  <c r="CC96" i="3"/>
  <c r="CR96" i="3"/>
  <c r="CS96" i="3"/>
  <c r="CT96" i="3"/>
  <c r="CU96" i="3"/>
  <c r="CV96" i="3"/>
  <c r="DK96" i="3"/>
  <c r="DL96" i="3"/>
  <c r="DM96" i="3"/>
  <c r="DN96" i="3"/>
  <c r="DO96" i="3"/>
  <c r="ED96" i="3"/>
  <c r="EE96" i="3"/>
  <c r="EF96" i="3"/>
  <c r="EG96" i="3"/>
  <c r="EH96" i="3"/>
  <c r="EW96" i="3"/>
  <c r="EX96" i="3"/>
  <c r="EY96" i="3"/>
  <c r="EZ96" i="3"/>
  <c r="FA96" i="3"/>
  <c r="FP96" i="3"/>
  <c r="FQ96" i="3"/>
  <c r="FR96" i="3"/>
  <c r="FS96" i="3"/>
  <c r="FT96" i="3"/>
  <c r="GI96" i="3"/>
  <c r="GJ96" i="3"/>
  <c r="GK96" i="3"/>
  <c r="GL96" i="3"/>
  <c r="GM96" i="3"/>
  <c r="HB96" i="3"/>
  <c r="HC96" i="3"/>
  <c r="HD96" i="3"/>
  <c r="HE96" i="3"/>
  <c r="HF96" i="3"/>
  <c r="HU96" i="3"/>
  <c r="HV96" i="3"/>
  <c r="HW96" i="3"/>
  <c r="HX96" i="3"/>
  <c r="HY96" i="3"/>
  <c r="IN96" i="3"/>
  <c r="IO96" i="3"/>
  <c r="IP96" i="3"/>
  <c r="IQ96" i="3"/>
  <c r="IR96" i="3"/>
  <c r="JA96" i="3"/>
  <c r="JJ96" i="3" s="1"/>
  <c r="JB96" i="3"/>
  <c r="JK96" i="3" s="1"/>
  <c r="JC96" i="3"/>
  <c r="JD96" i="3"/>
  <c r="JE96" i="3"/>
  <c r="JF96" i="3"/>
  <c r="J97" i="3"/>
  <c r="L97" i="3" s="1"/>
  <c r="K97" i="3"/>
  <c r="M97" i="3" s="1"/>
  <c r="N97" i="3"/>
  <c r="O97" i="3"/>
  <c r="P97" i="3"/>
  <c r="Q97" i="3"/>
  <c r="R97" i="3"/>
  <c r="S97" i="3"/>
  <c r="AA97" i="3"/>
  <c r="AC97" i="3"/>
  <c r="AE97" i="3" s="1"/>
  <c r="AD97" i="3"/>
  <c r="AF97" i="3" s="1"/>
  <c r="AG97" i="3"/>
  <c r="AH97" i="3"/>
  <c r="AI97" i="3"/>
  <c r="AJ97" i="3"/>
  <c r="AK97" i="3"/>
  <c r="AL97" i="3"/>
  <c r="AT97" i="3"/>
  <c r="AV97" i="3"/>
  <c r="AX97" i="3" s="1"/>
  <c r="AW97" i="3"/>
  <c r="AY97" i="3" s="1"/>
  <c r="AZ97" i="3"/>
  <c r="BA97" i="3"/>
  <c r="BB97" i="3"/>
  <c r="BC97" i="3"/>
  <c r="BD97" i="3"/>
  <c r="BE97" i="3"/>
  <c r="BM97" i="3"/>
  <c r="BO97" i="3"/>
  <c r="BQ97" i="3" s="1"/>
  <c r="BP97" i="3"/>
  <c r="BR97" i="3" s="1"/>
  <c r="BS97" i="3"/>
  <c r="BT97" i="3"/>
  <c r="BU97" i="3"/>
  <c r="BV97" i="3"/>
  <c r="BW97" i="3"/>
  <c r="BX97" i="3"/>
  <c r="CF97" i="3"/>
  <c r="CH97" i="3"/>
  <c r="CJ97" i="3" s="1"/>
  <c r="CI97" i="3"/>
  <c r="CK97" i="3" s="1"/>
  <c r="CL97" i="3"/>
  <c r="CM97" i="3"/>
  <c r="CN97" i="3"/>
  <c r="CO97" i="3"/>
  <c r="CP97" i="3"/>
  <c r="CQ97" i="3"/>
  <c r="CY97" i="3"/>
  <c r="DA97" i="3"/>
  <c r="DC97" i="3" s="1"/>
  <c r="DB97" i="3"/>
  <c r="DD97" i="3" s="1"/>
  <c r="DE97" i="3"/>
  <c r="DF97" i="3"/>
  <c r="DG97" i="3"/>
  <c r="DH97" i="3"/>
  <c r="DI97" i="3"/>
  <c r="DJ97" i="3"/>
  <c r="DR97" i="3"/>
  <c r="DT97" i="3"/>
  <c r="DV97" i="3" s="1"/>
  <c r="DU97" i="3"/>
  <c r="DW97" i="3" s="1"/>
  <c r="DX97" i="3"/>
  <c r="DY97" i="3"/>
  <c r="DZ97" i="3"/>
  <c r="EA97" i="3"/>
  <c r="EB97" i="3"/>
  <c r="EC97" i="3"/>
  <c r="EK97" i="3"/>
  <c r="EM97" i="3"/>
  <c r="EO97" i="3" s="1"/>
  <c r="EN97" i="3"/>
  <c r="EP97" i="3" s="1"/>
  <c r="EQ97" i="3"/>
  <c r="ER97" i="3"/>
  <c r="ES97" i="3"/>
  <c r="ET97" i="3"/>
  <c r="EU97" i="3"/>
  <c r="EV97" i="3"/>
  <c r="FD97" i="3"/>
  <c r="FF97" i="3"/>
  <c r="FH97" i="3" s="1"/>
  <c r="FG97" i="3"/>
  <c r="FI97" i="3" s="1"/>
  <c r="FJ97" i="3"/>
  <c r="FK97" i="3"/>
  <c r="FL97" i="3"/>
  <c r="FM97" i="3"/>
  <c r="FN97" i="3"/>
  <c r="FO97" i="3"/>
  <c r="FW97" i="3"/>
  <c r="FY97" i="3"/>
  <c r="GA97" i="3" s="1"/>
  <c r="FZ97" i="3"/>
  <c r="GB97" i="3" s="1"/>
  <c r="GC97" i="3"/>
  <c r="GD97" i="3"/>
  <c r="GE97" i="3"/>
  <c r="GF97" i="3"/>
  <c r="GG97" i="3"/>
  <c r="GH97" i="3"/>
  <c r="GP97" i="3"/>
  <c r="GR97" i="3"/>
  <c r="GT97" i="3" s="1"/>
  <c r="GS97" i="3"/>
  <c r="GU97" i="3" s="1"/>
  <c r="GV97" i="3"/>
  <c r="GW97" i="3"/>
  <c r="GX97" i="3"/>
  <c r="GY97" i="3"/>
  <c r="GZ97" i="3"/>
  <c r="HA97" i="3"/>
  <c r="HI97" i="3"/>
  <c r="HK97" i="3"/>
  <c r="HM97" i="3" s="1"/>
  <c r="HL97" i="3"/>
  <c r="HN97" i="3" s="1"/>
  <c r="HO97" i="3"/>
  <c r="HP97" i="3"/>
  <c r="HQ97" i="3"/>
  <c r="HR97" i="3"/>
  <c r="HS97" i="3"/>
  <c r="HT97" i="3"/>
  <c r="IB97" i="3"/>
  <c r="ID97" i="3"/>
  <c r="IF97" i="3" s="1"/>
  <c r="IE97" i="3"/>
  <c r="IG97" i="3" s="1"/>
  <c r="IH97" i="3"/>
  <c r="II97" i="3"/>
  <c r="IJ97" i="3"/>
  <c r="IK97" i="3"/>
  <c r="IL97" i="3"/>
  <c r="IM97" i="3"/>
  <c r="IU97" i="3"/>
  <c r="JL97" i="3"/>
  <c r="W98" i="3"/>
  <c r="X98" i="3"/>
  <c r="AM98" i="3"/>
  <c r="AN98" i="3"/>
  <c r="AO98" i="3"/>
  <c r="AP98" i="3"/>
  <c r="AQ98" i="3"/>
  <c r="AT98" i="3"/>
  <c r="AU98" i="3"/>
  <c r="BF98" i="3"/>
  <c r="BG98" i="3"/>
  <c r="BH98" i="3"/>
  <c r="BI98" i="3"/>
  <c r="BJ98" i="3"/>
  <c r="BY98" i="3"/>
  <c r="BZ98" i="3"/>
  <c r="CA98" i="3"/>
  <c r="CB98" i="3"/>
  <c r="CC98" i="3"/>
  <c r="CR98" i="3"/>
  <c r="CS98" i="3"/>
  <c r="CT98" i="3"/>
  <c r="CU98" i="3"/>
  <c r="CV98" i="3"/>
  <c r="DK98" i="3"/>
  <c r="DL98" i="3"/>
  <c r="DM98" i="3"/>
  <c r="DN98" i="3"/>
  <c r="DO98" i="3"/>
  <c r="ED98" i="3"/>
  <c r="EE98" i="3"/>
  <c r="EF98" i="3"/>
  <c r="EG98" i="3"/>
  <c r="EH98" i="3"/>
  <c r="EW98" i="3"/>
  <c r="EX98" i="3"/>
  <c r="EY98" i="3"/>
  <c r="EZ98" i="3"/>
  <c r="FA98" i="3"/>
  <c r="FP98" i="3"/>
  <c r="FQ98" i="3"/>
  <c r="FR98" i="3"/>
  <c r="FS98" i="3"/>
  <c r="FT98" i="3"/>
  <c r="GI98" i="3"/>
  <c r="GJ98" i="3"/>
  <c r="GK98" i="3"/>
  <c r="GL98" i="3"/>
  <c r="GM98" i="3"/>
  <c r="HB98" i="3"/>
  <c r="HC98" i="3"/>
  <c r="HD98" i="3"/>
  <c r="HE98" i="3"/>
  <c r="HF98" i="3"/>
  <c r="HU98" i="3"/>
  <c r="HV98" i="3"/>
  <c r="HW98" i="3"/>
  <c r="HX98" i="3"/>
  <c r="HY98" i="3"/>
  <c r="IN98" i="3"/>
  <c r="IO98" i="3"/>
  <c r="IP98" i="3"/>
  <c r="IQ98" i="3"/>
  <c r="IR98" i="3"/>
  <c r="JA98" i="3"/>
  <c r="JJ98" i="3" s="1"/>
  <c r="JB98" i="3"/>
  <c r="JK98" i="3" s="1"/>
  <c r="JC98" i="3"/>
  <c r="JD98" i="3"/>
  <c r="JE98" i="3"/>
  <c r="JF98" i="3"/>
  <c r="W99" i="3"/>
  <c r="X99" i="3"/>
  <c r="AM99" i="3"/>
  <c r="AN99" i="3"/>
  <c r="AO99" i="3"/>
  <c r="AP99" i="3"/>
  <c r="AQ99" i="3"/>
  <c r="BF99" i="3"/>
  <c r="BG99" i="3"/>
  <c r="BH99" i="3"/>
  <c r="BI99" i="3"/>
  <c r="BJ99" i="3"/>
  <c r="BY99" i="3"/>
  <c r="BZ99" i="3"/>
  <c r="CA99" i="3"/>
  <c r="CB99" i="3"/>
  <c r="CC99" i="3"/>
  <c r="CR99" i="3"/>
  <c r="CS99" i="3"/>
  <c r="CT99" i="3"/>
  <c r="CU99" i="3"/>
  <c r="CV99" i="3"/>
  <c r="DK99" i="3"/>
  <c r="DL99" i="3"/>
  <c r="DM99" i="3"/>
  <c r="DN99" i="3"/>
  <c r="DO99" i="3"/>
  <c r="ED99" i="3"/>
  <c r="EE99" i="3"/>
  <c r="EF99" i="3"/>
  <c r="EG99" i="3"/>
  <c r="EH99" i="3"/>
  <c r="EW99" i="3"/>
  <c r="EX99" i="3"/>
  <c r="EY99" i="3"/>
  <c r="EZ99" i="3"/>
  <c r="FA99" i="3"/>
  <c r="FP99" i="3"/>
  <c r="FQ99" i="3"/>
  <c r="FR99" i="3"/>
  <c r="FS99" i="3"/>
  <c r="FT99" i="3"/>
  <c r="GI99" i="3"/>
  <c r="GJ99" i="3"/>
  <c r="GK99" i="3"/>
  <c r="GL99" i="3"/>
  <c r="GM99" i="3"/>
  <c r="HB99" i="3"/>
  <c r="HC99" i="3"/>
  <c r="HD99" i="3"/>
  <c r="HE99" i="3"/>
  <c r="HF99" i="3"/>
  <c r="HU99" i="3"/>
  <c r="HV99" i="3"/>
  <c r="HW99" i="3"/>
  <c r="HX99" i="3"/>
  <c r="HY99" i="3"/>
  <c r="IN99" i="3"/>
  <c r="IO99" i="3"/>
  <c r="IP99" i="3"/>
  <c r="IQ99" i="3"/>
  <c r="IR99" i="3"/>
  <c r="JA99" i="3"/>
  <c r="JJ99" i="3" s="1"/>
  <c r="JB99" i="3"/>
  <c r="JK99" i="3" s="1"/>
  <c r="JC99" i="3"/>
  <c r="JD99" i="3"/>
  <c r="JE99" i="3"/>
  <c r="JF99" i="3"/>
  <c r="J100" i="3"/>
  <c r="L100" i="3" s="1"/>
  <c r="K100" i="3"/>
  <c r="M100" i="3" s="1"/>
  <c r="AA100" i="3"/>
  <c r="AC100" i="3"/>
  <c r="AE100" i="3" s="1"/>
  <c r="AD100" i="3"/>
  <c r="AF100" i="3" s="1"/>
  <c r="AT100" i="3"/>
  <c r="AV100" i="3"/>
  <c r="AX100" i="3" s="1"/>
  <c r="AW100" i="3"/>
  <c r="AY100" i="3" s="1"/>
  <c r="BM100" i="3"/>
  <c r="BO100" i="3"/>
  <c r="BQ100" i="3" s="1"/>
  <c r="BP100" i="3"/>
  <c r="BR100" i="3" s="1"/>
  <c r="CF100" i="3"/>
  <c r="CH100" i="3"/>
  <c r="CJ100" i="3" s="1"/>
  <c r="CI100" i="3"/>
  <c r="CY100" i="3"/>
  <c r="DA100" i="3"/>
  <c r="DC100" i="3" s="1"/>
  <c r="DB100" i="3"/>
  <c r="DD100" i="3" s="1"/>
  <c r="DR100" i="3"/>
  <c r="DT100" i="3"/>
  <c r="DV100" i="3" s="1"/>
  <c r="DU100" i="3"/>
  <c r="DW100" i="3" s="1"/>
  <c r="EK100" i="3"/>
  <c r="EM100" i="3"/>
  <c r="EO100" i="3" s="1"/>
  <c r="EN100" i="3"/>
  <c r="EP100" i="3" s="1"/>
  <c r="FD100" i="3"/>
  <c r="FF100" i="3"/>
  <c r="FH100" i="3" s="1"/>
  <c r="FG100" i="3"/>
  <c r="FI100" i="3" s="1"/>
  <c r="FW100" i="3"/>
  <c r="FY100" i="3"/>
  <c r="GA100" i="3" s="1"/>
  <c r="FZ100" i="3"/>
  <c r="GB100" i="3" s="1"/>
  <c r="GP100" i="3"/>
  <c r="GR100" i="3"/>
  <c r="GT100" i="3" s="1"/>
  <c r="GS100" i="3"/>
  <c r="GU100" i="3" s="1"/>
  <c r="HI100" i="3"/>
  <c r="HK100" i="3"/>
  <c r="HM100" i="3" s="1"/>
  <c r="HL100" i="3"/>
  <c r="HN100" i="3" s="1"/>
  <c r="IB100" i="3"/>
  <c r="ID100" i="3"/>
  <c r="IF100" i="3" s="1"/>
  <c r="IE100" i="3"/>
  <c r="IG100" i="3" s="1"/>
  <c r="IU100" i="3"/>
  <c r="JL100" i="3"/>
  <c r="N101" i="3"/>
  <c r="O101" i="3"/>
  <c r="P101" i="3"/>
  <c r="Q101" i="3"/>
  <c r="Q100" i="3" s="1"/>
  <c r="R101" i="3"/>
  <c r="S101" i="3"/>
  <c r="AG101" i="3"/>
  <c r="AH101" i="3"/>
  <c r="AH100" i="3" s="1"/>
  <c r="AI101" i="3"/>
  <c r="AJ101" i="3"/>
  <c r="AK101" i="3"/>
  <c r="AL101" i="3"/>
  <c r="AL100" i="3" s="1"/>
  <c r="AT101" i="3"/>
  <c r="AZ101" i="3"/>
  <c r="AZ100" i="3" s="1"/>
  <c r="BA101" i="3"/>
  <c r="BA100" i="3" s="1"/>
  <c r="BB101" i="3"/>
  <c r="BB100" i="3" s="1"/>
  <c r="BC101" i="3"/>
  <c r="BD101" i="3"/>
  <c r="BE101" i="3"/>
  <c r="BE100" i="3" s="1"/>
  <c r="BS101" i="3"/>
  <c r="BS100" i="3" s="1"/>
  <c r="BT101" i="3"/>
  <c r="BT100" i="3" s="1"/>
  <c r="BU101" i="3"/>
  <c r="BV101" i="3"/>
  <c r="BV100" i="3" s="1"/>
  <c r="BW101" i="3"/>
  <c r="BX101" i="3"/>
  <c r="BX100" i="3" s="1"/>
  <c r="CB101" i="3"/>
  <c r="CL101" i="3"/>
  <c r="CU101" i="3" s="1"/>
  <c r="CM101" i="3"/>
  <c r="CM100" i="3" s="1"/>
  <c r="CN101" i="3"/>
  <c r="CN100" i="3" s="1"/>
  <c r="CO101" i="3"/>
  <c r="CO100" i="3" s="1"/>
  <c r="CP101" i="3"/>
  <c r="CP100" i="3" s="1"/>
  <c r="CQ101" i="3"/>
  <c r="DE101" i="3"/>
  <c r="DN101" i="3" s="1"/>
  <c r="DF101" i="3"/>
  <c r="DF100" i="3" s="1"/>
  <c r="DG101" i="3"/>
  <c r="DG100" i="3" s="1"/>
  <c r="DH101" i="3"/>
  <c r="DH100" i="3" s="1"/>
  <c r="DI101" i="3"/>
  <c r="DJ101" i="3"/>
  <c r="DX101" i="3"/>
  <c r="DY101" i="3"/>
  <c r="EH101" i="3" s="1"/>
  <c r="DZ101" i="3"/>
  <c r="DZ100" i="3" s="1"/>
  <c r="EA101" i="3"/>
  <c r="EA100" i="3" s="1"/>
  <c r="EB101" i="3"/>
  <c r="EB100" i="3" s="1"/>
  <c r="EC101" i="3"/>
  <c r="EC100" i="3" s="1"/>
  <c r="EQ101" i="3"/>
  <c r="EQ100" i="3" s="1"/>
  <c r="ER101" i="3"/>
  <c r="ER100" i="3" s="1"/>
  <c r="ES101" i="3"/>
  <c r="ES100" i="3" s="1"/>
  <c r="ET101" i="3"/>
  <c r="ET100" i="3" s="1"/>
  <c r="EU101" i="3"/>
  <c r="EU100" i="3" s="1"/>
  <c r="EV101" i="3"/>
  <c r="EV100" i="3" s="1"/>
  <c r="FJ101" i="3"/>
  <c r="FJ100" i="3" s="1"/>
  <c r="FK101" i="3"/>
  <c r="FT101" i="3" s="1"/>
  <c r="FL101" i="3"/>
  <c r="FM101" i="3"/>
  <c r="FN101" i="3"/>
  <c r="FN100" i="3" s="1"/>
  <c r="FO101" i="3"/>
  <c r="FO100" i="3" s="1"/>
  <c r="GC101" i="3"/>
  <c r="GC100" i="3" s="1"/>
  <c r="GD101" i="3"/>
  <c r="GD100" i="3" s="1"/>
  <c r="GE101" i="3"/>
  <c r="GF101" i="3"/>
  <c r="GF100" i="3" s="1"/>
  <c r="GG101" i="3"/>
  <c r="GH101" i="3"/>
  <c r="GH100" i="3" s="1"/>
  <c r="GV101" i="3"/>
  <c r="GV100" i="3" s="1"/>
  <c r="GW101" i="3"/>
  <c r="GX101" i="3"/>
  <c r="GX100" i="3" s="1"/>
  <c r="GY101" i="3"/>
  <c r="GY100" i="3" s="1"/>
  <c r="GZ101" i="3"/>
  <c r="GZ100" i="3" s="1"/>
  <c r="HA101" i="3"/>
  <c r="HO101" i="3"/>
  <c r="HX101" i="3" s="1"/>
  <c r="HP101" i="3"/>
  <c r="HY101" i="3" s="1"/>
  <c r="HQ101" i="3"/>
  <c r="HQ100" i="3" s="1"/>
  <c r="HR101" i="3"/>
  <c r="HS101" i="3"/>
  <c r="HT101" i="3"/>
  <c r="HT100" i="3" s="1"/>
  <c r="IH101" i="3"/>
  <c r="IH100" i="3" s="1"/>
  <c r="II101" i="3"/>
  <c r="IR101" i="3" s="1"/>
  <c r="IJ101" i="3"/>
  <c r="IK101" i="3"/>
  <c r="IL101" i="3"/>
  <c r="IL100" i="3" s="1"/>
  <c r="IM101" i="3"/>
  <c r="IM100" i="3" s="1"/>
  <c r="W102" i="3"/>
  <c r="X102" i="3"/>
  <c r="AM102" i="3"/>
  <c r="AN102" i="3"/>
  <c r="AO102" i="3"/>
  <c r="AP102" i="3"/>
  <c r="AQ102" i="3"/>
  <c r="BF102" i="3"/>
  <c r="BG102" i="3"/>
  <c r="BH102" i="3"/>
  <c r="BI102" i="3"/>
  <c r="BJ102" i="3"/>
  <c r="BY102" i="3"/>
  <c r="BZ102" i="3"/>
  <c r="CA102" i="3"/>
  <c r="CB102" i="3"/>
  <c r="CC102" i="3"/>
  <c r="CR102" i="3"/>
  <c r="CS102" i="3"/>
  <c r="CT102" i="3"/>
  <c r="CU102" i="3"/>
  <c r="CV102" i="3"/>
  <c r="DK102" i="3"/>
  <c r="DL102" i="3"/>
  <c r="DM102" i="3"/>
  <c r="DN102" i="3"/>
  <c r="DO102" i="3"/>
  <c r="ED102" i="3"/>
  <c r="EE102" i="3"/>
  <c r="EF102" i="3"/>
  <c r="EG102" i="3"/>
  <c r="EH102" i="3"/>
  <c r="EW102" i="3"/>
  <c r="EX102" i="3"/>
  <c r="EY102" i="3"/>
  <c r="EZ102" i="3"/>
  <c r="FA102" i="3"/>
  <c r="FP102" i="3"/>
  <c r="FQ102" i="3"/>
  <c r="FR102" i="3"/>
  <c r="FS102" i="3"/>
  <c r="FT102" i="3"/>
  <c r="GI102" i="3"/>
  <c r="GJ102" i="3"/>
  <c r="GK102" i="3"/>
  <c r="GL102" i="3"/>
  <c r="GM102" i="3"/>
  <c r="HB102" i="3"/>
  <c r="HC102" i="3"/>
  <c r="HD102" i="3"/>
  <c r="HE102" i="3"/>
  <c r="HF102" i="3"/>
  <c r="HU102" i="3"/>
  <c r="HV102" i="3"/>
  <c r="HW102" i="3"/>
  <c r="HX102" i="3"/>
  <c r="HY102" i="3"/>
  <c r="IN102" i="3"/>
  <c r="IO102" i="3"/>
  <c r="IP102" i="3"/>
  <c r="IQ102" i="3"/>
  <c r="IR102" i="3"/>
  <c r="JA102" i="3"/>
  <c r="JJ102" i="3" s="1"/>
  <c r="JB102" i="3"/>
  <c r="JK102" i="3" s="1"/>
  <c r="JC102" i="3"/>
  <c r="JD102" i="3"/>
  <c r="JE102" i="3"/>
  <c r="JF102" i="3"/>
  <c r="W103" i="3"/>
  <c r="X103" i="3"/>
  <c r="AM103" i="3"/>
  <c r="AN103" i="3"/>
  <c r="AO103" i="3"/>
  <c r="AP103" i="3"/>
  <c r="AQ103" i="3"/>
  <c r="BF103" i="3"/>
  <c r="BG103" i="3"/>
  <c r="BH103" i="3"/>
  <c r="BI103" i="3"/>
  <c r="BJ103" i="3"/>
  <c r="BY103" i="3"/>
  <c r="BZ103" i="3"/>
  <c r="CA103" i="3"/>
  <c r="CB103" i="3"/>
  <c r="CC103" i="3"/>
  <c r="CR103" i="3"/>
  <c r="CS103" i="3"/>
  <c r="CT103" i="3"/>
  <c r="CU103" i="3"/>
  <c r="CV103" i="3"/>
  <c r="DK103" i="3"/>
  <c r="DL103" i="3"/>
  <c r="DM103" i="3"/>
  <c r="DN103" i="3"/>
  <c r="DO103" i="3"/>
  <c r="ED103" i="3"/>
  <c r="EE103" i="3"/>
  <c r="EF103" i="3"/>
  <c r="EG103" i="3"/>
  <c r="EH103" i="3"/>
  <c r="EW103" i="3"/>
  <c r="EX103" i="3"/>
  <c r="EY103" i="3"/>
  <c r="EZ103" i="3"/>
  <c r="FA103" i="3"/>
  <c r="FP103" i="3"/>
  <c r="FQ103" i="3"/>
  <c r="FR103" i="3"/>
  <c r="FS103" i="3"/>
  <c r="FT103" i="3"/>
  <c r="GI103" i="3"/>
  <c r="GJ103" i="3"/>
  <c r="GK103" i="3"/>
  <c r="GL103" i="3"/>
  <c r="GM103" i="3"/>
  <c r="HB103" i="3"/>
  <c r="HC103" i="3"/>
  <c r="HD103" i="3"/>
  <c r="HE103" i="3"/>
  <c r="HF103" i="3"/>
  <c r="HU103" i="3"/>
  <c r="HV103" i="3"/>
  <c r="HW103" i="3"/>
  <c r="HX103" i="3"/>
  <c r="HY103" i="3"/>
  <c r="IN103" i="3"/>
  <c r="IO103" i="3"/>
  <c r="IP103" i="3"/>
  <c r="IQ103" i="3"/>
  <c r="IR103" i="3"/>
  <c r="JA103" i="3"/>
  <c r="JJ103" i="3" s="1"/>
  <c r="JB103" i="3"/>
  <c r="JK103" i="3" s="1"/>
  <c r="JC103" i="3"/>
  <c r="JD103" i="3"/>
  <c r="JE103" i="3"/>
  <c r="JF103" i="3"/>
  <c r="W104" i="3"/>
  <c r="X104" i="3"/>
  <c r="AM104" i="3"/>
  <c r="AN104" i="3"/>
  <c r="AO104" i="3"/>
  <c r="AP104" i="3"/>
  <c r="AQ104" i="3"/>
  <c r="BF104" i="3"/>
  <c r="BG104" i="3"/>
  <c r="BH104" i="3"/>
  <c r="BI104" i="3"/>
  <c r="BJ104" i="3"/>
  <c r="BY104" i="3"/>
  <c r="BZ104" i="3"/>
  <c r="CA104" i="3"/>
  <c r="CB104" i="3"/>
  <c r="CC104" i="3"/>
  <c r="CR104" i="3"/>
  <c r="CS104" i="3"/>
  <c r="CT104" i="3"/>
  <c r="CU104" i="3"/>
  <c r="CV104" i="3"/>
  <c r="DK104" i="3"/>
  <c r="DL104" i="3"/>
  <c r="DM104" i="3"/>
  <c r="DN104" i="3"/>
  <c r="DO104" i="3"/>
  <c r="ED104" i="3"/>
  <c r="EE104" i="3"/>
  <c r="EF104" i="3"/>
  <c r="EG104" i="3"/>
  <c r="EH104" i="3"/>
  <c r="EW104" i="3"/>
  <c r="EX104" i="3"/>
  <c r="EY104" i="3"/>
  <c r="EZ104" i="3"/>
  <c r="FA104" i="3"/>
  <c r="FP104" i="3"/>
  <c r="FQ104" i="3"/>
  <c r="FR104" i="3"/>
  <c r="FS104" i="3"/>
  <c r="FT104" i="3"/>
  <c r="GI104" i="3"/>
  <c r="GJ104" i="3"/>
  <c r="GK104" i="3"/>
  <c r="GL104" i="3"/>
  <c r="GM104" i="3"/>
  <c r="HB104" i="3"/>
  <c r="HC104" i="3"/>
  <c r="HD104" i="3"/>
  <c r="HE104" i="3"/>
  <c r="HF104" i="3"/>
  <c r="HU104" i="3"/>
  <c r="HV104" i="3"/>
  <c r="HW104" i="3"/>
  <c r="HX104" i="3"/>
  <c r="HY104" i="3"/>
  <c r="IN104" i="3"/>
  <c r="IO104" i="3"/>
  <c r="IP104" i="3"/>
  <c r="IQ104" i="3"/>
  <c r="IR104" i="3"/>
  <c r="JA104" i="3"/>
  <c r="JJ104" i="3" s="1"/>
  <c r="JB104" i="3"/>
  <c r="JK104" i="3" s="1"/>
  <c r="JC104" i="3"/>
  <c r="JD104" i="3"/>
  <c r="JE104" i="3"/>
  <c r="JF104" i="3"/>
  <c r="J105" i="3"/>
  <c r="L105" i="3" s="1"/>
  <c r="K105" i="3"/>
  <c r="M105" i="3" s="1"/>
  <c r="N105" i="3"/>
  <c r="O105" i="3"/>
  <c r="P105" i="3"/>
  <c r="Q105" i="3"/>
  <c r="R105" i="3"/>
  <c r="S105" i="3"/>
  <c r="AA105" i="3"/>
  <c r="AC105" i="3"/>
  <c r="AE105" i="3" s="1"/>
  <c r="AD105" i="3"/>
  <c r="AF105" i="3" s="1"/>
  <c r="AG105" i="3"/>
  <c r="AH105" i="3"/>
  <c r="AI105" i="3"/>
  <c r="AJ105" i="3"/>
  <c r="AK105" i="3"/>
  <c r="AL105" i="3"/>
  <c r="AT105" i="3"/>
  <c r="AV105" i="3"/>
  <c r="AX105" i="3" s="1"/>
  <c r="AW105" i="3"/>
  <c r="AY105" i="3" s="1"/>
  <c r="AZ105" i="3"/>
  <c r="BA105" i="3"/>
  <c r="BB105" i="3"/>
  <c r="BC105" i="3"/>
  <c r="BD105" i="3"/>
  <c r="BE105" i="3"/>
  <c r="BM105" i="3"/>
  <c r="BO105" i="3"/>
  <c r="BQ105" i="3" s="1"/>
  <c r="BP105" i="3"/>
  <c r="BR105" i="3" s="1"/>
  <c r="BS105" i="3"/>
  <c r="BT105" i="3"/>
  <c r="BU105" i="3"/>
  <c r="BV105" i="3"/>
  <c r="BW105" i="3"/>
  <c r="BX105" i="3"/>
  <c r="CF105" i="3"/>
  <c r="CH105" i="3"/>
  <c r="CJ105" i="3" s="1"/>
  <c r="CI105" i="3"/>
  <c r="CK105" i="3" s="1"/>
  <c r="CL105" i="3"/>
  <c r="CM105" i="3"/>
  <c r="CN105" i="3"/>
  <c r="CO105" i="3"/>
  <c r="CP105" i="3"/>
  <c r="CQ105" i="3"/>
  <c r="CY105" i="3"/>
  <c r="DA105" i="3"/>
  <c r="DB105" i="3"/>
  <c r="DD105" i="3" s="1"/>
  <c r="DE105" i="3"/>
  <c r="DF105" i="3"/>
  <c r="DG105" i="3"/>
  <c r="DH105" i="3"/>
  <c r="DI105" i="3"/>
  <c r="DJ105" i="3"/>
  <c r="DR105" i="3"/>
  <c r="DT105" i="3"/>
  <c r="DV105" i="3" s="1"/>
  <c r="DU105" i="3"/>
  <c r="DW105" i="3" s="1"/>
  <c r="DX105" i="3"/>
  <c r="DY105" i="3"/>
  <c r="DZ105" i="3"/>
  <c r="EA105" i="3"/>
  <c r="EB105" i="3"/>
  <c r="EC105" i="3"/>
  <c r="EK105" i="3"/>
  <c r="EM105" i="3"/>
  <c r="EO105" i="3" s="1"/>
  <c r="EN105" i="3"/>
  <c r="EP105" i="3" s="1"/>
  <c r="EQ105" i="3"/>
  <c r="ER105" i="3"/>
  <c r="ES105" i="3"/>
  <c r="ET105" i="3"/>
  <c r="EU105" i="3"/>
  <c r="EV105" i="3"/>
  <c r="FD105" i="3"/>
  <c r="FF105" i="3"/>
  <c r="FH105" i="3" s="1"/>
  <c r="FG105" i="3"/>
  <c r="FI105" i="3" s="1"/>
  <c r="FJ105" i="3"/>
  <c r="FK105" i="3"/>
  <c r="FL105" i="3"/>
  <c r="FM105" i="3"/>
  <c r="FN105" i="3"/>
  <c r="FO105" i="3"/>
  <c r="FW105" i="3"/>
  <c r="FY105" i="3"/>
  <c r="GA105" i="3" s="1"/>
  <c r="FZ105" i="3"/>
  <c r="GB105" i="3" s="1"/>
  <c r="GC105" i="3"/>
  <c r="GD105" i="3"/>
  <c r="GE105" i="3"/>
  <c r="GF105" i="3"/>
  <c r="GG105" i="3"/>
  <c r="GH105" i="3"/>
  <c r="GP105" i="3"/>
  <c r="GR105" i="3"/>
  <c r="GT105" i="3" s="1"/>
  <c r="GS105" i="3"/>
  <c r="GU105" i="3" s="1"/>
  <c r="GV105" i="3"/>
  <c r="GW105" i="3"/>
  <c r="GX105" i="3"/>
  <c r="GY105" i="3"/>
  <c r="GZ105" i="3"/>
  <c r="HA105" i="3"/>
  <c r="HI105" i="3"/>
  <c r="HK105" i="3"/>
  <c r="HM105" i="3" s="1"/>
  <c r="HL105" i="3"/>
  <c r="HN105" i="3" s="1"/>
  <c r="HO105" i="3"/>
  <c r="HP105" i="3"/>
  <c r="HQ105" i="3"/>
  <c r="HR105" i="3"/>
  <c r="HS105" i="3"/>
  <c r="HT105" i="3"/>
  <c r="IB105" i="3"/>
  <c r="ID105" i="3"/>
  <c r="IF105" i="3" s="1"/>
  <c r="IE105" i="3"/>
  <c r="IG105" i="3" s="1"/>
  <c r="IH105" i="3"/>
  <c r="II105" i="3"/>
  <c r="IJ105" i="3"/>
  <c r="IK105" i="3"/>
  <c r="IL105" i="3"/>
  <c r="IM105" i="3"/>
  <c r="IU105" i="3"/>
  <c r="JL105" i="3"/>
  <c r="W106" i="3"/>
  <c r="X106" i="3"/>
  <c r="AP106" i="3"/>
  <c r="AQ106" i="3"/>
  <c r="AT106" i="3"/>
  <c r="AU106" i="3"/>
  <c r="BF106" i="3"/>
  <c r="BG106" i="3"/>
  <c r="BH106" i="3"/>
  <c r="BI106" i="3"/>
  <c r="BJ106" i="3"/>
  <c r="CB106" i="3"/>
  <c r="CC106" i="3"/>
  <c r="DK106" i="3"/>
  <c r="DL106" i="3"/>
  <c r="DM106" i="3"/>
  <c r="DN106" i="3"/>
  <c r="DO106" i="3"/>
  <c r="ED106" i="3"/>
  <c r="EE106" i="3"/>
  <c r="EF106" i="3"/>
  <c r="EG106" i="3"/>
  <c r="EH106" i="3"/>
  <c r="EW106" i="3"/>
  <c r="EX106" i="3"/>
  <c r="EY106" i="3"/>
  <c r="EZ106" i="3"/>
  <c r="FA106" i="3"/>
  <c r="FP106" i="3"/>
  <c r="FQ106" i="3"/>
  <c r="FR106" i="3"/>
  <c r="FS106" i="3"/>
  <c r="FT106" i="3"/>
  <c r="GI106" i="3"/>
  <c r="GJ106" i="3"/>
  <c r="GK106" i="3"/>
  <c r="GL106" i="3"/>
  <c r="GM106" i="3"/>
  <c r="HB106" i="3"/>
  <c r="HC106" i="3"/>
  <c r="HD106" i="3"/>
  <c r="HE106" i="3"/>
  <c r="HF106" i="3"/>
  <c r="HU106" i="3"/>
  <c r="HV106" i="3"/>
  <c r="HW106" i="3"/>
  <c r="HX106" i="3"/>
  <c r="HY106" i="3"/>
  <c r="IN106" i="3"/>
  <c r="IO106" i="3"/>
  <c r="IP106" i="3"/>
  <c r="IQ106" i="3"/>
  <c r="IR106" i="3"/>
  <c r="JA106" i="3"/>
  <c r="JJ106" i="3" s="1"/>
  <c r="JB106" i="3"/>
  <c r="JK106" i="3" s="1"/>
  <c r="JC106" i="3"/>
  <c r="JD106" i="3"/>
  <c r="JE106" i="3"/>
  <c r="JF106" i="3"/>
  <c r="W107" i="3"/>
  <c r="X107" i="3"/>
  <c r="AM107" i="3"/>
  <c r="AN107" i="3"/>
  <c r="AO107" i="3"/>
  <c r="AP107" i="3"/>
  <c r="AQ107" i="3"/>
  <c r="BF107" i="3"/>
  <c r="BG107" i="3"/>
  <c r="BH107" i="3"/>
  <c r="BI107" i="3"/>
  <c r="BJ107" i="3"/>
  <c r="BY107" i="3"/>
  <c r="BZ107" i="3"/>
  <c r="CA107" i="3"/>
  <c r="CB107" i="3"/>
  <c r="CC107" i="3"/>
  <c r="CR107" i="3"/>
  <c r="CS107" i="3"/>
  <c r="CT107" i="3"/>
  <c r="CU107" i="3"/>
  <c r="CV107" i="3"/>
  <c r="DK107" i="3"/>
  <c r="DL107" i="3"/>
  <c r="DM107" i="3"/>
  <c r="DN107" i="3"/>
  <c r="DO107" i="3"/>
  <c r="ED107" i="3"/>
  <c r="EE107" i="3"/>
  <c r="EF107" i="3"/>
  <c r="EG107" i="3"/>
  <c r="EH107" i="3"/>
  <c r="EW107" i="3"/>
  <c r="EX107" i="3"/>
  <c r="EY107" i="3"/>
  <c r="EZ107" i="3"/>
  <c r="FA107" i="3"/>
  <c r="FP107" i="3"/>
  <c r="FQ107" i="3"/>
  <c r="FR107" i="3"/>
  <c r="FS107" i="3"/>
  <c r="FT107" i="3"/>
  <c r="GI107" i="3"/>
  <c r="GJ107" i="3"/>
  <c r="GK107" i="3"/>
  <c r="GL107" i="3"/>
  <c r="GM107" i="3"/>
  <c r="HB107" i="3"/>
  <c r="HC107" i="3"/>
  <c r="HD107" i="3"/>
  <c r="HE107" i="3"/>
  <c r="HF107" i="3"/>
  <c r="HU107" i="3"/>
  <c r="HV107" i="3"/>
  <c r="HW107" i="3"/>
  <c r="HX107" i="3"/>
  <c r="HY107" i="3"/>
  <c r="IN107" i="3"/>
  <c r="IO107" i="3"/>
  <c r="IP107" i="3"/>
  <c r="IQ107" i="3"/>
  <c r="IR107" i="3"/>
  <c r="JA107" i="3"/>
  <c r="JB107" i="3"/>
  <c r="JC107" i="3"/>
  <c r="JD107" i="3"/>
  <c r="JE107" i="3"/>
  <c r="JF107" i="3"/>
  <c r="JJ107" i="3"/>
  <c r="JK107" i="3"/>
  <c r="W108" i="3"/>
  <c r="X108" i="3"/>
  <c r="AM108" i="3"/>
  <c r="AN108" i="3"/>
  <c r="AO108" i="3"/>
  <c r="AP108" i="3"/>
  <c r="AQ108" i="3"/>
  <c r="BF108" i="3"/>
  <c r="BG108" i="3"/>
  <c r="BH108" i="3"/>
  <c r="BI108" i="3"/>
  <c r="BJ108" i="3"/>
  <c r="BY108" i="3"/>
  <c r="BZ108" i="3"/>
  <c r="CA108" i="3"/>
  <c r="CB108" i="3"/>
  <c r="CC108" i="3"/>
  <c r="CR108" i="3"/>
  <c r="CS108" i="3"/>
  <c r="CT108" i="3"/>
  <c r="CU108" i="3"/>
  <c r="CV108" i="3"/>
  <c r="DK108" i="3"/>
  <c r="DL108" i="3"/>
  <c r="DM108" i="3"/>
  <c r="DN108" i="3"/>
  <c r="DO108" i="3"/>
  <c r="ED108" i="3"/>
  <c r="EE108" i="3"/>
  <c r="EF108" i="3"/>
  <c r="EG108" i="3"/>
  <c r="EH108" i="3"/>
  <c r="EW108" i="3"/>
  <c r="EX108" i="3"/>
  <c r="EY108" i="3"/>
  <c r="EZ108" i="3"/>
  <c r="FA108" i="3"/>
  <c r="FP108" i="3"/>
  <c r="FQ108" i="3"/>
  <c r="FR108" i="3"/>
  <c r="FS108" i="3"/>
  <c r="FT108" i="3"/>
  <c r="GI108" i="3"/>
  <c r="GJ108" i="3"/>
  <c r="GK108" i="3"/>
  <c r="GL108" i="3"/>
  <c r="GM108" i="3"/>
  <c r="HB108" i="3"/>
  <c r="HC108" i="3"/>
  <c r="HD108" i="3"/>
  <c r="HE108" i="3"/>
  <c r="HF108" i="3"/>
  <c r="HU108" i="3"/>
  <c r="HV108" i="3"/>
  <c r="HW108" i="3"/>
  <c r="HX108" i="3"/>
  <c r="HY108" i="3"/>
  <c r="IN108" i="3"/>
  <c r="IO108" i="3"/>
  <c r="IP108" i="3"/>
  <c r="IQ108" i="3"/>
  <c r="IR108" i="3"/>
  <c r="JA108" i="3"/>
  <c r="JJ108" i="3" s="1"/>
  <c r="JB108" i="3"/>
  <c r="JC108" i="3"/>
  <c r="JD108" i="3"/>
  <c r="JE108" i="3"/>
  <c r="JF108" i="3"/>
  <c r="W109" i="3"/>
  <c r="X109" i="3"/>
  <c r="AM109" i="3"/>
  <c r="AN109" i="3"/>
  <c r="AO109" i="3"/>
  <c r="AP109" i="3"/>
  <c r="AQ109" i="3"/>
  <c r="BF109" i="3"/>
  <c r="BG109" i="3"/>
  <c r="BH109" i="3"/>
  <c r="BI109" i="3"/>
  <c r="BJ109" i="3"/>
  <c r="BY109" i="3"/>
  <c r="BZ109" i="3"/>
  <c r="CA109" i="3"/>
  <c r="CB109" i="3"/>
  <c r="CC109" i="3"/>
  <c r="CR109" i="3"/>
  <c r="CS109" i="3"/>
  <c r="CT109" i="3"/>
  <c r="CU109" i="3"/>
  <c r="CV109" i="3"/>
  <c r="DK109" i="3"/>
  <c r="DL109" i="3"/>
  <c r="DM109" i="3"/>
  <c r="DN109" i="3"/>
  <c r="DO109" i="3"/>
  <c r="ED109" i="3"/>
  <c r="EE109" i="3"/>
  <c r="EF109" i="3"/>
  <c r="EG109" i="3"/>
  <c r="EH109" i="3"/>
  <c r="EW109" i="3"/>
  <c r="EX109" i="3"/>
  <c r="EY109" i="3"/>
  <c r="EZ109" i="3"/>
  <c r="FA109" i="3"/>
  <c r="FP109" i="3"/>
  <c r="FQ109" i="3"/>
  <c r="FR109" i="3"/>
  <c r="FS109" i="3"/>
  <c r="FT109" i="3"/>
  <c r="GI109" i="3"/>
  <c r="GJ109" i="3"/>
  <c r="GK109" i="3"/>
  <c r="GL109" i="3"/>
  <c r="GM109" i="3"/>
  <c r="HB109" i="3"/>
  <c r="HC109" i="3"/>
  <c r="HD109" i="3"/>
  <c r="HE109" i="3"/>
  <c r="HF109" i="3"/>
  <c r="HU109" i="3"/>
  <c r="HV109" i="3"/>
  <c r="HW109" i="3"/>
  <c r="HX109" i="3"/>
  <c r="HY109" i="3"/>
  <c r="IN109" i="3"/>
  <c r="IO109" i="3"/>
  <c r="IP109" i="3"/>
  <c r="IQ109" i="3"/>
  <c r="IR109" i="3"/>
  <c r="JA109" i="3"/>
  <c r="JJ109" i="3" s="1"/>
  <c r="JB109" i="3"/>
  <c r="JK109" i="3" s="1"/>
  <c r="JC109" i="3"/>
  <c r="JD109" i="3"/>
  <c r="JE109" i="3"/>
  <c r="JF109" i="3"/>
  <c r="W110" i="3"/>
  <c r="X110" i="3"/>
  <c r="AP110" i="3"/>
  <c r="AQ110" i="3"/>
  <c r="BI110" i="3"/>
  <c r="BJ110" i="3"/>
  <c r="CB110" i="3"/>
  <c r="CC110" i="3"/>
  <c r="CU110" i="3"/>
  <c r="CV110" i="3"/>
  <c r="DN110" i="3"/>
  <c r="DO110" i="3"/>
  <c r="EG110" i="3"/>
  <c r="EH110" i="3"/>
  <c r="EZ110" i="3"/>
  <c r="FA110" i="3"/>
  <c r="FS110" i="3"/>
  <c r="FT110" i="3"/>
  <c r="GL110" i="3"/>
  <c r="GM110" i="3"/>
  <c r="HE110" i="3"/>
  <c r="HF110" i="3"/>
  <c r="HX110" i="3"/>
  <c r="HY110" i="3"/>
  <c r="IQ110" i="3"/>
  <c r="IR110" i="3"/>
  <c r="W111" i="3"/>
  <c r="X111" i="3"/>
  <c r="AP111" i="3"/>
  <c r="AQ111" i="3"/>
  <c r="BI111" i="3"/>
  <c r="BJ111" i="3"/>
  <c r="CB111" i="3"/>
  <c r="CC111" i="3"/>
  <c r="CU111" i="3"/>
  <c r="CV111" i="3"/>
  <c r="DN111" i="3"/>
  <c r="DO111" i="3"/>
  <c r="EG111" i="3"/>
  <c r="EH111" i="3"/>
  <c r="EZ111" i="3"/>
  <c r="FA111" i="3"/>
  <c r="FS111" i="3"/>
  <c r="FT111" i="3"/>
  <c r="GL111" i="3"/>
  <c r="GM111" i="3"/>
  <c r="HE111" i="3"/>
  <c r="HF111" i="3"/>
  <c r="HX111" i="3"/>
  <c r="HY111" i="3"/>
  <c r="IQ111" i="3"/>
  <c r="IR111" i="3"/>
  <c r="AA112" i="3"/>
  <c r="AT112" i="3"/>
  <c r="BM112" i="3"/>
  <c r="CF112" i="3"/>
  <c r="CY112" i="3"/>
  <c r="DR112" i="3"/>
  <c r="EK112" i="3"/>
  <c r="FD112" i="3"/>
  <c r="FW112" i="3"/>
  <c r="GP112" i="3"/>
  <c r="HI112" i="3"/>
  <c r="IB112" i="3"/>
  <c r="IU112" i="3"/>
  <c r="JL112" i="3"/>
  <c r="J113" i="3"/>
  <c r="L113" i="3" s="1"/>
  <c r="K113" i="3"/>
  <c r="M113" i="3" s="1"/>
  <c r="N113" i="3"/>
  <c r="O113" i="3"/>
  <c r="P113" i="3"/>
  <c r="Q113" i="3"/>
  <c r="R113" i="3"/>
  <c r="S113" i="3"/>
  <c r="AA113" i="3"/>
  <c r="AC113" i="3"/>
  <c r="AE113" i="3" s="1"/>
  <c r="AD113" i="3"/>
  <c r="AG113" i="3"/>
  <c r="AH113" i="3"/>
  <c r="AI113" i="3"/>
  <c r="AJ113" i="3"/>
  <c r="AK113" i="3"/>
  <c r="AL113" i="3"/>
  <c r="AT113" i="3"/>
  <c r="AV113" i="3"/>
  <c r="AX113" i="3" s="1"/>
  <c r="AW113" i="3"/>
  <c r="AY113" i="3" s="1"/>
  <c r="AZ113" i="3"/>
  <c r="BA113" i="3"/>
  <c r="BB113" i="3"/>
  <c r="BC113" i="3"/>
  <c r="BD113" i="3"/>
  <c r="BE113" i="3"/>
  <c r="BM113" i="3"/>
  <c r="BO113" i="3"/>
  <c r="BQ113" i="3" s="1"/>
  <c r="BP113" i="3"/>
  <c r="BS113" i="3"/>
  <c r="BT113" i="3"/>
  <c r="BU113" i="3"/>
  <c r="BV113" i="3"/>
  <c r="BW113" i="3"/>
  <c r="BX113" i="3"/>
  <c r="CF113" i="3"/>
  <c r="CH113" i="3"/>
  <c r="CI113" i="3"/>
  <c r="CL113" i="3"/>
  <c r="CM113" i="3"/>
  <c r="CN113" i="3"/>
  <c r="CO113" i="3"/>
  <c r="CP113" i="3"/>
  <c r="CQ113" i="3"/>
  <c r="CY113" i="3"/>
  <c r="DA113" i="3"/>
  <c r="DB113" i="3"/>
  <c r="DE113" i="3"/>
  <c r="DF113" i="3"/>
  <c r="DG113" i="3"/>
  <c r="DH113" i="3"/>
  <c r="DI113" i="3"/>
  <c r="DJ113" i="3"/>
  <c r="DR113" i="3"/>
  <c r="DT113" i="3"/>
  <c r="DV113" i="3" s="1"/>
  <c r="DU113" i="3"/>
  <c r="DX113" i="3"/>
  <c r="DY113" i="3"/>
  <c r="DZ113" i="3"/>
  <c r="EA113" i="3"/>
  <c r="EB113" i="3"/>
  <c r="EC113" i="3"/>
  <c r="EK113" i="3"/>
  <c r="EM113" i="3"/>
  <c r="EO113" i="3" s="1"/>
  <c r="EN113" i="3"/>
  <c r="EP113" i="3" s="1"/>
  <c r="EQ113" i="3"/>
  <c r="ER113" i="3"/>
  <c r="ES113" i="3"/>
  <c r="ET113" i="3"/>
  <c r="EU113" i="3"/>
  <c r="EV113" i="3"/>
  <c r="FD113" i="3"/>
  <c r="FF113" i="3"/>
  <c r="FG113" i="3"/>
  <c r="FI113" i="3" s="1"/>
  <c r="FJ113" i="3"/>
  <c r="FK113" i="3"/>
  <c r="FL113" i="3"/>
  <c r="FM113" i="3"/>
  <c r="FN113" i="3"/>
  <c r="FO113" i="3"/>
  <c r="FW113" i="3"/>
  <c r="FY113" i="3"/>
  <c r="FZ113" i="3"/>
  <c r="GB113" i="3" s="1"/>
  <c r="GC113" i="3"/>
  <c r="GD113" i="3"/>
  <c r="GE113" i="3"/>
  <c r="GF113" i="3"/>
  <c r="GG113" i="3"/>
  <c r="GH113" i="3"/>
  <c r="GP113" i="3"/>
  <c r="GR113" i="3"/>
  <c r="GS113" i="3"/>
  <c r="GU113" i="3" s="1"/>
  <c r="GV113" i="3"/>
  <c r="GW113" i="3"/>
  <c r="GX113" i="3"/>
  <c r="GY113" i="3"/>
  <c r="GZ113" i="3"/>
  <c r="HA113" i="3"/>
  <c r="HI113" i="3"/>
  <c r="HK113" i="3"/>
  <c r="HM113" i="3" s="1"/>
  <c r="HL113" i="3"/>
  <c r="HO113" i="3"/>
  <c r="HP113" i="3"/>
  <c r="HQ113" i="3"/>
  <c r="HR113" i="3"/>
  <c r="HS113" i="3"/>
  <c r="HT113" i="3"/>
  <c r="IB113" i="3"/>
  <c r="ID113" i="3"/>
  <c r="IF113" i="3" s="1"/>
  <c r="IE113" i="3"/>
  <c r="IH113" i="3"/>
  <c r="II113" i="3"/>
  <c r="IJ113" i="3"/>
  <c r="IK113" i="3"/>
  <c r="IL113" i="3"/>
  <c r="IM113" i="3"/>
  <c r="IU113" i="3"/>
  <c r="JL113" i="3"/>
  <c r="W114" i="3"/>
  <c r="X114" i="3"/>
  <c r="AM114" i="3"/>
  <c r="AN114" i="3"/>
  <c r="AO114" i="3"/>
  <c r="AP114" i="3"/>
  <c r="AQ114" i="3"/>
  <c r="BF114" i="3"/>
  <c r="BG114" i="3"/>
  <c r="BH114" i="3"/>
  <c r="BI114" i="3"/>
  <c r="BJ114" i="3"/>
  <c r="BY114" i="3"/>
  <c r="BZ114" i="3"/>
  <c r="CA114" i="3"/>
  <c r="CB114" i="3"/>
  <c r="CC114" i="3"/>
  <c r="CR114" i="3"/>
  <c r="CS114" i="3"/>
  <c r="CT114" i="3"/>
  <c r="CU114" i="3"/>
  <c r="CV114" i="3"/>
  <c r="DK114" i="3"/>
  <c r="DL114" i="3"/>
  <c r="DM114" i="3"/>
  <c r="DN114" i="3"/>
  <c r="DO114" i="3"/>
  <c r="ED114" i="3"/>
  <c r="EE114" i="3"/>
  <c r="EF114" i="3"/>
  <c r="EG114" i="3"/>
  <c r="EH114" i="3"/>
  <c r="EW114" i="3"/>
  <c r="EX114" i="3"/>
  <c r="EY114" i="3"/>
  <c r="EZ114" i="3"/>
  <c r="FA114" i="3"/>
  <c r="FP114" i="3"/>
  <c r="FQ114" i="3"/>
  <c r="FR114" i="3"/>
  <c r="FS114" i="3"/>
  <c r="FT114" i="3"/>
  <c r="GI114" i="3"/>
  <c r="GJ114" i="3"/>
  <c r="GK114" i="3"/>
  <c r="GL114" i="3"/>
  <c r="GM114" i="3"/>
  <c r="HB114" i="3"/>
  <c r="HC114" i="3"/>
  <c r="HD114" i="3"/>
  <c r="HE114" i="3"/>
  <c r="HF114" i="3"/>
  <c r="HU114" i="3"/>
  <c r="HV114" i="3"/>
  <c r="HW114" i="3"/>
  <c r="HX114" i="3"/>
  <c r="HY114" i="3"/>
  <c r="IN114" i="3"/>
  <c r="IO114" i="3"/>
  <c r="IP114" i="3"/>
  <c r="IQ114" i="3"/>
  <c r="IR114" i="3"/>
  <c r="JA114" i="3"/>
  <c r="JB114" i="3"/>
  <c r="JC114" i="3"/>
  <c r="JD114" i="3"/>
  <c r="JE114" i="3"/>
  <c r="JF114" i="3"/>
  <c r="JJ114" i="3"/>
  <c r="JK114" i="3"/>
  <c r="W115" i="3"/>
  <c r="X115" i="3"/>
  <c r="AM115" i="3"/>
  <c r="AN115" i="3"/>
  <c r="AO115" i="3"/>
  <c r="AP115" i="3"/>
  <c r="AQ115" i="3"/>
  <c r="BF115" i="3"/>
  <c r="BG115" i="3"/>
  <c r="BH115" i="3"/>
  <c r="BI115" i="3"/>
  <c r="BJ115" i="3"/>
  <c r="BY115" i="3"/>
  <c r="BZ115" i="3"/>
  <c r="CA115" i="3"/>
  <c r="CB115" i="3"/>
  <c r="CC115" i="3"/>
  <c r="CR115" i="3"/>
  <c r="CS115" i="3"/>
  <c r="CT115" i="3"/>
  <c r="CU115" i="3"/>
  <c r="CV115" i="3"/>
  <c r="DK115" i="3"/>
  <c r="DL115" i="3"/>
  <c r="DM115" i="3"/>
  <c r="DN115" i="3"/>
  <c r="DO115" i="3"/>
  <c r="ED115" i="3"/>
  <c r="EE115" i="3"/>
  <c r="EF115" i="3"/>
  <c r="EG115" i="3"/>
  <c r="EH115" i="3"/>
  <c r="EW115" i="3"/>
  <c r="EX115" i="3"/>
  <c r="EY115" i="3"/>
  <c r="EZ115" i="3"/>
  <c r="FA115" i="3"/>
  <c r="FP115" i="3"/>
  <c r="FQ115" i="3"/>
  <c r="FR115" i="3"/>
  <c r="FS115" i="3"/>
  <c r="FT115" i="3"/>
  <c r="GI115" i="3"/>
  <c r="GJ115" i="3"/>
  <c r="GK115" i="3"/>
  <c r="GL115" i="3"/>
  <c r="GM115" i="3"/>
  <c r="HB115" i="3"/>
  <c r="HC115" i="3"/>
  <c r="HD115" i="3"/>
  <c r="HE115" i="3"/>
  <c r="HF115" i="3"/>
  <c r="HU115" i="3"/>
  <c r="HV115" i="3"/>
  <c r="HW115" i="3"/>
  <c r="HX115" i="3"/>
  <c r="HY115" i="3"/>
  <c r="IN115" i="3"/>
  <c r="IO115" i="3"/>
  <c r="IP115" i="3"/>
  <c r="IQ115" i="3"/>
  <c r="IR115" i="3"/>
  <c r="JA115" i="3"/>
  <c r="JJ115" i="3" s="1"/>
  <c r="JB115" i="3"/>
  <c r="JK115" i="3" s="1"/>
  <c r="JC115" i="3"/>
  <c r="JD115" i="3"/>
  <c r="JE115" i="3"/>
  <c r="JF115" i="3"/>
  <c r="W116" i="3"/>
  <c r="X116" i="3"/>
  <c r="AM116" i="3"/>
  <c r="AN116" i="3"/>
  <c r="AO116" i="3"/>
  <c r="AP116" i="3"/>
  <c r="AQ116" i="3"/>
  <c r="BF116" i="3"/>
  <c r="BG116" i="3"/>
  <c r="BH116" i="3"/>
  <c r="BI116" i="3"/>
  <c r="BJ116" i="3"/>
  <c r="BY116" i="3"/>
  <c r="BZ116" i="3"/>
  <c r="CA116" i="3"/>
  <c r="CB116" i="3"/>
  <c r="CC116" i="3"/>
  <c r="CR116" i="3"/>
  <c r="CS116" i="3"/>
  <c r="CT116" i="3"/>
  <c r="CU116" i="3"/>
  <c r="CV116" i="3"/>
  <c r="DK116" i="3"/>
  <c r="DL116" i="3"/>
  <c r="DM116" i="3"/>
  <c r="DN116" i="3"/>
  <c r="DO116" i="3"/>
  <c r="ED116" i="3"/>
  <c r="EE116" i="3"/>
  <c r="EF116" i="3"/>
  <c r="EG116" i="3"/>
  <c r="EH116" i="3"/>
  <c r="EW116" i="3"/>
  <c r="EX116" i="3"/>
  <c r="EY116" i="3"/>
  <c r="EZ116" i="3"/>
  <c r="FA116" i="3"/>
  <c r="FP116" i="3"/>
  <c r="FQ116" i="3"/>
  <c r="FR116" i="3"/>
  <c r="FS116" i="3"/>
  <c r="FT116" i="3"/>
  <c r="GI116" i="3"/>
  <c r="GJ116" i="3"/>
  <c r="GK116" i="3"/>
  <c r="GL116" i="3"/>
  <c r="GM116" i="3"/>
  <c r="HB116" i="3"/>
  <c r="HC116" i="3"/>
  <c r="HD116" i="3"/>
  <c r="HE116" i="3"/>
  <c r="HF116" i="3"/>
  <c r="HU116" i="3"/>
  <c r="HV116" i="3"/>
  <c r="HW116" i="3"/>
  <c r="HX116" i="3"/>
  <c r="HY116" i="3"/>
  <c r="IN116" i="3"/>
  <c r="IO116" i="3"/>
  <c r="IP116" i="3"/>
  <c r="IQ116" i="3"/>
  <c r="IR116" i="3"/>
  <c r="JA116" i="3"/>
  <c r="JB116" i="3"/>
  <c r="JC116" i="3"/>
  <c r="JD116" i="3"/>
  <c r="JE116" i="3"/>
  <c r="JF116" i="3"/>
  <c r="JJ116" i="3"/>
  <c r="JK116" i="3"/>
  <c r="W117" i="3"/>
  <c r="X117" i="3"/>
  <c r="AM117" i="3"/>
  <c r="AN117" i="3"/>
  <c r="AO117" i="3"/>
  <c r="AP117" i="3"/>
  <c r="AQ117" i="3"/>
  <c r="BF117" i="3"/>
  <c r="BG117" i="3"/>
  <c r="BH117" i="3"/>
  <c r="BI117" i="3"/>
  <c r="BJ117" i="3"/>
  <c r="BY117" i="3"/>
  <c r="BZ117" i="3"/>
  <c r="CA117" i="3"/>
  <c r="CB117" i="3"/>
  <c r="CC117" i="3"/>
  <c r="CR117" i="3"/>
  <c r="CS117" i="3"/>
  <c r="CT117" i="3"/>
  <c r="CU117" i="3"/>
  <c r="CV117" i="3"/>
  <c r="DK117" i="3"/>
  <c r="DL117" i="3"/>
  <c r="DM117" i="3"/>
  <c r="DN117" i="3"/>
  <c r="DO117" i="3"/>
  <c r="ED117" i="3"/>
  <c r="EE117" i="3"/>
  <c r="EF117" i="3"/>
  <c r="EG117" i="3"/>
  <c r="EH117" i="3"/>
  <c r="EW117" i="3"/>
  <c r="EX117" i="3"/>
  <c r="EY117" i="3"/>
  <c r="EZ117" i="3"/>
  <c r="FA117" i="3"/>
  <c r="FP117" i="3"/>
  <c r="FQ117" i="3"/>
  <c r="FR117" i="3"/>
  <c r="FS117" i="3"/>
  <c r="FT117" i="3"/>
  <c r="GI117" i="3"/>
  <c r="GJ117" i="3"/>
  <c r="GK117" i="3"/>
  <c r="GL117" i="3"/>
  <c r="GM117" i="3"/>
  <c r="HB117" i="3"/>
  <c r="HC117" i="3"/>
  <c r="HD117" i="3"/>
  <c r="HE117" i="3"/>
  <c r="HF117" i="3"/>
  <c r="HU117" i="3"/>
  <c r="HV117" i="3"/>
  <c r="HW117" i="3"/>
  <c r="HX117" i="3"/>
  <c r="HY117" i="3"/>
  <c r="IN117" i="3"/>
  <c r="IO117" i="3"/>
  <c r="IP117" i="3"/>
  <c r="IQ117" i="3"/>
  <c r="IR117" i="3"/>
  <c r="JA117" i="3"/>
  <c r="JJ117" i="3" s="1"/>
  <c r="JB117" i="3"/>
  <c r="JK117" i="3" s="1"/>
  <c r="JC117" i="3"/>
  <c r="JD117" i="3"/>
  <c r="JE117" i="3"/>
  <c r="JF117" i="3"/>
  <c r="J118" i="3"/>
  <c r="K118" i="3"/>
  <c r="N118" i="3"/>
  <c r="O118" i="3"/>
  <c r="P118" i="3"/>
  <c r="Q118" i="3"/>
  <c r="R118" i="3"/>
  <c r="S118" i="3"/>
  <c r="AA118" i="3"/>
  <c r="AC118" i="3"/>
  <c r="AE118" i="3" s="1"/>
  <c r="AD118" i="3"/>
  <c r="AF118" i="3" s="1"/>
  <c r="AG118" i="3"/>
  <c r="AH118" i="3"/>
  <c r="AI118" i="3"/>
  <c r="AJ118" i="3"/>
  <c r="AK118" i="3"/>
  <c r="AL118" i="3"/>
  <c r="AT118" i="3"/>
  <c r="AV118" i="3"/>
  <c r="AW118" i="3"/>
  <c r="AY118" i="3" s="1"/>
  <c r="AZ118" i="3"/>
  <c r="BA118" i="3"/>
  <c r="BB118" i="3"/>
  <c r="BC118" i="3"/>
  <c r="BD118" i="3"/>
  <c r="BE118" i="3"/>
  <c r="BM118" i="3"/>
  <c r="BO118" i="3"/>
  <c r="BP118" i="3"/>
  <c r="BR118" i="3" s="1"/>
  <c r="BS118" i="3"/>
  <c r="BT118" i="3"/>
  <c r="BU118" i="3"/>
  <c r="BV118" i="3"/>
  <c r="BW118" i="3"/>
  <c r="BX118" i="3"/>
  <c r="CF118" i="3"/>
  <c r="CH118" i="3"/>
  <c r="CJ118" i="3" s="1"/>
  <c r="CI118" i="3"/>
  <c r="CK118" i="3" s="1"/>
  <c r="CL118" i="3"/>
  <c r="CM118" i="3"/>
  <c r="CN118" i="3"/>
  <c r="CO118" i="3"/>
  <c r="CP118" i="3"/>
  <c r="CQ118" i="3"/>
  <c r="CY118" i="3"/>
  <c r="DA118" i="3"/>
  <c r="DC118" i="3" s="1"/>
  <c r="DB118" i="3"/>
  <c r="DD118" i="3" s="1"/>
  <c r="DE118" i="3"/>
  <c r="DF118" i="3"/>
  <c r="DG118" i="3"/>
  <c r="DH118" i="3"/>
  <c r="DI118" i="3"/>
  <c r="DJ118" i="3"/>
  <c r="DR118" i="3"/>
  <c r="DT118" i="3"/>
  <c r="DV118" i="3" s="1"/>
  <c r="DU118" i="3"/>
  <c r="DW118" i="3" s="1"/>
  <c r="DX118" i="3"/>
  <c r="DY118" i="3"/>
  <c r="DZ118" i="3"/>
  <c r="EA118" i="3"/>
  <c r="EB118" i="3"/>
  <c r="EC118" i="3"/>
  <c r="EK118" i="3"/>
  <c r="EM118" i="3"/>
  <c r="EO118" i="3" s="1"/>
  <c r="EN118" i="3"/>
  <c r="EP118" i="3" s="1"/>
  <c r="EQ118" i="3"/>
  <c r="ER118" i="3"/>
  <c r="ES118" i="3"/>
  <c r="ET118" i="3"/>
  <c r="EU118" i="3"/>
  <c r="EV118" i="3"/>
  <c r="FD118" i="3"/>
  <c r="FF118" i="3"/>
  <c r="FH118" i="3" s="1"/>
  <c r="FG118" i="3"/>
  <c r="FJ118" i="3"/>
  <c r="FK118" i="3"/>
  <c r="FL118" i="3"/>
  <c r="FM118" i="3"/>
  <c r="FN118" i="3"/>
  <c r="FO118" i="3"/>
  <c r="FW118" i="3"/>
  <c r="FY118" i="3"/>
  <c r="GA118" i="3" s="1"/>
  <c r="FZ118" i="3"/>
  <c r="GC118" i="3"/>
  <c r="GD118" i="3"/>
  <c r="GE118" i="3"/>
  <c r="GF118" i="3"/>
  <c r="GG118" i="3"/>
  <c r="GH118" i="3"/>
  <c r="GP118" i="3"/>
  <c r="GR118" i="3"/>
  <c r="GT118" i="3" s="1"/>
  <c r="GS118" i="3"/>
  <c r="GU118" i="3" s="1"/>
  <c r="GV118" i="3"/>
  <c r="GW118" i="3"/>
  <c r="GX118" i="3"/>
  <c r="GY118" i="3"/>
  <c r="GZ118" i="3"/>
  <c r="HA118" i="3"/>
  <c r="HI118" i="3"/>
  <c r="HK118" i="3"/>
  <c r="HL118" i="3"/>
  <c r="HN118" i="3" s="1"/>
  <c r="HO118" i="3"/>
  <c r="HP118" i="3"/>
  <c r="HQ118" i="3"/>
  <c r="HR118" i="3"/>
  <c r="HS118" i="3"/>
  <c r="HT118" i="3"/>
  <c r="IB118" i="3"/>
  <c r="ID118" i="3"/>
  <c r="IE118" i="3"/>
  <c r="IG118" i="3" s="1"/>
  <c r="IH118" i="3"/>
  <c r="II118" i="3"/>
  <c r="IJ118" i="3"/>
  <c r="IK118" i="3"/>
  <c r="IL118" i="3"/>
  <c r="IM118" i="3"/>
  <c r="IU118" i="3"/>
  <c r="JL118" i="3"/>
  <c r="W119" i="3"/>
  <c r="X119" i="3"/>
  <c r="AM119" i="3"/>
  <c r="AN119" i="3"/>
  <c r="AO119" i="3"/>
  <c r="AP119" i="3"/>
  <c r="AQ119" i="3"/>
  <c r="BF119" i="3"/>
  <c r="BG119" i="3"/>
  <c r="BH119" i="3"/>
  <c r="BI119" i="3"/>
  <c r="BJ119" i="3"/>
  <c r="BY119" i="3"/>
  <c r="BZ119" i="3"/>
  <c r="CA119" i="3"/>
  <c r="CB119" i="3"/>
  <c r="CC119" i="3"/>
  <c r="CR119" i="3"/>
  <c r="CS119" i="3"/>
  <c r="CT119" i="3"/>
  <c r="CU119" i="3"/>
  <c r="CV119" i="3"/>
  <c r="DK119" i="3"/>
  <c r="DL119" i="3"/>
  <c r="DM119" i="3"/>
  <c r="DN119" i="3"/>
  <c r="DO119" i="3"/>
  <c r="ED119" i="3"/>
  <c r="EE119" i="3"/>
  <c r="EF119" i="3"/>
  <c r="EG119" i="3"/>
  <c r="EH119" i="3"/>
  <c r="EW119" i="3"/>
  <c r="EX119" i="3"/>
  <c r="EY119" i="3"/>
  <c r="EZ119" i="3"/>
  <c r="FA119" i="3"/>
  <c r="FP119" i="3"/>
  <c r="FQ119" i="3"/>
  <c r="FR119" i="3"/>
  <c r="FS119" i="3"/>
  <c r="FT119" i="3"/>
  <c r="GI119" i="3"/>
  <c r="GJ119" i="3"/>
  <c r="GK119" i="3"/>
  <c r="GL119" i="3"/>
  <c r="GM119" i="3"/>
  <c r="HB119" i="3"/>
  <c r="HC119" i="3"/>
  <c r="HD119" i="3"/>
  <c r="HE119" i="3"/>
  <c r="HF119" i="3"/>
  <c r="HU119" i="3"/>
  <c r="HV119" i="3"/>
  <c r="HW119" i="3"/>
  <c r="HX119" i="3"/>
  <c r="HY119" i="3"/>
  <c r="IN119" i="3"/>
  <c r="IO119" i="3"/>
  <c r="IP119" i="3"/>
  <c r="IQ119" i="3"/>
  <c r="IR119" i="3"/>
  <c r="JA119" i="3"/>
  <c r="JB119" i="3"/>
  <c r="JK119" i="3" s="1"/>
  <c r="JC119" i="3"/>
  <c r="JD119" i="3"/>
  <c r="JE119" i="3"/>
  <c r="JF119" i="3"/>
  <c r="JJ119" i="3"/>
  <c r="W120" i="3"/>
  <c r="X120" i="3"/>
  <c r="AM120" i="3"/>
  <c r="AN120" i="3"/>
  <c r="AO120" i="3"/>
  <c r="AP120" i="3"/>
  <c r="AQ120" i="3"/>
  <c r="BF120" i="3"/>
  <c r="BG120" i="3"/>
  <c r="BH120" i="3"/>
  <c r="BI120" i="3"/>
  <c r="BJ120" i="3"/>
  <c r="BY120" i="3"/>
  <c r="BZ120" i="3"/>
  <c r="CA120" i="3"/>
  <c r="CB120" i="3"/>
  <c r="CC120" i="3"/>
  <c r="CR120" i="3"/>
  <c r="CS120" i="3"/>
  <c r="CT120" i="3"/>
  <c r="CU120" i="3"/>
  <c r="CV120" i="3"/>
  <c r="DK120" i="3"/>
  <c r="DL120" i="3"/>
  <c r="DM120" i="3"/>
  <c r="DN120" i="3"/>
  <c r="DO120" i="3"/>
  <c r="ED120" i="3"/>
  <c r="EE120" i="3"/>
  <c r="EF120" i="3"/>
  <c r="EG120" i="3"/>
  <c r="EH120" i="3"/>
  <c r="EW120" i="3"/>
  <c r="EX120" i="3"/>
  <c r="EY120" i="3"/>
  <c r="EZ120" i="3"/>
  <c r="FA120" i="3"/>
  <c r="FP120" i="3"/>
  <c r="FQ120" i="3"/>
  <c r="FR120" i="3"/>
  <c r="FS120" i="3"/>
  <c r="FT120" i="3"/>
  <c r="GI120" i="3"/>
  <c r="GJ120" i="3"/>
  <c r="GK120" i="3"/>
  <c r="GL120" i="3"/>
  <c r="GM120" i="3"/>
  <c r="HB120" i="3"/>
  <c r="HC120" i="3"/>
  <c r="HD120" i="3"/>
  <c r="HE120" i="3"/>
  <c r="HF120" i="3"/>
  <c r="HU120" i="3"/>
  <c r="HV120" i="3"/>
  <c r="HW120" i="3"/>
  <c r="HX120" i="3"/>
  <c r="HY120" i="3"/>
  <c r="IN120" i="3"/>
  <c r="IO120" i="3"/>
  <c r="IP120" i="3"/>
  <c r="IQ120" i="3"/>
  <c r="IR120" i="3"/>
  <c r="JA120" i="3"/>
  <c r="JJ120" i="3" s="1"/>
  <c r="JB120" i="3"/>
  <c r="JC120" i="3"/>
  <c r="JD120" i="3"/>
  <c r="JE120" i="3"/>
  <c r="JF120" i="3"/>
  <c r="W121" i="3"/>
  <c r="X121" i="3"/>
  <c r="AM121" i="3"/>
  <c r="AN121" i="3"/>
  <c r="AO121" i="3"/>
  <c r="AP121" i="3"/>
  <c r="AQ121" i="3"/>
  <c r="BF121" i="3"/>
  <c r="BG121" i="3"/>
  <c r="BH121" i="3"/>
  <c r="BI121" i="3"/>
  <c r="BJ121" i="3"/>
  <c r="BY121" i="3"/>
  <c r="BZ121" i="3"/>
  <c r="CA121" i="3"/>
  <c r="CB121" i="3"/>
  <c r="CC121" i="3"/>
  <c r="CR121" i="3"/>
  <c r="CS121" i="3"/>
  <c r="CT121" i="3"/>
  <c r="CU121" i="3"/>
  <c r="CV121" i="3"/>
  <c r="DK121" i="3"/>
  <c r="DL121" i="3"/>
  <c r="DM121" i="3"/>
  <c r="DN121" i="3"/>
  <c r="DO121" i="3"/>
  <c r="ED121" i="3"/>
  <c r="EE121" i="3"/>
  <c r="EF121" i="3"/>
  <c r="EG121" i="3"/>
  <c r="EH121" i="3"/>
  <c r="EW121" i="3"/>
  <c r="EX121" i="3"/>
  <c r="EY121" i="3"/>
  <c r="EZ121" i="3"/>
  <c r="FA121" i="3"/>
  <c r="FP121" i="3"/>
  <c r="FQ121" i="3"/>
  <c r="FR121" i="3"/>
  <c r="FS121" i="3"/>
  <c r="FT121" i="3"/>
  <c r="GI121" i="3"/>
  <c r="GJ121" i="3"/>
  <c r="GK121" i="3"/>
  <c r="GL121" i="3"/>
  <c r="GM121" i="3"/>
  <c r="HB121" i="3"/>
  <c r="HC121" i="3"/>
  <c r="HD121" i="3"/>
  <c r="HE121" i="3"/>
  <c r="HF121" i="3"/>
  <c r="HU121" i="3"/>
  <c r="HV121" i="3"/>
  <c r="HW121" i="3"/>
  <c r="HX121" i="3"/>
  <c r="HY121" i="3"/>
  <c r="IN121" i="3"/>
  <c r="IO121" i="3"/>
  <c r="IP121" i="3"/>
  <c r="IQ121" i="3"/>
  <c r="IR121" i="3"/>
  <c r="JA121" i="3"/>
  <c r="JJ121" i="3" s="1"/>
  <c r="JB121" i="3"/>
  <c r="JK121" i="3" s="1"/>
  <c r="JC121" i="3"/>
  <c r="JD121" i="3"/>
  <c r="JE121" i="3"/>
  <c r="JF121" i="3"/>
  <c r="W122" i="3"/>
  <c r="X122" i="3"/>
  <c r="AM122" i="3"/>
  <c r="AN122" i="3"/>
  <c r="AO122" i="3"/>
  <c r="AP122" i="3"/>
  <c r="AQ122" i="3"/>
  <c r="BF122" i="3"/>
  <c r="BG122" i="3"/>
  <c r="BH122" i="3"/>
  <c r="BI122" i="3"/>
  <c r="BJ122" i="3"/>
  <c r="BY122" i="3"/>
  <c r="BZ122" i="3"/>
  <c r="CA122" i="3"/>
  <c r="CB122" i="3"/>
  <c r="CC122" i="3"/>
  <c r="CR122" i="3"/>
  <c r="CS122" i="3"/>
  <c r="CT122" i="3"/>
  <c r="CU122" i="3"/>
  <c r="CV122" i="3"/>
  <c r="DK122" i="3"/>
  <c r="DL122" i="3"/>
  <c r="DM122" i="3"/>
  <c r="DN122" i="3"/>
  <c r="DO122" i="3"/>
  <c r="ED122" i="3"/>
  <c r="EE122" i="3"/>
  <c r="EF122" i="3"/>
  <c r="EG122" i="3"/>
  <c r="EH122" i="3"/>
  <c r="EW122" i="3"/>
  <c r="EX122" i="3"/>
  <c r="EY122" i="3"/>
  <c r="EZ122" i="3"/>
  <c r="FA122" i="3"/>
  <c r="FP122" i="3"/>
  <c r="FQ122" i="3"/>
  <c r="FR122" i="3"/>
  <c r="FS122" i="3"/>
  <c r="FT122" i="3"/>
  <c r="GI122" i="3"/>
  <c r="GJ122" i="3"/>
  <c r="GK122" i="3"/>
  <c r="GL122" i="3"/>
  <c r="GM122" i="3"/>
  <c r="HB122" i="3"/>
  <c r="HC122" i="3"/>
  <c r="HD122" i="3"/>
  <c r="HE122" i="3"/>
  <c r="HF122" i="3"/>
  <c r="HU122" i="3"/>
  <c r="HV122" i="3"/>
  <c r="HW122" i="3"/>
  <c r="HX122" i="3"/>
  <c r="HY122" i="3"/>
  <c r="IN122" i="3"/>
  <c r="IO122" i="3"/>
  <c r="IP122" i="3"/>
  <c r="IQ122" i="3"/>
  <c r="IR122" i="3"/>
  <c r="JA122" i="3"/>
  <c r="JJ122" i="3" s="1"/>
  <c r="JB122" i="3"/>
  <c r="JK122" i="3" s="1"/>
  <c r="JC122" i="3"/>
  <c r="JD122" i="3"/>
  <c r="JE122" i="3"/>
  <c r="JF122" i="3"/>
  <c r="AA123" i="3"/>
  <c r="AT123" i="3"/>
  <c r="BM123" i="3"/>
  <c r="CF123" i="3"/>
  <c r="CY123" i="3"/>
  <c r="DR123" i="3"/>
  <c r="EK123" i="3"/>
  <c r="FD123" i="3"/>
  <c r="FW123" i="3"/>
  <c r="GP123" i="3"/>
  <c r="HI123" i="3"/>
  <c r="IB123" i="3"/>
  <c r="IU123" i="3"/>
  <c r="JL123" i="3"/>
  <c r="J124" i="3"/>
  <c r="K124" i="3"/>
  <c r="M124" i="3" s="1"/>
  <c r="M533" i="3" s="1"/>
  <c r="AA124" i="3"/>
  <c r="AC124" i="3"/>
  <c r="AE124" i="3" s="1"/>
  <c r="AE533" i="3" s="1"/>
  <c r="AD124" i="3"/>
  <c r="AF124" i="3" s="1"/>
  <c r="AT124" i="3"/>
  <c r="AV124" i="3"/>
  <c r="AX124" i="3" s="1"/>
  <c r="AX533" i="3" s="1"/>
  <c r="AW124" i="3"/>
  <c r="AY124" i="3" s="1"/>
  <c r="AY533" i="3" s="1"/>
  <c r="BM124" i="3"/>
  <c r="BO124" i="3"/>
  <c r="BQ124" i="3" s="1"/>
  <c r="BQ533" i="3" s="1"/>
  <c r="BP124" i="3"/>
  <c r="BR124" i="3" s="1"/>
  <c r="CF124" i="3"/>
  <c r="CH124" i="3"/>
  <c r="CJ124" i="3" s="1"/>
  <c r="CJ533" i="3" s="1"/>
  <c r="CI124" i="3"/>
  <c r="CK124" i="3" s="1"/>
  <c r="CY124" i="3"/>
  <c r="DA124" i="3"/>
  <c r="DC124" i="3" s="1"/>
  <c r="DC533" i="3" s="1"/>
  <c r="DB124" i="3"/>
  <c r="DD124" i="3" s="1"/>
  <c r="DR124" i="3"/>
  <c r="DT124" i="3"/>
  <c r="DV124" i="3" s="1"/>
  <c r="DV533" i="3" s="1"/>
  <c r="DU124" i="3"/>
  <c r="DW124" i="3" s="1"/>
  <c r="DW533" i="3" s="1"/>
  <c r="EK124" i="3"/>
  <c r="EM124" i="3"/>
  <c r="EO124" i="3" s="1"/>
  <c r="EN124" i="3"/>
  <c r="EP124" i="3" s="1"/>
  <c r="FD124" i="3"/>
  <c r="FF124" i="3"/>
  <c r="FH124" i="3" s="1"/>
  <c r="FH533" i="3" s="1"/>
  <c r="FG124" i="3"/>
  <c r="FI124" i="3" s="1"/>
  <c r="FI533" i="3" s="1"/>
  <c r="FW124" i="3"/>
  <c r="FY124" i="3"/>
  <c r="GA124" i="3" s="1"/>
  <c r="GA533" i="3" s="1"/>
  <c r="FZ124" i="3"/>
  <c r="GP124" i="3"/>
  <c r="GR124" i="3"/>
  <c r="GT124" i="3" s="1"/>
  <c r="GT533" i="3" s="1"/>
  <c r="GS124" i="3"/>
  <c r="GU124" i="3" s="1"/>
  <c r="HI124" i="3"/>
  <c r="HK124" i="3"/>
  <c r="HM124" i="3" s="1"/>
  <c r="HM533" i="3" s="1"/>
  <c r="HL124" i="3"/>
  <c r="HN124" i="3" s="1"/>
  <c r="IB124" i="3"/>
  <c r="ID124" i="3"/>
  <c r="IF124" i="3" s="1"/>
  <c r="IE124" i="3"/>
  <c r="IG124" i="3" s="1"/>
  <c r="IG533" i="3" s="1"/>
  <c r="IU124" i="3"/>
  <c r="JL124" i="3"/>
  <c r="N125" i="3"/>
  <c r="O125" i="3"/>
  <c r="P125" i="3"/>
  <c r="Q125" i="3"/>
  <c r="R125" i="3"/>
  <c r="S125" i="3"/>
  <c r="AG125" i="3"/>
  <c r="AP125" i="3" s="1"/>
  <c r="AH125" i="3"/>
  <c r="AQ125" i="3" s="1"/>
  <c r="AI125" i="3"/>
  <c r="AJ125" i="3"/>
  <c r="AK125" i="3"/>
  <c r="AL125" i="3"/>
  <c r="AZ125" i="3"/>
  <c r="BI125" i="3" s="1"/>
  <c r="BA125" i="3"/>
  <c r="BJ125" i="3" s="1"/>
  <c r="BB125" i="3"/>
  <c r="BC125" i="3"/>
  <c r="BD125" i="3"/>
  <c r="BE125" i="3"/>
  <c r="BS125" i="3"/>
  <c r="BT125" i="3"/>
  <c r="CC125" i="3" s="1"/>
  <c r="BU125" i="3"/>
  <c r="BV125" i="3"/>
  <c r="BW125" i="3"/>
  <c r="BX125" i="3"/>
  <c r="CF125" i="3"/>
  <c r="CL125" i="3"/>
  <c r="CM125" i="3"/>
  <c r="CV125" i="3" s="1"/>
  <c r="CN125" i="3"/>
  <c r="CO125" i="3"/>
  <c r="CP125" i="3"/>
  <c r="CQ125" i="3"/>
  <c r="CU125" i="3"/>
  <c r="DE125" i="3"/>
  <c r="DF125" i="3"/>
  <c r="DO125" i="3" s="1"/>
  <c r="DG125" i="3"/>
  <c r="DH125" i="3"/>
  <c r="DI125" i="3"/>
  <c r="DJ125" i="3"/>
  <c r="DX125" i="3"/>
  <c r="EG125" i="3" s="1"/>
  <c r="DY125" i="3"/>
  <c r="EH125" i="3" s="1"/>
  <c r="DZ125" i="3"/>
  <c r="EA125" i="3"/>
  <c r="EB125" i="3"/>
  <c r="EC125" i="3"/>
  <c r="EQ125" i="3"/>
  <c r="EZ125" i="3" s="1"/>
  <c r="ER125" i="3"/>
  <c r="FA125" i="3" s="1"/>
  <c r="ES125" i="3"/>
  <c r="ET125" i="3"/>
  <c r="EU125" i="3"/>
  <c r="EV125" i="3"/>
  <c r="FJ125" i="3"/>
  <c r="FS125" i="3" s="1"/>
  <c r="FK125" i="3"/>
  <c r="FT125" i="3" s="1"/>
  <c r="FL125" i="3"/>
  <c r="FM125" i="3"/>
  <c r="FN125" i="3"/>
  <c r="FO125" i="3"/>
  <c r="GC125" i="3"/>
  <c r="GD125" i="3"/>
  <c r="GE125" i="3"/>
  <c r="GF125" i="3"/>
  <c r="GG125" i="3"/>
  <c r="GH125" i="3"/>
  <c r="GL125" i="3"/>
  <c r="GM125" i="3"/>
  <c r="GV125" i="3"/>
  <c r="HE125" i="3" s="1"/>
  <c r="GW125" i="3"/>
  <c r="HF125" i="3" s="1"/>
  <c r="GX125" i="3"/>
  <c r="GY125" i="3"/>
  <c r="GZ125" i="3"/>
  <c r="HA125" i="3"/>
  <c r="HO125" i="3"/>
  <c r="HP125" i="3"/>
  <c r="HQ125" i="3"/>
  <c r="HR125" i="3"/>
  <c r="HS125" i="3"/>
  <c r="HT125" i="3"/>
  <c r="IH125" i="3"/>
  <c r="IQ125" i="3" s="1"/>
  <c r="II125" i="3"/>
  <c r="IR125" i="3" s="1"/>
  <c r="IJ125" i="3"/>
  <c r="IK125" i="3"/>
  <c r="IL125" i="3"/>
  <c r="IM125" i="3"/>
  <c r="N126" i="3"/>
  <c r="O126" i="3"/>
  <c r="P126" i="3"/>
  <c r="Q126" i="3"/>
  <c r="R126" i="3"/>
  <c r="S126" i="3"/>
  <c r="AG126" i="3"/>
  <c r="AH126" i="3"/>
  <c r="AQ126" i="3" s="1"/>
  <c r="AI126" i="3"/>
  <c r="AJ126" i="3"/>
  <c r="AK126" i="3"/>
  <c r="AL126" i="3"/>
  <c r="AP126" i="3"/>
  <c r="AZ126" i="3"/>
  <c r="BI126" i="3" s="1"/>
  <c r="BA126" i="3"/>
  <c r="BJ126" i="3" s="1"/>
  <c r="BB126" i="3"/>
  <c r="BC126" i="3"/>
  <c r="BD126" i="3"/>
  <c r="BE126" i="3"/>
  <c r="CB126" i="3"/>
  <c r="CF126" i="3"/>
  <c r="CU126" i="3"/>
  <c r="CV126" i="3"/>
  <c r="DE126" i="3"/>
  <c r="DN126" i="3" s="1"/>
  <c r="DF126" i="3"/>
  <c r="DO126" i="3" s="1"/>
  <c r="DG126" i="3"/>
  <c r="DH126" i="3"/>
  <c r="DI126" i="3"/>
  <c r="DJ126" i="3"/>
  <c r="EQ126" i="3"/>
  <c r="EZ126" i="3" s="1"/>
  <c r="ER126" i="3"/>
  <c r="FA126" i="3" s="1"/>
  <c r="ES126" i="3"/>
  <c r="ET126" i="3"/>
  <c r="EU126" i="3"/>
  <c r="EV126" i="3"/>
  <c r="FJ126" i="3"/>
  <c r="FK126" i="3"/>
  <c r="FT126" i="3" s="1"/>
  <c r="FL126" i="3"/>
  <c r="FM126" i="3"/>
  <c r="FN126" i="3"/>
  <c r="FO126" i="3"/>
  <c r="GC126" i="3"/>
  <c r="GL126" i="3" s="1"/>
  <c r="GD126" i="3"/>
  <c r="GM126" i="3" s="1"/>
  <c r="GE126" i="3"/>
  <c r="GF126" i="3"/>
  <c r="GG126" i="3"/>
  <c r="GH126" i="3"/>
  <c r="GV126" i="3"/>
  <c r="GW126" i="3"/>
  <c r="HF126" i="3" s="1"/>
  <c r="GX126" i="3"/>
  <c r="GY126" i="3"/>
  <c r="GZ126" i="3"/>
  <c r="HA126" i="3"/>
  <c r="HE126" i="3"/>
  <c r="HO126" i="3"/>
  <c r="HX126" i="3" s="1"/>
  <c r="HP126" i="3"/>
  <c r="HY126" i="3" s="1"/>
  <c r="HQ126" i="3"/>
  <c r="HR126" i="3"/>
  <c r="HS126" i="3"/>
  <c r="HT126" i="3"/>
  <c r="IH126" i="3"/>
  <c r="IQ126" i="3" s="1"/>
  <c r="II126" i="3"/>
  <c r="IR126" i="3" s="1"/>
  <c r="IJ126" i="3"/>
  <c r="IK126" i="3"/>
  <c r="IL126" i="3"/>
  <c r="IM126" i="3"/>
  <c r="N127" i="3"/>
  <c r="O127" i="3"/>
  <c r="P127" i="3"/>
  <c r="Q127" i="3"/>
  <c r="R127" i="3"/>
  <c r="S127" i="3"/>
  <c r="AG127" i="3"/>
  <c r="AP127" i="3" s="1"/>
  <c r="AH127" i="3"/>
  <c r="AQ127" i="3" s="1"/>
  <c r="AI127" i="3"/>
  <c r="AJ127" i="3"/>
  <c r="AK127" i="3"/>
  <c r="AL127" i="3"/>
  <c r="AZ127" i="3"/>
  <c r="BI127" i="3" s="1"/>
  <c r="BA127" i="3"/>
  <c r="BJ127" i="3" s="1"/>
  <c r="BB127" i="3"/>
  <c r="BC127" i="3"/>
  <c r="BD127" i="3"/>
  <c r="BE127" i="3"/>
  <c r="CB127" i="3"/>
  <c r="CC127" i="3"/>
  <c r="CF127" i="3"/>
  <c r="CV127" i="3"/>
  <c r="CU127" i="3"/>
  <c r="DE127" i="3"/>
  <c r="DN127" i="3" s="1"/>
  <c r="DF127" i="3"/>
  <c r="DO127" i="3" s="1"/>
  <c r="DG127" i="3"/>
  <c r="DH127" i="3"/>
  <c r="DI127" i="3"/>
  <c r="DJ127" i="3"/>
  <c r="EQ127" i="3"/>
  <c r="EZ127" i="3" s="1"/>
  <c r="ER127" i="3"/>
  <c r="FA127" i="3" s="1"/>
  <c r="ES127" i="3"/>
  <c r="ET127" i="3"/>
  <c r="EU127" i="3"/>
  <c r="EV127" i="3"/>
  <c r="FJ127" i="3"/>
  <c r="FS127" i="3" s="1"/>
  <c r="FK127" i="3"/>
  <c r="FT127" i="3" s="1"/>
  <c r="FL127" i="3"/>
  <c r="FM127" i="3"/>
  <c r="FN127" i="3"/>
  <c r="FO127" i="3"/>
  <c r="GC127" i="3"/>
  <c r="GL127" i="3" s="1"/>
  <c r="GD127" i="3"/>
  <c r="GM127" i="3" s="1"/>
  <c r="GE127" i="3"/>
  <c r="GF127" i="3"/>
  <c r="GG127" i="3"/>
  <c r="GH127" i="3"/>
  <c r="GV127" i="3"/>
  <c r="HE127" i="3" s="1"/>
  <c r="GW127" i="3"/>
  <c r="HF127" i="3" s="1"/>
  <c r="GX127" i="3"/>
  <c r="GY127" i="3"/>
  <c r="GZ127" i="3"/>
  <c r="HA127" i="3"/>
  <c r="HO127" i="3"/>
  <c r="HX127" i="3" s="1"/>
  <c r="HP127" i="3"/>
  <c r="HY127" i="3" s="1"/>
  <c r="HQ127" i="3"/>
  <c r="HR127" i="3"/>
  <c r="HS127" i="3"/>
  <c r="HT127" i="3"/>
  <c r="IH127" i="3"/>
  <c r="IQ127" i="3" s="1"/>
  <c r="II127" i="3"/>
  <c r="IR127" i="3" s="1"/>
  <c r="IJ127" i="3"/>
  <c r="IK127" i="3"/>
  <c r="IL127" i="3"/>
  <c r="IM127" i="3"/>
  <c r="N128" i="3"/>
  <c r="O128" i="3"/>
  <c r="P128" i="3"/>
  <c r="Q128" i="3"/>
  <c r="R128" i="3"/>
  <c r="S128" i="3"/>
  <c r="AG128" i="3"/>
  <c r="AP128" i="3" s="1"/>
  <c r="AH128" i="3"/>
  <c r="AQ128" i="3" s="1"/>
  <c r="AI128" i="3"/>
  <c r="AJ128" i="3"/>
  <c r="AK128" i="3"/>
  <c r="AL128" i="3"/>
  <c r="AZ128" i="3"/>
  <c r="BI128" i="3" s="1"/>
  <c r="BA128" i="3"/>
  <c r="BJ128" i="3" s="1"/>
  <c r="BB128" i="3"/>
  <c r="BC128" i="3"/>
  <c r="BD128" i="3"/>
  <c r="BE128" i="3"/>
  <c r="CB128" i="3"/>
  <c r="CC128" i="3"/>
  <c r="CF128" i="3"/>
  <c r="CU128" i="3"/>
  <c r="CV128" i="3"/>
  <c r="DE128" i="3"/>
  <c r="DN128" i="3" s="1"/>
  <c r="DF128" i="3"/>
  <c r="DO128" i="3" s="1"/>
  <c r="DG128" i="3"/>
  <c r="DH128" i="3"/>
  <c r="DI128" i="3"/>
  <c r="DJ128" i="3"/>
  <c r="EW128" i="3"/>
  <c r="EX128" i="3"/>
  <c r="EY128" i="3"/>
  <c r="EZ128" i="3"/>
  <c r="FA128" i="3"/>
  <c r="FP128" i="3"/>
  <c r="FQ128" i="3"/>
  <c r="FR128" i="3"/>
  <c r="FS128" i="3"/>
  <c r="FT128" i="3"/>
  <c r="GI128" i="3"/>
  <c r="GJ128" i="3"/>
  <c r="GK128" i="3"/>
  <c r="GL128" i="3"/>
  <c r="GM128" i="3"/>
  <c r="HB128" i="3"/>
  <c r="HC128" i="3"/>
  <c r="HD128" i="3"/>
  <c r="HE128" i="3"/>
  <c r="HF128" i="3"/>
  <c r="HU128" i="3"/>
  <c r="HV128" i="3"/>
  <c r="HW128" i="3"/>
  <c r="HX128" i="3"/>
  <c r="HY128" i="3"/>
  <c r="IN128" i="3"/>
  <c r="IO128" i="3"/>
  <c r="IP128" i="3"/>
  <c r="IQ128" i="3"/>
  <c r="IR128" i="3"/>
  <c r="N129" i="3"/>
  <c r="O129" i="3"/>
  <c r="P129" i="3"/>
  <c r="Q129" i="3"/>
  <c r="R129" i="3"/>
  <c r="S129" i="3"/>
  <c r="AG129" i="3"/>
  <c r="AP129" i="3" s="1"/>
  <c r="AH129" i="3"/>
  <c r="AQ129" i="3" s="1"/>
  <c r="AI129" i="3"/>
  <c r="AJ129" i="3"/>
  <c r="AK129" i="3"/>
  <c r="AL129" i="3"/>
  <c r="AZ129" i="3"/>
  <c r="BI129" i="3" s="1"/>
  <c r="BA129" i="3"/>
  <c r="BJ129" i="3" s="1"/>
  <c r="BB129" i="3"/>
  <c r="BC129" i="3"/>
  <c r="BD129" i="3"/>
  <c r="BE129" i="3"/>
  <c r="CC129" i="3"/>
  <c r="CF129" i="3"/>
  <c r="CU129" i="3"/>
  <c r="CV129" i="3"/>
  <c r="DE129" i="3"/>
  <c r="DN129" i="3" s="1"/>
  <c r="DF129" i="3"/>
  <c r="DO129" i="3" s="1"/>
  <c r="DG129" i="3"/>
  <c r="DH129" i="3"/>
  <c r="DI129" i="3"/>
  <c r="DJ129" i="3"/>
  <c r="EW129" i="3"/>
  <c r="EX129" i="3"/>
  <c r="EY129" i="3"/>
  <c r="EZ129" i="3"/>
  <c r="FA129" i="3"/>
  <c r="FP129" i="3"/>
  <c r="FQ129" i="3"/>
  <c r="FR129" i="3"/>
  <c r="FS129" i="3"/>
  <c r="FT129" i="3"/>
  <c r="GI129" i="3"/>
  <c r="GJ129" i="3"/>
  <c r="GK129" i="3"/>
  <c r="GL129" i="3"/>
  <c r="GM129" i="3"/>
  <c r="HB129" i="3"/>
  <c r="HC129" i="3"/>
  <c r="HD129" i="3"/>
  <c r="HE129" i="3"/>
  <c r="HF129" i="3"/>
  <c r="HU129" i="3"/>
  <c r="HV129" i="3"/>
  <c r="HW129" i="3"/>
  <c r="HX129" i="3"/>
  <c r="HY129" i="3"/>
  <c r="IN129" i="3"/>
  <c r="IO129" i="3"/>
  <c r="IP129" i="3"/>
  <c r="IQ129" i="3"/>
  <c r="IR129" i="3"/>
  <c r="N130" i="3"/>
  <c r="O130" i="3"/>
  <c r="P130" i="3"/>
  <c r="Q130" i="3"/>
  <c r="R130" i="3"/>
  <c r="S130" i="3"/>
  <c r="AG130" i="3"/>
  <c r="AP130" i="3" s="1"/>
  <c r="AH130" i="3"/>
  <c r="AQ130" i="3" s="1"/>
  <c r="AI130" i="3"/>
  <c r="AJ130" i="3"/>
  <c r="AK130" i="3"/>
  <c r="AL130" i="3"/>
  <c r="AZ130" i="3"/>
  <c r="BI130" i="3" s="1"/>
  <c r="BA130" i="3"/>
  <c r="BJ130" i="3" s="1"/>
  <c r="BB130" i="3"/>
  <c r="BC130" i="3"/>
  <c r="BD130" i="3"/>
  <c r="BE130" i="3"/>
  <c r="CB130" i="3"/>
  <c r="CC130" i="3"/>
  <c r="CF130" i="3"/>
  <c r="CU130" i="3"/>
  <c r="CV130" i="3"/>
  <c r="DE130" i="3"/>
  <c r="DN130" i="3" s="1"/>
  <c r="DF130" i="3"/>
  <c r="DO130" i="3" s="1"/>
  <c r="DG130" i="3"/>
  <c r="DH130" i="3"/>
  <c r="DI130" i="3"/>
  <c r="DJ130" i="3"/>
  <c r="EW130" i="3"/>
  <c r="EX130" i="3"/>
  <c r="EY130" i="3"/>
  <c r="EZ130" i="3"/>
  <c r="FA130" i="3"/>
  <c r="FP130" i="3"/>
  <c r="FQ130" i="3"/>
  <c r="FR130" i="3"/>
  <c r="FS130" i="3"/>
  <c r="FT130" i="3"/>
  <c r="GI130" i="3"/>
  <c r="GJ130" i="3"/>
  <c r="GK130" i="3"/>
  <c r="GL130" i="3"/>
  <c r="GM130" i="3"/>
  <c r="HB130" i="3"/>
  <c r="HC130" i="3"/>
  <c r="HD130" i="3"/>
  <c r="HE130" i="3"/>
  <c r="HF130" i="3"/>
  <c r="HU130" i="3"/>
  <c r="HV130" i="3"/>
  <c r="HW130" i="3"/>
  <c r="HX130" i="3"/>
  <c r="HY130" i="3"/>
  <c r="IN130" i="3"/>
  <c r="IO130" i="3"/>
  <c r="IP130" i="3"/>
  <c r="IQ130" i="3"/>
  <c r="IR130" i="3"/>
  <c r="N131" i="3"/>
  <c r="O131" i="3"/>
  <c r="P131" i="3"/>
  <c r="Q131" i="3"/>
  <c r="R131" i="3"/>
  <c r="S131" i="3"/>
  <c r="AG131" i="3"/>
  <c r="AP131" i="3" s="1"/>
  <c r="AH131" i="3"/>
  <c r="AQ131" i="3" s="1"/>
  <c r="AI131" i="3"/>
  <c r="AJ131" i="3"/>
  <c r="AK131" i="3"/>
  <c r="AL131" i="3"/>
  <c r="AZ131" i="3"/>
  <c r="BI131" i="3" s="1"/>
  <c r="BA131" i="3"/>
  <c r="BJ131" i="3" s="1"/>
  <c r="BB131" i="3"/>
  <c r="BC131" i="3"/>
  <c r="BD131" i="3"/>
  <c r="BE131" i="3"/>
  <c r="CC131" i="3"/>
  <c r="CF131" i="3"/>
  <c r="CV131" i="3"/>
  <c r="CU131" i="3"/>
  <c r="DE131" i="3"/>
  <c r="DN131" i="3" s="1"/>
  <c r="DF131" i="3"/>
  <c r="DO131" i="3" s="1"/>
  <c r="DG131" i="3"/>
  <c r="DH131" i="3"/>
  <c r="DI131" i="3"/>
  <c r="DJ131" i="3"/>
  <c r="EW131" i="3"/>
  <c r="EX131" i="3"/>
  <c r="EY131" i="3"/>
  <c r="EZ131" i="3"/>
  <c r="FA131" i="3"/>
  <c r="FP131" i="3"/>
  <c r="FQ131" i="3"/>
  <c r="FR131" i="3"/>
  <c r="FS131" i="3"/>
  <c r="FT131" i="3"/>
  <c r="GI131" i="3"/>
  <c r="GJ131" i="3"/>
  <c r="GK131" i="3"/>
  <c r="GL131" i="3"/>
  <c r="GM131" i="3"/>
  <c r="HB131" i="3"/>
  <c r="HC131" i="3"/>
  <c r="HD131" i="3"/>
  <c r="HE131" i="3"/>
  <c r="HF131" i="3"/>
  <c r="HU131" i="3"/>
  <c r="HV131" i="3"/>
  <c r="HW131" i="3"/>
  <c r="HX131" i="3"/>
  <c r="HY131" i="3"/>
  <c r="IN131" i="3"/>
  <c r="IO131" i="3"/>
  <c r="IP131" i="3"/>
  <c r="IQ131" i="3"/>
  <c r="IR131" i="3"/>
  <c r="N132" i="3"/>
  <c r="O132" i="3"/>
  <c r="P132" i="3"/>
  <c r="Q132" i="3"/>
  <c r="R132" i="3"/>
  <c r="S132" i="3"/>
  <c r="AG132" i="3"/>
  <c r="AH132" i="3"/>
  <c r="AQ132" i="3" s="1"/>
  <c r="AI132" i="3"/>
  <c r="AJ132" i="3"/>
  <c r="AK132" i="3"/>
  <c r="AL132" i="3"/>
  <c r="AP132" i="3"/>
  <c r="AZ132" i="3"/>
  <c r="BI132" i="3" s="1"/>
  <c r="BA132" i="3"/>
  <c r="BJ132" i="3" s="1"/>
  <c r="BB132" i="3"/>
  <c r="BC132" i="3"/>
  <c r="BD132" i="3"/>
  <c r="BE132" i="3"/>
  <c r="CB132" i="3"/>
  <c r="CC132" i="3"/>
  <c r="CF132" i="3"/>
  <c r="CU132" i="3"/>
  <c r="DE132" i="3"/>
  <c r="DN132" i="3" s="1"/>
  <c r="DF132" i="3"/>
  <c r="DO132" i="3" s="1"/>
  <c r="DG132" i="3"/>
  <c r="DH132" i="3"/>
  <c r="DI132" i="3"/>
  <c r="DJ132" i="3"/>
  <c r="EW132" i="3"/>
  <c r="EX132" i="3"/>
  <c r="EY132" i="3"/>
  <c r="EZ132" i="3"/>
  <c r="FA132" i="3"/>
  <c r="FP132" i="3"/>
  <c r="FQ132" i="3"/>
  <c r="FR132" i="3"/>
  <c r="FS132" i="3"/>
  <c r="FT132" i="3"/>
  <c r="GI132" i="3"/>
  <c r="GJ132" i="3"/>
  <c r="GK132" i="3"/>
  <c r="GL132" i="3"/>
  <c r="GM132" i="3"/>
  <c r="HB132" i="3"/>
  <c r="HC132" i="3"/>
  <c r="HD132" i="3"/>
  <c r="HE132" i="3"/>
  <c r="HF132" i="3"/>
  <c r="HU132" i="3"/>
  <c r="HV132" i="3"/>
  <c r="HW132" i="3"/>
  <c r="HX132" i="3"/>
  <c r="HY132" i="3"/>
  <c r="IN132" i="3"/>
  <c r="IO132" i="3"/>
  <c r="IP132" i="3"/>
  <c r="IQ132" i="3"/>
  <c r="IR132" i="3"/>
  <c r="N133" i="3"/>
  <c r="O133" i="3"/>
  <c r="P133" i="3"/>
  <c r="Q133" i="3"/>
  <c r="R133" i="3"/>
  <c r="S133" i="3"/>
  <c r="AG133" i="3"/>
  <c r="AH133" i="3"/>
  <c r="AQ133" i="3" s="1"/>
  <c r="AI133" i="3"/>
  <c r="AJ133" i="3"/>
  <c r="AK133" i="3"/>
  <c r="AL133" i="3"/>
  <c r="AZ133" i="3"/>
  <c r="BI133" i="3" s="1"/>
  <c r="BA133" i="3"/>
  <c r="BJ133" i="3" s="1"/>
  <c r="BB133" i="3"/>
  <c r="BC133" i="3"/>
  <c r="BD133" i="3"/>
  <c r="BE133" i="3"/>
  <c r="CC133" i="3"/>
  <c r="CF133" i="3"/>
  <c r="CU133" i="3"/>
  <c r="CV133" i="3"/>
  <c r="DE133" i="3"/>
  <c r="DN133" i="3" s="1"/>
  <c r="DF133" i="3"/>
  <c r="DO133" i="3" s="1"/>
  <c r="DG133" i="3"/>
  <c r="DH133" i="3"/>
  <c r="DI133" i="3"/>
  <c r="DJ133" i="3"/>
  <c r="EW133" i="3"/>
  <c r="EX133" i="3"/>
  <c r="EY133" i="3"/>
  <c r="EZ133" i="3"/>
  <c r="FA133" i="3"/>
  <c r="FP133" i="3"/>
  <c r="FQ133" i="3"/>
  <c r="FR133" i="3"/>
  <c r="FS133" i="3"/>
  <c r="FT133" i="3"/>
  <c r="GI133" i="3"/>
  <c r="GJ133" i="3"/>
  <c r="GK133" i="3"/>
  <c r="GL133" i="3"/>
  <c r="GM133" i="3"/>
  <c r="HB133" i="3"/>
  <c r="HC133" i="3"/>
  <c r="HD133" i="3"/>
  <c r="HE133" i="3"/>
  <c r="HF133" i="3"/>
  <c r="HU133" i="3"/>
  <c r="HV133" i="3"/>
  <c r="HW133" i="3"/>
  <c r="HX133" i="3"/>
  <c r="HY133" i="3"/>
  <c r="IN133" i="3"/>
  <c r="IO133" i="3"/>
  <c r="IP133" i="3"/>
  <c r="IQ133" i="3"/>
  <c r="IR133" i="3"/>
  <c r="N134" i="3"/>
  <c r="O134" i="3"/>
  <c r="P134" i="3"/>
  <c r="Q134" i="3"/>
  <c r="R134" i="3"/>
  <c r="S134" i="3"/>
  <c r="AG134" i="3"/>
  <c r="AP134" i="3" s="1"/>
  <c r="AH134" i="3"/>
  <c r="AQ134" i="3" s="1"/>
  <c r="AI134" i="3"/>
  <c r="AJ134" i="3"/>
  <c r="AK134" i="3"/>
  <c r="AL134" i="3"/>
  <c r="AZ134" i="3"/>
  <c r="BI134" i="3" s="1"/>
  <c r="BA134" i="3"/>
  <c r="BB134" i="3"/>
  <c r="BC134" i="3"/>
  <c r="BD134" i="3"/>
  <c r="BE134" i="3"/>
  <c r="CB134" i="3"/>
  <c r="CC134" i="3"/>
  <c r="CF134" i="3"/>
  <c r="CU134" i="3"/>
  <c r="DE134" i="3"/>
  <c r="DN134" i="3" s="1"/>
  <c r="DF134" i="3"/>
  <c r="DO134" i="3" s="1"/>
  <c r="DG134" i="3"/>
  <c r="DH134" i="3"/>
  <c r="DI134" i="3"/>
  <c r="DJ134" i="3"/>
  <c r="EW134" i="3"/>
  <c r="EX134" i="3"/>
  <c r="EY134" i="3"/>
  <c r="EZ134" i="3"/>
  <c r="FA134" i="3"/>
  <c r="FP134" i="3"/>
  <c r="FQ134" i="3"/>
  <c r="FR134" i="3"/>
  <c r="FS134" i="3"/>
  <c r="FT134" i="3"/>
  <c r="GI134" i="3"/>
  <c r="GJ134" i="3"/>
  <c r="GK134" i="3"/>
  <c r="GL134" i="3"/>
  <c r="GM134" i="3"/>
  <c r="HB134" i="3"/>
  <c r="HC134" i="3"/>
  <c r="HD134" i="3"/>
  <c r="HE134" i="3"/>
  <c r="HF134" i="3"/>
  <c r="HU134" i="3"/>
  <c r="HV134" i="3"/>
  <c r="HW134" i="3"/>
  <c r="HX134" i="3"/>
  <c r="HY134" i="3"/>
  <c r="IN134" i="3"/>
  <c r="IO134" i="3"/>
  <c r="IP134" i="3"/>
  <c r="IQ134" i="3"/>
  <c r="IR134" i="3"/>
  <c r="N135" i="3"/>
  <c r="O135" i="3"/>
  <c r="P135" i="3"/>
  <c r="Q135" i="3"/>
  <c r="R135" i="3"/>
  <c r="S135" i="3"/>
  <c r="AG135" i="3"/>
  <c r="AP135" i="3" s="1"/>
  <c r="AH135" i="3"/>
  <c r="AQ135" i="3" s="1"/>
  <c r="AI135" i="3"/>
  <c r="AJ135" i="3"/>
  <c r="AK135" i="3"/>
  <c r="AL135" i="3"/>
  <c r="AZ135" i="3"/>
  <c r="BI135" i="3" s="1"/>
  <c r="BA135" i="3"/>
  <c r="BJ135" i="3" s="1"/>
  <c r="BB135" i="3"/>
  <c r="BC135" i="3"/>
  <c r="BD135" i="3"/>
  <c r="BE135" i="3"/>
  <c r="CC135" i="3"/>
  <c r="CB135" i="3"/>
  <c r="CF135" i="3"/>
  <c r="CU135" i="3"/>
  <c r="CV135" i="3"/>
  <c r="DE135" i="3"/>
  <c r="DN135" i="3" s="1"/>
  <c r="DF135" i="3"/>
  <c r="DO135" i="3" s="1"/>
  <c r="DG135" i="3"/>
  <c r="DH135" i="3"/>
  <c r="DI135" i="3"/>
  <c r="DJ135" i="3"/>
  <c r="EW135" i="3"/>
  <c r="EX135" i="3"/>
  <c r="EY135" i="3"/>
  <c r="EZ135" i="3"/>
  <c r="FA135" i="3"/>
  <c r="FP135" i="3"/>
  <c r="FQ135" i="3"/>
  <c r="FR135" i="3"/>
  <c r="FS135" i="3"/>
  <c r="FT135" i="3"/>
  <c r="GI135" i="3"/>
  <c r="GJ135" i="3"/>
  <c r="GK135" i="3"/>
  <c r="GL135" i="3"/>
  <c r="GM135" i="3"/>
  <c r="HB135" i="3"/>
  <c r="HC135" i="3"/>
  <c r="HD135" i="3"/>
  <c r="HE135" i="3"/>
  <c r="HF135" i="3"/>
  <c r="HU135" i="3"/>
  <c r="HV135" i="3"/>
  <c r="HW135" i="3"/>
  <c r="HX135" i="3"/>
  <c r="HY135" i="3"/>
  <c r="IN135" i="3"/>
  <c r="IO135" i="3"/>
  <c r="IP135" i="3"/>
  <c r="IQ135" i="3"/>
  <c r="IR135" i="3"/>
  <c r="N136" i="3"/>
  <c r="O136" i="3"/>
  <c r="P136" i="3"/>
  <c r="Q136" i="3"/>
  <c r="R136" i="3"/>
  <c r="S136" i="3"/>
  <c r="AG136" i="3"/>
  <c r="AP136" i="3" s="1"/>
  <c r="AH136" i="3"/>
  <c r="AQ136" i="3" s="1"/>
  <c r="AI136" i="3"/>
  <c r="AJ136" i="3"/>
  <c r="AK136" i="3"/>
  <c r="AL136" i="3"/>
  <c r="AZ136" i="3"/>
  <c r="BI136" i="3" s="1"/>
  <c r="BA136" i="3"/>
  <c r="BB136" i="3"/>
  <c r="BC136" i="3"/>
  <c r="BD136" i="3"/>
  <c r="BE136" i="3"/>
  <c r="CB136" i="3"/>
  <c r="CC136" i="3"/>
  <c r="CF136" i="3"/>
  <c r="CU136" i="3"/>
  <c r="DE136" i="3"/>
  <c r="DN136" i="3" s="1"/>
  <c r="DF136" i="3"/>
  <c r="DO136" i="3" s="1"/>
  <c r="DG136" i="3"/>
  <c r="DH136" i="3"/>
  <c r="DI136" i="3"/>
  <c r="DJ136" i="3"/>
  <c r="EW136" i="3"/>
  <c r="EX136" i="3"/>
  <c r="EY136" i="3"/>
  <c r="EZ136" i="3"/>
  <c r="FA136" i="3"/>
  <c r="FP136" i="3"/>
  <c r="FQ136" i="3"/>
  <c r="FR136" i="3"/>
  <c r="FS136" i="3"/>
  <c r="FT136" i="3"/>
  <c r="GI136" i="3"/>
  <c r="GJ136" i="3"/>
  <c r="GK136" i="3"/>
  <c r="GL136" i="3"/>
  <c r="GM136" i="3"/>
  <c r="HB136" i="3"/>
  <c r="HC136" i="3"/>
  <c r="HD136" i="3"/>
  <c r="HE136" i="3"/>
  <c r="HF136" i="3"/>
  <c r="HU136" i="3"/>
  <c r="HV136" i="3"/>
  <c r="HW136" i="3"/>
  <c r="HX136" i="3"/>
  <c r="HY136" i="3"/>
  <c r="IN136" i="3"/>
  <c r="IO136" i="3"/>
  <c r="IP136" i="3"/>
  <c r="IQ136" i="3"/>
  <c r="IR136" i="3"/>
  <c r="N137" i="3"/>
  <c r="O137" i="3"/>
  <c r="P137" i="3"/>
  <c r="Q137" i="3"/>
  <c r="R137" i="3"/>
  <c r="S137" i="3"/>
  <c r="AG137" i="3"/>
  <c r="AP137" i="3" s="1"/>
  <c r="AH137" i="3"/>
  <c r="AQ137" i="3" s="1"/>
  <c r="AI137" i="3"/>
  <c r="AJ137" i="3"/>
  <c r="AK137" i="3"/>
  <c r="AL137" i="3"/>
  <c r="AZ137" i="3"/>
  <c r="BI137" i="3" s="1"/>
  <c r="BA137" i="3"/>
  <c r="BJ137" i="3" s="1"/>
  <c r="BB137" i="3"/>
  <c r="BC137" i="3"/>
  <c r="BD137" i="3"/>
  <c r="BE137" i="3"/>
  <c r="CC137" i="3"/>
  <c r="CF137" i="3"/>
  <c r="CU137" i="3"/>
  <c r="CV137" i="3"/>
  <c r="DE137" i="3"/>
  <c r="DN137" i="3" s="1"/>
  <c r="DF137" i="3"/>
  <c r="DO137" i="3" s="1"/>
  <c r="DG137" i="3"/>
  <c r="DH137" i="3"/>
  <c r="DI137" i="3"/>
  <c r="DJ137" i="3"/>
  <c r="EW137" i="3"/>
  <c r="EX137" i="3"/>
  <c r="EY137" i="3"/>
  <c r="EZ137" i="3"/>
  <c r="FA137" i="3"/>
  <c r="FP137" i="3"/>
  <c r="FQ137" i="3"/>
  <c r="FR137" i="3"/>
  <c r="FS137" i="3"/>
  <c r="FT137" i="3"/>
  <c r="GI137" i="3"/>
  <c r="GJ137" i="3"/>
  <c r="GK137" i="3"/>
  <c r="GL137" i="3"/>
  <c r="GM137" i="3"/>
  <c r="HB137" i="3"/>
  <c r="HC137" i="3"/>
  <c r="HD137" i="3"/>
  <c r="HE137" i="3"/>
  <c r="HF137" i="3"/>
  <c r="HU137" i="3"/>
  <c r="HV137" i="3"/>
  <c r="HW137" i="3"/>
  <c r="HX137" i="3"/>
  <c r="HY137" i="3"/>
  <c r="IN137" i="3"/>
  <c r="IO137" i="3"/>
  <c r="IP137" i="3"/>
  <c r="IQ137" i="3"/>
  <c r="IR137" i="3"/>
  <c r="N138" i="3"/>
  <c r="O138" i="3"/>
  <c r="P138" i="3"/>
  <c r="Q138" i="3"/>
  <c r="R138" i="3"/>
  <c r="S138" i="3"/>
  <c r="AG138" i="3"/>
  <c r="AP138" i="3" s="1"/>
  <c r="AH138" i="3"/>
  <c r="AQ138" i="3" s="1"/>
  <c r="AI138" i="3"/>
  <c r="AJ138" i="3"/>
  <c r="AK138" i="3"/>
  <c r="AL138" i="3"/>
  <c r="AZ138" i="3"/>
  <c r="BI138" i="3" s="1"/>
  <c r="BA138" i="3"/>
  <c r="BJ138" i="3" s="1"/>
  <c r="BB138" i="3"/>
  <c r="BC138" i="3"/>
  <c r="BD138" i="3"/>
  <c r="BE138" i="3"/>
  <c r="CB138" i="3"/>
  <c r="CC138" i="3"/>
  <c r="CF138" i="3"/>
  <c r="CU138" i="3"/>
  <c r="DE138" i="3"/>
  <c r="DN138" i="3" s="1"/>
  <c r="DF138" i="3"/>
  <c r="DO138" i="3" s="1"/>
  <c r="DG138" i="3"/>
  <c r="DH138" i="3"/>
  <c r="DI138" i="3"/>
  <c r="DJ138" i="3"/>
  <c r="EW138" i="3"/>
  <c r="EX138" i="3"/>
  <c r="EY138" i="3"/>
  <c r="EZ138" i="3"/>
  <c r="FA138" i="3"/>
  <c r="FP138" i="3"/>
  <c r="FQ138" i="3"/>
  <c r="FR138" i="3"/>
  <c r="FS138" i="3"/>
  <c r="FT138" i="3"/>
  <c r="GI138" i="3"/>
  <c r="GJ138" i="3"/>
  <c r="GK138" i="3"/>
  <c r="GL138" i="3"/>
  <c r="GM138" i="3"/>
  <c r="HB138" i="3"/>
  <c r="HC138" i="3"/>
  <c r="HD138" i="3"/>
  <c r="HE138" i="3"/>
  <c r="HF138" i="3"/>
  <c r="HU138" i="3"/>
  <c r="HV138" i="3"/>
  <c r="HW138" i="3"/>
  <c r="HX138" i="3"/>
  <c r="HY138" i="3"/>
  <c r="IN138" i="3"/>
  <c r="IO138" i="3"/>
  <c r="IP138" i="3"/>
  <c r="IQ138" i="3"/>
  <c r="IR138" i="3"/>
  <c r="N139" i="3"/>
  <c r="O139" i="3"/>
  <c r="P139" i="3"/>
  <c r="Q139" i="3"/>
  <c r="R139" i="3"/>
  <c r="S139" i="3"/>
  <c r="AG139" i="3"/>
  <c r="AP139" i="3" s="1"/>
  <c r="AH139" i="3"/>
  <c r="AQ139" i="3" s="1"/>
  <c r="AI139" i="3"/>
  <c r="AJ139" i="3"/>
  <c r="AK139" i="3"/>
  <c r="AL139" i="3"/>
  <c r="AZ139" i="3"/>
  <c r="BI139" i="3" s="1"/>
  <c r="BA139" i="3"/>
  <c r="BJ139" i="3" s="1"/>
  <c r="BB139" i="3"/>
  <c r="BC139" i="3"/>
  <c r="BD139" i="3"/>
  <c r="BE139" i="3"/>
  <c r="CC139" i="3"/>
  <c r="CF139" i="3"/>
  <c r="CU139" i="3"/>
  <c r="CV139" i="3"/>
  <c r="DE139" i="3"/>
  <c r="DN139" i="3" s="1"/>
  <c r="DF139" i="3"/>
  <c r="DO139" i="3" s="1"/>
  <c r="DG139" i="3"/>
  <c r="DH139" i="3"/>
  <c r="DI139" i="3"/>
  <c r="DJ139" i="3"/>
  <c r="EW139" i="3"/>
  <c r="EX139" i="3"/>
  <c r="EY139" i="3"/>
  <c r="EZ139" i="3"/>
  <c r="FA139" i="3"/>
  <c r="FP139" i="3"/>
  <c r="FQ139" i="3"/>
  <c r="FR139" i="3"/>
  <c r="FS139" i="3"/>
  <c r="FT139" i="3"/>
  <c r="GI139" i="3"/>
  <c r="GJ139" i="3"/>
  <c r="GK139" i="3"/>
  <c r="GL139" i="3"/>
  <c r="GM139" i="3"/>
  <c r="HB139" i="3"/>
  <c r="HC139" i="3"/>
  <c r="HD139" i="3"/>
  <c r="HE139" i="3"/>
  <c r="HF139" i="3"/>
  <c r="HU139" i="3"/>
  <c r="HV139" i="3"/>
  <c r="HW139" i="3"/>
  <c r="HX139" i="3"/>
  <c r="HY139" i="3"/>
  <c r="IN139" i="3"/>
  <c r="IO139" i="3"/>
  <c r="IP139" i="3"/>
  <c r="IQ139" i="3"/>
  <c r="IR139" i="3"/>
  <c r="N140" i="3"/>
  <c r="O140" i="3"/>
  <c r="P140" i="3"/>
  <c r="Q140" i="3"/>
  <c r="R140" i="3"/>
  <c r="S140" i="3"/>
  <c r="AG140" i="3"/>
  <c r="AP140" i="3" s="1"/>
  <c r="AH140" i="3"/>
  <c r="AQ140" i="3" s="1"/>
  <c r="AI140" i="3"/>
  <c r="AJ140" i="3"/>
  <c r="AK140" i="3"/>
  <c r="AL140" i="3"/>
  <c r="AZ140" i="3"/>
  <c r="BI140" i="3" s="1"/>
  <c r="BA140" i="3"/>
  <c r="BJ140" i="3" s="1"/>
  <c r="BB140" i="3"/>
  <c r="BC140" i="3"/>
  <c r="BD140" i="3"/>
  <c r="BE140" i="3"/>
  <c r="CB140" i="3"/>
  <c r="CC140" i="3"/>
  <c r="CF140" i="3"/>
  <c r="CU140" i="3"/>
  <c r="CV140" i="3"/>
  <c r="DE140" i="3"/>
  <c r="DN140" i="3" s="1"/>
  <c r="DF140" i="3"/>
  <c r="DO140" i="3" s="1"/>
  <c r="DG140" i="3"/>
  <c r="DH140" i="3"/>
  <c r="DI140" i="3"/>
  <c r="DJ140" i="3"/>
  <c r="EW140" i="3"/>
  <c r="EX140" i="3"/>
  <c r="EY140" i="3"/>
  <c r="EZ140" i="3"/>
  <c r="FA140" i="3"/>
  <c r="FP140" i="3"/>
  <c r="FQ140" i="3"/>
  <c r="FR140" i="3"/>
  <c r="FS140" i="3"/>
  <c r="FT140" i="3"/>
  <c r="GI140" i="3"/>
  <c r="GJ140" i="3"/>
  <c r="GK140" i="3"/>
  <c r="GL140" i="3"/>
  <c r="GM140" i="3"/>
  <c r="HB140" i="3"/>
  <c r="HC140" i="3"/>
  <c r="HD140" i="3"/>
  <c r="HE140" i="3"/>
  <c r="HF140" i="3"/>
  <c r="HU140" i="3"/>
  <c r="HV140" i="3"/>
  <c r="HW140" i="3"/>
  <c r="HX140" i="3"/>
  <c r="HY140" i="3"/>
  <c r="IN140" i="3"/>
  <c r="IO140" i="3"/>
  <c r="IP140" i="3"/>
  <c r="IQ140" i="3"/>
  <c r="IR140" i="3"/>
  <c r="N141" i="3"/>
  <c r="O141" i="3"/>
  <c r="P141" i="3"/>
  <c r="Q141" i="3"/>
  <c r="R141" i="3"/>
  <c r="S141" i="3"/>
  <c r="AG141" i="3"/>
  <c r="AP141" i="3" s="1"/>
  <c r="AH141" i="3"/>
  <c r="AI141" i="3"/>
  <c r="AJ141" i="3"/>
  <c r="AK141" i="3"/>
  <c r="AL141" i="3"/>
  <c r="AZ141" i="3"/>
  <c r="BI141" i="3" s="1"/>
  <c r="BA141" i="3"/>
  <c r="BJ141" i="3" s="1"/>
  <c r="BB141" i="3"/>
  <c r="BC141" i="3"/>
  <c r="BD141" i="3"/>
  <c r="BE141" i="3"/>
  <c r="CC141" i="3"/>
  <c r="CB141" i="3"/>
  <c r="CF141" i="3"/>
  <c r="CU141" i="3"/>
  <c r="CV141" i="3"/>
  <c r="DE141" i="3"/>
  <c r="DN141" i="3" s="1"/>
  <c r="DF141" i="3"/>
  <c r="DO141" i="3" s="1"/>
  <c r="DG141" i="3"/>
  <c r="DH141" i="3"/>
  <c r="DI141" i="3"/>
  <c r="DJ141" i="3"/>
  <c r="EW141" i="3"/>
  <c r="EX141" i="3"/>
  <c r="EY141" i="3"/>
  <c r="EZ141" i="3"/>
  <c r="FA141" i="3"/>
  <c r="FP141" i="3"/>
  <c r="FQ141" i="3"/>
  <c r="FR141" i="3"/>
  <c r="FS141" i="3"/>
  <c r="FT141" i="3"/>
  <c r="GI141" i="3"/>
  <c r="GJ141" i="3"/>
  <c r="GK141" i="3"/>
  <c r="GL141" i="3"/>
  <c r="GM141" i="3"/>
  <c r="HB141" i="3"/>
  <c r="HC141" i="3"/>
  <c r="HD141" i="3"/>
  <c r="HE141" i="3"/>
  <c r="HF141" i="3"/>
  <c r="HU141" i="3"/>
  <c r="HV141" i="3"/>
  <c r="HW141" i="3"/>
  <c r="HX141" i="3"/>
  <c r="HY141" i="3"/>
  <c r="IN141" i="3"/>
  <c r="IO141" i="3"/>
  <c r="IP141" i="3"/>
  <c r="IQ141" i="3"/>
  <c r="IR141" i="3"/>
  <c r="N142" i="3"/>
  <c r="O142" i="3"/>
  <c r="P142" i="3"/>
  <c r="Q142" i="3"/>
  <c r="R142" i="3"/>
  <c r="S142" i="3"/>
  <c r="AG142" i="3"/>
  <c r="AP142" i="3" s="1"/>
  <c r="AH142" i="3"/>
  <c r="AI142" i="3"/>
  <c r="AJ142" i="3"/>
  <c r="AK142" i="3"/>
  <c r="AL142" i="3"/>
  <c r="AZ142" i="3"/>
  <c r="BI142" i="3" s="1"/>
  <c r="BA142" i="3"/>
  <c r="BJ142" i="3" s="1"/>
  <c r="BB142" i="3"/>
  <c r="BC142" i="3"/>
  <c r="BD142" i="3"/>
  <c r="BE142" i="3"/>
  <c r="CB142" i="3"/>
  <c r="CC142" i="3"/>
  <c r="CF142" i="3"/>
  <c r="CU142" i="3"/>
  <c r="CV142" i="3"/>
  <c r="DE142" i="3"/>
  <c r="DN142" i="3" s="1"/>
  <c r="DF142" i="3"/>
  <c r="DO142" i="3" s="1"/>
  <c r="DG142" i="3"/>
  <c r="DH142" i="3"/>
  <c r="DI142" i="3"/>
  <c r="DJ142" i="3"/>
  <c r="EW142" i="3"/>
  <c r="EX142" i="3"/>
  <c r="EY142" i="3"/>
  <c r="EZ142" i="3"/>
  <c r="FA142" i="3"/>
  <c r="FP142" i="3"/>
  <c r="FQ142" i="3"/>
  <c r="FR142" i="3"/>
  <c r="FS142" i="3"/>
  <c r="FT142" i="3"/>
  <c r="GI142" i="3"/>
  <c r="GJ142" i="3"/>
  <c r="GK142" i="3"/>
  <c r="GL142" i="3"/>
  <c r="GM142" i="3"/>
  <c r="HB142" i="3"/>
  <c r="HC142" i="3"/>
  <c r="HD142" i="3"/>
  <c r="HE142" i="3"/>
  <c r="HF142" i="3"/>
  <c r="HU142" i="3"/>
  <c r="HV142" i="3"/>
  <c r="HW142" i="3"/>
  <c r="HX142" i="3"/>
  <c r="HY142" i="3"/>
  <c r="IN142" i="3"/>
  <c r="IO142" i="3"/>
  <c r="IP142" i="3"/>
  <c r="IQ142" i="3"/>
  <c r="IR142" i="3"/>
  <c r="N143" i="3"/>
  <c r="O143" i="3"/>
  <c r="P143" i="3"/>
  <c r="Q143" i="3"/>
  <c r="R143" i="3"/>
  <c r="S143" i="3"/>
  <c r="AG143" i="3"/>
  <c r="AP143" i="3" s="1"/>
  <c r="AH143" i="3"/>
  <c r="AI143" i="3"/>
  <c r="AJ143" i="3"/>
  <c r="AK143" i="3"/>
  <c r="AL143" i="3"/>
  <c r="AZ143" i="3"/>
  <c r="BI143" i="3" s="1"/>
  <c r="BA143" i="3"/>
  <c r="BJ143" i="3" s="1"/>
  <c r="BB143" i="3"/>
  <c r="BC143" i="3"/>
  <c r="BD143" i="3"/>
  <c r="BE143" i="3"/>
  <c r="CB143" i="3"/>
  <c r="CC143" i="3"/>
  <c r="CF143" i="3"/>
  <c r="CU143" i="3"/>
  <c r="CV143" i="3"/>
  <c r="DE143" i="3"/>
  <c r="DN143" i="3" s="1"/>
  <c r="DF143" i="3"/>
  <c r="DO143" i="3" s="1"/>
  <c r="DG143" i="3"/>
  <c r="DH143" i="3"/>
  <c r="DI143" i="3"/>
  <c r="DJ143" i="3"/>
  <c r="EW143" i="3"/>
  <c r="EX143" i="3"/>
  <c r="EY143" i="3"/>
  <c r="EZ143" i="3"/>
  <c r="FA143" i="3"/>
  <c r="FP143" i="3"/>
  <c r="FQ143" i="3"/>
  <c r="FR143" i="3"/>
  <c r="FS143" i="3"/>
  <c r="FT143" i="3"/>
  <c r="GI143" i="3"/>
  <c r="GJ143" i="3"/>
  <c r="GK143" i="3"/>
  <c r="GL143" i="3"/>
  <c r="GM143" i="3"/>
  <c r="HB143" i="3"/>
  <c r="HC143" i="3"/>
  <c r="HD143" i="3"/>
  <c r="HE143" i="3"/>
  <c r="HF143" i="3"/>
  <c r="HU143" i="3"/>
  <c r="HV143" i="3"/>
  <c r="HW143" i="3"/>
  <c r="HX143" i="3"/>
  <c r="HY143" i="3"/>
  <c r="IN143" i="3"/>
  <c r="IO143" i="3"/>
  <c r="IP143" i="3"/>
  <c r="IQ143" i="3"/>
  <c r="IR143" i="3"/>
  <c r="N144" i="3"/>
  <c r="O144" i="3"/>
  <c r="X144" i="3" s="1"/>
  <c r="P144" i="3"/>
  <c r="Q144" i="3"/>
  <c r="R144" i="3"/>
  <c r="S144" i="3"/>
  <c r="AG144" i="3"/>
  <c r="AP144" i="3" s="1"/>
  <c r="AH144" i="3"/>
  <c r="AI144" i="3"/>
  <c r="AJ144" i="3"/>
  <c r="AK144" i="3"/>
  <c r="AL144" i="3"/>
  <c r="AZ144" i="3"/>
  <c r="BI144" i="3" s="1"/>
  <c r="BA144" i="3"/>
  <c r="BJ144" i="3" s="1"/>
  <c r="BB144" i="3"/>
  <c r="BC144" i="3"/>
  <c r="BD144" i="3"/>
  <c r="BE144" i="3"/>
  <c r="CB144" i="3"/>
  <c r="CF144" i="3"/>
  <c r="CU144" i="3"/>
  <c r="CV144" i="3"/>
  <c r="DE144" i="3"/>
  <c r="DN144" i="3" s="1"/>
  <c r="DF144" i="3"/>
  <c r="DO144" i="3" s="1"/>
  <c r="DG144" i="3"/>
  <c r="DH144" i="3"/>
  <c r="DI144" i="3"/>
  <c r="DJ144" i="3"/>
  <c r="EW144" i="3"/>
  <c r="EX144" i="3"/>
  <c r="EY144" i="3"/>
  <c r="EZ144" i="3"/>
  <c r="FA144" i="3"/>
  <c r="FP144" i="3"/>
  <c r="FQ144" i="3"/>
  <c r="FR144" i="3"/>
  <c r="FS144" i="3"/>
  <c r="FT144" i="3"/>
  <c r="GI144" i="3"/>
  <c r="GJ144" i="3"/>
  <c r="GK144" i="3"/>
  <c r="GL144" i="3"/>
  <c r="GM144" i="3"/>
  <c r="HB144" i="3"/>
  <c r="HC144" i="3"/>
  <c r="HD144" i="3"/>
  <c r="HE144" i="3"/>
  <c r="HF144" i="3"/>
  <c r="HU144" i="3"/>
  <c r="HV144" i="3"/>
  <c r="HW144" i="3"/>
  <c r="HX144" i="3"/>
  <c r="HY144" i="3"/>
  <c r="IN144" i="3"/>
  <c r="IO144" i="3"/>
  <c r="IP144" i="3"/>
  <c r="IQ144" i="3"/>
  <c r="IR144" i="3"/>
  <c r="N147" i="3"/>
  <c r="O147" i="3"/>
  <c r="P147" i="3"/>
  <c r="Q147" i="3"/>
  <c r="R147" i="3"/>
  <c r="S147" i="3"/>
  <c r="AG147" i="3"/>
  <c r="AP147" i="3" s="1"/>
  <c r="AH147" i="3"/>
  <c r="AI147" i="3"/>
  <c r="AJ147" i="3"/>
  <c r="AK147" i="3"/>
  <c r="AL147" i="3"/>
  <c r="AZ147" i="3"/>
  <c r="BI147" i="3" s="1"/>
  <c r="BA147" i="3"/>
  <c r="BB147" i="3"/>
  <c r="BC147" i="3"/>
  <c r="BD147" i="3"/>
  <c r="BE147" i="3"/>
  <c r="CB147" i="3"/>
  <c r="CC147" i="3"/>
  <c r="CF147" i="3"/>
  <c r="CU147" i="3"/>
  <c r="CV147" i="3"/>
  <c r="DE147" i="3"/>
  <c r="DN147" i="3" s="1"/>
  <c r="DF147" i="3"/>
  <c r="DO147" i="3" s="1"/>
  <c r="DG147" i="3"/>
  <c r="DH147" i="3"/>
  <c r="DI147" i="3"/>
  <c r="DJ147" i="3"/>
  <c r="EW147" i="3"/>
  <c r="EX147" i="3"/>
  <c r="EY147" i="3"/>
  <c r="EZ147" i="3"/>
  <c r="FA147" i="3"/>
  <c r="FP147" i="3"/>
  <c r="FQ147" i="3"/>
  <c r="FR147" i="3"/>
  <c r="FS147" i="3"/>
  <c r="FT147" i="3"/>
  <c r="GI147" i="3"/>
  <c r="GJ147" i="3"/>
  <c r="GK147" i="3"/>
  <c r="GL147" i="3"/>
  <c r="GM147" i="3"/>
  <c r="HB147" i="3"/>
  <c r="HC147" i="3"/>
  <c r="HD147" i="3"/>
  <c r="HE147" i="3"/>
  <c r="HF147" i="3"/>
  <c r="HU147" i="3"/>
  <c r="HV147" i="3"/>
  <c r="HW147" i="3"/>
  <c r="HX147" i="3"/>
  <c r="HY147" i="3"/>
  <c r="IN147" i="3"/>
  <c r="IO147" i="3"/>
  <c r="IP147" i="3"/>
  <c r="IQ147" i="3"/>
  <c r="IR147" i="3"/>
  <c r="W148" i="3"/>
  <c r="X148" i="3"/>
  <c r="AM148" i="3"/>
  <c r="AN148" i="3"/>
  <c r="AO148" i="3"/>
  <c r="AP148" i="3"/>
  <c r="AQ148" i="3"/>
  <c r="BF148" i="3"/>
  <c r="BG148" i="3"/>
  <c r="BH148" i="3"/>
  <c r="BI148" i="3"/>
  <c r="BJ148" i="3"/>
  <c r="CB148" i="3"/>
  <c r="CC148" i="3"/>
  <c r="CF148" i="3"/>
  <c r="CG148" i="3"/>
  <c r="CU148" i="3"/>
  <c r="CV148" i="3"/>
  <c r="DK148" i="3"/>
  <c r="DL148" i="3"/>
  <c r="DM148" i="3"/>
  <c r="DN148" i="3"/>
  <c r="DO148" i="3"/>
  <c r="EW148" i="3"/>
  <c r="EX148" i="3"/>
  <c r="EY148" i="3"/>
  <c r="EZ148" i="3"/>
  <c r="FA148" i="3"/>
  <c r="FP148" i="3"/>
  <c r="FQ148" i="3"/>
  <c r="FR148" i="3"/>
  <c r="FS148" i="3"/>
  <c r="FT148" i="3"/>
  <c r="GI148" i="3"/>
  <c r="GJ148" i="3"/>
  <c r="GK148" i="3"/>
  <c r="GL148" i="3"/>
  <c r="GM148" i="3"/>
  <c r="HB148" i="3"/>
  <c r="HC148" i="3"/>
  <c r="HD148" i="3"/>
  <c r="HE148" i="3"/>
  <c r="HF148" i="3"/>
  <c r="HU148" i="3"/>
  <c r="HV148" i="3"/>
  <c r="HW148" i="3"/>
  <c r="HX148" i="3"/>
  <c r="HY148" i="3"/>
  <c r="IN148" i="3"/>
  <c r="IO148" i="3"/>
  <c r="IP148" i="3"/>
  <c r="IQ148" i="3"/>
  <c r="IR148" i="3"/>
  <c r="JA148" i="3"/>
  <c r="JJ148" i="3" s="1"/>
  <c r="JB148" i="3"/>
  <c r="JK148" i="3" s="1"/>
  <c r="JC148" i="3"/>
  <c r="JD148" i="3"/>
  <c r="JE148" i="3"/>
  <c r="JF148" i="3"/>
  <c r="W149" i="3"/>
  <c r="X149" i="3"/>
  <c r="AM149" i="3"/>
  <c r="AN149" i="3"/>
  <c r="AO149" i="3"/>
  <c r="AP149" i="3"/>
  <c r="AQ149" i="3"/>
  <c r="BF149" i="3"/>
  <c r="BG149" i="3"/>
  <c r="BH149" i="3"/>
  <c r="BI149" i="3"/>
  <c r="BJ149" i="3"/>
  <c r="CB149" i="3"/>
  <c r="CC149" i="3"/>
  <c r="CU149" i="3"/>
  <c r="CV149" i="3"/>
  <c r="DK149" i="3"/>
  <c r="DL149" i="3"/>
  <c r="DM149" i="3"/>
  <c r="DN149" i="3"/>
  <c r="DO149" i="3"/>
  <c r="EW149" i="3"/>
  <c r="EX149" i="3"/>
  <c r="EY149" i="3"/>
  <c r="EZ149" i="3"/>
  <c r="FA149" i="3"/>
  <c r="FP149" i="3"/>
  <c r="FQ149" i="3"/>
  <c r="FR149" i="3"/>
  <c r="FS149" i="3"/>
  <c r="FT149" i="3"/>
  <c r="GI149" i="3"/>
  <c r="GJ149" i="3"/>
  <c r="GK149" i="3"/>
  <c r="GL149" i="3"/>
  <c r="GM149" i="3"/>
  <c r="HB149" i="3"/>
  <c r="HC149" i="3"/>
  <c r="HD149" i="3"/>
  <c r="HE149" i="3"/>
  <c r="HF149" i="3"/>
  <c r="HU149" i="3"/>
  <c r="HV149" i="3"/>
  <c r="HW149" i="3"/>
  <c r="HX149" i="3"/>
  <c r="HY149" i="3"/>
  <c r="IN149" i="3"/>
  <c r="IO149" i="3"/>
  <c r="IP149" i="3"/>
  <c r="IQ149" i="3"/>
  <c r="IR149" i="3"/>
  <c r="JA149" i="3"/>
  <c r="JJ149" i="3" s="1"/>
  <c r="JB149" i="3"/>
  <c r="JK149" i="3" s="1"/>
  <c r="JC149" i="3"/>
  <c r="JD149" i="3"/>
  <c r="JE149" i="3"/>
  <c r="JF149" i="3"/>
  <c r="W150" i="3"/>
  <c r="X150" i="3"/>
  <c r="AM150" i="3"/>
  <c r="AN150" i="3"/>
  <c r="AO150" i="3"/>
  <c r="AP150" i="3"/>
  <c r="AQ150" i="3"/>
  <c r="BF150" i="3"/>
  <c r="BG150" i="3"/>
  <c r="BH150" i="3"/>
  <c r="BI150" i="3"/>
  <c r="BJ150" i="3"/>
  <c r="BY150" i="3"/>
  <c r="BZ150" i="3"/>
  <c r="CA150" i="3"/>
  <c r="CB150" i="3"/>
  <c r="CC150" i="3"/>
  <c r="CR150" i="3"/>
  <c r="CS150" i="3"/>
  <c r="CT150" i="3"/>
  <c r="CU150" i="3"/>
  <c r="CV150" i="3"/>
  <c r="DK150" i="3"/>
  <c r="DL150" i="3"/>
  <c r="DM150" i="3"/>
  <c r="DN150" i="3"/>
  <c r="DO150" i="3"/>
  <c r="ED150" i="3"/>
  <c r="EE150" i="3"/>
  <c r="EF150" i="3"/>
  <c r="EG150" i="3"/>
  <c r="EH150" i="3"/>
  <c r="EW150" i="3"/>
  <c r="EX150" i="3"/>
  <c r="EY150" i="3"/>
  <c r="EZ150" i="3"/>
  <c r="FA150" i="3"/>
  <c r="FP150" i="3"/>
  <c r="FQ150" i="3"/>
  <c r="FR150" i="3"/>
  <c r="FS150" i="3"/>
  <c r="FT150" i="3"/>
  <c r="GI150" i="3"/>
  <c r="GJ150" i="3"/>
  <c r="GK150" i="3"/>
  <c r="GL150" i="3"/>
  <c r="GM150" i="3"/>
  <c r="HB150" i="3"/>
  <c r="HC150" i="3"/>
  <c r="HD150" i="3"/>
  <c r="HE150" i="3"/>
  <c r="HF150" i="3"/>
  <c r="HU150" i="3"/>
  <c r="HV150" i="3"/>
  <c r="HW150" i="3"/>
  <c r="HX150" i="3"/>
  <c r="HY150" i="3"/>
  <c r="IN150" i="3"/>
  <c r="IO150" i="3"/>
  <c r="IP150" i="3"/>
  <c r="IQ150" i="3"/>
  <c r="IR150" i="3"/>
  <c r="JA150" i="3"/>
  <c r="JB150" i="3"/>
  <c r="JK150" i="3" s="1"/>
  <c r="JC150" i="3"/>
  <c r="JD150" i="3"/>
  <c r="JE150" i="3"/>
  <c r="JF150" i="3"/>
  <c r="JJ150" i="3"/>
  <c r="J151" i="3"/>
  <c r="L151" i="3" s="1"/>
  <c r="L534" i="3" s="1"/>
  <c r="K151" i="3"/>
  <c r="M151" i="3" s="1"/>
  <c r="N151" i="3"/>
  <c r="O151" i="3"/>
  <c r="P151" i="3"/>
  <c r="P534" i="3" s="1"/>
  <c r="Q151" i="3"/>
  <c r="R151" i="3"/>
  <c r="R534" i="3" s="1"/>
  <c r="S151" i="3"/>
  <c r="AA151" i="3"/>
  <c r="AC151" i="3"/>
  <c r="AE151" i="3" s="1"/>
  <c r="AD151" i="3"/>
  <c r="AF151" i="3" s="1"/>
  <c r="AF534" i="3" s="1"/>
  <c r="AG151" i="3"/>
  <c r="AH151" i="3"/>
  <c r="AI151" i="3"/>
  <c r="AJ151" i="3"/>
  <c r="AK151" i="3"/>
  <c r="AK534" i="3" s="1"/>
  <c r="AL151" i="3"/>
  <c r="AL534" i="3" s="1"/>
  <c r="AT151" i="3"/>
  <c r="AV151" i="3"/>
  <c r="AX151" i="3" s="1"/>
  <c r="AX534" i="3" s="1"/>
  <c r="AW151" i="3"/>
  <c r="AY151" i="3" s="1"/>
  <c r="AY534" i="3" s="1"/>
  <c r="AZ151" i="3"/>
  <c r="BA151" i="3"/>
  <c r="BA534" i="3" s="1"/>
  <c r="BB151" i="3"/>
  <c r="BB534" i="3" s="1"/>
  <c r="BC151" i="3"/>
  <c r="BD151" i="3"/>
  <c r="BD534" i="3" s="1"/>
  <c r="BE151" i="3"/>
  <c r="BM151" i="3"/>
  <c r="BO151" i="3"/>
  <c r="BQ151" i="3" s="1"/>
  <c r="BQ534" i="3" s="1"/>
  <c r="BP151" i="3"/>
  <c r="BR151" i="3" s="1"/>
  <c r="BR534" i="3" s="1"/>
  <c r="BS151" i="3"/>
  <c r="BT151" i="3"/>
  <c r="BU151" i="3"/>
  <c r="BV151" i="3"/>
  <c r="BW151" i="3"/>
  <c r="BW534" i="3" s="1"/>
  <c r="BX151" i="3"/>
  <c r="BX534" i="3" s="1"/>
  <c r="CF151" i="3"/>
  <c r="CH151" i="3"/>
  <c r="CJ151" i="3" s="1"/>
  <c r="CJ534" i="3" s="1"/>
  <c r="CI151" i="3"/>
  <c r="CK151" i="3" s="1"/>
  <c r="CL151" i="3"/>
  <c r="CM151" i="3"/>
  <c r="CM534" i="3" s="1"/>
  <c r="CN151" i="3"/>
  <c r="CN534" i="3" s="1"/>
  <c r="CO151" i="3"/>
  <c r="CO534" i="3" s="1"/>
  <c r="CP151" i="3"/>
  <c r="CQ151" i="3"/>
  <c r="CY151" i="3"/>
  <c r="DA151" i="3"/>
  <c r="DC151" i="3" s="1"/>
  <c r="DC534" i="3" s="1"/>
  <c r="DB151" i="3"/>
  <c r="DD151" i="3" s="1"/>
  <c r="DD534" i="3" s="1"/>
  <c r="DE151" i="3"/>
  <c r="DE534" i="3" s="1"/>
  <c r="DF151" i="3"/>
  <c r="DG151" i="3"/>
  <c r="DH151" i="3"/>
  <c r="DI151" i="3"/>
  <c r="DI534" i="3" s="1"/>
  <c r="DJ151" i="3"/>
  <c r="DJ534" i="3" s="1"/>
  <c r="DR151" i="3"/>
  <c r="DT151" i="3"/>
  <c r="DV151" i="3" s="1"/>
  <c r="DU151" i="3"/>
  <c r="DW151" i="3" s="1"/>
  <c r="DX151" i="3"/>
  <c r="DY151" i="3"/>
  <c r="DY534" i="3" s="1"/>
  <c r="DZ151" i="3"/>
  <c r="DZ534" i="3" s="1"/>
  <c r="EA151" i="3"/>
  <c r="EB151" i="3"/>
  <c r="EC151" i="3"/>
  <c r="EK151" i="3"/>
  <c r="EM151" i="3"/>
  <c r="EO151" i="3" s="1"/>
  <c r="EO534" i="3" s="1"/>
  <c r="EN151" i="3"/>
  <c r="EP151" i="3" s="1"/>
  <c r="EQ151" i="3"/>
  <c r="EQ534" i="3" s="1"/>
  <c r="ER151" i="3"/>
  <c r="ES151" i="3"/>
  <c r="ET151" i="3"/>
  <c r="EU151" i="3"/>
  <c r="EU534" i="3" s="1"/>
  <c r="EV151" i="3"/>
  <c r="EV534" i="3" s="1"/>
  <c r="FD151" i="3"/>
  <c r="FF151" i="3"/>
  <c r="FH151" i="3" s="1"/>
  <c r="FH534" i="3" s="1"/>
  <c r="FG151" i="3"/>
  <c r="FI151" i="3" s="1"/>
  <c r="FJ151" i="3"/>
  <c r="FK151" i="3"/>
  <c r="FK534" i="3" s="1"/>
  <c r="FL151" i="3"/>
  <c r="FL534" i="3" s="1"/>
  <c r="FM151" i="3"/>
  <c r="FM534" i="3" s="1"/>
  <c r="FN151" i="3"/>
  <c r="FO151" i="3"/>
  <c r="FW151" i="3"/>
  <c r="FY151" i="3"/>
  <c r="GA151" i="3" s="1"/>
  <c r="GA534" i="3" s="1"/>
  <c r="FZ151" i="3"/>
  <c r="GB151" i="3" s="1"/>
  <c r="GB534" i="3" s="1"/>
  <c r="GC151" i="3"/>
  <c r="GC534" i="3" s="1"/>
  <c r="GD151" i="3"/>
  <c r="GE151" i="3"/>
  <c r="GF151" i="3"/>
  <c r="GG151" i="3"/>
  <c r="GG534" i="3" s="1"/>
  <c r="GH151" i="3"/>
  <c r="GH534" i="3" s="1"/>
  <c r="GP151" i="3"/>
  <c r="GR151" i="3"/>
  <c r="GT151" i="3" s="1"/>
  <c r="GS151" i="3"/>
  <c r="GU151" i="3" s="1"/>
  <c r="GV151" i="3"/>
  <c r="GW151" i="3"/>
  <c r="GX151" i="3"/>
  <c r="GY151" i="3"/>
  <c r="GY534" i="3" s="1"/>
  <c r="GZ151" i="3"/>
  <c r="HA151" i="3"/>
  <c r="HI151" i="3"/>
  <c r="HK151" i="3"/>
  <c r="HM151" i="3" s="1"/>
  <c r="HM534" i="3" s="1"/>
  <c r="HL151" i="3"/>
  <c r="HN151" i="3" s="1"/>
  <c r="HO151" i="3"/>
  <c r="HO534" i="3" s="1"/>
  <c r="HP151" i="3"/>
  <c r="HQ151" i="3"/>
  <c r="HR151" i="3"/>
  <c r="HS151" i="3"/>
  <c r="HS534" i="3" s="1"/>
  <c r="HT151" i="3"/>
  <c r="HT534" i="3" s="1"/>
  <c r="IB151" i="3"/>
  <c r="ID151" i="3"/>
  <c r="IF151" i="3" s="1"/>
  <c r="IE151" i="3"/>
  <c r="IG151" i="3" s="1"/>
  <c r="IH151" i="3"/>
  <c r="II151" i="3"/>
  <c r="IJ151" i="3"/>
  <c r="IJ534" i="3" s="1"/>
  <c r="IK151" i="3"/>
  <c r="IK534" i="3" s="1"/>
  <c r="IL151" i="3"/>
  <c r="IM151" i="3"/>
  <c r="IU151" i="3"/>
  <c r="JL151" i="3"/>
  <c r="W152" i="3"/>
  <c r="X152" i="3"/>
  <c r="AM152" i="3"/>
  <c r="AN152" i="3"/>
  <c r="AO152" i="3"/>
  <c r="AP152" i="3"/>
  <c r="AQ152" i="3"/>
  <c r="BF152" i="3"/>
  <c r="BG152" i="3"/>
  <c r="BH152" i="3"/>
  <c r="BI152" i="3"/>
  <c r="BJ152" i="3"/>
  <c r="BY152" i="3"/>
  <c r="BZ152" i="3"/>
  <c r="CA152" i="3"/>
  <c r="CB152" i="3"/>
  <c r="CC152" i="3"/>
  <c r="CR152" i="3"/>
  <c r="CS152" i="3"/>
  <c r="CT152" i="3"/>
  <c r="CU152" i="3"/>
  <c r="CV152" i="3"/>
  <c r="DK152" i="3"/>
  <c r="DL152" i="3"/>
  <c r="DM152" i="3"/>
  <c r="DN152" i="3"/>
  <c r="DO152" i="3"/>
  <c r="ED152" i="3"/>
  <c r="EE152" i="3"/>
  <c r="EF152" i="3"/>
  <c r="EG152" i="3"/>
  <c r="EH152" i="3"/>
  <c r="EW152" i="3"/>
  <c r="EX152" i="3"/>
  <c r="EY152" i="3"/>
  <c r="EZ152" i="3"/>
  <c r="FA152" i="3"/>
  <c r="FP152" i="3"/>
  <c r="FQ152" i="3"/>
  <c r="FR152" i="3"/>
  <c r="FS152" i="3"/>
  <c r="FT152" i="3"/>
  <c r="GI152" i="3"/>
  <c r="GJ152" i="3"/>
  <c r="GK152" i="3"/>
  <c r="GL152" i="3"/>
  <c r="GM152" i="3"/>
  <c r="HB152" i="3"/>
  <c r="HC152" i="3"/>
  <c r="HD152" i="3"/>
  <c r="HE152" i="3"/>
  <c r="HF152" i="3"/>
  <c r="HU152" i="3"/>
  <c r="HV152" i="3"/>
  <c r="HW152" i="3"/>
  <c r="HX152" i="3"/>
  <c r="HY152" i="3"/>
  <c r="IN152" i="3"/>
  <c r="IO152" i="3"/>
  <c r="IP152" i="3"/>
  <c r="IQ152" i="3"/>
  <c r="IR152" i="3"/>
  <c r="JA152" i="3"/>
  <c r="JB152" i="3"/>
  <c r="JK152" i="3" s="1"/>
  <c r="JC152" i="3"/>
  <c r="JD152" i="3"/>
  <c r="JE152" i="3"/>
  <c r="JF152" i="3"/>
  <c r="JJ152" i="3"/>
  <c r="W153" i="3"/>
  <c r="X153" i="3"/>
  <c r="AM153" i="3"/>
  <c r="AN153" i="3"/>
  <c r="AO153" i="3"/>
  <c r="AP153" i="3"/>
  <c r="AQ153" i="3"/>
  <c r="BF153" i="3"/>
  <c r="BG153" i="3"/>
  <c r="BH153" i="3"/>
  <c r="BI153" i="3"/>
  <c r="BJ153" i="3"/>
  <c r="BY153" i="3"/>
  <c r="BZ153" i="3"/>
  <c r="CA153" i="3"/>
  <c r="CB153" i="3"/>
  <c r="CC153" i="3"/>
  <c r="CR153" i="3"/>
  <c r="CS153" i="3"/>
  <c r="CT153" i="3"/>
  <c r="CU153" i="3"/>
  <c r="CV153" i="3"/>
  <c r="DK153" i="3"/>
  <c r="DL153" i="3"/>
  <c r="DM153" i="3"/>
  <c r="DN153" i="3"/>
  <c r="DO153" i="3"/>
  <c r="ED153" i="3"/>
  <c r="EE153" i="3"/>
  <c r="EF153" i="3"/>
  <c r="EG153" i="3"/>
  <c r="EH153" i="3"/>
  <c r="EW153" i="3"/>
  <c r="EX153" i="3"/>
  <c r="EY153" i="3"/>
  <c r="EZ153" i="3"/>
  <c r="FA153" i="3"/>
  <c r="FP153" i="3"/>
  <c r="FQ153" i="3"/>
  <c r="FR153" i="3"/>
  <c r="FS153" i="3"/>
  <c r="FT153" i="3"/>
  <c r="GI153" i="3"/>
  <c r="GJ153" i="3"/>
  <c r="GK153" i="3"/>
  <c r="GL153" i="3"/>
  <c r="GM153" i="3"/>
  <c r="HB153" i="3"/>
  <c r="HC153" i="3"/>
  <c r="HD153" i="3"/>
  <c r="HE153" i="3"/>
  <c r="HF153" i="3"/>
  <c r="HU153" i="3"/>
  <c r="HV153" i="3"/>
  <c r="HW153" i="3"/>
  <c r="HX153" i="3"/>
  <c r="HY153" i="3"/>
  <c r="IN153" i="3"/>
  <c r="IO153" i="3"/>
  <c r="IP153" i="3"/>
  <c r="IQ153" i="3"/>
  <c r="IR153" i="3"/>
  <c r="JA153" i="3"/>
  <c r="JJ153" i="3" s="1"/>
  <c r="JB153" i="3"/>
  <c r="JK153" i="3" s="1"/>
  <c r="JC153" i="3"/>
  <c r="JD153" i="3"/>
  <c r="JE153" i="3"/>
  <c r="JF153" i="3"/>
  <c r="W154" i="3"/>
  <c r="X154" i="3"/>
  <c r="AM154" i="3"/>
  <c r="AN154" i="3"/>
  <c r="AO154" i="3"/>
  <c r="AP154" i="3"/>
  <c r="AQ154" i="3"/>
  <c r="BF154" i="3"/>
  <c r="BG154" i="3"/>
  <c r="BH154" i="3"/>
  <c r="BI154" i="3"/>
  <c r="BJ154" i="3"/>
  <c r="BY154" i="3"/>
  <c r="BZ154" i="3"/>
  <c r="CA154" i="3"/>
  <c r="CB154" i="3"/>
  <c r="CC154" i="3"/>
  <c r="CR154" i="3"/>
  <c r="CS154" i="3"/>
  <c r="CT154" i="3"/>
  <c r="CU154" i="3"/>
  <c r="CV154" i="3"/>
  <c r="DK154" i="3"/>
  <c r="DL154" i="3"/>
  <c r="DM154" i="3"/>
  <c r="DN154" i="3"/>
  <c r="DO154" i="3"/>
  <c r="ED154" i="3"/>
  <c r="EE154" i="3"/>
  <c r="EF154" i="3"/>
  <c r="EG154" i="3"/>
  <c r="EH154" i="3"/>
  <c r="EW154" i="3"/>
  <c r="EX154" i="3"/>
  <c r="EY154" i="3"/>
  <c r="EZ154" i="3"/>
  <c r="FA154" i="3"/>
  <c r="FP154" i="3"/>
  <c r="FQ154" i="3"/>
  <c r="FR154" i="3"/>
  <c r="FS154" i="3"/>
  <c r="FT154" i="3"/>
  <c r="GI154" i="3"/>
  <c r="GJ154" i="3"/>
  <c r="GK154" i="3"/>
  <c r="GL154" i="3"/>
  <c r="GM154" i="3"/>
  <c r="HB154" i="3"/>
  <c r="HC154" i="3"/>
  <c r="HD154" i="3"/>
  <c r="HE154" i="3"/>
  <c r="HF154" i="3"/>
  <c r="HU154" i="3"/>
  <c r="HV154" i="3"/>
  <c r="HW154" i="3"/>
  <c r="HX154" i="3"/>
  <c r="HY154" i="3"/>
  <c r="IN154" i="3"/>
  <c r="IO154" i="3"/>
  <c r="IP154" i="3"/>
  <c r="IQ154" i="3"/>
  <c r="IR154" i="3"/>
  <c r="JA154" i="3"/>
  <c r="JJ154" i="3" s="1"/>
  <c r="JB154" i="3"/>
  <c r="JK154" i="3" s="1"/>
  <c r="JC154" i="3"/>
  <c r="JD154" i="3"/>
  <c r="JE154" i="3"/>
  <c r="JF154" i="3"/>
  <c r="W155" i="3"/>
  <c r="X155" i="3"/>
  <c r="AM155" i="3"/>
  <c r="AN155" i="3"/>
  <c r="AO155" i="3"/>
  <c r="AP155" i="3"/>
  <c r="AQ155" i="3"/>
  <c r="BF155" i="3"/>
  <c r="BG155" i="3"/>
  <c r="BH155" i="3"/>
  <c r="BI155" i="3"/>
  <c r="BJ155" i="3"/>
  <c r="BY155" i="3"/>
  <c r="BZ155" i="3"/>
  <c r="CA155" i="3"/>
  <c r="CB155" i="3"/>
  <c r="CC155" i="3"/>
  <c r="CR155" i="3"/>
  <c r="CS155" i="3"/>
  <c r="CT155" i="3"/>
  <c r="CU155" i="3"/>
  <c r="CV155" i="3"/>
  <c r="DK155" i="3"/>
  <c r="DL155" i="3"/>
  <c r="DM155" i="3"/>
  <c r="DN155" i="3"/>
  <c r="DO155" i="3"/>
  <c r="ED155" i="3"/>
  <c r="EE155" i="3"/>
  <c r="EF155" i="3"/>
  <c r="EG155" i="3"/>
  <c r="EH155" i="3"/>
  <c r="EW155" i="3"/>
  <c r="EX155" i="3"/>
  <c r="EY155" i="3"/>
  <c r="EZ155" i="3"/>
  <c r="FA155" i="3"/>
  <c r="FP155" i="3"/>
  <c r="FQ155" i="3"/>
  <c r="FR155" i="3"/>
  <c r="FS155" i="3"/>
  <c r="FT155" i="3"/>
  <c r="GI155" i="3"/>
  <c r="GJ155" i="3"/>
  <c r="GK155" i="3"/>
  <c r="GL155" i="3"/>
  <c r="GM155" i="3"/>
  <c r="HB155" i="3"/>
  <c r="HC155" i="3"/>
  <c r="HD155" i="3"/>
  <c r="HE155" i="3"/>
  <c r="HF155" i="3"/>
  <c r="HU155" i="3"/>
  <c r="HV155" i="3"/>
  <c r="HW155" i="3"/>
  <c r="HX155" i="3"/>
  <c r="HY155" i="3"/>
  <c r="IN155" i="3"/>
  <c r="IO155" i="3"/>
  <c r="IP155" i="3"/>
  <c r="IQ155" i="3"/>
  <c r="IR155" i="3"/>
  <c r="JA155" i="3"/>
  <c r="JB155" i="3"/>
  <c r="JK155" i="3" s="1"/>
  <c r="JC155" i="3"/>
  <c r="JD155" i="3"/>
  <c r="JE155" i="3"/>
  <c r="JF155" i="3"/>
  <c r="JJ155" i="3"/>
  <c r="W156" i="3"/>
  <c r="X156" i="3"/>
  <c r="AM156" i="3"/>
  <c r="AN156" i="3"/>
  <c r="AO156" i="3"/>
  <c r="AP156" i="3"/>
  <c r="AQ156" i="3"/>
  <c r="BF156" i="3"/>
  <c r="BG156" i="3"/>
  <c r="BH156" i="3"/>
  <c r="BI156" i="3"/>
  <c r="BJ156" i="3"/>
  <c r="BY156" i="3"/>
  <c r="BZ156" i="3"/>
  <c r="CA156" i="3"/>
  <c r="CB156" i="3"/>
  <c r="CC156" i="3"/>
  <c r="CR156" i="3"/>
  <c r="CS156" i="3"/>
  <c r="CT156" i="3"/>
  <c r="CU156" i="3"/>
  <c r="CV156" i="3"/>
  <c r="DK156" i="3"/>
  <c r="DL156" i="3"/>
  <c r="DM156" i="3"/>
  <c r="DN156" i="3"/>
  <c r="DO156" i="3"/>
  <c r="ED156" i="3"/>
  <c r="EE156" i="3"/>
  <c r="EF156" i="3"/>
  <c r="EG156" i="3"/>
  <c r="EH156" i="3"/>
  <c r="EW156" i="3"/>
  <c r="EX156" i="3"/>
  <c r="EY156" i="3"/>
  <c r="EZ156" i="3"/>
  <c r="FA156" i="3"/>
  <c r="FP156" i="3"/>
  <c r="FQ156" i="3"/>
  <c r="FR156" i="3"/>
  <c r="FS156" i="3"/>
  <c r="FT156" i="3"/>
  <c r="GI156" i="3"/>
  <c r="GJ156" i="3"/>
  <c r="GK156" i="3"/>
  <c r="GL156" i="3"/>
  <c r="GM156" i="3"/>
  <c r="HB156" i="3"/>
  <c r="HC156" i="3"/>
  <c r="HD156" i="3"/>
  <c r="HE156" i="3"/>
  <c r="HF156" i="3"/>
  <c r="HU156" i="3"/>
  <c r="HV156" i="3"/>
  <c r="HW156" i="3"/>
  <c r="HX156" i="3"/>
  <c r="HY156" i="3"/>
  <c r="IN156" i="3"/>
  <c r="IO156" i="3"/>
  <c r="IP156" i="3"/>
  <c r="IQ156" i="3"/>
  <c r="IR156" i="3"/>
  <c r="JA156" i="3"/>
  <c r="JB156" i="3"/>
  <c r="JC156" i="3"/>
  <c r="JD156" i="3"/>
  <c r="JE156" i="3"/>
  <c r="JF156" i="3"/>
  <c r="JJ156" i="3"/>
  <c r="JK156" i="3"/>
  <c r="W157" i="3"/>
  <c r="X157" i="3"/>
  <c r="AM157" i="3"/>
  <c r="AN157" i="3"/>
  <c r="AO157" i="3"/>
  <c r="AP157" i="3"/>
  <c r="AQ157" i="3"/>
  <c r="BF157" i="3"/>
  <c r="BG157" i="3"/>
  <c r="BH157" i="3"/>
  <c r="BI157" i="3"/>
  <c r="BJ157" i="3"/>
  <c r="BY157" i="3"/>
  <c r="BZ157" i="3"/>
  <c r="CA157" i="3"/>
  <c r="CB157" i="3"/>
  <c r="CC157" i="3"/>
  <c r="CR157" i="3"/>
  <c r="CS157" i="3"/>
  <c r="CT157" i="3"/>
  <c r="CU157" i="3"/>
  <c r="CV157" i="3"/>
  <c r="DK157" i="3"/>
  <c r="DL157" i="3"/>
  <c r="DM157" i="3"/>
  <c r="DN157" i="3"/>
  <c r="DO157" i="3"/>
  <c r="ED157" i="3"/>
  <c r="EE157" i="3"/>
  <c r="EF157" i="3"/>
  <c r="EG157" i="3"/>
  <c r="EH157" i="3"/>
  <c r="EW157" i="3"/>
  <c r="EX157" i="3"/>
  <c r="EY157" i="3"/>
  <c r="EZ157" i="3"/>
  <c r="FA157" i="3"/>
  <c r="FP157" i="3"/>
  <c r="FQ157" i="3"/>
  <c r="FR157" i="3"/>
  <c r="FS157" i="3"/>
  <c r="FT157" i="3"/>
  <c r="GI157" i="3"/>
  <c r="GJ157" i="3"/>
  <c r="GK157" i="3"/>
  <c r="GL157" i="3"/>
  <c r="GM157" i="3"/>
  <c r="HB157" i="3"/>
  <c r="HC157" i="3"/>
  <c r="HD157" i="3"/>
  <c r="HE157" i="3"/>
  <c r="HF157" i="3"/>
  <c r="HU157" i="3"/>
  <c r="HV157" i="3"/>
  <c r="HW157" i="3"/>
  <c r="HX157" i="3"/>
  <c r="HY157" i="3"/>
  <c r="IN157" i="3"/>
  <c r="IO157" i="3"/>
  <c r="IP157" i="3"/>
  <c r="IQ157" i="3"/>
  <c r="IR157" i="3"/>
  <c r="JA157" i="3"/>
  <c r="JJ157" i="3" s="1"/>
  <c r="JB157" i="3"/>
  <c r="JK157" i="3" s="1"/>
  <c r="JC157" i="3"/>
  <c r="JD157" i="3"/>
  <c r="JE157" i="3"/>
  <c r="JF157" i="3"/>
  <c r="W158" i="3"/>
  <c r="X158" i="3"/>
  <c r="AM158" i="3"/>
  <c r="AN158" i="3"/>
  <c r="AO158" i="3"/>
  <c r="AP158" i="3"/>
  <c r="AQ158" i="3"/>
  <c r="BF158" i="3"/>
  <c r="BG158" i="3"/>
  <c r="BH158" i="3"/>
  <c r="BI158" i="3"/>
  <c r="BJ158" i="3"/>
  <c r="BY158" i="3"/>
  <c r="BZ158" i="3"/>
  <c r="CA158" i="3"/>
  <c r="CB158" i="3"/>
  <c r="CC158" i="3"/>
  <c r="CR158" i="3"/>
  <c r="CS158" i="3"/>
  <c r="CT158" i="3"/>
  <c r="CU158" i="3"/>
  <c r="CV158" i="3"/>
  <c r="DK158" i="3"/>
  <c r="DL158" i="3"/>
  <c r="DM158" i="3"/>
  <c r="DN158" i="3"/>
  <c r="DO158" i="3"/>
  <c r="ED158" i="3"/>
  <c r="EE158" i="3"/>
  <c r="EF158" i="3"/>
  <c r="EG158" i="3"/>
  <c r="EH158" i="3"/>
  <c r="EW158" i="3"/>
  <c r="EX158" i="3"/>
  <c r="EY158" i="3"/>
  <c r="EZ158" i="3"/>
  <c r="FA158" i="3"/>
  <c r="FP158" i="3"/>
  <c r="FQ158" i="3"/>
  <c r="FR158" i="3"/>
  <c r="FS158" i="3"/>
  <c r="FT158" i="3"/>
  <c r="GI158" i="3"/>
  <c r="GJ158" i="3"/>
  <c r="GK158" i="3"/>
  <c r="GL158" i="3"/>
  <c r="GM158" i="3"/>
  <c r="HB158" i="3"/>
  <c r="HC158" i="3"/>
  <c r="HD158" i="3"/>
  <c r="HE158" i="3"/>
  <c r="HF158" i="3"/>
  <c r="HU158" i="3"/>
  <c r="HV158" i="3"/>
  <c r="HW158" i="3"/>
  <c r="HX158" i="3"/>
  <c r="HY158" i="3"/>
  <c r="IN158" i="3"/>
  <c r="IO158" i="3"/>
  <c r="IP158" i="3"/>
  <c r="IQ158" i="3"/>
  <c r="IR158" i="3"/>
  <c r="JA158" i="3"/>
  <c r="JJ158" i="3" s="1"/>
  <c r="JB158" i="3"/>
  <c r="JK158" i="3" s="1"/>
  <c r="JC158" i="3"/>
  <c r="JD158" i="3"/>
  <c r="JE158" i="3"/>
  <c r="JF158" i="3"/>
  <c r="W159" i="3"/>
  <c r="X159" i="3"/>
  <c r="AM159" i="3"/>
  <c r="AN159" i="3"/>
  <c r="AO159" i="3"/>
  <c r="AP159" i="3"/>
  <c r="AQ159" i="3"/>
  <c r="BF159" i="3"/>
  <c r="BG159" i="3"/>
  <c r="BH159" i="3"/>
  <c r="BI159" i="3"/>
  <c r="BJ159" i="3"/>
  <c r="BY159" i="3"/>
  <c r="BZ159" i="3"/>
  <c r="CA159" i="3"/>
  <c r="CB159" i="3"/>
  <c r="CC159" i="3"/>
  <c r="CR159" i="3"/>
  <c r="CS159" i="3"/>
  <c r="CT159" i="3"/>
  <c r="CU159" i="3"/>
  <c r="CV159" i="3"/>
  <c r="DK159" i="3"/>
  <c r="DL159" i="3"/>
  <c r="DM159" i="3"/>
  <c r="DN159" i="3"/>
  <c r="DO159" i="3"/>
  <c r="ED159" i="3"/>
  <c r="EE159" i="3"/>
  <c r="EF159" i="3"/>
  <c r="EG159" i="3"/>
  <c r="EH159" i="3"/>
  <c r="EW159" i="3"/>
  <c r="EX159" i="3"/>
  <c r="EY159" i="3"/>
  <c r="EZ159" i="3"/>
  <c r="FA159" i="3"/>
  <c r="FP159" i="3"/>
  <c r="FQ159" i="3"/>
  <c r="FR159" i="3"/>
  <c r="FS159" i="3"/>
  <c r="FT159" i="3"/>
  <c r="GI159" i="3"/>
  <c r="GJ159" i="3"/>
  <c r="GK159" i="3"/>
  <c r="GL159" i="3"/>
  <c r="GM159" i="3"/>
  <c r="HB159" i="3"/>
  <c r="HC159" i="3"/>
  <c r="HD159" i="3"/>
  <c r="HE159" i="3"/>
  <c r="HF159" i="3"/>
  <c r="HU159" i="3"/>
  <c r="HV159" i="3"/>
  <c r="HW159" i="3"/>
  <c r="HX159" i="3"/>
  <c r="HY159" i="3"/>
  <c r="IN159" i="3"/>
  <c r="IO159" i="3"/>
  <c r="IP159" i="3"/>
  <c r="IQ159" i="3"/>
  <c r="IR159" i="3"/>
  <c r="JA159" i="3"/>
  <c r="JB159" i="3"/>
  <c r="JC159" i="3"/>
  <c r="JD159" i="3"/>
  <c r="JE159" i="3"/>
  <c r="JF159" i="3"/>
  <c r="JJ159" i="3"/>
  <c r="JK159" i="3"/>
  <c r="J160" i="3"/>
  <c r="J535" i="3" s="1"/>
  <c r="K160" i="3"/>
  <c r="M160" i="3" s="1"/>
  <c r="M535" i="3" s="1"/>
  <c r="N160" i="3"/>
  <c r="O160" i="3"/>
  <c r="P160" i="3"/>
  <c r="Q160" i="3"/>
  <c r="R160" i="3"/>
  <c r="R535" i="3" s="1"/>
  <c r="S160" i="3"/>
  <c r="AA160" i="3"/>
  <c r="AC160" i="3"/>
  <c r="AE160" i="3" s="1"/>
  <c r="AD160" i="3"/>
  <c r="AG160" i="3"/>
  <c r="AH160" i="3"/>
  <c r="AH535" i="3" s="1"/>
  <c r="AI160" i="3"/>
  <c r="AJ160" i="3"/>
  <c r="AK160" i="3"/>
  <c r="AL160" i="3"/>
  <c r="AT160" i="3"/>
  <c r="AV160" i="3"/>
  <c r="AX160" i="3" s="1"/>
  <c r="AX535" i="3" s="1"/>
  <c r="AW160" i="3"/>
  <c r="AY160" i="3" s="1"/>
  <c r="AZ160" i="3"/>
  <c r="BA160" i="3"/>
  <c r="BB160" i="3"/>
  <c r="BC160" i="3"/>
  <c r="BD160" i="3"/>
  <c r="BD535" i="3" s="1"/>
  <c r="BE160" i="3"/>
  <c r="BM160" i="3"/>
  <c r="BO160" i="3"/>
  <c r="BQ160" i="3" s="1"/>
  <c r="BP160" i="3"/>
  <c r="BR160" i="3" s="1"/>
  <c r="BS160" i="3"/>
  <c r="BT160" i="3"/>
  <c r="BT535" i="3" s="1"/>
  <c r="BU160" i="3"/>
  <c r="BV160" i="3"/>
  <c r="BW160" i="3"/>
  <c r="BX160" i="3"/>
  <c r="CF160" i="3"/>
  <c r="CH160" i="3"/>
  <c r="CJ160" i="3" s="1"/>
  <c r="CJ535" i="3" s="1"/>
  <c r="CI160" i="3"/>
  <c r="CK160" i="3" s="1"/>
  <c r="CL160" i="3"/>
  <c r="CM160" i="3"/>
  <c r="CN160" i="3"/>
  <c r="CO160" i="3"/>
  <c r="CP160" i="3"/>
  <c r="CP535" i="3" s="1"/>
  <c r="CQ160" i="3"/>
  <c r="CY160" i="3"/>
  <c r="DA160" i="3"/>
  <c r="DC160" i="3" s="1"/>
  <c r="DB160" i="3"/>
  <c r="DD160" i="3" s="1"/>
  <c r="DD535" i="3" s="1"/>
  <c r="DE160" i="3"/>
  <c r="DF160" i="3"/>
  <c r="DF535" i="3" s="1"/>
  <c r="DG160" i="3"/>
  <c r="DH160" i="3"/>
  <c r="DI160" i="3"/>
  <c r="DJ160" i="3"/>
  <c r="DR160" i="3"/>
  <c r="DT160" i="3"/>
  <c r="DV160" i="3" s="1"/>
  <c r="DV535" i="3" s="1"/>
  <c r="DU160" i="3"/>
  <c r="DW160" i="3" s="1"/>
  <c r="DX160" i="3"/>
  <c r="DY160" i="3"/>
  <c r="DZ160" i="3"/>
  <c r="EA160" i="3"/>
  <c r="EB160" i="3"/>
  <c r="EB535" i="3" s="1"/>
  <c r="EC160" i="3"/>
  <c r="EK160" i="3"/>
  <c r="EM160" i="3"/>
  <c r="EO160" i="3" s="1"/>
  <c r="EN160" i="3"/>
  <c r="EP160" i="3" s="1"/>
  <c r="EP535" i="3" s="1"/>
  <c r="EQ160" i="3"/>
  <c r="ER160" i="3"/>
  <c r="ER535" i="3" s="1"/>
  <c r="ES160" i="3"/>
  <c r="ET160" i="3"/>
  <c r="EU160" i="3"/>
  <c r="EV160" i="3"/>
  <c r="FD160" i="3"/>
  <c r="FF160" i="3"/>
  <c r="FH160" i="3" s="1"/>
  <c r="FH535" i="3" s="1"/>
  <c r="FG160" i="3"/>
  <c r="FI160" i="3" s="1"/>
  <c r="FI535" i="3" s="1"/>
  <c r="FJ160" i="3"/>
  <c r="FK160" i="3"/>
  <c r="FL160" i="3"/>
  <c r="FM160" i="3"/>
  <c r="FN160" i="3"/>
  <c r="FN535" i="3" s="1"/>
  <c r="FO160" i="3"/>
  <c r="FW160" i="3"/>
  <c r="FY160" i="3"/>
  <c r="GA160" i="3" s="1"/>
  <c r="FZ160" i="3"/>
  <c r="GC160" i="3"/>
  <c r="GD160" i="3"/>
  <c r="GD535" i="3" s="1"/>
  <c r="GE160" i="3"/>
  <c r="GF160" i="3"/>
  <c r="GG160" i="3"/>
  <c r="GH160" i="3"/>
  <c r="GP160" i="3"/>
  <c r="GR160" i="3"/>
  <c r="GT160" i="3" s="1"/>
  <c r="GT535" i="3" s="1"/>
  <c r="GS160" i="3"/>
  <c r="GU160" i="3" s="1"/>
  <c r="GV160" i="3"/>
  <c r="GW160" i="3"/>
  <c r="GX160" i="3"/>
  <c r="GY160" i="3"/>
  <c r="GZ160" i="3"/>
  <c r="GZ535" i="3" s="1"/>
  <c r="HA160" i="3"/>
  <c r="HI160" i="3"/>
  <c r="HK160" i="3"/>
  <c r="HM160" i="3" s="1"/>
  <c r="HL160" i="3"/>
  <c r="HN160" i="3" s="1"/>
  <c r="HN535" i="3" s="1"/>
  <c r="HO160" i="3"/>
  <c r="HP160" i="3"/>
  <c r="HP535" i="3" s="1"/>
  <c r="HQ160" i="3"/>
  <c r="HR160" i="3"/>
  <c r="HS160" i="3"/>
  <c r="HT160" i="3"/>
  <c r="IB160" i="3"/>
  <c r="ID160" i="3"/>
  <c r="IF160" i="3" s="1"/>
  <c r="IF535" i="3" s="1"/>
  <c r="IE160" i="3"/>
  <c r="IG160" i="3" s="1"/>
  <c r="IH160" i="3"/>
  <c r="II160" i="3"/>
  <c r="IJ160" i="3"/>
  <c r="IK160" i="3"/>
  <c r="IL160" i="3"/>
  <c r="IL535" i="3" s="1"/>
  <c r="IM160" i="3"/>
  <c r="IU160" i="3"/>
  <c r="JL160" i="3"/>
  <c r="W161" i="3"/>
  <c r="X161" i="3"/>
  <c r="AM161" i="3"/>
  <c r="AN161" i="3"/>
  <c r="AO161" i="3"/>
  <c r="AP161" i="3"/>
  <c r="AQ161" i="3"/>
  <c r="BF161" i="3"/>
  <c r="BG161" i="3"/>
  <c r="BH161" i="3"/>
  <c r="BI161" i="3"/>
  <c r="BJ161" i="3"/>
  <c r="BY161" i="3"/>
  <c r="BZ161" i="3"/>
  <c r="CA161" i="3"/>
  <c r="CB161" i="3"/>
  <c r="CC161" i="3"/>
  <c r="CR161" i="3"/>
  <c r="CS161" i="3"/>
  <c r="CT161" i="3"/>
  <c r="CU161" i="3"/>
  <c r="CV161" i="3"/>
  <c r="DK161" i="3"/>
  <c r="DL161" i="3"/>
  <c r="DM161" i="3"/>
  <c r="DN161" i="3"/>
  <c r="DO161" i="3"/>
  <c r="ED161" i="3"/>
  <c r="EE161" i="3"/>
  <c r="EF161" i="3"/>
  <c r="EG161" i="3"/>
  <c r="EH161" i="3"/>
  <c r="EW161" i="3"/>
  <c r="EX161" i="3"/>
  <c r="EY161" i="3"/>
  <c r="EZ161" i="3"/>
  <c r="FA161" i="3"/>
  <c r="FP161" i="3"/>
  <c r="FQ161" i="3"/>
  <c r="FR161" i="3"/>
  <c r="FS161" i="3"/>
  <c r="FT161" i="3"/>
  <c r="GI161" i="3"/>
  <c r="GJ161" i="3"/>
  <c r="GK161" i="3"/>
  <c r="GL161" i="3"/>
  <c r="GM161" i="3"/>
  <c r="HB161" i="3"/>
  <c r="HC161" i="3"/>
  <c r="HD161" i="3"/>
  <c r="HE161" i="3"/>
  <c r="HF161" i="3"/>
  <c r="HU161" i="3"/>
  <c r="HV161" i="3"/>
  <c r="HW161" i="3"/>
  <c r="HX161" i="3"/>
  <c r="HY161" i="3"/>
  <c r="IN161" i="3"/>
  <c r="IO161" i="3"/>
  <c r="IP161" i="3"/>
  <c r="IQ161" i="3"/>
  <c r="IR161" i="3"/>
  <c r="JA161" i="3"/>
  <c r="JJ161" i="3" s="1"/>
  <c r="JB161" i="3"/>
  <c r="JK161" i="3" s="1"/>
  <c r="JC161" i="3"/>
  <c r="JD161" i="3"/>
  <c r="JE161" i="3"/>
  <c r="JF161" i="3"/>
  <c r="W162" i="3"/>
  <c r="X162" i="3"/>
  <c r="AM162" i="3"/>
  <c r="AN162" i="3"/>
  <c r="AO162" i="3"/>
  <c r="AP162" i="3"/>
  <c r="AQ162" i="3"/>
  <c r="BF162" i="3"/>
  <c r="BG162" i="3"/>
  <c r="BH162" i="3"/>
  <c r="BI162" i="3"/>
  <c r="BJ162" i="3"/>
  <c r="BY162" i="3"/>
  <c r="BZ162" i="3"/>
  <c r="CA162" i="3"/>
  <c r="CB162" i="3"/>
  <c r="CC162" i="3"/>
  <c r="CR162" i="3"/>
  <c r="CS162" i="3"/>
  <c r="CT162" i="3"/>
  <c r="CU162" i="3"/>
  <c r="CV162" i="3"/>
  <c r="DK162" i="3"/>
  <c r="DL162" i="3"/>
  <c r="DM162" i="3"/>
  <c r="DN162" i="3"/>
  <c r="DO162" i="3"/>
  <c r="ED162" i="3"/>
  <c r="EE162" i="3"/>
  <c r="EF162" i="3"/>
  <c r="EG162" i="3"/>
  <c r="EH162" i="3"/>
  <c r="EW162" i="3"/>
  <c r="EX162" i="3"/>
  <c r="EY162" i="3"/>
  <c r="EZ162" i="3"/>
  <c r="FA162" i="3"/>
  <c r="FP162" i="3"/>
  <c r="FQ162" i="3"/>
  <c r="FR162" i="3"/>
  <c r="FS162" i="3"/>
  <c r="FT162" i="3"/>
  <c r="GI162" i="3"/>
  <c r="GJ162" i="3"/>
  <c r="GK162" i="3"/>
  <c r="GL162" i="3"/>
  <c r="GM162" i="3"/>
  <c r="HB162" i="3"/>
  <c r="HC162" i="3"/>
  <c r="HD162" i="3"/>
  <c r="HE162" i="3"/>
  <c r="HF162" i="3"/>
  <c r="HU162" i="3"/>
  <c r="HV162" i="3"/>
  <c r="HW162" i="3"/>
  <c r="HX162" i="3"/>
  <c r="HY162" i="3"/>
  <c r="IN162" i="3"/>
  <c r="IO162" i="3"/>
  <c r="IP162" i="3"/>
  <c r="IQ162" i="3"/>
  <c r="IR162" i="3"/>
  <c r="JA162" i="3"/>
  <c r="JJ162" i="3" s="1"/>
  <c r="JB162" i="3"/>
  <c r="JK162" i="3" s="1"/>
  <c r="JC162" i="3"/>
  <c r="JD162" i="3"/>
  <c r="JE162" i="3"/>
  <c r="JF162" i="3"/>
  <c r="W163" i="3"/>
  <c r="X163" i="3"/>
  <c r="AM163" i="3"/>
  <c r="AN163" i="3"/>
  <c r="AO163" i="3"/>
  <c r="AP163" i="3"/>
  <c r="AQ163" i="3"/>
  <c r="BF163" i="3"/>
  <c r="BG163" i="3"/>
  <c r="BH163" i="3"/>
  <c r="BI163" i="3"/>
  <c r="BJ163" i="3"/>
  <c r="BY163" i="3"/>
  <c r="BZ163" i="3"/>
  <c r="CA163" i="3"/>
  <c r="CB163" i="3"/>
  <c r="CC163" i="3"/>
  <c r="CR163" i="3"/>
  <c r="CS163" i="3"/>
  <c r="CT163" i="3"/>
  <c r="CU163" i="3"/>
  <c r="CV163" i="3"/>
  <c r="DK163" i="3"/>
  <c r="DL163" i="3"/>
  <c r="DM163" i="3"/>
  <c r="DN163" i="3"/>
  <c r="DO163" i="3"/>
  <c r="ED163" i="3"/>
  <c r="EE163" i="3"/>
  <c r="EF163" i="3"/>
  <c r="EG163" i="3"/>
  <c r="EH163" i="3"/>
  <c r="EW163" i="3"/>
  <c r="EX163" i="3"/>
  <c r="EY163" i="3"/>
  <c r="EZ163" i="3"/>
  <c r="FA163" i="3"/>
  <c r="FP163" i="3"/>
  <c r="FQ163" i="3"/>
  <c r="FR163" i="3"/>
  <c r="FS163" i="3"/>
  <c r="FT163" i="3"/>
  <c r="GI163" i="3"/>
  <c r="GJ163" i="3"/>
  <c r="GK163" i="3"/>
  <c r="GL163" i="3"/>
  <c r="GM163" i="3"/>
  <c r="HB163" i="3"/>
  <c r="HC163" i="3"/>
  <c r="HD163" i="3"/>
  <c r="HE163" i="3"/>
  <c r="HF163" i="3"/>
  <c r="HU163" i="3"/>
  <c r="HV163" i="3"/>
  <c r="HW163" i="3"/>
  <c r="HX163" i="3"/>
  <c r="HY163" i="3"/>
  <c r="IN163" i="3"/>
  <c r="IO163" i="3"/>
  <c r="IP163" i="3"/>
  <c r="IQ163" i="3"/>
  <c r="IR163" i="3"/>
  <c r="JA163" i="3"/>
  <c r="JJ163" i="3" s="1"/>
  <c r="JB163" i="3"/>
  <c r="JK163" i="3" s="1"/>
  <c r="JC163" i="3"/>
  <c r="JD163" i="3"/>
  <c r="JE163" i="3"/>
  <c r="JF163" i="3"/>
  <c r="W164" i="3"/>
  <c r="X164" i="3"/>
  <c r="AM164" i="3"/>
  <c r="AN164" i="3"/>
  <c r="AO164" i="3"/>
  <c r="AP164" i="3"/>
  <c r="AQ164" i="3"/>
  <c r="BF164" i="3"/>
  <c r="BG164" i="3"/>
  <c r="BH164" i="3"/>
  <c r="BI164" i="3"/>
  <c r="BJ164" i="3"/>
  <c r="BY164" i="3"/>
  <c r="BZ164" i="3"/>
  <c r="CA164" i="3"/>
  <c r="CB164" i="3"/>
  <c r="CC164" i="3"/>
  <c r="CR164" i="3"/>
  <c r="CS164" i="3"/>
  <c r="CT164" i="3"/>
  <c r="CU164" i="3"/>
  <c r="CV164" i="3"/>
  <c r="DK164" i="3"/>
  <c r="DL164" i="3"/>
  <c r="DM164" i="3"/>
  <c r="DN164" i="3"/>
  <c r="DO164" i="3"/>
  <c r="ED164" i="3"/>
  <c r="EE164" i="3"/>
  <c r="EF164" i="3"/>
  <c r="EG164" i="3"/>
  <c r="EH164" i="3"/>
  <c r="EW164" i="3"/>
  <c r="EX164" i="3"/>
  <c r="EY164" i="3"/>
  <c r="EZ164" i="3"/>
  <c r="FA164" i="3"/>
  <c r="FP164" i="3"/>
  <c r="FQ164" i="3"/>
  <c r="FR164" i="3"/>
  <c r="FS164" i="3"/>
  <c r="FT164" i="3"/>
  <c r="GI164" i="3"/>
  <c r="GJ164" i="3"/>
  <c r="GK164" i="3"/>
  <c r="GL164" i="3"/>
  <c r="GM164" i="3"/>
  <c r="HB164" i="3"/>
  <c r="HC164" i="3"/>
  <c r="HD164" i="3"/>
  <c r="HE164" i="3"/>
  <c r="HF164" i="3"/>
  <c r="HU164" i="3"/>
  <c r="HV164" i="3"/>
  <c r="HW164" i="3"/>
  <c r="HX164" i="3"/>
  <c r="HY164" i="3"/>
  <c r="IN164" i="3"/>
  <c r="IO164" i="3"/>
  <c r="IP164" i="3"/>
  <c r="IQ164" i="3"/>
  <c r="IR164" i="3"/>
  <c r="JA164" i="3"/>
  <c r="JB164" i="3"/>
  <c r="JC164" i="3"/>
  <c r="JD164" i="3"/>
  <c r="JE164" i="3"/>
  <c r="JF164" i="3"/>
  <c r="JJ164" i="3"/>
  <c r="JK164" i="3"/>
  <c r="J165" i="3"/>
  <c r="L165" i="3" s="1"/>
  <c r="K165" i="3"/>
  <c r="M165" i="3" s="1"/>
  <c r="M536" i="3" s="1"/>
  <c r="AA165" i="3"/>
  <c r="AC165" i="3"/>
  <c r="AE165" i="3" s="1"/>
  <c r="AE536" i="3" s="1"/>
  <c r="AD165" i="3"/>
  <c r="AF165" i="3" s="1"/>
  <c r="AT165" i="3"/>
  <c r="AV165" i="3"/>
  <c r="AX165" i="3" s="1"/>
  <c r="AW165" i="3"/>
  <c r="AY165" i="3" s="1"/>
  <c r="BM165" i="3"/>
  <c r="BO165" i="3"/>
  <c r="BQ165" i="3" s="1"/>
  <c r="BQ536" i="3" s="1"/>
  <c r="BP165" i="3"/>
  <c r="BR165" i="3" s="1"/>
  <c r="BR536" i="3" s="1"/>
  <c r="CF165" i="3"/>
  <c r="CH165" i="3"/>
  <c r="CJ165" i="3" s="1"/>
  <c r="CJ536" i="3" s="1"/>
  <c r="CI165" i="3"/>
  <c r="CK165" i="3" s="1"/>
  <c r="CY165" i="3"/>
  <c r="DA165" i="3"/>
  <c r="DC165" i="3" s="1"/>
  <c r="DC536" i="3" s="1"/>
  <c r="DB165" i="3"/>
  <c r="DD165" i="3" s="1"/>
  <c r="DR165" i="3"/>
  <c r="DT165" i="3"/>
  <c r="DV165" i="3" s="1"/>
  <c r="DU165" i="3"/>
  <c r="DW165" i="3" s="1"/>
  <c r="EK165" i="3"/>
  <c r="EM165" i="3"/>
  <c r="EO165" i="3" s="1"/>
  <c r="EO536" i="3" s="1"/>
  <c r="EN165" i="3"/>
  <c r="EP165" i="3" s="1"/>
  <c r="FD165" i="3"/>
  <c r="FF165" i="3"/>
  <c r="FH165" i="3" s="1"/>
  <c r="FG165" i="3"/>
  <c r="FI165" i="3" s="1"/>
  <c r="FI536" i="3" s="1"/>
  <c r="FW165" i="3"/>
  <c r="FY165" i="3"/>
  <c r="GA165" i="3" s="1"/>
  <c r="GA536" i="3" s="1"/>
  <c r="FZ165" i="3"/>
  <c r="GB165" i="3" s="1"/>
  <c r="GB536" i="3" s="1"/>
  <c r="GP165" i="3"/>
  <c r="GR165" i="3"/>
  <c r="GT165" i="3" s="1"/>
  <c r="GS165" i="3"/>
  <c r="GU165" i="3" s="1"/>
  <c r="HI165" i="3"/>
  <c r="HK165" i="3"/>
  <c r="HM165" i="3" s="1"/>
  <c r="HM536" i="3" s="1"/>
  <c r="HL165" i="3"/>
  <c r="HN165" i="3" s="1"/>
  <c r="IB165" i="3"/>
  <c r="ID165" i="3"/>
  <c r="IF165" i="3" s="1"/>
  <c r="IF536" i="3" s="1"/>
  <c r="IE165" i="3"/>
  <c r="IG165" i="3" s="1"/>
  <c r="IU165" i="3"/>
  <c r="JL165" i="3"/>
  <c r="N166" i="3"/>
  <c r="O166" i="3"/>
  <c r="P166" i="3"/>
  <c r="Q166" i="3"/>
  <c r="Q165" i="3" s="1"/>
  <c r="Q536" i="3" s="1"/>
  <c r="R166" i="3"/>
  <c r="R165" i="3" s="1"/>
  <c r="S166" i="3"/>
  <c r="S165" i="3" s="1"/>
  <c r="S536" i="3" s="1"/>
  <c r="AG166" i="3"/>
  <c r="AG165" i="3" s="1"/>
  <c r="AG536" i="3" s="1"/>
  <c r="AH166" i="3"/>
  <c r="AH165" i="3" s="1"/>
  <c r="AH536" i="3" s="1"/>
  <c r="AI166" i="3"/>
  <c r="AI165" i="3" s="1"/>
  <c r="AI536" i="3" s="1"/>
  <c r="AJ166" i="3"/>
  <c r="AK166" i="3"/>
  <c r="AL166" i="3"/>
  <c r="AL165" i="3" s="1"/>
  <c r="AL536" i="3" s="1"/>
  <c r="AZ166" i="3"/>
  <c r="AZ165" i="3" s="1"/>
  <c r="AZ536" i="3" s="1"/>
  <c r="BA166" i="3"/>
  <c r="BB166" i="3"/>
  <c r="BB165" i="3" s="1"/>
  <c r="BC166" i="3"/>
  <c r="BD166" i="3"/>
  <c r="BD165" i="3" s="1"/>
  <c r="BD536" i="3" s="1"/>
  <c r="BE166" i="3"/>
  <c r="BS166" i="3"/>
  <c r="CB166" i="3" s="1"/>
  <c r="BT166" i="3"/>
  <c r="BU166" i="3"/>
  <c r="BV166" i="3"/>
  <c r="BW166" i="3"/>
  <c r="BW165" i="3" s="1"/>
  <c r="BW536" i="3" s="1"/>
  <c r="BX166" i="3"/>
  <c r="CF166" i="3"/>
  <c r="CL166" i="3"/>
  <c r="CU166" i="3" s="1"/>
  <c r="CM166" i="3"/>
  <c r="CN166" i="3"/>
  <c r="CN165" i="3" s="1"/>
  <c r="CO166" i="3"/>
  <c r="CP166" i="3"/>
  <c r="CP165" i="3" s="1"/>
  <c r="CP536" i="3" s="1"/>
  <c r="CQ166" i="3"/>
  <c r="DE166" i="3"/>
  <c r="DN166" i="3" s="1"/>
  <c r="DF166" i="3"/>
  <c r="DF165" i="3" s="1"/>
  <c r="DG166" i="3"/>
  <c r="DG165" i="3" s="1"/>
  <c r="DG536" i="3" s="1"/>
  <c r="DH166" i="3"/>
  <c r="DH165" i="3" s="1"/>
  <c r="DH536" i="3" s="1"/>
  <c r="DI166" i="3"/>
  <c r="DJ166" i="3"/>
  <c r="DX166" i="3"/>
  <c r="DY166" i="3"/>
  <c r="EH166" i="3" s="1"/>
  <c r="DZ166" i="3"/>
  <c r="DZ165" i="3" s="1"/>
  <c r="DZ536" i="3" s="1"/>
  <c r="EA166" i="3"/>
  <c r="EA165" i="3" s="1"/>
  <c r="EA536" i="3" s="1"/>
  <c r="EB166" i="3"/>
  <c r="EC166" i="3"/>
  <c r="EQ166" i="3"/>
  <c r="EQ165" i="3" s="1"/>
  <c r="EQ536" i="3" s="1"/>
  <c r="ER166" i="3"/>
  <c r="FA166" i="3" s="1"/>
  <c r="ES166" i="3"/>
  <c r="ET166" i="3"/>
  <c r="ET165" i="3" s="1"/>
  <c r="ET536" i="3" s="1"/>
  <c r="EU166" i="3"/>
  <c r="EU165" i="3" s="1"/>
  <c r="EU536" i="3" s="1"/>
  <c r="EV166" i="3"/>
  <c r="EV165" i="3" s="1"/>
  <c r="EV536" i="3" s="1"/>
  <c r="FJ166" i="3"/>
  <c r="FJ165" i="3" s="1"/>
  <c r="FJ536" i="3" s="1"/>
  <c r="FK166" i="3"/>
  <c r="FK165" i="3" s="1"/>
  <c r="FK536" i="3" s="1"/>
  <c r="FL166" i="3"/>
  <c r="FL165" i="3" s="1"/>
  <c r="FL536" i="3" s="1"/>
  <c r="FM166" i="3"/>
  <c r="FN166" i="3"/>
  <c r="FN165" i="3" s="1"/>
  <c r="FN536" i="3" s="1"/>
  <c r="FO166" i="3"/>
  <c r="FO165" i="3" s="1"/>
  <c r="FO536" i="3" s="1"/>
  <c r="GC166" i="3"/>
  <c r="GC165" i="3" s="1"/>
  <c r="GC536" i="3" s="1"/>
  <c r="GD166" i="3"/>
  <c r="GD165" i="3" s="1"/>
  <c r="GD536" i="3" s="1"/>
  <c r="GE166" i="3"/>
  <c r="GE165" i="3" s="1"/>
  <c r="GE536" i="3" s="1"/>
  <c r="GF166" i="3"/>
  <c r="GF165" i="3" s="1"/>
  <c r="GF536" i="3" s="1"/>
  <c r="GG166" i="3"/>
  <c r="GH166" i="3"/>
  <c r="GV166" i="3"/>
  <c r="HE166" i="3" s="1"/>
  <c r="GW166" i="3"/>
  <c r="GW165" i="3" s="1"/>
  <c r="GW536" i="3" s="1"/>
  <c r="GX166" i="3"/>
  <c r="GX165" i="3" s="1"/>
  <c r="GX536" i="3" s="1"/>
  <c r="GY166" i="3"/>
  <c r="GY165" i="3" s="1"/>
  <c r="GZ166" i="3"/>
  <c r="GZ165" i="3" s="1"/>
  <c r="GZ536" i="3" s="1"/>
  <c r="HA166" i="3"/>
  <c r="HO166" i="3"/>
  <c r="HX166" i="3" s="1"/>
  <c r="HP166" i="3"/>
  <c r="HY166" i="3" s="1"/>
  <c r="HQ166" i="3"/>
  <c r="HQ165" i="3" s="1"/>
  <c r="HQ536" i="3" s="1"/>
  <c r="HR166" i="3"/>
  <c r="HS166" i="3"/>
  <c r="HT166" i="3"/>
  <c r="HT165" i="3" s="1"/>
  <c r="HT536" i="3" s="1"/>
  <c r="IH166" i="3"/>
  <c r="IH165" i="3" s="1"/>
  <c r="IH536" i="3" s="1"/>
  <c r="II166" i="3"/>
  <c r="IR166" i="3" s="1"/>
  <c r="IJ166" i="3"/>
  <c r="IJ165" i="3" s="1"/>
  <c r="IJ536" i="3" s="1"/>
  <c r="IK166" i="3"/>
  <c r="IK165" i="3" s="1"/>
  <c r="IL166" i="3"/>
  <c r="IL165" i="3" s="1"/>
  <c r="IL536" i="3" s="1"/>
  <c r="IM166" i="3"/>
  <c r="W167" i="3"/>
  <c r="X167" i="3"/>
  <c r="AM167" i="3"/>
  <c r="AN167" i="3"/>
  <c r="AO167" i="3"/>
  <c r="AP167" i="3"/>
  <c r="AQ167" i="3"/>
  <c r="BF167" i="3"/>
  <c r="BG167" i="3"/>
  <c r="BH167" i="3"/>
  <c r="BI167" i="3"/>
  <c r="BJ167" i="3"/>
  <c r="BS167" i="3"/>
  <c r="BT167" i="3"/>
  <c r="CC167" i="3" s="1"/>
  <c r="BU167" i="3"/>
  <c r="CA167" i="3" s="1"/>
  <c r="CF167" i="3"/>
  <c r="CR167" i="3"/>
  <c r="CS167" i="3"/>
  <c r="CT167" i="3"/>
  <c r="CU167" i="3"/>
  <c r="CV167" i="3"/>
  <c r="DK167" i="3"/>
  <c r="DL167" i="3"/>
  <c r="DM167" i="3"/>
  <c r="DN167" i="3"/>
  <c r="DO167" i="3"/>
  <c r="ED167" i="3"/>
  <c r="EE167" i="3"/>
  <c r="EF167" i="3"/>
  <c r="EG167" i="3"/>
  <c r="EH167" i="3"/>
  <c r="EW167" i="3"/>
  <c r="EX167" i="3"/>
  <c r="EY167" i="3"/>
  <c r="EZ167" i="3"/>
  <c r="FA167" i="3"/>
  <c r="FP167" i="3"/>
  <c r="FQ167" i="3"/>
  <c r="FR167" i="3"/>
  <c r="FS167" i="3"/>
  <c r="FT167" i="3"/>
  <c r="GI167" i="3"/>
  <c r="GJ167" i="3"/>
  <c r="GK167" i="3"/>
  <c r="GL167" i="3"/>
  <c r="GM167" i="3"/>
  <c r="HB167" i="3"/>
  <c r="HC167" i="3"/>
  <c r="HD167" i="3"/>
  <c r="HE167" i="3"/>
  <c r="HF167" i="3"/>
  <c r="HU167" i="3"/>
  <c r="HV167" i="3"/>
  <c r="HW167" i="3"/>
  <c r="HX167" i="3"/>
  <c r="HY167" i="3"/>
  <c r="IN167" i="3"/>
  <c r="IO167" i="3"/>
  <c r="IP167" i="3"/>
  <c r="IQ167" i="3"/>
  <c r="IR167" i="3"/>
  <c r="JD167" i="3"/>
  <c r="JE167" i="3"/>
  <c r="JF167" i="3"/>
  <c r="W168" i="3"/>
  <c r="X168" i="3"/>
  <c r="AM168" i="3"/>
  <c r="AN168" i="3"/>
  <c r="AO168" i="3"/>
  <c r="AP168" i="3"/>
  <c r="AQ168" i="3"/>
  <c r="BF168" i="3"/>
  <c r="BG168" i="3"/>
  <c r="BH168" i="3"/>
  <c r="BI168" i="3"/>
  <c r="BJ168" i="3"/>
  <c r="BY168" i="3"/>
  <c r="BZ168" i="3"/>
  <c r="CA168" i="3"/>
  <c r="CB168" i="3"/>
  <c r="CC168" i="3"/>
  <c r="CR168" i="3"/>
  <c r="CS168" i="3"/>
  <c r="CT168" i="3"/>
  <c r="CU168" i="3"/>
  <c r="CV168" i="3"/>
  <c r="DK168" i="3"/>
  <c r="DL168" i="3"/>
  <c r="DM168" i="3"/>
  <c r="DN168" i="3"/>
  <c r="DO168" i="3"/>
  <c r="ED168" i="3"/>
  <c r="EE168" i="3"/>
  <c r="EF168" i="3"/>
  <c r="EG168" i="3"/>
  <c r="EH168" i="3"/>
  <c r="EW168" i="3"/>
  <c r="EX168" i="3"/>
  <c r="EY168" i="3"/>
  <c r="EZ168" i="3"/>
  <c r="FA168" i="3"/>
  <c r="FP168" i="3"/>
  <c r="FQ168" i="3"/>
  <c r="FR168" i="3"/>
  <c r="FS168" i="3"/>
  <c r="FT168" i="3"/>
  <c r="GI168" i="3"/>
  <c r="GJ168" i="3"/>
  <c r="GK168" i="3"/>
  <c r="GL168" i="3"/>
  <c r="GM168" i="3"/>
  <c r="HB168" i="3"/>
  <c r="HC168" i="3"/>
  <c r="HD168" i="3"/>
  <c r="HE168" i="3"/>
  <c r="HF168" i="3"/>
  <c r="HU168" i="3"/>
  <c r="HV168" i="3"/>
  <c r="HW168" i="3"/>
  <c r="HX168" i="3"/>
  <c r="HY168" i="3"/>
  <c r="IN168" i="3"/>
  <c r="IO168" i="3"/>
  <c r="IP168" i="3"/>
  <c r="IQ168" i="3"/>
  <c r="IR168" i="3"/>
  <c r="JA168" i="3"/>
  <c r="JJ168" i="3" s="1"/>
  <c r="JB168" i="3"/>
  <c r="JK168" i="3" s="1"/>
  <c r="JC168" i="3"/>
  <c r="JD168" i="3"/>
  <c r="JE168" i="3"/>
  <c r="JF168" i="3"/>
  <c r="W169" i="3"/>
  <c r="X169" i="3"/>
  <c r="AM169" i="3"/>
  <c r="AN169" i="3"/>
  <c r="AO169" i="3"/>
  <c r="AP169" i="3"/>
  <c r="AQ169" i="3"/>
  <c r="BF169" i="3"/>
  <c r="BG169" i="3"/>
  <c r="BH169" i="3"/>
  <c r="BI169" i="3"/>
  <c r="BJ169" i="3"/>
  <c r="BY169" i="3"/>
  <c r="BZ169" i="3"/>
  <c r="CA169" i="3"/>
  <c r="CB169" i="3"/>
  <c r="CC169" i="3"/>
  <c r="CR169" i="3"/>
  <c r="CS169" i="3"/>
  <c r="CT169" i="3"/>
  <c r="CU169" i="3"/>
  <c r="CV169" i="3"/>
  <c r="DK169" i="3"/>
  <c r="DL169" i="3"/>
  <c r="DM169" i="3"/>
  <c r="DN169" i="3"/>
  <c r="DO169" i="3"/>
  <c r="ED169" i="3"/>
  <c r="EE169" i="3"/>
  <c r="EF169" i="3"/>
  <c r="EG169" i="3"/>
  <c r="EH169" i="3"/>
  <c r="EW169" i="3"/>
  <c r="EX169" i="3"/>
  <c r="EY169" i="3"/>
  <c r="EZ169" i="3"/>
  <c r="FA169" i="3"/>
  <c r="FP169" i="3"/>
  <c r="FQ169" i="3"/>
  <c r="FR169" i="3"/>
  <c r="FS169" i="3"/>
  <c r="FT169" i="3"/>
  <c r="GI169" i="3"/>
  <c r="GJ169" i="3"/>
  <c r="GK169" i="3"/>
  <c r="GL169" i="3"/>
  <c r="GM169" i="3"/>
  <c r="HB169" i="3"/>
  <c r="HC169" i="3"/>
  <c r="HD169" i="3"/>
  <c r="HE169" i="3"/>
  <c r="HF169" i="3"/>
  <c r="HU169" i="3"/>
  <c r="HV169" i="3"/>
  <c r="HW169" i="3"/>
  <c r="HX169" i="3"/>
  <c r="HY169" i="3"/>
  <c r="IN169" i="3"/>
  <c r="IO169" i="3"/>
  <c r="IP169" i="3"/>
  <c r="IQ169" i="3"/>
  <c r="IR169" i="3"/>
  <c r="JA169" i="3"/>
  <c r="JJ169" i="3" s="1"/>
  <c r="JB169" i="3"/>
  <c r="JK169" i="3" s="1"/>
  <c r="JC169" i="3"/>
  <c r="JD169" i="3"/>
  <c r="JE169" i="3"/>
  <c r="JF169" i="3"/>
  <c r="W170" i="3"/>
  <c r="X170" i="3"/>
  <c r="AM170" i="3"/>
  <c r="AN170" i="3"/>
  <c r="AO170" i="3"/>
  <c r="AP170" i="3"/>
  <c r="AQ170" i="3"/>
  <c r="BF170" i="3"/>
  <c r="BG170" i="3"/>
  <c r="BH170" i="3"/>
  <c r="BI170" i="3"/>
  <c r="BJ170" i="3"/>
  <c r="BY170" i="3"/>
  <c r="BZ170" i="3"/>
  <c r="CA170" i="3"/>
  <c r="CB170" i="3"/>
  <c r="CC170" i="3"/>
  <c r="CR170" i="3"/>
  <c r="CS170" i="3"/>
  <c r="CT170" i="3"/>
  <c r="CU170" i="3"/>
  <c r="CV170" i="3"/>
  <c r="DK170" i="3"/>
  <c r="DL170" i="3"/>
  <c r="DM170" i="3"/>
  <c r="DN170" i="3"/>
  <c r="DO170" i="3"/>
  <c r="ED170" i="3"/>
  <c r="EE170" i="3"/>
  <c r="EF170" i="3"/>
  <c r="EG170" i="3"/>
  <c r="EH170" i="3"/>
  <c r="EW170" i="3"/>
  <c r="EX170" i="3"/>
  <c r="EY170" i="3"/>
  <c r="EZ170" i="3"/>
  <c r="FA170" i="3"/>
  <c r="FP170" i="3"/>
  <c r="FQ170" i="3"/>
  <c r="FR170" i="3"/>
  <c r="FS170" i="3"/>
  <c r="FT170" i="3"/>
  <c r="GI170" i="3"/>
  <c r="GJ170" i="3"/>
  <c r="GK170" i="3"/>
  <c r="GL170" i="3"/>
  <c r="GM170" i="3"/>
  <c r="HB170" i="3"/>
  <c r="HC170" i="3"/>
  <c r="HD170" i="3"/>
  <c r="HE170" i="3"/>
  <c r="HF170" i="3"/>
  <c r="HU170" i="3"/>
  <c r="HV170" i="3"/>
  <c r="HW170" i="3"/>
  <c r="HX170" i="3"/>
  <c r="HY170" i="3"/>
  <c r="IN170" i="3"/>
  <c r="IO170" i="3"/>
  <c r="IP170" i="3"/>
  <c r="IQ170" i="3"/>
  <c r="IR170" i="3"/>
  <c r="JA170" i="3"/>
  <c r="JJ170" i="3" s="1"/>
  <c r="JB170" i="3"/>
  <c r="JK170" i="3" s="1"/>
  <c r="JC170" i="3"/>
  <c r="JD170" i="3"/>
  <c r="JE170" i="3"/>
  <c r="JF170" i="3"/>
  <c r="W171" i="3"/>
  <c r="X171" i="3"/>
  <c r="AM171" i="3"/>
  <c r="AN171" i="3"/>
  <c r="AO171" i="3"/>
  <c r="AP171" i="3"/>
  <c r="AQ171" i="3"/>
  <c r="BF171" i="3"/>
  <c r="BG171" i="3"/>
  <c r="BH171" i="3"/>
  <c r="BI171" i="3"/>
  <c r="BJ171" i="3"/>
  <c r="BY171" i="3"/>
  <c r="BZ171" i="3"/>
  <c r="CA171" i="3"/>
  <c r="CB171" i="3"/>
  <c r="CC171" i="3"/>
  <c r="CR171" i="3"/>
  <c r="CS171" i="3"/>
  <c r="CT171" i="3"/>
  <c r="CU171" i="3"/>
  <c r="CV171" i="3"/>
  <c r="DK171" i="3"/>
  <c r="DL171" i="3"/>
  <c r="DM171" i="3"/>
  <c r="DN171" i="3"/>
  <c r="DO171" i="3"/>
  <c r="ED171" i="3"/>
  <c r="EE171" i="3"/>
  <c r="EF171" i="3"/>
  <c r="EG171" i="3"/>
  <c r="EH171" i="3"/>
  <c r="EW171" i="3"/>
  <c r="EX171" i="3"/>
  <c r="EY171" i="3"/>
  <c r="EZ171" i="3"/>
  <c r="FA171" i="3"/>
  <c r="FP171" i="3"/>
  <c r="FQ171" i="3"/>
  <c r="FR171" i="3"/>
  <c r="FS171" i="3"/>
  <c r="FT171" i="3"/>
  <c r="GI171" i="3"/>
  <c r="GJ171" i="3"/>
  <c r="GK171" i="3"/>
  <c r="GL171" i="3"/>
  <c r="GM171" i="3"/>
  <c r="HB171" i="3"/>
  <c r="HC171" i="3"/>
  <c r="HD171" i="3"/>
  <c r="HE171" i="3"/>
  <c r="HF171" i="3"/>
  <c r="HU171" i="3"/>
  <c r="HV171" i="3"/>
  <c r="HW171" i="3"/>
  <c r="HX171" i="3"/>
  <c r="HY171" i="3"/>
  <c r="IN171" i="3"/>
  <c r="IO171" i="3"/>
  <c r="IP171" i="3"/>
  <c r="IQ171" i="3"/>
  <c r="IR171" i="3"/>
  <c r="JA171" i="3"/>
  <c r="JJ171" i="3" s="1"/>
  <c r="JB171" i="3"/>
  <c r="JK171" i="3" s="1"/>
  <c r="JC171" i="3"/>
  <c r="JD171" i="3"/>
  <c r="JE171" i="3"/>
  <c r="JF171" i="3"/>
  <c r="J172" i="3"/>
  <c r="K172" i="3"/>
  <c r="M172" i="3" s="1"/>
  <c r="M537" i="3" s="1"/>
  <c r="N172" i="3"/>
  <c r="N537" i="3" s="1"/>
  <c r="O172" i="3"/>
  <c r="P172" i="3"/>
  <c r="P537" i="3" s="1"/>
  <c r="Q172" i="3"/>
  <c r="R172" i="3"/>
  <c r="S172" i="3"/>
  <c r="AA172" i="3"/>
  <c r="AC172" i="3"/>
  <c r="AE172" i="3" s="1"/>
  <c r="AE537" i="3" s="1"/>
  <c r="AD172" i="3"/>
  <c r="AD537" i="3" s="1"/>
  <c r="AG172" i="3"/>
  <c r="AH172" i="3"/>
  <c r="AI172" i="3"/>
  <c r="AJ172" i="3"/>
  <c r="AK172" i="3"/>
  <c r="AL172" i="3"/>
  <c r="AL537" i="3" s="1"/>
  <c r="AT172" i="3"/>
  <c r="AV172" i="3"/>
  <c r="AX172" i="3" s="1"/>
  <c r="AW172" i="3"/>
  <c r="AY172" i="3" s="1"/>
  <c r="AZ172" i="3"/>
  <c r="AZ537" i="3" s="1"/>
  <c r="BA172" i="3"/>
  <c r="BB172" i="3"/>
  <c r="BB537" i="3" s="1"/>
  <c r="BC172" i="3"/>
  <c r="BD172" i="3"/>
  <c r="BE172" i="3"/>
  <c r="BM172" i="3"/>
  <c r="BO172" i="3"/>
  <c r="BQ172" i="3" s="1"/>
  <c r="BQ537" i="3" s="1"/>
  <c r="BP172" i="3"/>
  <c r="BR172" i="3" s="1"/>
  <c r="BR537" i="3" s="1"/>
  <c r="BS172" i="3"/>
  <c r="BT172" i="3"/>
  <c r="BU172" i="3"/>
  <c r="BV172" i="3"/>
  <c r="BV537" i="3" s="1"/>
  <c r="BW172" i="3"/>
  <c r="BX172" i="3"/>
  <c r="BX537" i="3" s="1"/>
  <c r="CF172" i="3"/>
  <c r="CH172" i="3"/>
  <c r="CJ172" i="3" s="1"/>
  <c r="CI172" i="3"/>
  <c r="CK172" i="3" s="1"/>
  <c r="CL172" i="3"/>
  <c r="CL537" i="3" s="1"/>
  <c r="CM172" i="3"/>
  <c r="CN172" i="3"/>
  <c r="CO172" i="3"/>
  <c r="CP172" i="3"/>
  <c r="CQ172" i="3"/>
  <c r="CY172" i="3"/>
  <c r="DA172" i="3"/>
  <c r="DC172" i="3" s="1"/>
  <c r="DC537" i="3" s="1"/>
  <c r="DB172" i="3"/>
  <c r="DD172" i="3" s="1"/>
  <c r="DD537" i="3" s="1"/>
  <c r="DE172" i="3"/>
  <c r="DF172" i="3"/>
  <c r="DG172" i="3"/>
  <c r="DH172" i="3"/>
  <c r="DH537" i="3" s="1"/>
  <c r="DI172" i="3"/>
  <c r="DJ172" i="3"/>
  <c r="DJ537" i="3" s="1"/>
  <c r="DR172" i="3"/>
  <c r="DT172" i="3"/>
  <c r="DV172" i="3" s="1"/>
  <c r="DU172" i="3"/>
  <c r="DW172" i="3" s="1"/>
  <c r="DW537" i="3" s="1"/>
  <c r="DX172" i="3"/>
  <c r="DX537" i="3" s="1"/>
  <c r="DY172" i="3"/>
  <c r="DZ172" i="3"/>
  <c r="DZ537" i="3" s="1"/>
  <c r="EA172" i="3"/>
  <c r="EB172" i="3"/>
  <c r="EC172" i="3"/>
  <c r="EK172" i="3"/>
  <c r="EM172" i="3"/>
  <c r="EO172" i="3" s="1"/>
  <c r="EO537" i="3" s="1"/>
  <c r="EN172" i="3"/>
  <c r="EP172" i="3" s="1"/>
  <c r="EP537" i="3" s="1"/>
  <c r="EQ172" i="3"/>
  <c r="ER172" i="3"/>
  <c r="ES172" i="3"/>
  <c r="ET172" i="3"/>
  <c r="ET537" i="3" s="1"/>
  <c r="EU172" i="3"/>
  <c r="EV172" i="3"/>
  <c r="EV537" i="3" s="1"/>
  <c r="FD172" i="3"/>
  <c r="FF172" i="3"/>
  <c r="FH172" i="3" s="1"/>
  <c r="FG172" i="3"/>
  <c r="FI172" i="3" s="1"/>
  <c r="FJ172" i="3"/>
  <c r="FJ537" i="3" s="1"/>
  <c r="FK172" i="3"/>
  <c r="FL172" i="3"/>
  <c r="FL537" i="3" s="1"/>
  <c r="FM172" i="3"/>
  <c r="FN172" i="3"/>
  <c r="FO172" i="3"/>
  <c r="FW172" i="3"/>
  <c r="FY172" i="3"/>
  <c r="GA172" i="3" s="1"/>
  <c r="GA537" i="3" s="1"/>
  <c r="FZ172" i="3"/>
  <c r="GB172" i="3" s="1"/>
  <c r="GB537" i="3" s="1"/>
  <c r="GC172" i="3"/>
  <c r="GD172" i="3"/>
  <c r="GE172" i="3"/>
  <c r="GF172" i="3"/>
  <c r="GF537" i="3" s="1"/>
  <c r="GG172" i="3"/>
  <c r="GH172" i="3"/>
  <c r="GH537" i="3" s="1"/>
  <c r="GP172" i="3"/>
  <c r="GR172" i="3"/>
  <c r="GT172" i="3" s="1"/>
  <c r="GS172" i="3"/>
  <c r="GU172" i="3" s="1"/>
  <c r="GV172" i="3"/>
  <c r="GV537" i="3" s="1"/>
  <c r="GW172" i="3"/>
  <c r="GX172" i="3"/>
  <c r="GX537" i="3" s="1"/>
  <c r="GY172" i="3"/>
  <c r="GZ172" i="3"/>
  <c r="HA172" i="3"/>
  <c r="HI172" i="3"/>
  <c r="HK172" i="3"/>
  <c r="HM172" i="3" s="1"/>
  <c r="HM537" i="3" s="1"/>
  <c r="HL172" i="3"/>
  <c r="HN172" i="3" s="1"/>
  <c r="HN537" i="3" s="1"/>
  <c r="HO172" i="3"/>
  <c r="HP172" i="3"/>
  <c r="HQ172" i="3"/>
  <c r="HR172" i="3"/>
  <c r="HR537" i="3" s="1"/>
  <c r="HS172" i="3"/>
  <c r="HT172" i="3"/>
  <c r="HT537" i="3" s="1"/>
  <c r="IB172" i="3"/>
  <c r="ID172" i="3"/>
  <c r="IF172" i="3" s="1"/>
  <c r="IE172" i="3"/>
  <c r="IG172" i="3" s="1"/>
  <c r="IH172" i="3"/>
  <c r="IH537" i="3" s="1"/>
  <c r="II172" i="3"/>
  <c r="IJ172" i="3"/>
  <c r="IJ537" i="3" s="1"/>
  <c r="IK172" i="3"/>
  <c r="IL172" i="3"/>
  <c r="IM172" i="3"/>
  <c r="IU172" i="3"/>
  <c r="JL172" i="3"/>
  <c r="W173" i="3"/>
  <c r="X173" i="3"/>
  <c r="AM173" i="3"/>
  <c r="AN173" i="3"/>
  <c r="AO173" i="3"/>
  <c r="AP173" i="3"/>
  <c r="AQ173" i="3"/>
  <c r="BF173" i="3"/>
  <c r="BG173" i="3"/>
  <c r="BH173" i="3"/>
  <c r="BI173" i="3"/>
  <c r="BJ173" i="3"/>
  <c r="BY173" i="3"/>
  <c r="BZ173" i="3"/>
  <c r="CA173" i="3"/>
  <c r="CB173" i="3"/>
  <c r="CC173" i="3"/>
  <c r="CR173" i="3"/>
  <c r="CS173" i="3"/>
  <c r="CT173" i="3"/>
  <c r="CU173" i="3"/>
  <c r="CV173" i="3"/>
  <c r="DK173" i="3"/>
  <c r="DL173" i="3"/>
  <c r="DM173" i="3"/>
  <c r="DN173" i="3"/>
  <c r="DO173" i="3"/>
  <c r="ED173" i="3"/>
  <c r="EE173" i="3"/>
  <c r="EF173" i="3"/>
  <c r="EG173" i="3"/>
  <c r="EH173" i="3"/>
  <c r="EW173" i="3"/>
  <c r="EX173" i="3"/>
  <c r="EY173" i="3"/>
  <c r="EZ173" i="3"/>
  <c r="FA173" i="3"/>
  <c r="FP173" i="3"/>
  <c r="FQ173" i="3"/>
  <c r="FR173" i="3"/>
  <c r="FS173" i="3"/>
  <c r="FT173" i="3"/>
  <c r="GI173" i="3"/>
  <c r="GJ173" i="3"/>
  <c r="GK173" i="3"/>
  <c r="GL173" i="3"/>
  <c r="GM173" i="3"/>
  <c r="HB173" i="3"/>
  <c r="HC173" i="3"/>
  <c r="HD173" i="3"/>
  <c r="HE173" i="3"/>
  <c r="HF173" i="3"/>
  <c r="HU173" i="3"/>
  <c r="HV173" i="3"/>
  <c r="HW173" i="3"/>
  <c r="HX173" i="3"/>
  <c r="HY173" i="3"/>
  <c r="IN173" i="3"/>
  <c r="IO173" i="3"/>
  <c r="IP173" i="3"/>
  <c r="IQ173" i="3"/>
  <c r="IR173" i="3"/>
  <c r="JA173" i="3"/>
  <c r="JJ173" i="3" s="1"/>
  <c r="JB173" i="3"/>
  <c r="JK173" i="3" s="1"/>
  <c r="JC173" i="3"/>
  <c r="JD173" i="3"/>
  <c r="JE173" i="3"/>
  <c r="JF173" i="3"/>
  <c r="W174" i="3"/>
  <c r="X174" i="3"/>
  <c r="AM174" i="3"/>
  <c r="AN174" i="3"/>
  <c r="AO174" i="3"/>
  <c r="AP174" i="3"/>
  <c r="AQ174" i="3"/>
  <c r="BF174" i="3"/>
  <c r="BG174" i="3"/>
  <c r="BH174" i="3"/>
  <c r="BI174" i="3"/>
  <c r="BJ174" i="3"/>
  <c r="BY174" i="3"/>
  <c r="BZ174" i="3"/>
  <c r="CA174" i="3"/>
  <c r="CB174" i="3"/>
  <c r="CC174" i="3"/>
  <c r="CR174" i="3"/>
  <c r="CS174" i="3"/>
  <c r="CT174" i="3"/>
  <c r="CU174" i="3"/>
  <c r="CV174" i="3"/>
  <c r="DK174" i="3"/>
  <c r="DL174" i="3"/>
  <c r="DM174" i="3"/>
  <c r="DN174" i="3"/>
  <c r="DO174" i="3"/>
  <c r="ED174" i="3"/>
  <c r="EE174" i="3"/>
  <c r="EF174" i="3"/>
  <c r="EG174" i="3"/>
  <c r="EH174" i="3"/>
  <c r="EW174" i="3"/>
  <c r="EX174" i="3"/>
  <c r="EY174" i="3"/>
  <c r="EZ174" i="3"/>
  <c r="FA174" i="3"/>
  <c r="FP174" i="3"/>
  <c r="FQ174" i="3"/>
  <c r="FR174" i="3"/>
  <c r="FS174" i="3"/>
  <c r="FT174" i="3"/>
  <c r="GI174" i="3"/>
  <c r="GJ174" i="3"/>
  <c r="GK174" i="3"/>
  <c r="GL174" i="3"/>
  <c r="GM174" i="3"/>
  <c r="HB174" i="3"/>
  <c r="HC174" i="3"/>
  <c r="HD174" i="3"/>
  <c r="HE174" i="3"/>
  <c r="HF174" i="3"/>
  <c r="HU174" i="3"/>
  <c r="HV174" i="3"/>
  <c r="HW174" i="3"/>
  <c r="HX174" i="3"/>
  <c r="HY174" i="3"/>
  <c r="IN174" i="3"/>
  <c r="IO174" i="3"/>
  <c r="IP174" i="3"/>
  <c r="IQ174" i="3"/>
  <c r="IR174" i="3"/>
  <c r="JA174" i="3"/>
  <c r="JJ174" i="3" s="1"/>
  <c r="JB174" i="3"/>
  <c r="JK174" i="3" s="1"/>
  <c r="JC174" i="3"/>
  <c r="JD174" i="3"/>
  <c r="JE174" i="3"/>
  <c r="JF174" i="3"/>
  <c r="W175" i="3"/>
  <c r="X175" i="3"/>
  <c r="AM175" i="3"/>
  <c r="AN175" i="3"/>
  <c r="AO175" i="3"/>
  <c r="AP175" i="3"/>
  <c r="AQ175" i="3"/>
  <c r="BF175" i="3"/>
  <c r="BG175" i="3"/>
  <c r="BH175" i="3"/>
  <c r="BI175" i="3"/>
  <c r="BJ175" i="3"/>
  <c r="BY175" i="3"/>
  <c r="BZ175" i="3"/>
  <c r="CA175" i="3"/>
  <c r="CB175" i="3"/>
  <c r="CC175" i="3"/>
  <c r="CR175" i="3"/>
  <c r="CS175" i="3"/>
  <c r="CT175" i="3"/>
  <c r="CU175" i="3"/>
  <c r="CV175" i="3"/>
  <c r="DK175" i="3"/>
  <c r="DL175" i="3"/>
  <c r="DM175" i="3"/>
  <c r="DN175" i="3"/>
  <c r="DO175" i="3"/>
  <c r="ED175" i="3"/>
  <c r="EE175" i="3"/>
  <c r="EF175" i="3"/>
  <c r="EG175" i="3"/>
  <c r="EH175" i="3"/>
  <c r="EW175" i="3"/>
  <c r="EX175" i="3"/>
  <c r="EY175" i="3"/>
  <c r="EZ175" i="3"/>
  <c r="FA175" i="3"/>
  <c r="FP175" i="3"/>
  <c r="FQ175" i="3"/>
  <c r="FR175" i="3"/>
  <c r="FS175" i="3"/>
  <c r="FT175" i="3"/>
  <c r="GI175" i="3"/>
  <c r="GJ175" i="3"/>
  <c r="GK175" i="3"/>
  <c r="GL175" i="3"/>
  <c r="GM175" i="3"/>
  <c r="HB175" i="3"/>
  <c r="HC175" i="3"/>
  <c r="HD175" i="3"/>
  <c r="HE175" i="3"/>
  <c r="HF175" i="3"/>
  <c r="HU175" i="3"/>
  <c r="HV175" i="3"/>
  <c r="HW175" i="3"/>
  <c r="HX175" i="3"/>
  <c r="HY175" i="3"/>
  <c r="IN175" i="3"/>
  <c r="IO175" i="3"/>
  <c r="IP175" i="3"/>
  <c r="IQ175" i="3"/>
  <c r="IR175" i="3"/>
  <c r="JA175" i="3"/>
  <c r="JJ175" i="3" s="1"/>
  <c r="JB175" i="3"/>
  <c r="JK175" i="3" s="1"/>
  <c r="JC175" i="3"/>
  <c r="JD175" i="3"/>
  <c r="JE175" i="3"/>
  <c r="JF175" i="3"/>
  <c r="W176" i="3"/>
  <c r="X176" i="3"/>
  <c r="AM176" i="3"/>
  <c r="AN176" i="3"/>
  <c r="AO176" i="3"/>
  <c r="AP176" i="3"/>
  <c r="AQ176" i="3"/>
  <c r="BF176" i="3"/>
  <c r="BG176" i="3"/>
  <c r="BH176" i="3"/>
  <c r="BI176" i="3"/>
  <c r="BJ176" i="3"/>
  <c r="BY176" i="3"/>
  <c r="BZ176" i="3"/>
  <c r="CA176" i="3"/>
  <c r="CB176" i="3"/>
  <c r="CC176" i="3"/>
  <c r="CR176" i="3"/>
  <c r="CS176" i="3"/>
  <c r="CT176" i="3"/>
  <c r="CU176" i="3"/>
  <c r="CV176" i="3"/>
  <c r="DK176" i="3"/>
  <c r="DL176" i="3"/>
  <c r="DM176" i="3"/>
  <c r="DN176" i="3"/>
  <c r="DO176" i="3"/>
  <c r="ED176" i="3"/>
  <c r="EE176" i="3"/>
  <c r="EF176" i="3"/>
  <c r="EG176" i="3"/>
  <c r="EH176" i="3"/>
  <c r="EW176" i="3"/>
  <c r="EX176" i="3"/>
  <c r="EY176" i="3"/>
  <c r="EZ176" i="3"/>
  <c r="FA176" i="3"/>
  <c r="FP176" i="3"/>
  <c r="FQ176" i="3"/>
  <c r="FR176" i="3"/>
  <c r="FS176" i="3"/>
  <c r="FT176" i="3"/>
  <c r="GI176" i="3"/>
  <c r="GJ176" i="3"/>
  <c r="GK176" i="3"/>
  <c r="GL176" i="3"/>
  <c r="GM176" i="3"/>
  <c r="HB176" i="3"/>
  <c r="HC176" i="3"/>
  <c r="HD176" i="3"/>
  <c r="HE176" i="3"/>
  <c r="HF176" i="3"/>
  <c r="HU176" i="3"/>
  <c r="HV176" i="3"/>
  <c r="HW176" i="3"/>
  <c r="HX176" i="3"/>
  <c r="HY176" i="3"/>
  <c r="IN176" i="3"/>
  <c r="IO176" i="3"/>
  <c r="IP176" i="3"/>
  <c r="IQ176" i="3"/>
  <c r="IR176" i="3"/>
  <c r="JA176" i="3"/>
  <c r="JB176" i="3"/>
  <c r="JC176" i="3"/>
  <c r="JD176" i="3"/>
  <c r="JE176" i="3"/>
  <c r="JF176" i="3"/>
  <c r="JJ176" i="3"/>
  <c r="JK176" i="3"/>
  <c r="W177" i="3"/>
  <c r="X177" i="3"/>
  <c r="AM177" i="3"/>
  <c r="AN177" i="3"/>
  <c r="AO177" i="3"/>
  <c r="AP177" i="3"/>
  <c r="AQ177" i="3"/>
  <c r="BF177" i="3"/>
  <c r="BG177" i="3"/>
  <c r="BH177" i="3"/>
  <c r="BI177" i="3"/>
  <c r="BJ177" i="3"/>
  <c r="BY177" i="3"/>
  <c r="BZ177" i="3"/>
  <c r="CA177" i="3"/>
  <c r="CB177" i="3"/>
  <c r="CC177" i="3"/>
  <c r="CR177" i="3"/>
  <c r="CS177" i="3"/>
  <c r="CT177" i="3"/>
  <c r="CU177" i="3"/>
  <c r="CV177" i="3"/>
  <c r="DK177" i="3"/>
  <c r="DL177" i="3"/>
  <c r="DM177" i="3"/>
  <c r="DN177" i="3"/>
  <c r="DO177" i="3"/>
  <c r="ED177" i="3"/>
  <c r="EE177" i="3"/>
  <c r="EF177" i="3"/>
  <c r="EG177" i="3"/>
  <c r="EH177" i="3"/>
  <c r="EW177" i="3"/>
  <c r="EX177" i="3"/>
  <c r="EY177" i="3"/>
  <c r="EZ177" i="3"/>
  <c r="FA177" i="3"/>
  <c r="FP177" i="3"/>
  <c r="FQ177" i="3"/>
  <c r="FR177" i="3"/>
  <c r="FS177" i="3"/>
  <c r="FT177" i="3"/>
  <c r="GI177" i="3"/>
  <c r="GJ177" i="3"/>
  <c r="GK177" i="3"/>
  <c r="GL177" i="3"/>
  <c r="GM177" i="3"/>
  <c r="HB177" i="3"/>
  <c r="HC177" i="3"/>
  <c r="HD177" i="3"/>
  <c r="HE177" i="3"/>
  <c r="HF177" i="3"/>
  <c r="HU177" i="3"/>
  <c r="HV177" i="3"/>
  <c r="HW177" i="3"/>
  <c r="HX177" i="3"/>
  <c r="HY177" i="3"/>
  <c r="IN177" i="3"/>
  <c r="IO177" i="3"/>
  <c r="IP177" i="3"/>
  <c r="IQ177" i="3"/>
  <c r="IR177" i="3"/>
  <c r="JA177" i="3"/>
  <c r="JJ177" i="3" s="1"/>
  <c r="JB177" i="3"/>
  <c r="JK177" i="3" s="1"/>
  <c r="JC177" i="3"/>
  <c r="JD177" i="3"/>
  <c r="JE177" i="3"/>
  <c r="JF177" i="3"/>
  <c r="W178" i="3"/>
  <c r="X178" i="3"/>
  <c r="AM178" i="3"/>
  <c r="AN178" i="3"/>
  <c r="AO178" i="3"/>
  <c r="AP178" i="3"/>
  <c r="AQ178" i="3"/>
  <c r="BF178" i="3"/>
  <c r="BG178" i="3"/>
  <c r="BH178" i="3"/>
  <c r="BI178" i="3"/>
  <c r="BJ178" i="3"/>
  <c r="BY178" i="3"/>
  <c r="BZ178" i="3"/>
  <c r="CA178" i="3"/>
  <c r="CB178" i="3"/>
  <c r="CC178" i="3"/>
  <c r="CR178" i="3"/>
  <c r="CS178" i="3"/>
  <c r="CT178" i="3"/>
  <c r="CU178" i="3"/>
  <c r="CV178" i="3"/>
  <c r="DK178" i="3"/>
  <c r="DL178" i="3"/>
  <c r="DM178" i="3"/>
  <c r="DN178" i="3"/>
  <c r="DO178" i="3"/>
  <c r="ED178" i="3"/>
  <c r="EE178" i="3"/>
  <c r="EF178" i="3"/>
  <c r="EG178" i="3"/>
  <c r="EH178" i="3"/>
  <c r="EW178" i="3"/>
  <c r="EX178" i="3"/>
  <c r="EY178" i="3"/>
  <c r="EZ178" i="3"/>
  <c r="FA178" i="3"/>
  <c r="FP178" i="3"/>
  <c r="FQ178" i="3"/>
  <c r="FR178" i="3"/>
  <c r="FS178" i="3"/>
  <c r="FT178" i="3"/>
  <c r="GI178" i="3"/>
  <c r="GJ178" i="3"/>
  <c r="GK178" i="3"/>
  <c r="GL178" i="3"/>
  <c r="GM178" i="3"/>
  <c r="HB178" i="3"/>
  <c r="HC178" i="3"/>
  <c r="HD178" i="3"/>
  <c r="HE178" i="3"/>
  <c r="HF178" i="3"/>
  <c r="HU178" i="3"/>
  <c r="HV178" i="3"/>
  <c r="HW178" i="3"/>
  <c r="HX178" i="3"/>
  <c r="HY178" i="3"/>
  <c r="IN178" i="3"/>
  <c r="IO178" i="3"/>
  <c r="IP178" i="3"/>
  <c r="IQ178" i="3"/>
  <c r="IR178" i="3"/>
  <c r="JA178" i="3"/>
  <c r="JJ178" i="3" s="1"/>
  <c r="JB178" i="3"/>
  <c r="JK178" i="3" s="1"/>
  <c r="JC178" i="3"/>
  <c r="JD178" i="3"/>
  <c r="JE178" i="3"/>
  <c r="JF178" i="3"/>
  <c r="J179" i="3"/>
  <c r="L179" i="3" s="1"/>
  <c r="L538" i="3" s="1"/>
  <c r="K179" i="3"/>
  <c r="M179" i="3" s="1"/>
  <c r="M538" i="3" s="1"/>
  <c r="AA179" i="3"/>
  <c r="AC179" i="3"/>
  <c r="AC538" i="3" s="1"/>
  <c r="AD179" i="3"/>
  <c r="AF179" i="3" s="1"/>
  <c r="AF538" i="3" s="1"/>
  <c r="AT179" i="3"/>
  <c r="AV179" i="3"/>
  <c r="AX179" i="3" s="1"/>
  <c r="AW179" i="3"/>
  <c r="AY179" i="3" s="1"/>
  <c r="BM179" i="3"/>
  <c r="BO179" i="3"/>
  <c r="BQ179" i="3" s="1"/>
  <c r="BQ538" i="3" s="1"/>
  <c r="BP179" i="3"/>
  <c r="BR179" i="3" s="1"/>
  <c r="BR538" i="3" s="1"/>
  <c r="CF179" i="3"/>
  <c r="CH179" i="3"/>
  <c r="CJ179" i="3" s="1"/>
  <c r="CI179" i="3"/>
  <c r="CK179" i="3" s="1"/>
  <c r="CY179" i="3"/>
  <c r="DA179" i="3"/>
  <c r="DC179" i="3" s="1"/>
  <c r="DC538" i="3" s="1"/>
  <c r="DB179" i="3"/>
  <c r="DD179" i="3" s="1"/>
  <c r="DD538" i="3" s="1"/>
  <c r="DR179" i="3"/>
  <c r="DT179" i="3"/>
  <c r="DV179" i="3" s="1"/>
  <c r="DU179" i="3"/>
  <c r="DW179" i="3" s="1"/>
  <c r="EK179" i="3"/>
  <c r="EM179" i="3"/>
  <c r="EO179" i="3" s="1"/>
  <c r="EO538" i="3" s="1"/>
  <c r="EN179" i="3"/>
  <c r="EN538" i="3" s="1"/>
  <c r="FD179" i="3"/>
  <c r="FF179" i="3"/>
  <c r="FH179" i="3" s="1"/>
  <c r="FG179" i="3"/>
  <c r="FI179" i="3" s="1"/>
  <c r="FW179" i="3"/>
  <c r="FY179" i="3"/>
  <c r="GA179" i="3" s="1"/>
  <c r="GA538" i="3" s="1"/>
  <c r="FZ179" i="3"/>
  <c r="GB179" i="3" s="1"/>
  <c r="GB538" i="3" s="1"/>
  <c r="GP179" i="3"/>
  <c r="GR179" i="3"/>
  <c r="GT179" i="3" s="1"/>
  <c r="GS179" i="3"/>
  <c r="GU179" i="3" s="1"/>
  <c r="HI179" i="3"/>
  <c r="HK179" i="3"/>
  <c r="HM179" i="3" s="1"/>
  <c r="HM538" i="3" s="1"/>
  <c r="HL179" i="3"/>
  <c r="HN179" i="3" s="1"/>
  <c r="HN538" i="3" s="1"/>
  <c r="IB179" i="3"/>
  <c r="ID179" i="3"/>
  <c r="IF179" i="3" s="1"/>
  <c r="IE179" i="3"/>
  <c r="IG179" i="3" s="1"/>
  <c r="IU179" i="3"/>
  <c r="JL179" i="3"/>
  <c r="N180" i="3"/>
  <c r="O180" i="3"/>
  <c r="P180" i="3"/>
  <c r="Q180" i="3"/>
  <c r="Q179" i="3" s="1"/>
  <c r="R180" i="3"/>
  <c r="S180" i="3"/>
  <c r="AG180" i="3"/>
  <c r="AP180" i="3" s="1"/>
  <c r="AH180" i="3"/>
  <c r="AH179" i="3" s="1"/>
  <c r="AH538" i="3" s="1"/>
  <c r="AI180" i="3"/>
  <c r="AI179" i="3" s="1"/>
  <c r="AI538" i="3" s="1"/>
  <c r="AJ180" i="3"/>
  <c r="AJ179" i="3" s="1"/>
  <c r="AK180" i="3"/>
  <c r="AK179" i="3" s="1"/>
  <c r="AK538" i="3" s="1"/>
  <c r="AL180" i="3"/>
  <c r="AZ180" i="3"/>
  <c r="BI180" i="3" s="1"/>
  <c r="BA180" i="3"/>
  <c r="BA179" i="3" s="1"/>
  <c r="BA538" i="3" s="1"/>
  <c r="BB180" i="3"/>
  <c r="BB179" i="3" s="1"/>
  <c r="BB538" i="3" s="1"/>
  <c r="BC180" i="3"/>
  <c r="BD180" i="3"/>
  <c r="BE180" i="3"/>
  <c r="BE179" i="3" s="1"/>
  <c r="BS180" i="3"/>
  <c r="BS179" i="3" s="1"/>
  <c r="BS538" i="3" s="1"/>
  <c r="BT180" i="3"/>
  <c r="BT179" i="3" s="1"/>
  <c r="BT538" i="3" s="1"/>
  <c r="BU180" i="3"/>
  <c r="BU179" i="3" s="1"/>
  <c r="BV180" i="3"/>
  <c r="BW180" i="3"/>
  <c r="BX180" i="3"/>
  <c r="BX179" i="3" s="1"/>
  <c r="CF180" i="3"/>
  <c r="CL180" i="3"/>
  <c r="CU180" i="3" s="1"/>
  <c r="CM180" i="3"/>
  <c r="CM179" i="3" s="1"/>
  <c r="CM538" i="3" s="1"/>
  <c r="CN180" i="3"/>
  <c r="CO180" i="3"/>
  <c r="CO179" i="3" s="1"/>
  <c r="CO538" i="3" s="1"/>
  <c r="CP180" i="3"/>
  <c r="CQ180" i="3"/>
  <c r="CQ179" i="3" s="1"/>
  <c r="CQ538" i="3" s="1"/>
  <c r="DE180" i="3"/>
  <c r="DE179" i="3" s="1"/>
  <c r="DE538" i="3" s="1"/>
  <c r="DF180" i="3"/>
  <c r="DG180" i="3"/>
  <c r="DG179" i="3" s="1"/>
  <c r="DH180" i="3"/>
  <c r="DI180" i="3"/>
  <c r="DJ180" i="3"/>
  <c r="DJ179" i="3" s="1"/>
  <c r="DJ538" i="3" s="1"/>
  <c r="DX180" i="3"/>
  <c r="DX179" i="3" s="1"/>
  <c r="DX538" i="3" s="1"/>
  <c r="DY180" i="3"/>
  <c r="DZ180" i="3"/>
  <c r="DZ179" i="3" s="1"/>
  <c r="EA180" i="3"/>
  <c r="EB180" i="3"/>
  <c r="EB179" i="3" s="1"/>
  <c r="EC180" i="3"/>
  <c r="EQ180" i="3"/>
  <c r="EQ179" i="3" s="1"/>
  <c r="EQ538" i="3" s="1"/>
  <c r="ER180" i="3"/>
  <c r="ER179" i="3" s="1"/>
  <c r="ER538" i="3" s="1"/>
  <c r="ES180" i="3"/>
  <c r="ES179" i="3" s="1"/>
  <c r="ET180" i="3"/>
  <c r="EU180" i="3"/>
  <c r="EU179" i="3" s="1"/>
  <c r="EV180" i="3"/>
  <c r="EV179" i="3" s="1"/>
  <c r="EV538" i="3" s="1"/>
  <c r="FJ180" i="3"/>
  <c r="FJ179" i="3" s="1"/>
  <c r="FK180" i="3"/>
  <c r="FK179" i="3" s="1"/>
  <c r="FK538" i="3" s="1"/>
  <c r="FL180" i="3"/>
  <c r="FL179" i="3" s="1"/>
  <c r="FL538" i="3" s="1"/>
  <c r="FM180" i="3"/>
  <c r="FN180" i="3"/>
  <c r="FO180" i="3"/>
  <c r="FO179" i="3" s="1"/>
  <c r="FO538" i="3" s="1"/>
  <c r="GC180" i="3"/>
  <c r="GD180" i="3"/>
  <c r="GE180" i="3"/>
  <c r="GE179" i="3" s="1"/>
  <c r="GE538" i="3" s="1"/>
  <c r="GF180" i="3"/>
  <c r="GF179" i="3" s="1"/>
  <c r="GF538" i="3" s="1"/>
  <c r="GG180" i="3"/>
  <c r="GH180" i="3"/>
  <c r="GV180" i="3"/>
  <c r="HE180" i="3" s="1"/>
  <c r="GW180" i="3"/>
  <c r="GW179" i="3" s="1"/>
  <c r="GW538" i="3" s="1"/>
  <c r="GX180" i="3"/>
  <c r="GX179" i="3" s="1"/>
  <c r="GX538" i="3" s="1"/>
  <c r="GY180" i="3"/>
  <c r="GY179" i="3" s="1"/>
  <c r="GY538" i="3" s="1"/>
  <c r="GZ180" i="3"/>
  <c r="GZ179" i="3" s="1"/>
  <c r="GZ538" i="3" s="1"/>
  <c r="HA180" i="3"/>
  <c r="HO180" i="3"/>
  <c r="HP180" i="3"/>
  <c r="HY180" i="3" s="1"/>
  <c r="HQ180" i="3"/>
  <c r="HQ179" i="3" s="1"/>
  <c r="HQ538" i="3" s="1"/>
  <c r="HR180" i="3"/>
  <c r="HS180" i="3"/>
  <c r="HS179" i="3" s="1"/>
  <c r="HS538" i="3" s="1"/>
  <c r="HT180" i="3"/>
  <c r="HT179" i="3" s="1"/>
  <c r="HT538" i="3" s="1"/>
  <c r="IH180" i="3"/>
  <c r="IH179" i="3" s="1"/>
  <c r="II180" i="3"/>
  <c r="IJ180" i="3"/>
  <c r="IK180" i="3"/>
  <c r="IK179" i="3" s="1"/>
  <c r="IK538" i="3" s="1"/>
  <c r="IL180" i="3"/>
  <c r="IL179" i="3" s="1"/>
  <c r="IL538" i="3" s="1"/>
  <c r="IM180" i="3"/>
  <c r="IM179" i="3" s="1"/>
  <c r="IM538" i="3" s="1"/>
  <c r="IQ180" i="3"/>
  <c r="W181" i="3"/>
  <c r="X181" i="3"/>
  <c r="AM181" i="3"/>
  <c r="AN181" i="3"/>
  <c r="AO181" i="3"/>
  <c r="AP181" i="3"/>
  <c r="AQ181" i="3"/>
  <c r="BF181" i="3"/>
  <c r="BG181" i="3"/>
  <c r="BH181" i="3"/>
  <c r="BI181" i="3"/>
  <c r="BJ181" i="3"/>
  <c r="BY181" i="3"/>
  <c r="BZ181" i="3"/>
  <c r="CA181" i="3"/>
  <c r="CB181" i="3"/>
  <c r="CC181" i="3"/>
  <c r="CR181" i="3"/>
  <c r="CS181" i="3"/>
  <c r="CT181" i="3"/>
  <c r="CU181" i="3"/>
  <c r="CV181" i="3"/>
  <c r="DK181" i="3"/>
  <c r="DL181" i="3"/>
  <c r="DM181" i="3"/>
  <c r="DN181" i="3"/>
  <c r="DO181" i="3"/>
  <c r="ED181" i="3"/>
  <c r="EE181" i="3"/>
  <c r="EF181" i="3"/>
  <c r="EG181" i="3"/>
  <c r="EH181" i="3"/>
  <c r="EW181" i="3"/>
  <c r="EX181" i="3"/>
  <c r="EY181" i="3"/>
  <c r="EZ181" i="3"/>
  <c r="FA181" i="3"/>
  <c r="FP181" i="3"/>
  <c r="FQ181" i="3"/>
  <c r="FR181" i="3"/>
  <c r="FS181" i="3"/>
  <c r="FT181" i="3"/>
  <c r="GI181" i="3"/>
  <c r="GJ181" i="3"/>
  <c r="GK181" i="3"/>
  <c r="GL181" i="3"/>
  <c r="GM181" i="3"/>
  <c r="HB181" i="3"/>
  <c r="HC181" i="3"/>
  <c r="HD181" i="3"/>
  <c r="HE181" i="3"/>
  <c r="HF181" i="3"/>
  <c r="HU181" i="3"/>
  <c r="HV181" i="3"/>
  <c r="HW181" i="3"/>
  <c r="HX181" i="3"/>
  <c r="HY181" i="3"/>
  <c r="IN181" i="3"/>
  <c r="IO181" i="3"/>
  <c r="IP181" i="3"/>
  <c r="IQ181" i="3"/>
  <c r="IR181" i="3"/>
  <c r="JA181" i="3"/>
  <c r="JJ181" i="3" s="1"/>
  <c r="JB181" i="3"/>
  <c r="JK181" i="3" s="1"/>
  <c r="JC181" i="3"/>
  <c r="JD181" i="3"/>
  <c r="JE181" i="3"/>
  <c r="JF181" i="3"/>
  <c r="J182" i="3"/>
  <c r="L182" i="3" s="1"/>
  <c r="K182" i="3"/>
  <c r="M182" i="3" s="1"/>
  <c r="N182" i="3"/>
  <c r="N539" i="3" s="1"/>
  <c r="O182" i="3"/>
  <c r="P182" i="3"/>
  <c r="P539" i="3" s="1"/>
  <c r="Q182" i="3"/>
  <c r="R182" i="3"/>
  <c r="S182" i="3"/>
  <c r="AA182" i="3"/>
  <c r="AC182" i="3"/>
  <c r="AD182" i="3"/>
  <c r="AF182" i="3" s="1"/>
  <c r="AF539" i="3" s="1"/>
  <c r="AG182" i="3"/>
  <c r="AH182" i="3"/>
  <c r="AI182" i="3"/>
  <c r="AJ182" i="3"/>
  <c r="AJ539" i="3" s="1"/>
  <c r="AK182" i="3"/>
  <c r="AL182" i="3"/>
  <c r="AL539" i="3" s="1"/>
  <c r="AT182" i="3"/>
  <c r="AV182" i="3"/>
  <c r="AX182" i="3" s="1"/>
  <c r="AW182" i="3"/>
  <c r="AY182" i="3" s="1"/>
  <c r="AY539" i="3" s="1"/>
  <c r="AZ182" i="3"/>
  <c r="AZ539" i="3" s="1"/>
  <c r="BA182" i="3"/>
  <c r="BB182" i="3"/>
  <c r="BB539" i="3" s="1"/>
  <c r="BC182" i="3"/>
  <c r="BD182" i="3"/>
  <c r="BE182" i="3"/>
  <c r="BM182" i="3"/>
  <c r="BO182" i="3"/>
  <c r="BQ182" i="3" s="1"/>
  <c r="BP182" i="3"/>
  <c r="BR182" i="3" s="1"/>
  <c r="BR539" i="3" s="1"/>
  <c r="BS182" i="3"/>
  <c r="BT182" i="3"/>
  <c r="BU182" i="3"/>
  <c r="BV182" i="3"/>
  <c r="BV539" i="3" s="1"/>
  <c r="BW182" i="3"/>
  <c r="BX182" i="3"/>
  <c r="BX539" i="3" s="1"/>
  <c r="CF182" i="3"/>
  <c r="CH182" i="3"/>
  <c r="CJ182" i="3" s="1"/>
  <c r="CI182" i="3"/>
  <c r="CK182" i="3" s="1"/>
  <c r="CK539" i="3" s="1"/>
  <c r="CL182" i="3"/>
  <c r="CL539" i="3" s="1"/>
  <c r="CM182" i="3"/>
  <c r="CN182" i="3"/>
  <c r="CN539" i="3" s="1"/>
  <c r="CO182" i="3"/>
  <c r="CP182" i="3"/>
  <c r="CQ182" i="3"/>
  <c r="CY182" i="3"/>
  <c r="DA182" i="3"/>
  <c r="DC182" i="3" s="1"/>
  <c r="DB182" i="3"/>
  <c r="DD182" i="3" s="1"/>
  <c r="DE182" i="3"/>
  <c r="DF182" i="3"/>
  <c r="DG182" i="3"/>
  <c r="DH182" i="3"/>
  <c r="DH539" i="3" s="1"/>
  <c r="DI182" i="3"/>
  <c r="DJ182" i="3"/>
  <c r="DR182" i="3"/>
  <c r="DT182" i="3"/>
  <c r="DV182" i="3" s="1"/>
  <c r="DU182" i="3"/>
  <c r="DW182" i="3" s="1"/>
  <c r="DW539" i="3" s="1"/>
  <c r="DX182" i="3"/>
  <c r="DX539" i="3" s="1"/>
  <c r="DY182" i="3"/>
  <c r="DZ182" i="3"/>
  <c r="DZ539" i="3" s="1"/>
  <c r="EA182" i="3"/>
  <c r="EB182" i="3"/>
  <c r="EC182" i="3"/>
  <c r="EK182" i="3"/>
  <c r="EM182" i="3"/>
  <c r="EO182" i="3" s="1"/>
  <c r="EN182" i="3"/>
  <c r="EP182" i="3" s="1"/>
  <c r="EQ182" i="3"/>
  <c r="ER182" i="3"/>
  <c r="ES182" i="3"/>
  <c r="ET182" i="3"/>
  <c r="ET539" i="3" s="1"/>
  <c r="EU182" i="3"/>
  <c r="EV182" i="3"/>
  <c r="FD182" i="3"/>
  <c r="FF182" i="3"/>
  <c r="FH182" i="3" s="1"/>
  <c r="FG182" i="3"/>
  <c r="FI182" i="3" s="1"/>
  <c r="FJ182" i="3"/>
  <c r="FJ539" i="3" s="1"/>
  <c r="FK182" i="3"/>
  <c r="FL182" i="3"/>
  <c r="FL539" i="3" s="1"/>
  <c r="FM182" i="3"/>
  <c r="FN182" i="3"/>
  <c r="FO182" i="3"/>
  <c r="FW182" i="3"/>
  <c r="FY182" i="3"/>
  <c r="GA182" i="3" s="1"/>
  <c r="FZ182" i="3"/>
  <c r="GB182" i="3" s="1"/>
  <c r="GC182" i="3"/>
  <c r="GD182" i="3"/>
  <c r="GE182" i="3"/>
  <c r="GF182" i="3"/>
  <c r="GF539" i="3" s="1"/>
  <c r="GG182" i="3"/>
  <c r="GH182" i="3"/>
  <c r="GP182" i="3"/>
  <c r="GR182" i="3"/>
  <c r="GT182" i="3" s="1"/>
  <c r="GT539" i="3" s="1"/>
  <c r="GS182" i="3"/>
  <c r="GU182" i="3" s="1"/>
  <c r="GU539" i="3" s="1"/>
  <c r="GV182" i="3"/>
  <c r="GV539" i="3" s="1"/>
  <c r="GW182" i="3"/>
  <c r="GX182" i="3"/>
  <c r="GX539" i="3" s="1"/>
  <c r="GY182" i="3"/>
  <c r="GZ182" i="3"/>
  <c r="HA182" i="3"/>
  <c r="HI182" i="3"/>
  <c r="HK182" i="3"/>
  <c r="HM182" i="3" s="1"/>
  <c r="HL182" i="3"/>
  <c r="HN182" i="3" s="1"/>
  <c r="HN539" i="3" s="1"/>
  <c r="HO182" i="3"/>
  <c r="HP182" i="3"/>
  <c r="HQ182" i="3"/>
  <c r="HR182" i="3"/>
  <c r="HR539" i="3" s="1"/>
  <c r="HS182" i="3"/>
  <c r="HT182" i="3"/>
  <c r="HT539" i="3" s="1"/>
  <c r="IB182" i="3"/>
  <c r="ID182" i="3"/>
  <c r="IF182" i="3" s="1"/>
  <c r="IE182" i="3"/>
  <c r="IG182" i="3" s="1"/>
  <c r="IG539" i="3" s="1"/>
  <c r="IH182" i="3"/>
  <c r="IH539" i="3" s="1"/>
  <c r="II182" i="3"/>
  <c r="IJ182" i="3"/>
  <c r="IJ539" i="3" s="1"/>
  <c r="IK182" i="3"/>
  <c r="IL182" i="3"/>
  <c r="IM182" i="3"/>
  <c r="IU182" i="3"/>
  <c r="JL182" i="3"/>
  <c r="W183" i="3"/>
  <c r="X183" i="3"/>
  <c r="AM183" i="3"/>
  <c r="AN183" i="3"/>
  <c r="AO183" i="3"/>
  <c r="AP183" i="3"/>
  <c r="AQ183" i="3"/>
  <c r="BF183" i="3"/>
  <c r="BG183" i="3"/>
  <c r="BH183" i="3"/>
  <c r="BI183" i="3"/>
  <c r="BJ183" i="3"/>
  <c r="BY183" i="3"/>
  <c r="BZ183" i="3"/>
  <c r="CA183" i="3"/>
  <c r="CB183" i="3"/>
  <c r="CC183" i="3"/>
  <c r="CR183" i="3"/>
  <c r="CS183" i="3"/>
  <c r="CT183" i="3"/>
  <c r="CU183" i="3"/>
  <c r="CV183" i="3"/>
  <c r="DK183" i="3"/>
  <c r="DL183" i="3"/>
  <c r="DM183" i="3"/>
  <c r="DN183" i="3"/>
  <c r="DO183" i="3"/>
  <c r="ED183" i="3"/>
  <c r="EE183" i="3"/>
  <c r="EF183" i="3"/>
  <c r="EG183" i="3"/>
  <c r="EH183" i="3"/>
  <c r="EW183" i="3"/>
  <c r="EX183" i="3"/>
  <c r="EY183" i="3"/>
  <c r="EZ183" i="3"/>
  <c r="FA183" i="3"/>
  <c r="FP183" i="3"/>
  <c r="FQ183" i="3"/>
  <c r="FR183" i="3"/>
  <c r="FS183" i="3"/>
  <c r="FT183" i="3"/>
  <c r="GI183" i="3"/>
  <c r="GJ183" i="3"/>
  <c r="GK183" i="3"/>
  <c r="GL183" i="3"/>
  <c r="GM183" i="3"/>
  <c r="HB183" i="3"/>
  <c r="HC183" i="3"/>
  <c r="HD183" i="3"/>
  <c r="HE183" i="3"/>
  <c r="HF183" i="3"/>
  <c r="HU183" i="3"/>
  <c r="HV183" i="3"/>
  <c r="HW183" i="3"/>
  <c r="HX183" i="3"/>
  <c r="HY183" i="3"/>
  <c r="IN183" i="3"/>
  <c r="IO183" i="3"/>
  <c r="IP183" i="3"/>
  <c r="IQ183" i="3"/>
  <c r="IR183" i="3"/>
  <c r="JA183" i="3"/>
  <c r="JB183" i="3"/>
  <c r="JC183" i="3"/>
  <c r="JD183" i="3"/>
  <c r="JE183" i="3"/>
  <c r="JF183" i="3"/>
  <c r="JJ183" i="3"/>
  <c r="JK183" i="3"/>
  <c r="W184" i="3"/>
  <c r="X184" i="3"/>
  <c r="AM184" i="3"/>
  <c r="AN184" i="3"/>
  <c r="AO184" i="3"/>
  <c r="AP184" i="3"/>
  <c r="AQ184" i="3"/>
  <c r="BF184" i="3"/>
  <c r="BG184" i="3"/>
  <c r="BH184" i="3"/>
  <c r="BI184" i="3"/>
  <c r="BJ184" i="3"/>
  <c r="BY184" i="3"/>
  <c r="BZ184" i="3"/>
  <c r="CA184" i="3"/>
  <c r="CB184" i="3"/>
  <c r="CC184" i="3"/>
  <c r="CR184" i="3"/>
  <c r="CS184" i="3"/>
  <c r="CT184" i="3"/>
  <c r="CU184" i="3"/>
  <c r="CV184" i="3"/>
  <c r="DK184" i="3"/>
  <c r="DL184" i="3"/>
  <c r="DM184" i="3"/>
  <c r="DN184" i="3"/>
  <c r="DO184" i="3"/>
  <c r="ED184" i="3"/>
  <c r="EE184" i="3"/>
  <c r="EF184" i="3"/>
  <c r="EG184" i="3"/>
  <c r="EH184" i="3"/>
  <c r="EW184" i="3"/>
  <c r="EX184" i="3"/>
  <c r="EY184" i="3"/>
  <c r="EZ184" i="3"/>
  <c r="FA184" i="3"/>
  <c r="FP184" i="3"/>
  <c r="FQ184" i="3"/>
  <c r="FR184" i="3"/>
  <c r="FS184" i="3"/>
  <c r="FT184" i="3"/>
  <c r="GI184" i="3"/>
  <c r="GJ184" i="3"/>
  <c r="GK184" i="3"/>
  <c r="GL184" i="3"/>
  <c r="GM184" i="3"/>
  <c r="HB184" i="3"/>
  <c r="HC184" i="3"/>
  <c r="HD184" i="3"/>
  <c r="HE184" i="3"/>
  <c r="HF184" i="3"/>
  <c r="HU184" i="3"/>
  <c r="HV184" i="3"/>
  <c r="HW184" i="3"/>
  <c r="HX184" i="3"/>
  <c r="HY184" i="3"/>
  <c r="IN184" i="3"/>
  <c r="IO184" i="3"/>
  <c r="IP184" i="3"/>
  <c r="IQ184" i="3"/>
  <c r="IR184" i="3"/>
  <c r="JA184" i="3"/>
  <c r="JJ184" i="3" s="1"/>
  <c r="JB184" i="3"/>
  <c r="JK184" i="3" s="1"/>
  <c r="JC184" i="3"/>
  <c r="JD184" i="3"/>
  <c r="JE184" i="3"/>
  <c r="JF184" i="3"/>
  <c r="AA185" i="3"/>
  <c r="AT185" i="3"/>
  <c r="BM185" i="3"/>
  <c r="CF185" i="3"/>
  <c r="CY185" i="3"/>
  <c r="DR185" i="3"/>
  <c r="EK185" i="3"/>
  <c r="FD185" i="3"/>
  <c r="FW185" i="3"/>
  <c r="GP185" i="3"/>
  <c r="HI185" i="3"/>
  <c r="IB185" i="3"/>
  <c r="IU185" i="3"/>
  <c r="JL185" i="3"/>
  <c r="J186" i="3"/>
  <c r="L186" i="3" s="1"/>
  <c r="K186" i="3"/>
  <c r="M186" i="3" s="1"/>
  <c r="N186" i="3"/>
  <c r="O186" i="3"/>
  <c r="P186" i="3"/>
  <c r="Q186" i="3"/>
  <c r="R186" i="3"/>
  <c r="S186" i="3"/>
  <c r="AA186" i="3"/>
  <c r="AC186" i="3"/>
  <c r="AE186" i="3" s="1"/>
  <c r="AD186" i="3"/>
  <c r="AF186" i="3" s="1"/>
  <c r="AG186" i="3"/>
  <c r="AH186" i="3"/>
  <c r="AI186" i="3"/>
  <c r="AJ186" i="3"/>
  <c r="AK186" i="3"/>
  <c r="AL186" i="3"/>
  <c r="AT186" i="3"/>
  <c r="AV186" i="3"/>
  <c r="AX186" i="3" s="1"/>
  <c r="AW186" i="3"/>
  <c r="AY186" i="3" s="1"/>
  <c r="AZ186" i="3"/>
  <c r="BA186" i="3"/>
  <c r="BB186" i="3"/>
  <c r="BC186" i="3"/>
  <c r="BD186" i="3"/>
  <c r="BE186" i="3"/>
  <c r="BM186" i="3"/>
  <c r="BO186" i="3"/>
  <c r="BQ186" i="3" s="1"/>
  <c r="BP186" i="3"/>
  <c r="BR186" i="3" s="1"/>
  <c r="BS186" i="3"/>
  <c r="BT186" i="3"/>
  <c r="BU186" i="3"/>
  <c r="BV186" i="3"/>
  <c r="BW186" i="3"/>
  <c r="BX186" i="3"/>
  <c r="CF186" i="3"/>
  <c r="CH186" i="3"/>
  <c r="CJ186" i="3" s="1"/>
  <c r="CI186" i="3"/>
  <c r="CK186" i="3" s="1"/>
  <c r="CL186" i="3"/>
  <c r="CM186" i="3"/>
  <c r="CN186" i="3"/>
  <c r="CO186" i="3"/>
  <c r="CP186" i="3"/>
  <c r="CQ186" i="3"/>
  <c r="CY186" i="3"/>
  <c r="DA186" i="3"/>
  <c r="DB186" i="3"/>
  <c r="DD186" i="3" s="1"/>
  <c r="DE186" i="3"/>
  <c r="DF186" i="3"/>
  <c r="DG186" i="3"/>
  <c r="DH186" i="3"/>
  <c r="DI186" i="3"/>
  <c r="DJ186" i="3"/>
  <c r="DR186" i="3"/>
  <c r="DT186" i="3"/>
  <c r="DV186" i="3" s="1"/>
  <c r="DU186" i="3"/>
  <c r="DW186" i="3" s="1"/>
  <c r="DX186" i="3"/>
  <c r="DY186" i="3"/>
  <c r="DZ186" i="3"/>
  <c r="EA186" i="3"/>
  <c r="EB186" i="3"/>
  <c r="EC186" i="3"/>
  <c r="EK186" i="3"/>
  <c r="EM186" i="3"/>
  <c r="EO186" i="3" s="1"/>
  <c r="EN186" i="3"/>
  <c r="EP186" i="3" s="1"/>
  <c r="EQ186" i="3"/>
  <c r="ER186" i="3"/>
  <c r="ES186" i="3"/>
  <c r="ET186" i="3"/>
  <c r="EU186" i="3"/>
  <c r="EV186" i="3"/>
  <c r="FD186" i="3"/>
  <c r="FF186" i="3"/>
  <c r="FH186" i="3" s="1"/>
  <c r="FG186" i="3"/>
  <c r="FI186" i="3" s="1"/>
  <c r="FJ186" i="3"/>
  <c r="FK186" i="3"/>
  <c r="FL186" i="3"/>
  <c r="FM186" i="3"/>
  <c r="FN186" i="3"/>
  <c r="FO186" i="3"/>
  <c r="FW186" i="3"/>
  <c r="FY186" i="3"/>
  <c r="GA186" i="3" s="1"/>
  <c r="FZ186" i="3"/>
  <c r="GB186" i="3" s="1"/>
  <c r="GC186" i="3"/>
  <c r="GD186" i="3"/>
  <c r="GE186" i="3"/>
  <c r="GF186" i="3"/>
  <c r="GG186" i="3"/>
  <c r="GH186" i="3"/>
  <c r="GP186" i="3"/>
  <c r="GR186" i="3"/>
  <c r="GT186" i="3" s="1"/>
  <c r="GS186" i="3"/>
  <c r="GU186" i="3" s="1"/>
  <c r="GV186" i="3"/>
  <c r="GW186" i="3"/>
  <c r="GX186" i="3"/>
  <c r="GY186" i="3"/>
  <c r="GZ186" i="3"/>
  <c r="HA186" i="3"/>
  <c r="HI186" i="3"/>
  <c r="HK186" i="3"/>
  <c r="HM186" i="3" s="1"/>
  <c r="HL186" i="3"/>
  <c r="HN186" i="3" s="1"/>
  <c r="HO186" i="3"/>
  <c r="HP186" i="3"/>
  <c r="HQ186" i="3"/>
  <c r="HR186" i="3"/>
  <c r="HS186" i="3"/>
  <c r="HT186" i="3"/>
  <c r="IB186" i="3"/>
  <c r="ID186" i="3"/>
  <c r="IF186" i="3" s="1"/>
  <c r="IE186" i="3"/>
  <c r="IG186" i="3" s="1"/>
  <c r="IH186" i="3"/>
  <c r="II186" i="3"/>
  <c r="IJ186" i="3"/>
  <c r="IK186" i="3"/>
  <c r="IL186" i="3"/>
  <c r="IM186" i="3"/>
  <c r="IU186" i="3"/>
  <c r="JL186" i="3"/>
  <c r="W187" i="3"/>
  <c r="X187" i="3"/>
  <c r="AM187" i="3"/>
  <c r="AN187" i="3"/>
  <c r="AO187" i="3"/>
  <c r="AP187" i="3"/>
  <c r="AQ187" i="3"/>
  <c r="BF187" i="3"/>
  <c r="BG187" i="3"/>
  <c r="BH187" i="3"/>
  <c r="BI187" i="3"/>
  <c r="BJ187" i="3"/>
  <c r="BY187" i="3"/>
  <c r="BZ187" i="3"/>
  <c r="CA187" i="3"/>
  <c r="CB187" i="3"/>
  <c r="CC187" i="3"/>
  <c r="CF187" i="3"/>
  <c r="CG187" i="3"/>
  <c r="CR187" i="3"/>
  <c r="CS187" i="3"/>
  <c r="CT187" i="3"/>
  <c r="CU187" i="3"/>
  <c r="CV187" i="3"/>
  <c r="DK187" i="3"/>
  <c r="DL187" i="3"/>
  <c r="DM187" i="3"/>
  <c r="DN187" i="3"/>
  <c r="DO187" i="3"/>
  <c r="ED187" i="3"/>
  <c r="EE187" i="3"/>
  <c r="EF187" i="3"/>
  <c r="EG187" i="3"/>
  <c r="EH187" i="3"/>
  <c r="EW187" i="3"/>
  <c r="EX187" i="3"/>
  <c r="EY187" i="3"/>
  <c r="EZ187" i="3"/>
  <c r="FA187" i="3"/>
  <c r="FP187" i="3"/>
  <c r="FQ187" i="3"/>
  <c r="FR187" i="3"/>
  <c r="FS187" i="3"/>
  <c r="FT187" i="3"/>
  <c r="GI187" i="3"/>
  <c r="GJ187" i="3"/>
  <c r="GK187" i="3"/>
  <c r="GL187" i="3"/>
  <c r="GM187" i="3"/>
  <c r="HB187" i="3"/>
  <c r="HC187" i="3"/>
  <c r="HD187" i="3"/>
  <c r="HE187" i="3"/>
  <c r="HF187" i="3"/>
  <c r="HU187" i="3"/>
  <c r="HV187" i="3"/>
  <c r="HW187" i="3"/>
  <c r="HX187" i="3"/>
  <c r="HY187" i="3"/>
  <c r="IN187" i="3"/>
  <c r="IO187" i="3"/>
  <c r="IP187" i="3"/>
  <c r="IQ187" i="3"/>
  <c r="IR187" i="3"/>
  <c r="JA187" i="3"/>
  <c r="JJ187" i="3" s="1"/>
  <c r="JB187" i="3"/>
  <c r="JK187" i="3" s="1"/>
  <c r="JC187" i="3"/>
  <c r="JD187" i="3"/>
  <c r="JE187" i="3"/>
  <c r="JF187" i="3"/>
  <c r="W188" i="3"/>
  <c r="X188" i="3"/>
  <c r="AM188" i="3"/>
  <c r="AN188" i="3"/>
  <c r="AO188" i="3"/>
  <c r="AP188" i="3"/>
  <c r="AQ188" i="3"/>
  <c r="BF188" i="3"/>
  <c r="BG188" i="3"/>
  <c r="BH188" i="3"/>
  <c r="BI188" i="3"/>
  <c r="BJ188" i="3"/>
  <c r="BY188" i="3"/>
  <c r="BZ188" i="3"/>
  <c r="CA188" i="3"/>
  <c r="CB188" i="3"/>
  <c r="CC188" i="3"/>
  <c r="CR188" i="3"/>
  <c r="CS188" i="3"/>
  <c r="CT188" i="3"/>
  <c r="CU188" i="3"/>
  <c r="CV188" i="3"/>
  <c r="DK188" i="3"/>
  <c r="DL188" i="3"/>
  <c r="DM188" i="3"/>
  <c r="DN188" i="3"/>
  <c r="DO188" i="3"/>
  <c r="ED188" i="3"/>
  <c r="EE188" i="3"/>
  <c r="EF188" i="3"/>
  <c r="EG188" i="3"/>
  <c r="EH188" i="3"/>
  <c r="EW188" i="3"/>
  <c r="EX188" i="3"/>
  <c r="EY188" i="3"/>
  <c r="EZ188" i="3"/>
  <c r="FA188" i="3"/>
  <c r="FP188" i="3"/>
  <c r="FQ188" i="3"/>
  <c r="FR188" i="3"/>
  <c r="FS188" i="3"/>
  <c r="FT188" i="3"/>
  <c r="GI188" i="3"/>
  <c r="GJ188" i="3"/>
  <c r="GK188" i="3"/>
  <c r="GL188" i="3"/>
  <c r="GM188" i="3"/>
  <c r="HB188" i="3"/>
  <c r="HC188" i="3"/>
  <c r="HD188" i="3"/>
  <c r="HE188" i="3"/>
  <c r="HF188" i="3"/>
  <c r="HU188" i="3"/>
  <c r="HV188" i="3"/>
  <c r="HW188" i="3"/>
  <c r="HX188" i="3"/>
  <c r="HY188" i="3"/>
  <c r="IN188" i="3"/>
  <c r="IO188" i="3"/>
  <c r="IP188" i="3"/>
  <c r="IQ188" i="3"/>
  <c r="IR188" i="3"/>
  <c r="JA188" i="3"/>
  <c r="JJ188" i="3" s="1"/>
  <c r="JB188" i="3"/>
  <c r="JK188" i="3" s="1"/>
  <c r="JC188" i="3"/>
  <c r="JD188" i="3"/>
  <c r="JE188" i="3"/>
  <c r="JF188" i="3"/>
  <c r="W189" i="3"/>
  <c r="X189" i="3"/>
  <c r="AM189" i="3"/>
  <c r="AN189" i="3"/>
  <c r="AO189" i="3"/>
  <c r="AP189" i="3"/>
  <c r="AQ189" i="3"/>
  <c r="BF189" i="3"/>
  <c r="BG189" i="3"/>
  <c r="BH189" i="3"/>
  <c r="BI189" i="3"/>
  <c r="BJ189" i="3"/>
  <c r="BY189" i="3"/>
  <c r="BZ189" i="3"/>
  <c r="CA189" i="3"/>
  <c r="CB189" i="3"/>
  <c r="CC189" i="3"/>
  <c r="CR189" i="3"/>
  <c r="CS189" i="3"/>
  <c r="CT189" i="3"/>
  <c r="CU189" i="3"/>
  <c r="CV189" i="3"/>
  <c r="DK189" i="3"/>
  <c r="DL189" i="3"/>
  <c r="DM189" i="3"/>
  <c r="DN189" i="3"/>
  <c r="DO189" i="3"/>
  <c r="ED189" i="3"/>
  <c r="EE189" i="3"/>
  <c r="EF189" i="3"/>
  <c r="EG189" i="3"/>
  <c r="EH189" i="3"/>
  <c r="EW189" i="3"/>
  <c r="EX189" i="3"/>
  <c r="EY189" i="3"/>
  <c r="EZ189" i="3"/>
  <c r="FA189" i="3"/>
  <c r="FP189" i="3"/>
  <c r="FQ189" i="3"/>
  <c r="FR189" i="3"/>
  <c r="FS189" i="3"/>
  <c r="FT189" i="3"/>
  <c r="GI189" i="3"/>
  <c r="GJ189" i="3"/>
  <c r="GK189" i="3"/>
  <c r="GL189" i="3"/>
  <c r="GM189" i="3"/>
  <c r="HB189" i="3"/>
  <c r="HC189" i="3"/>
  <c r="HD189" i="3"/>
  <c r="HE189" i="3"/>
  <c r="HF189" i="3"/>
  <c r="HU189" i="3"/>
  <c r="HV189" i="3"/>
  <c r="HW189" i="3"/>
  <c r="HX189" i="3"/>
  <c r="HY189" i="3"/>
  <c r="IN189" i="3"/>
  <c r="IO189" i="3"/>
  <c r="IP189" i="3"/>
  <c r="IQ189" i="3"/>
  <c r="IR189" i="3"/>
  <c r="JA189" i="3"/>
  <c r="JJ189" i="3" s="1"/>
  <c r="JB189" i="3"/>
  <c r="JK189" i="3" s="1"/>
  <c r="JC189" i="3"/>
  <c r="JD189" i="3"/>
  <c r="JE189" i="3"/>
  <c r="JF189" i="3"/>
  <c r="W190" i="3"/>
  <c r="X190" i="3"/>
  <c r="AM190" i="3"/>
  <c r="AN190" i="3"/>
  <c r="AO190" i="3"/>
  <c r="AP190" i="3"/>
  <c r="AQ190" i="3"/>
  <c r="BF190" i="3"/>
  <c r="BG190" i="3"/>
  <c r="BH190" i="3"/>
  <c r="BI190" i="3"/>
  <c r="BJ190" i="3"/>
  <c r="BY190" i="3"/>
  <c r="BZ190" i="3"/>
  <c r="CA190" i="3"/>
  <c r="CB190" i="3"/>
  <c r="CC190" i="3"/>
  <c r="CR190" i="3"/>
  <c r="CS190" i="3"/>
  <c r="CT190" i="3"/>
  <c r="CU190" i="3"/>
  <c r="CV190" i="3"/>
  <c r="DK190" i="3"/>
  <c r="DL190" i="3"/>
  <c r="DM190" i="3"/>
  <c r="DN190" i="3"/>
  <c r="DO190" i="3"/>
  <c r="ED190" i="3"/>
  <c r="EE190" i="3"/>
  <c r="EF190" i="3"/>
  <c r="EG190" i="3"/>
  <c r="EH190" i="3"/>
  <c r="EW190" i="3"/>
  <c r="EX190" i="3"/>
  <c r="EY190" i="3"/>
  <c r="EZ190" i="3"/>
  <c r="FA190" i="3"/>
  <c r="FP190" i="3"/>
  <c r="FQ190" i="3"/>
  <c r="FR190" i="3"/>
  <c r="FS190" i="3"/>
  <c r="FT190" i="3"/>
  <c r="GI190" i="3"/>
  <c r="GJ190" i="3"/>
  <c r="GK190" i="3"/>
  <c r="GL190" i="3"/>
  <c r="GM190" i="3"/>
  <c r="HB190" i="3"/>
  <c r="HC190" i="3"/>
  <c r="HD190" i="3"/>
  <c r="HE190" i="3"/>
  <c r="HF190" i="3"/>
  <c r="HU190" i="3"/>
  <c r="HV190" i="3"/>
  <c r="HW190" i="3"/>
  <c r="HX190" i="3"/>
  <c r="HY190" i="3"/>
  <c r="IN190" i="3"/>
  <c r="IO190" i="3"/>
  <c r="IP190" i="3"/>
  <c r="IQ190" i="3"/>
  <c r="IR190" i="3"/>
  <c r="JA190" i="3"/>
  <c r="JJ190" i="3" s="1"/>
  <c r="JB190" i="3"/>
  <c r="JK190" i="3" s="1"/>
  <c r="JC190" i="3"/>
  <c r="JD190" i="3"/>
  <c r="JE190" i="3"/>
  <c r="JF190" i="3"/>
  <c r="J191" i="3"/>
  <c r="K191" i="3"/>
  <c r="M191" i="3" s="1"/>
  <c r="AA191" i="3"/>
  <c r="AC191" i="3"/>
  <c r="AE191" i="3" s="1"/>
  <c r="AD191" i="3"/>
  <c r="AF191" i="3" s="1"/>
  <c r="AT191" i="3"/>
  <c r="AV191" i="3"/>
  <c r="AX191" i="3" s="1"/>
  <c r="AW191" i="3"/>
  <c r="BM191" i="3"/>
  <c r="BO191" i="3"/>
  <c r="BP191" i="3"/>
  <c r="BR191" i="3" s="1"/>
  <c r="CF191" i="3"/>
  <c r="CH191" i="3"/>
  <c r="CI191" i="3"/>
  <c r="CK191" i="3" s="1"/>
  <c r="CY191" i="3"/>
  <c r="DA191" i="3"/>
  <c r="DC191" i="3" s="1"/>
  <c r="DB191" i="3"/>
  <c r="DD191" i="3" s="1"/>
  <c r="DR191" i="3"/>
  <c r="DT191" i="3"/>
  <c r="DU191" i="3"/>
  <c r="DW191" i="3" s="1"/>
  <c r="EK191" i="3"/>
  <c r="EM191" i="3"/>
  <c r="EO191" i="3" s="1"/>
  <c r="EN191" i="3"/>
  <c r="FD191" i="3"/>
  <c r="FF191" i="3"/>
  <c r="FG191" i="3"/>
  <c r="FW191" i="3"/>
  <c r="FY191" i="3"/>
  <c r="GA191" i="3" s="1"/>
  <c r="FZ191" i="3"/>
  <c r="GB191" i="3" s="1"/>
  <c r="GP191" i="3"/>
  <c r="GR191" i="3"/>
  <c r="GT191" i="3" s="1"/>
  <c r="GS191" i="3"/>
  <c r="GU191" i="3" s="1"/>
  <c r="HI191" i="3"/>
  <c r="HK191" i="3"/>
  <c r="HL191" i="3"/>
  <c r="HN191" i="3" s="1"/>
  <c r="IB191" i="3"/>
  <c r="ID191" i="3"/>
  <c r="IE191" i="3"/>
  <c r="IG191" i="3" s="1"/>
  <c r="IU191" i="3"/>
  <c r="JL191" i="3"/>
  <c r="N192" i="3"/>
  <c r="O192" i="3"/>
  <c r="P192" i="3"/>
  <c r="Q192" i="3"/>
  <c r="R192" i="3"/>
  <c r="S192" i="3"/>
  <c r="AG192" i="3"/>
  <c r="AP192" i="3" s="1"/>
  <c r="AH192" i="3"/>
  <c r="AQ192" i="3" s="1"/>
  <c r="AI192" i="3"/>
  <c r="AJ192" i="3"/>
  <c r="AK192" i="3"/>
  <c r="AL192" i="3"/>
  <c r="AZ192" i="3"/>
  <c r="BA192" i="3"/>
  <c r="BJ192" i="3" s="1"/>
  <c r="BB192" i="3"/>
  <c r="BC192" i="3"/>
  <c r="BD192" i="3"/>
  <c r="BE192" i="3"/>
  <c r="BS192" i="3"/>
  <c r="BT192" i="3"/>
  <c r="CC192" i="3" s="1"/>
  <c r="BU192" i="3"/>
  <c r="BV192" i="3"/>
  <c r="BW192" i="3"/>
  <c r="BX192" i="3"/>
  <c r="CF192" i="3"/>
  <c r="CL192" i="3"/>
  <c r="CU192" i="3" s="1"/>
  <c r="CM192" i="3"/>
  <c r="CV192" i="3" s="1"/>
  <c r="CN192" i="3"/>
  <c r="CO192" i="3"/>
  <c r="CP192" i="3"/>
  <c r="CQ192" i="3"/>
  <c r="DE192" i="3"/>
  <c r="DF192" i="3"/>
  <c r="DG192" i="3"/>
  <c r="DH192" i="3"/>
  <c r="DI192" i="3"/>
  <c r="DJ192" i="3"/>
  <c r="DX192" i="3"/>
  <c r="EG192" i="3" s="1"/>
  <c r="DY192" i="3"/>
  <c r="EH192" i="3" s="1"/>
  <c r="DZ192" i="3"/>
  <c r="EA192" i="3"/>
  <c r="EB192" i="3"/>
  <c r="EC192" i="3"/>
  <c r="EQ192" i="3"/>
  <c r="EZ192" i="3" s="1"/>
  <c r="ER192" i="3"/>
  <c r="ES192" i="3"/>
  <c r="ET192" i="3"/>
  <c r="EU192" i="3"/>
  <c r="EV192" i="3"/>
  <c r="FJ192" i="3"/>
  <c r="FS192" i="3" s="1"/>
  <c r="FK192" i="3"/>
  <c r="FL192" i="3"/>
  <c r="FM192" i="3"/>
  <c r="FN192" i="3"/>
  <c r="FO192" i="3"/>
  <c r="GC192" i="3"/>
  <c r="GL192" i="3" s="1"/>
  <c r="GD192" i="3"/>
  <c r="GM192" i="3" s="1"/>
  <c r="GE192" i="3"/>
  <c r="GF192" i="3"/>
  <c r="GG192" i="3"/>
  <c r="GH192" i="3"/>
  <c r="GV192" i="3"/>
  <c r="HE192" i="3" s="1"/>
  <c r="GW192" i="3"/>
  <c r="HF192" i="3" s="1"/>
  <c r="GX192" i="3"/>
  <c r="GY192" i="3"/>
  <c r="GZ192" i="3"/>
  <c r="HA192" i="3"/>
  <c r="HO192" i="3"/>
  <c r="HP192" i="3"/>
  <c r="HY192" i="3" s="1"/>
  <c r="HQ192" i="3"/>
  <c r="HR192" i="3"/>
  <c r="HS192" i="3"/>
  <c r="HT192" i="3"/>
  <c r="IH192" i="3"/>
  <c r="IQ192" i="3" s="1"/>
  <c r="II192" i="3"/>
  <c r="IR192" i="3" s="1"/>
  <c r="IJ192" i="3"/>
  <c r="IK192" i="3"/>
  <c r="IL192" i="3"/>
  <c r="IM192" i="3"/>
  <c r="N193" i="3"/>
  <c r="O193" i="3"/>
  <c r="P193" i="3"/>
  <c r="Q193" i="3"/>
  <c r="R193" i="3"/>
  <c r="S193" i="3"/>
  <c r="AG193" i="3"/>
  <c r="AP193" i="3" s="1"/>
  <c r="AH193" i="3"/>
  <c r="AQ193" i="3" s="1"/>
  <c r="AI193" i="3"/>
  <c r="AJ193" i="3"/>
  <c r="AK193" i="3"/>
  <c r="AL193" i="3"/>
  <c r="AZ193" i="3"/>
  <c r="BI193" i="3" s="1"/>
  <c r="BA193" i="3"/>
  <c r="BJ193" i="3" s="1"/>
  <c r="BB193" i="3"/>
  <c r="BC193" i="3"/>
  <c r="BD193" i="3"/>
  <c r="BE193" i="3"/>
  <c r="BS193" i="3"/>
  <c r="CB193" i="3" s="1"/>
  <c r="BT193" i="3"/>
  <c r="CC193" i="3" s="1"/>
  <c r="BU193" i="3"/>
  <c r="BV193" i="3"/>
  <c r="BW193" i="3"/>
  <c r="BX193" i="3"/>
  <c r="CF193" i="3"/>
  <c r="CL193" i="3"/>
  <c r="CU193" i="3" s="1"/>
  <c r="CM193" i="3"/>
  <c r="CV193" i="3" s="1"/>
  <c r="CN193" i="3"/>
  <c r="CO193" i="3"/>
  <c r="CP193" i="3"/>
  <c r="CQ193" i="3"/>
  <c r="DE193" i="3"/>
  <c r="DN193" i="3" s="1"/>
  <c r="DF193" i="3"/>
  <c r="DO193" i="3" s="1"/>
  <c r="DG193" i="3"/>
  <c r="DH193" i="3"/>
  <c r="DI193" i="3"/>
  <c r="DJ193" i="3"/>
  <c r="DX193" i="3"/>
  <c r="DY193" i="3"/>
  <c r="EH193" i="3" s="1"/>
  <c r="DZ193" i="3"/>
  <c r="EA193" i="3"/>
  <c r="EB193" i="3"/>
  <c r="EC193" i="3"/>
  <c r="EQ193" i="3"/>
  <c r="EZ193" i="3" s="1"/>
  <c r="ER193" i="3"/>
  <c r="FA193" i="3" s="1"/>
  <c r="ES193" i="3"/>
  <c r="ET193" i="3"/>
  <c r="EU193" i="3"/>
  <c r="EV193" i="3"/>
  <c r="FJ193" i="3"/>
  <c r="FS193" i="3" s="1"/>
  <c r="FK193" i="3"/>
  <c r="FT193" i="3" s="1"/>
  <c r="FL193" i="3"/>
  <c r="FM193" i="3"/>
  <c r="FN193" i="3"/>
  <c r="FO193" i="3"/>
  <c r="GC193" i="3"/>
  <c r="GL193" i="3" s="1"/>
  <c r="GD193" i="3"/>
  <c r="GM193" i="3" s="1"/>
  <c r="GE193" i="3"/>
  <c r="GF193" i="3"/>
  <c r="GG193" i="3"/>
  <c r="GH193" i="3"/>
  <c r="GV193" i="3"/>
  <c r="HE193" i="3" s="1"/>
  <c r="GW193" i="3"/>
  <c r="HF193" i="3" s="1"/>
  <c r="GX193" i="3"/>
  <c r="GY193" i="3"/>
  <c r="GZ193" i="3"/>
  <c r="HA193" i="3"/>
  <c r="HO193" i="3"/>
  <c r="HX193" i="3" s="1"/>
  <c r="HP193" i="3"/>
  <c r="HY193" i="3" s="1"/>
  <c r="HQ193" i="3"/>
  <c r="HR193" i="3"/>
  <c r="HS193" i="3"/>
  <c r="HT193" i="3"/>
  <c r="IH193" i="3"/>
  <c r="IQ193" i="3" s="1"/>
  <c r="II193" i="3"/>
  <c r="IR193" i="3" s="1"/>
  <c r="IJ193" i="3"/>
  <c r="IK193" i="3"/>
  <c r="IL193" i="3"/>
  <c r="IM193" i="3"/>
  <c r="W194" i="3"/>
  <c r="X194" i="3"/>
  <c r="AM194" i="3"/>
  <c r="AN194" i="3"/>
  <c r="AO194" i="3"/>
  <c r="AP194" i="3"/>
  <c r="AQ194" i="3"/>
  <c r="BF194" i="3"/>
  <c r="BG194" i="3"/>
  <c r="BH194" i="3"/>
  <c r="BI194" i="3"/>
  <c r="BJ194" i="3"/>
  <c r="BY194" i="3"/>
  <c r="BZ194" i="3"/>
  <c r="CA194" i="3"/>
  <c r="CB194" i="3"/>
  <c r="CC194" i="3"/>
  <c r="CF194" i="3"/>
  <c r="CG194" i="3"/>
  <c r="CR194" i="3"/>
  <c r="CS194" i="3"/>
  <c r="CT194" i="3"/>
  <c r="CU194" i="3"/>
  <c r="CV194" i="3"/>
  <c r="DK194" i="3"/>
  <c r="DL194" i="3"/>
  <c r="DM194" i="3"/>
  <c r="DN194" i="3"/>
  <c r="DO194" i="3"/>
  <c r="ED194" i="3"/>
  <c r="EE194" i="3"/>
  <c r="EF194" i="3"/>
  <c r="EG194" i="3"/>
  <c r="EH194" i="3"/>
  <c r="EW194" i="3"/>
  <c r="EX194" i="3"/>
  <c r="EY194" i="3"/>
  <c r="EZ194" i="3"/>
  <c r="FA194" i="3"/>
  <c r="FP194" i="3"/>
  <c r="FQ194" i="3"/>
  <c r="FR194" i="3"/>
  <c r="FS194" i="3"/>
  <c r="FT194" i="3"/>
  <c r="GI194" i="3"/>
  <c r="GJ194" i="3"/>
  <c r="GK194" i="3"/>
  <c r="GL194" i="3"/>
  <c r="GM194" i="3"/>
  <c r="HB194" i="3"/>
  <c r="HC194" i="3"/>
  <c r="HD194" i="3"/>
  <c r="HE194" i="3"/>
  <c r="HF194" i="3"/>
  <c r="HU194" i="3"/>
  <c r="HV194" i="3"/>
  <c r="HW194" i="3"/>
  <c r="HX194" i="3"/>
  <c r="HY194" i="3"/>
  <c r="IN194" i="3"/>
  <c r="IO194" i="3"/>
  <c r="IP194" i="3"/>
  <c r="IQ194" i="3"/>
  <c r="IR194" i="3"/>
  <c r="JA194" i="3"/>
  <c r="JJ194" i="3" s="1"/>
  <c r="JB194" i="3"/>
  <c r="JK194" i="3" s="1"/>
  <c r="JC194" i="3"/>
  <c r="JD194" i="3"/>
  <c r="JE194" i="3"/>
  <c r="JF194" i="3"/>
  <c r="W195" i="3"/>
  <c r="X195" i="3"/>
  <c r="AM195" i="3"/>
  <c r="AN195" i="3"/>
  <c r="AO195" i="3"/>
  <c r="AP195" i="3"/>
  <c r="AQ195" i="3"/>
  <c r="BF195" i="3"/>
  <c r="BG195" i="3"/>
  <c r="BH195" i="3"/>
  <c r="BI195" i="3"/>
  <c r="BJ195" i="3"/>
  <c r="BY195" i="3"/>
  <c r="BZ195" i="3"/>
  <c r="CA195" i="3"/>
  <c r="CB195" i="3"/>
  <c r="CC195" i="3"/>
  <c r="CF195" i="3"/>
  <c r="CG195" i="3"/>
  <c r="CR195" i="3"/>
  <c r="CS195" i="3"/>
  <c r="CT195" i="3"/>
  <c r="CU195" i="3"/>
  <c r="CV195" i="3"/>
  <c r="DK195" i="3"/>
  <c r="DL195" i="3"/>
  <c r="DM195" i="3"/>
  <c r="DN195" i="3"/>
  <c r="DO195" i="3"/>
  <c r="ED195" i="3"/>
  <c r="EE195" i="3"/>
  <c r="EF195" i="3"/>
  <c r="EG195" i="3"/>
  <c r="EH195" i="3"/>
  <c r="EW195" i="3"/>
  <c r="EX195" i="3"/>
  <c r="EY195" i="3"/>
  <c r="EZ195" i="3"/>
  <c r="FA195" i="3"/>
  <c r="FP195" i="3"/>
  <c r="FQ195" i="3"/>
  <c r="FR195" i="3"/>
  <c r="FS195" i="3"/>
  <c r="FT195" i="3"/>
  <c r="GI195" i="3"/>
  <c r="GJ195" i="3"/>
  <c r="GK195" i="3"/>
  <c r="GL195" i="3"/>
  <c r="GM195" i="3"/>
  <c r="HB195" i="3"/>
  <c r="HC195" i="3"/>
  <c r="HD195" i="3"/>
  <c r="HE195" i="3"/>
  <c r="HF195" i="3"/>
  <c r="HU195" i="3"/>
  <c r="HV195" i="3"/>
  <c r="HW195" i="3"/>
  <c r="HX195" i="3"/>
  <c r="HY195" i="3"/>
  <c r="IN195" i="3"/>
  <c r="IO195" i="3"/>
  <c r="IP195" i="3"/>
  <c r="IQ195" i="3"/>
  <c r="IR195" i="3"/>
  <c r="JA195" i="3"/>
  <c r="JJ195" i="3" s="1"/>
  <c r="JB195" i="3"/>
  <c r="JK195" i="3" s="1"/>
  <c r="JC195" i="3"/>
  <c r="JD195" i="3"/>
  <c r="JE195" i="3"/>
  <c r="JF195" i="3"/>
  <c r="W196" i="3"/>
  <c r="X196" i="3"/>
  <c r="AM196" i="3"/>
  <c r="AN196" i="3"/>
  <c r="AO196" i="3"/>
  <c r="AP196" i="3"/>
  <c r="AQ196" i="3"/>
  <c r="BF196" i="3"/>
  <c r="BG196" i="3"/>
  <c r="BH196" i="3"/>
  <c r="BI196" i="3"/>
  <c r="BJ196" i="3"/>
  <c r="BY196" i="3"/>
  <c r="BZ196" i="3"/>
  <c r="CA196" i="3"/>
  <c r="CB196" i="3"/>
  <c r="CC196" i="3"/>
  <c r="CR196" i="3"/>
  <c r="CS196" i="3"/>
  <c r="CT196" i="3"/>
  <c r="CU196" i="3"/>
  <c r="CV196" i="3"/>
  <c r="DK196" i="3"/>
  <c r="DL196" i="3"/>
  <c r="DM196" i="3"/>
  <c r="DN196" i="3"/>
  <c r="DO196" i="3"/>
  <c r="ED196" i="3"/>
  <c r="EE196" i="3"/>
  <c r="EF196" i="3"/>
  <c r="EG196" i="3"/>
  <c r="EH196" i="3"/>
  <c r="EW196" i="3"/>
  <c r="EX196" i="3"/>
  <c r="EY196" i="3"/>
  <c r="EZ196" i="3"/>
  <c r="FA196" i="3"/>
  <c r="FP196" i="3"/>
  <c r="FQ196" i="3"/>
  <c r="FR196" i="3"/>
  <c r="FS196" i="3"/>
  <c r="FT196" i="3"/>
  <c r="GI196" i="3"/>
  <c r="GJ196" i="3"/>
  <c r="GK196" i="3"/>
  <c r="GL196" i="3"/>
  <c r="GM196" i="3"/>
  <c r="HB196" i="3"/>
  <c r="HC196" i="3"/>
  <c r="HD196" i="3"/>
  <c r="HE196" i="3"/>
  <c r="HF196" i="3"/>
  <c r="HU196" i="3"/>
  <c r="HV196" i="3"/>
  <c r="HW196" i="3"/>
  <c r="HX196" i="3"/>
  <c r="HY196" i="3"/>
  <c r="IN196" i="3"/>
  <c r="IO196" i="3"/>
  <c r="IP196" i="3"/>
  <c r="IQ196" i="3"/>
  <c r="IR196" i="3"/>
  <c r="JA196" i="3"/>
  <c r="JJ196" i="3" s="1"/>
  <c r="JB196" i="3"/>
  <c r="JK196" i="3" s="1"/>
  <c r="JC196" i="3"/>
  <c r="JD196" i="3"/>
  <c r="JE196" i="3"/>
  <c r="JF196" i="3"/>
  <c r="J197" i="3"/>
  <c r="K197" i="3"/>
  <c r="M197" i="3" s="1"/>
  <c r="AA197" i="3"/>
  <c r="AC197" i="3"/>
  <c r="AD197" i="3"/>
  <c r="AF197" i="3" s="1"/>
  <c r="AT197" i="3"/>
  <c r="AV197" i="3"/>
  <c r="AX197" i="3" s="1"/>
  <c r="AW197" i="3"/>
  <c r="AY197" i="3" s="1"/>
  <c r="BM197" i="3"/>
  <c r="BO197" i="3"/>
  <c r="BQ197" i="3" s="1"/>
  <c r="BP197" i="3"/>
  <c r="BR197" i="3" s="1"/>
  <c r="CF197" i="3"/>
  <c r="CH197" i="3"/>
  <c r="CJ197" i="3" s="1"/>
  <c r="CI197" i="3"/>
  <c r="CK197" i="3" s="1"/>
  <c r="CY197" i="3"/>
  <c r="DA197" i="3"/>
  <c r="DC197" i="3" s="1"/>
  <c r="DB197" i="3"/>
  <c r="DD197" i="3" s="1"/>
  <c r="DR197" i="3"/>
  <c r="DT197" i="3"/>
  <c r="DV197" i="3" s="1"/>
  <c r="DU197" i="3"/>
  <c r="DW197" i="3" s="1"/>
  <c r="EK197" i="3"/>
  <c r="EM197" i="3"/>
  <c r="EO197" i="3" s="1"/>
  <c r="EN197" i="3"/>
  <c r="EP197" i="3" s="1"/>
  <c r="FD197" i="3"/>
  <c r="FF197" i="3"/>
  <c r="FH197" i="3" s="1"/>
  <c r="FG197" i="3"/>
  <c r="FI197" i="3" s="1"/>
  <c r="FW197" i="3"/>
  <c r="FY197" i="3"/>
  <c r="GA197" i="3" s="1"/>
  <c r="FZ197" i="3"/>
  <c r="GB197" i="3" s="1"/>
  <c r="GP197" i="3"/>
  <c r="GR197" i="3"/>
  <c r="GT197" i="3" s="1"/>
  <c r="GS197" i="3"/>
  <c r="GU197" i="3" s="1"/>
  <c r="HI197" i="3"/>
  <c r="HK197" i="3"/>
  <c r="HM197" i="3" s="1"/>
  <c r="HL197" i="3"/>
  <c r="HN197" i="3" s="1"/>
  <c r="IB197" i="3"/>
  <c r="ID197" i="3"/>
  <c r="IF197" i="3" s="1"/>
  <c r="IE197" i="3"/>
  <c r="IG197" i="3" s="1"/>
  <c r="IU197" i="3"/>
  <c r="JL197" i="3"/>
  <c r="N198" i="3"/>
  <c r="O198" i="3"/>
  <c r="P198" i="3"/>
  <c r="Q198" i="3"/>
  <c r="Q197" i="3" s="1"/>
  <c r="R198" i="3"/>
  <c r="S198" i="3"/>
  <c r="AG198" i="3"/>
  <c r="AG197" i="3" s="1"/>
  <c r="AH198" i="3"/>
  <c r="AH197" i="3" s="1"/>
  <c r="AI198" i="3"/>
  <c r="AI197" i="3" s="1"/>
  <c r="AJ198" i="3"/>
  <c r="AK198" i="3"/>
  <c r="AK197" i="3" s="1"/>
  <c r="AL198" i="3"/>
  <c r="AL197" i="3" s="1"/>
  <c r="AZ198" i="3"/>
  <c r="AZ197" i="3" s="1"/>
  <c r="BA198" i="3"/>
  <c r="BB198" i="3"/>
  <c r="BB197" i="3" s="1"/>
  <c r="BC198" i="3"/>
  <c r="BD198" i="3"/>
  <c r="BE198" i="3"/>
  <c r="BE197" i="3" s="1"/>
  <c r="BS198" i="3"/>
  <c r="BS197" i="3" s="1"/>
  <c r="BT198" i="3"/>
  <c r="BT197" i="3" s="1"/>
  <c r="BU198" i="3"/>
  <c r="BU197" i="3" s="1"/>
  <c r="BV198" i="3"/>
  <c r="BV197" i="3" s="1"/>
  <c r="BW198" i="3"/>
  <c r="BW197" i="3" s="1"/>
  <c r="BX198" i="3"/>
  <c r="CL198" i="3"/>
  <c r="CU198" i="3" s="1"/>
  <c r="CM198" i="3"/>
  <c r="CM197" i="3" s="1"/>
  <c r="CN198" i="3"/>
  <c r="CN197" i="3" s="1"/>
  <c r="CO198" i="3"/>
  <c r="CO197" i="3" s="1"/>
  <c r="CP198" i="3"/>
  <c r="CP197" i="3" s="1"/>
  <c r="CQ198" i="3"/>
  <c r="DE198" i="3"/>
  <c r="DN198" i="3" s="1"/>
  <c r="DF198" i="3"/>
  <c r="DO198" i="3" s="1"/>
  <c r="DG198" i="3"/>
  <c r="DG197" i="3" s="1"/>
  <c r="DH198" i="3"/>
  <c r="DH197" i="3" s="1"/>
  <c r="DI198" i="3"/>
  <c r="DJ198" i="3"/>
  <c r="DJ197" i="3" s="1"/>
  <c r="DX198" i="3"/>
  <c r="DX197" i="3" s="1"/>
  <c r="DY198" i="3"/>
  <c r="EH198" i="3" s="1"/>
  <c r="DZ198" i="3"/>
  <c r="EA198" i="3"/>
  <c r="EA197" i="3" s="1"/>
  <c r="EB198" i="3"/>
  <c r="EB197" i="3" s="1"/>
  <c r="EC198" i="3"/>
  <c r="EC197" i="3" s="1"/>
  <c r="EQ198" i="3"/>
  <c r="ER198" i="3"/>
  <c r="ER197" i="3" s="1"/>
  <c r="ES198" i="3"/>
  <c r="ES197" i="3" s="1"/>
  <c r="ET198" i="3"/>
  <c r="EU198" i="3"/>
  <c r="EU197" i="3" s="1"/>
  <c r="EV198" i="3"/>
  <c r="EV197" i="3" s="1"/>
  <c r="FJ198" i="3"/>
  <c r="FJ197" i="3" s="1"/>
  <c r="FK198" i="3"/>
  <c r="FK197" i="3" s="1"/>
  <c r="FL198" i="3"/>
  <c r="FL197" i="3" s="1"/>
  <c r="FM198" i="3"/>
  <c r="FN198" i="3"/>
  <c r="FO198" i="3"/>
  <c r="FO197" i="3" s="1"/>
  <c r="GC198" i="3"/>
  <c r="GC197" i="3" s="1"/>
  <c r="GD198" i="3"/>
  <c r="GD197" i="3" s="1"/>
  <c r="GE198" i="3"/>
  <c r="GE197" i="3" s="1"/>
  <c r="GF198" i="3"/>
  <c r="GF197" i="3" s="1"/>
  <c r="GG198" i="3"/>
  <c r="GH198" i="3"/>
  <c r="GV198" i="3"/>
  <c r="HE198" i="3" s="1"/>
  <c r="GW198" i="3"/>
  <c r="GW197" i="3" s="1"/>
  <c r="GX198" i="3"/>
  <c r="GX197" i="3" s="1"/>
  <c r="GY198" i="3"/>
  <c r="GZ198" i="3"/>
  <c r="GZ197" i="3" s="1"/>
  <c r="HA198" i="3"/>
  <c r="HO198" i="3"/>
  <c r="HX198" i="3" s="1"/>
  <c r="HP198" i="3"/>
  <c r="HQ198" i="3"/>
  <c r="HQ197" i="3" s="1"/>
  <c r="HR198" i="3"/>
  <c r="HS198" i="3"/>
  <c r="HS197" i="3" s="1"/>
  <c r="HT198" i="3"/>
  <c r="HT197" i="3" s="1"/>
  <c r="IH198" i="3"/>
  <c r="IH197" i="3" s="1"/>
  <c r="II198" i="3"/>
  <c r="IR198" i="3" s="1"/>
  <c r="IJ198" i="3"/>
  <c r="IJ197" i="3" s="1"/>
  <c r="IK198" i="3"/>
  <c r="IK197" i="3" s="1"/>
  <c r="IL198" i="3"/>
  <c r="IL197" i="3" s="1"/>
  <c r="IM198" i="3"/>
  <c r="W199" i="3"/>
  <c r="X199" i="3"/>
  <c r="AM199" i="3"/>
  <c r="AN199" i="3"/>
  <c r="AO199" i="3"/>
  <c r="AP199" i="3"/>
  <c r="AQ199" i="3"/>
  <c r="BF199" i="3"/>
  <c r="BG199" i="3"/>
  <c r="BH199" i="3"/>
  <c r="BI199" i="3"/>
  <c r="BJ199" i="3"/>
  <c r="BY199" i="3"/>
  <c r="BZ199" i="3"/>
  <c r="CA199" i="3"/>
  <c r="CB199" i="3"/>
  <c r="CC199" i="3"/>
  <c r="CR199" i="3"/>
  <c r="CS199" i="3"/>
  <c r="CT199" i="3"/>
  <c r="CU199" i="3"/>
  <c r="CV199" i="3"/>
  <c r="DK199" i="3"/>
  <c r="DL199" i="3"/>
  <c r="DM199" i="3"/>
  <c r="DN199" i="3"/>
  <c r="DO199" i="3"/>
  <c r="ED199" i="3"/>
  <c r="EE199" i="3"/>
  <c r="EF199" i="3"/>
  <c r="EG199" i="3"/>
  <c r="EH199" i="3"/>
  <c r="EW199" i="3"/>
  <c r="EX199" i="3"/>
  <c r="EY199" i="3"/>
  <c r="EZ199" i="3"/>
  <c r="FA199" i="3"/>
  <c r="FP199" i="3"/>
  <c r="FQ199" i="3"/>
  <c r="FR199" i="3"/>
  <c r="FS199" i="3"/>
  <c r="FT199" i="3"/>
  <c r="GI199" i="3"/>
  <c r="GJ199" i="3"/>
  <c r="GK199" i="3"/>
  <c r="GL199" i="3"/>
  <c r="GM199" i="3"/>
  <c r="HB199" i="3"/>
  <c r="HC199" i="3"/>
  <c r="HD199" i="3"/>
  <c r="HE199" i="3"/>
  <c r="HF199" i="3"/>
  <c r="HU199" i="3"/>
  <c r="HV199" i="3"/>
  <c r="HW199" i="3"/>
  <c r="HX199" i="3"/>
  <c r="HY199" i="3"/>
  <c r="IN199" i="3"/>
  <c r="IO199" i="3"/>
  <c r="IP199" i="3"/>
  <c r="IQ199" i="3"/>
  <c r="IR199" i="3"/>
  <c r="JA199" i="3"/>
  <c r="JB199" i="3"/>
  <c r="JC199" i="3"/>
  <c r="JD199" i="3"/>
  <c r="JE199" i="3"/>
  <c r="JF199" i="3"/>
  <c r="JJ199" i="3"/>
  <c r="JK199" i="3"/>
  <c r="W200" i="3"/>
  <c r="X200" i="3"/>
  <c r="AM200" i="3"/>
  <c r="AN200" i="3"/>
  <c r="AO200" i="3"/>
  <c r="AP200" i="3"/>
  <c r="AQ200" i="3"/>
  <c r="BF200" i="3"/>
  <c r="BG200" i="3"/>
  <c r="BH200" i="3"/>
  <c r="BI200" i="3"/>
  <c r="BJ200" i="3"/>
  <c r="BY200" i="3"/>
  <c r="BZ200" i="3"/>
  <c r="CA200" i="3"/>
  <c r="CB200" i="3"/>
  <c r="CC200" i="3"/>
  <c r="CR200" i="3"/>
  <c r="CS200" i="3"/>
  <c r="CT200" i="3"/>
  <c r="CU200" i="3"/>
  <c r="CV200" i="3"/>
  <c r="DK200" i="3"/>
  <c r="DL200" i="3"/>
  <c r="DM200" i="3"/>
  <c r="DN200" i="3"/>
  <c r="DO200" i="3"/>
  <c r="ED200" i="3"/>
  <c r="EE200" i="3"/>
  <c r="EF200" i="3"/>
  <c r="EG200" i="3"/>
  <c r="EH200" i="3"/>
  <c r="EW200" i="3"/>
  <c r="EX200" i="3"/>
  <c r="EY200" i="3"/>
  <c r="EZ200" i="3"/>
  <c r="FA200" i="3"/>
  <c r="FP200" i="3"/>
  <c r="FQ200" i="3"/>
  <c r="FR200" i="3"/>
  <c r="FS200" i="3"/>
  <c r="FT200" i="3"/>
  <c r="GI200" i="3"/>
  <c r="GJ200" i="3"/>
  <c r="GK200" i="3"/>
  <c r="GL200" i="3"/>
  <c r="GM200" i="3"/>
  <c r="HB200" i="3"/>
  <c r="HC200" i="3"/>
  <c r="HD200" i="3"/>
  <c r="HE200" i="3"/>
  <c r="HF200" i="3"/>
  <c r="HU200" i="3"/>
  <c r="HV200" i="3"/>
  <c r="HW200" i="3"/>
  <c r="HX200" i="3"/>
  <c r="HY200" i="3"/>
  <c r="IN200" i="3"/>
  <c r="IO200" i="3"/>
  <c r="IP200" i="3"/>
  <c r="IQ200" i="3"/>
  <c r="IR200" i="3"/>
  <c r="JA200" i="3"/>
  <c r="JJ200" i="3" s="1"/>
  <c r="JB200" i="3"/>
  <c r="JK200" i="3" s="1"/>
  <c r="JC200" i="3"/>
  <c r="JD200" i="3"/>
  <c r="JE200" i="3"/>
  <c r="JF200" i="3"/>
  <c r="W201" i="3"/>
  <c r="X201" i="3"/>
  <c r="AM201" i="3"/>
  <c r="AN201" i="3"/>
  <c r="AO201" i="3"/>
  <c r="AP201" i="3"/>
  <c r="AQ201" i="3"/>
  <c r="BF201" i="3"/>
  <c r="BG201" i="3"/>
  <c r="BH201" i="3"/>
  <c r="BI201" i="3"/>
  <c r="BJ201" i="3"/>
  <c r="BY201" i="3"/>
  <c r="BZ201" i="3"/>
  <c r="CA201" i="3"/>
  <c r="CB201" i="3"/>
  <c r="CC201" i="3"/>
  <c r="CR201" i="3"/>
  <c r="CS201" i="3"/>
  <c r="CT201" i="3"/>
  <c r="CU201" i="3"/>
  <c r="CV201" i="3"/>
  <c r="DK201" i="3"/>
  <c r="DL201" i="3"/>
  <c r="DM201" i="3"/>
  <c r="DN201" i="3"/>
  <c r="DO201" i="3"/>
  <c r="ED201" i="3"/>
  <c r="EE201" i="3"/>
  <c r="EF201" i="3"/>
  <c r="EG201" i="3"/>
  <c r="EH201" i="3"/>
  <c r="EW201" i="3"/>
  <c r="EX201" i="3"/>
  <c r="EY201" i="3"/>
  <c r="EZ201" i="3"/>
  <c r="FA201" i="3"/>
  <c r="FP201" i="3"/>
  <c r="FQ201" i="3"/>
  <c r="FR201" i="3"/>
  <c r="FS201" i="3"/>
  <c r="FT201" i="3"/>
  <c r="GI201" i="3"/>
  <c r="GJ201" i="3"/>
  <c r="GK201" i="3"/>
  <c r="GL201" i="3"/>
  <c r="GM201" i="3"/>
  <c r="HB201" i="3"/>
  <c r="HC201" i="3"/>
  <c r="HD201" i="3"/>
  <c r="HE201" i="3"/>
  <c r="HF201" i="3"/>
  <c r="HU201" i="3"/>
  <c r="HV201" i="3"/>
  <c r="HW201" i="3"/>
  <c r="HX201" i="3"/>
  <c r="HY201" i="3"/>
  <c r="IN201" i="3"/>
  <c r="IO201" i="3"/>
  <c r="IP201" i="3"/>
  <c r="IQ201" i="3"/>
  <c r="IR201" i="3"/>
  <c r="JA201" i="3"/>
  <c r="JJ201" i="3" s="1"/>
  <c r="JB201" i="3"/>
  <c r="JC201" i="3"/>
  <c r="JD201" i="3"/>
  <c r="JE201" i="3"/>
  <c r="JF201" i="3"/>
  <c r="W202" i="3"/>
  <c r="X202" i="3"/>
  <c r="AM202" i="3"/>
  <c r="AN202" i="3"/>
  <c r="AO202" i="3"/>
  <c r="AP202" i="3"/>
  <c r="AQ202" i="3"/>
  <c r="BF202" i="3"/>
  <c r="BG202" i="3"/>
  <c r="BH202" i="3"/>
  <c r="BI202" i="3"/>
  <c r="BJ202" i="3"/>
  <c r="BY202" i="3"/>
  <c r="BZ202" i="3"/>
  <c r="CA202" i="3"/>
  <c r="CB202" i="3"/>
  <c r="CC202" i="3"/>
  <c r="CR202" i="3"/>
  <c r="CS202" i="3"/>
  <c r="CT202" i="3"/>
  <c r="CU202" i="3"/>
  <c r="CV202" i="3"/>
  <c r="DK202" i="3"/>
  <c r="DL202" i="3"/>
  <c r="DM202" i="3"/>
  <c r="DN202" i="3"/>
  <c r="DO202" i="3"/>
  <c r="ED202" i="3"/>
  <c r="EE202" i="3"/>
  <c r="EF202" i="3"/>
  <c r="EG202" i="3"/>
  <c r="EH202" i="3"/>
  <c r="EW202" i="3"/>
  <c r="EX202" i="3"/>
  <c r="EY202" i="3"/>
  <c r="EZ202" i="3"/>
  <c r="FA202" i="3"/>
  <c r="FP202" i="3"/>
  <c r="FQ202" i="3"/>
  <c r="FR202" i="3"/>
  <c r="FS202" i="3"/>
  <c r="FT202" i="3"/>
  <c r="GI202" i="3"/>
  <c r="GJ202" i="3"/>
  <c r="GK202" i="3"/>
  <c r="GL202" i="3"/>
  <c r="GM202" i="3"/>
  <c r="HB202" i="3"/>
  <c r="HC202" i="3"/>
  <c r="HD202" i="3"/>
  <c r="HE202" i="3"/>
  <c r="HF202" i="3"/>
  <c r="HU202" i="3"/>
  <c r="HV202" i="3"/>
  <c r="HW202" i="3"/>
  <c r="HX202" i="3"/>
  <c r="HY202" i="3"/>
  <c r="IN202" i="3"/>
  <c r="IO202" i="3"/>
  <c r="IP202" i="3"/>
  <c r="IQ202" i="3"/>
  <c r="IR202" i="3"/>
  <c r="JA202" i="3"/>
  <c r="JJ202" i="3" s="1"/>
  <c r="JB202" i="3"/>
  <c r="JK202" i="3" s="1"/>
  <c r="JC202" i="3"/>
  <c r="JD202" i="3"/>
  <c r="JE202" i="3"/>
  <c r="JF202" i="3"/>
  <c r="W203" i="3"/>
  <c r="X203" i="3"/>
  <c r="AM203" i="3"/>
  <c r="AN203" i="3"/>
  <c r="AO203" i="3"/>
  <c r="AP203" i="3"/>
  <c r="AQ203" i="3"/>
  <c r="BF203" i="3"/>
  <c r="BG203" i="3"/>
  <c r="BH203" i="3"/>
  <c r="BI203" i="3"/>
  <c r="BJ203" i="3"/>
  <c r="BY203" i="3"/>
  <c r="BZ203" i="3"/>
  <c r="CA203" i="3"/>
  <c r="CB203" i="3"/>
  <c r="CC203" i="3"/>
  <c r="CR203" i="3"/>
  <c r="CS203" i="3"/>
  <c r="CT203" i="3"/>
  <c r="CU203" i="3"/>
  <c r="CV203" i="3"/>
  <c r="DK203" i="3"/>
  <c r="DL203" i="3"/>
  <c r="DM203" i="3"/>
  <c r="DN203" i="3"/>
  <c r="DO203" i="3"/>
  <c r="ED203" i="3"/>
  <c r="EE203" i="3"/>
  <c r="EF203" i="3"/>
  <c r="EG203" i="3"/>
  <c r="EH203" i="3"/>
  <c r="EW203" i="3"/>
  <c r="EX203" i="3"/>
  <c r="EY203" i="3"/>
  <c r="EZ203" i="3"/>
  <c r="FA203" i="3"/>
  <c r="FP203" i="3"/>
  <c r="FQ203" i="3"/>
  <c r="FR203" i="3"/>
  <c r="FS203" i="3"/>
  <c r="FT203" i="3"/>
  <c r="GI203" i="3"/>
  <c r="GJ203" i="3"/>
  <c r="GK203" i="3"/>
  <c r="GL203" i="3"/>
  <c r="GM203" i="3"/>
  <c r="HB203" i="3"/>
  <c r="HC203" i="3"/>
  <c r="HD203" i="3"/>
  <c r="HE203" i="3"/>
  <c r="HF203" i="3"/>
  <c r="HU203" i="3"/>
  <c r="HV203" i="3"/>
  <c r="HW203" i="3"/>
  <c r="HX203" i="3"/>
  <c r="HY203" i="3"/>
  <c r="IN203" i="3"/>
  <c r="IO203" i="3"/>
  <c r="IP203" i="3"/>
  <c r="IQ203" i="3"/>
  <c r="IR203" i="3"/>
  <c r="JA203" i="3"/>
  <c r="JJ203" i="3" s="1"/>
  <c r="JB203" i="3"/>
  <c r="JK203" i="3" s="1"/>
  <c r="JC203" i="3"/>
  <c r="JD203" i="3"/>
  <c r="JE203" i="3"/>
  <c r="JF203" i="3"/>
  <c r="AA204" i="3"/>
  <c r="AT204" i="3"/>
  <c r="BM204" i="3"/>
  <c r="CF204" i="3"/>
  <c r="CY204" i="3"/>
  <c r="DR204" i="3"/>
  <c r="EK204" i="3"/>
  <c r="FD204" i="3"/>
  <c r="FW204" i="3"/>
  <c r="GP204" i="3"/>
  <c r="HI204" i="3"/>
  <c r="IB204" i="3"/>
  <c r="IU204" i="3"/>
  <c r="JL204" i="3"/>
  <c r="J205" i="3"/>
  <c r="L205" i="3" s="1"/>
  <c r="K205" i="3"/>
  <c r="M205" i="3" s="1"/>
  <c r="AA205" i="3"/>
  <c r="AC205" i="3"/>
  <c r="AE205" i="3" s="1"/>
  <c r="AD205" i="3"/>
  <c r="AF205" i="3" s="1"/>
  <c r="AT205" i="3"/>
  <c r="AV205" i="3"/>
  <c r="AX205" i="3" s="1"/>
  <c r="AW205" i="3"/>
  <c r="AY205" i="3" s="1"/>
  <c r="BM205" i="3"/>
  <c r="BO205" i="3"/>
  <c r="BQ205" i="3" s="1"/>
  <c r="BP205" i="3"/>
  <c r="BR205" i="3" s="1"/>
  <c r="CF205" i="3"/>
  <c r="CH205" i="3"/>
  <c r="CJ205" i="3" s="1"/>
  <c r="CI205" i="3"/>
  <c r="CK205" i="3" s="1"/>
  <c r="CY205" i="3"/>
  <c r="DA205" i="3"/>
  <c r="DC205" i="3" s="1"/>
  <c r="DB205" i="3"/>
  <c r="DD205" i="3" s="1"/>
  <c r="DR205" i="3"/>
  <c r="DT205" i="3"/>
  <c r="DV205" i="3" s="1"/>
  <c r="DU205" i="3"/>
  <c r="DW205" i="3" s="1"/>
  <c r="EK205" i="3"/>
  <c r="EM205" i="3"/>
  <c r="EO205" i="3" s="1"/>
  <c r="EN205" i="3"/>
  <c r="EP205" i="3" s="1"/>
  <c r="FD205" i="3"/>
  <c r="FF205" i="3"/>
  <c r="FH205" i="3" s="1"/>
  <c r="FG205" i="3"/>
  <c r="FI205" i="3" s="1"/>
  <c r="FW205" i="3"/>
  <c r="FY205" i="3"/>
  <c r="GA205" i="3" s="1"/>
  <c r="FZ205" i="3"/>
  <c r="GB205" i="3" s="1"/>
  <c r="GP205" i="3"/>
  <c r="GR205" i="3"/>
  <c r="GT205" i="3" s="1"/>
  <c r="GS205" i="3"/>
  <c r="GU205" i="3" s="1"/>
  <c r="HI205" i="3"/>
  <c r="HK205" i="3"/>
  <c r="HM205" i="3" s="1"/>
  <c r="HL205" i="3"/>
  <c r="HN205" i="3" s="1"/>
  <c r="IB205" i="3"/>
  <c r="ID205" i="3"/>
  <c r="IF205" i="3" s="1"/>
  <c r="IE205" i="3"/>
  <c r="IG205" i="3" s="1"/>
  <c r="IU205" i="3"/>
  <c r="JL205" i="3"/>
  <c r="N206" i="3"/>
  <c r="O206" i="3"/>
  <c r="P206" i="3"/>
  <c r="Q206" i="3"/>
  <c r="R206" i="3"/>
  <c r="S206" i="3"/>
  <c r="AG206" i="3"/>
  <c r="AH206" i="3"/>
  <c r="AI206" i="3"/>
  <c r="AJ206" i="3"/>
  <c r="AK206" i="3"/>
  <c r="AL206" i="3"/>
  <c r="AZ206" i="3"/>
  <c r="BA206" i="3"/>
  <c r="BB206" i="3"/>
  <c r="BC206" i="3"/>
  <c r="BD206" i="3"/>
  <c r="BE206" i="3"/>
  <c r="BS206" i="3"/>
  <c r="CB206" i="3" s="1"/>
  <c r="BT206" i="3"/>
  <c r="BU206" i="3"/>
  <c r="BV206" i="3"/>
  <c r="BW206" i="3"/>
  <c r="BX206" i="3"/>
  <c r="CF206" i="3"/>
  <c r="CL206" i="3"/>
  <c r="CM206" i="3"/>
  <c r="CN206" i="3"/>
  <c r="CO206" i="3"/>
  <c r="CP206" i="3"/>
  <c r="CQ206" i="3"/>
  <c r="DE206" i="3"/>
  <c r="DF206" i="3"/>
  <c r="DG206" i="3"/>
  <c r="DH206" i="3"/>
  <c r="DI206" i="3"/>
  <c r="DJ206" i="3"/>
  <c r="DN206" i="3"/>
  <c r="DX206" i="3"/>
  <c r="EG206" i="3" s="1"/>
  <c r="DY206" i="3"/>
  <c r="EH206" i="3" s="1"/>
  <c r="DZ206" i="3"/>
  <c r="EA206" i="3"/>
  <c r="EB206" i="3"/>
  <c r="EC206" i="3"/>
  <c r="EQ206" i="3"/>
  <c r="EZ206" i="3" s="1"/>
  <c r="ER206" i="3"/>
  <c r="FA206" i="3" s="1"/>
  <c r="ES206" i="3"/>
  <c r="ET206" i="3"/>
  <c r="EU206" i="3"/>
  <c r="EV206" i="3"/>
  <c r="FJ206" i="3"/>
  <c r="FS206" i="3" s="1"/>
  <c r="FK206" i="3"/>
  <c r="FT206" i="3" s="1"/>
  <c r="FL206" i="3"/>
  <c r="FM206" i="3"/>
  <c r="FN206" i="3"/>
  <c r="FO206" i="3"/>
  <c r="GC206" i="3"/>
  <c r="GD206" i="3"/>
  <c r="GM206" i="3" s="1"/>
  <c r="GE206" i="3"/>
  <c r="GF206" i="3"/>
  <c r="GG206" i="3"/>
  <c r="GH206" i="3"/>
  <c r="GV206" i="3"/>
  <c r="GW206" i="3"/>
  <c r="GX206" i="3"/>
  <c r="GY206" i="3"/>
  <c r="GZ206" i="3"/>
  <c r="HA206" i="3"/>
  <c r="HO206" i="3"/>
  <c r="HX206" i="3" s="1"/>
  <c r="HP206" i="3"/>
  <c r="HQ206" i="3"/>
  <c r="HR206" i="3"/>
  <c r="HS206" i="3"/>
  <c r="HT206" i="3"/>
  <c r="IH206" i="3"/>
  <c r="IQ206" i="3" s="1"/>
  <c r="II206" i="3"/>
  <c r="IR206" i="3" s="1"/>
  <c r="IJ206" i="3"/>
  <c r="IK206" i="3"/>
  <c r="IL206" i="3"/>
  <c r="IM206" i="3"/>
  <c r="N207" i="3"/>
  <c r="O207" i="3"/>
  <c r="P207" i="3"/>
  <c r="Q207" i="3"/>
  <c r="R207" i="3"/>
  <c r="S207" i="3"/>
  <c r="AG207" i="3"/>
  <c r="AP207" i="3" s="1"/>
  <c r="AH207" i="3"/>
  <c r="AQ207" i="3" s="1"/>
  <c r="AI207" i="3"/>
  <c r="AJ207" i="3"/>
  <c r="AK207" i="3"/>
  <c r="AL207" i="3"/>
  <c r="AZ207" i="3"/>
  <c r="BI207" i="3" s="1"/>
  <c r="BA207" i="3"/>
  <c r="BJ207" i="3" s="1"/>
  <c r="BB207" i="3"/>
  <c r="BC207" i="3"/>
  <c r="BD207" i="3"/>
  <c r="BE207" i="3"/>
  <c r="BS207" i="3"/>
  <c r="CB207" i="3" s="1"/>
  <c r="BT207" i="3"/>
  <c r="BU207" i="3"/>
  <c r="BV207" i="3"/>
  <c r="BW207" i="3"/>
  <c r="BX207" i="3"/>
  <c r="CF207" i="3"/>
  <c r="CL207" i="3"/>
  <c r="CU207" i="3" s="1"/>
  <c r="CM207" i="3"/>
  <c r="CV207" i="3" s="1"/>
  <c r="CN207" i="3"/>
  <c r="CO207" i="3"/>
  <c r="CP207" i="3"/>
  <c r="CQ207" i="3"/>
  <c r="DE207" i="3"/>
  <c r="DN207" i="3" s="1"/>
  <c r="DF207" i="3"/>
  <c r="DO207" i="3" s="1"/>
  <c r="DG207" i="3"/>
  <c r="DH207" i="3"/>
  <c r="DI207" i="3"/>
  <c r="DJ207" i="3"/>
  <c r="DX207" i="3"/>
  <c r="EG207" i="3" s="1"/>
  <c r="DY207" i="3"/>
  <c r="EH207" i="3" s="1"/>
  <c r="DZ207" i="3"/>
  <c r="EA207" i="3"/>
  <c r="EB207" i="3"/>
  <c r="EC207" i="3"/>
  <c r="EQ207" i="3"/>
  <c r="EZ207" i="3" s="1"/>
  <c r="ER207" i="3"/>
  <c r="FA207" i="3" s="1"/>
  <c r="ES207" i="3"/>
  <c r="ET207" i="3"/>
  <c r="EU207" i="3"/>
  <c r="EV207" i="3"/>
  <c r="FJ207" i="3"/>
  <c r="FS207" i="3" s="1"/>
  <c r="FK207" i="3"/>
  <c r="FT207" i="3" s="1"/>
  <c r="FL207" i="3"/>
  <c r="FM207" i="3"/>
  <c r="FN207" i="3"/>
  <c r="FO207" i="3"/>
  <c r="GC207" i="3"/>
  <c r="GL207" i="3" s="1"/>
  <c r="GD207" i="3"/>
  <c r="GM207" i="3" s="1"/>
  <c r="GE207" i="3"/>
  <c r="GF207" i="3"/>
  <c r="GG207" i="3"/>
  <c r="GH207" i="3"/>
  <c r="GV207" i="3"/>
  <c r="HE207" i="3" s="1"/>
  <c r="GW207" i="3"/>
  <c r="HF207" i="3" s="1"/>
  <c r="GX207" i="3"/>
  <c r="GY207" i="3"/>
  <c r="GZ207" i="3"/>
  <c r="HA207" i="3"/>
  <c r="HO207" i="3"/>
  <c r="HX207" i="3" s="1"/>
  <c r="HP207" i="3"/>
  <c r="HY207" i="3" s="1"/>
  <c r="HQ207" i="3"/>
  <c r="HR207" i="3"/>
  <c r="HS207" i="3"/>
  <c r="HT207" i="3"/>
  <c r="IH207" i="3"/>
  <c r="IQ207" i="3" s="1"/>
  <c r="II207" i="3"/>
  <c r="IR207" i="3" s="1"/>
  <c r="IJ207" i="3"/>
  <c r="IK207" i="3"/>
  <c r="IL207" i="3"/>
  <c r="IM207" i="3"/>
  <c r="N208" i="3"/>
  <c r="O208" i="3"/>
  <c r="P208" i="3"/>
  <c r="Q208" i="3"/>
  <c r="R208" i="3"/>
  <c r="S208" i="3"/>
  <c r="AG208" i="3"/>
  <c r="AP208" i="3" s="1"/>
  <c r="AH208" i="3"/>
  <c r="AQ208" i="3" s="1"/>
  <c r="AI208" i="3"/>
  <c r="AJ208" i="3"/>
  <c r="AK208" i="3"/>
  <c r="AL208" i="3"/>
  <c r="AZ208" i="3"/>
  <c r="BI208" i="3" s="1"/>
  <c r="BA208" i="3"/>
  <c r="BJ208" i="3" s="1"/>
  <c r="BB208" i="3"/>
  <c r="BC208" i="3"/>
  <c r="BD208" i="3"/>
  <c r="BE208" i="3"/>
  <c r="BS208" i="3"/>
  <c r="CB208" i="3" s="1"/>
  <c r="BT208" i="3"/>
  <c r="BU208" i="3"/>
  <c r="BV208" i="3"/>
  <c r="BW208" i="3"/>
  <c r="BX208" i="3"/>
  <c r="CF208" i="3"/>
  <c r="CL208" i="3"/>
  <c r="CU208" i="3" s="1"/>
  <c r="CM208" i="3"/>
  <c r="CV208" i="3" s="1"/>
  <c r="CN208" i="3"/>
  <c r="CO208" i="3"/>
  <c r="CP208" i="3"/>
  <c r="CQ208" i="3"/>
  <c r="DE208" i="3"/>
  <c r="DN208" i="3" s="1"/>
  <c r="DF208" i="3"/>
  <c r="DO208" i="3" s="1"/>
  <c r="DG208" i="3"/>
  <c r="DH208" i="3"/>
  <c r="DI208" i="3"/>
  <c r="DJ208" i="3"/>
  <c r="DX208" i="3"/>
  <c r="DY208" i="3"/>
  <c r="EH208" i="3" s="1"/>
  <c r="DZ208" i="3"/>
  <c r="EA208" i="3"/>
  <c r="EB208" i="3"/>
  <c r="EC208" i="3"/>
  <c r="EQ208" i="3"/>
  <c r="EZ208" i="3" s="1"/>
  <c r="ER208" i="3"/>
  <c r="ES208" i="3"/>
  <c r="ET208" i="3"/>
  <c r="EU208" i="3"/>
  <c r="EV208" i="3"/>
  <c r="FJ208" i="3"/>
  <c r="FS208" i="3" s="1"/>
  <c r="FK208" i="3"/>
  <c r="FT208" i="3" s="1"/>
  <c r="FL208" i="3"/>
  <c r="FM208" i="3"/>
  <c r="FN208" i="3"/>
  <c r="FO208" i="3"/>
  <c r="GC208" i="3"/>
  <c r="GL208" i="3" s="1"/>
  <c r="GD208" i="3"/>
  <c r="GM208" i="3" s="1"/>
  <c r="GE208" i="3"/>
  <c r="GF208" i="3"/>
  <c r="GG208" i="3"/>
  <c r="GH208" i="3"/>
  <c r="GV208" i="3"/>
  <c r="HE208" i="3" s="1"/>
  <c r="GW208" i="3"/>
  <c r="HF208" i="3" s="1"/>
  <c r="GX208" i="3"/>
  <c r="GY208" i="3"/>
  <c r="GZ208" i="3"/>
  <c r="HA208" i="3"/>
  <c r="HO208" i="3"/>
  <c r="HX208" i="3" s="1"/>
  <c r="HP208" i="3"/>
  <c r="HQ208" i="3"/>
  <c r="HR208" i="3"/>
  <c r="HS208" i="3"/>
  <c r="HT208" i="3"/>
  <c r="IH208" i="3"/>
  <c r="IQ208" i="3" s="1"/>
  <c r="II208" i="3"/>
  <c r="IR208" i="3" s="1"/>
  <c r="IJ208" i="3"/>
  <c r="IK208" i="3"/>
  <c r="IL208" i="3"/>
  <c r="IM208" i="3"/>
  <c r="W209" i="3"/>
  <c r="X209" i="3"/>
  <c r="AM209" i="3"/>
  <c r="AN209" i="3"/>
  <c r="AO209" i="3"/>
  <c r="AP209" i="3"/>
  <c r="AQ209" i="3"/>
  <c r="BF209" i="3"/>
  <c r="BG209" i="3"/>
  <c r="BH209" i="3"/>
  <c r="BI209" i="3"/>
  <c r="BJ209" i="3"/>
  <c r="BY209" i="3"/>
  <c r="BZ209" i="3"/>
  <c r="CA209" i="3"/>
  <c r="CB209" i="3"/>
  <c r="CC209" i="3"/>
  <c r="CF209" i="3"/>
  <c r="CG209" i="3"/>
  <c r="CR209" i="3"/>
  <c r="CS209" i="3"/>
  <c r="CT209" i="3"/>
  <c r="CU209" i="3"/>
  <c r="CV209" i="3"/>
  <c r="DK209" i="3"/>
  <c r="DL209" i="3"/>
  <c r="DM209" i="3"/>
  <c r="DN209" i="3"/>
  <c r="DO209" i="3"/>
  <c r="ED209" i="3"/>
  <c r="EE209" i="3"/>
  <c r="EF209" i="3"/>
  <c r="EG209" i="3"/>
  <c r="EH209" i="3"/>
  <c r="EW209" i="3"/>
  <c r="EX209" i="3"/>
  <c r="EY209" i="3"/>
  <c r="EZ209" i="3"/>
  <c r="FA209" i="3"/>
  <c r="FP209" i="3"/>
  <c r="FQ209" i="3"/>
  <c r="FR209" i="3"/>
  <c r="FS209" i="3"/>
  <c r="FT209" i="3"/>
  <c r="GI209" i="3"/>
  <c r="GJ209" i="3"/>
  <c r="GK209" i="3"/>
  <c r="GL209" i="3"/>
  <c r="GM209" i="3"/>
  <c r="HB209" i="3"/>
  <c r="HC209" i="3"/>
  <c r="HD209" i="3"/>
  <c r="HE209" i="3"/>
  <c r="HF209" i="3"/>
  <c r="HU209" i="3"/>
  <c r="HV209" i="3"/>
  <c r="HW209" i="3"/>
  <c r="HX209" i="3"/>
  <c r="HY209" i="3"/>
  <c r="IN209" i="3"/>
  <c r="IO209" i="3"/>
  <c r="IP209" i="3"/>
  <c r="IQ209" i="3"/>
  <c r="IR209" i="3"/>
  <c r="JA209" i="3"/>
  <c r="JJ209" i="3" s="1"/>
  <c r="JB209" i="3"/>
  <c r="JK209" i="3" s="1"/>
  <c r="JC209" i="3"/>
  <c r="JD209" i="3"/>
  <c r="JE209" i="3"/>
  <c r="JF209" i="3"/>
  <c r="W210" i="3"/>
  <c r="X210" i="3"/>
  <c r="AM210" i="3"/>
  <c r="AN210" i="3"/>
  <c r="AO210" i="3"/>
  <c r="AP210" i="3"/>
  <c r="AQ210" i="3"/>
  <c r="BF210" i="3"/>
  <c r="BG210" i="3"/>
  <c r="BH210" i="3"/>
  <c r="BI210" i="3"/>
  <c r="BJ210" i="3"/>
  <c r="BY210" i="3"/>
  <c r="BZ210" i="3"/>
  <c r="CA210" i="3"/>
  <c r="CB210" i="3"/>
  <c r="CC210" i="3"/>
  <c r="CF210" i="3"/>
  <c r="CG210" i="3"/>
  <c r="CR210" i="3"/>
  <c r="CS210" i="3"/>
  <c r="CT210" i="3"/>
  <c r="CU210" i="3"/>
  <c r="CV210" i="3"/>
  <c r="DK210" i="3"/>
  <c r="DL210" i="3"/>
  <c r="DM210" i="3"/>
  <c r="DN210" i="3"/>
  <c r="DO210" i="3"/>
  <c r="ED210" i="3"/>
  <c r="EE210" i="3"/>
  <c r="EF210" i="3"/>
  <c r="EG210" i="3"/>
  <c r="EH210" i="3"/>
  <c r="EW210" i="3"/>
  <c r="EX210" i="3"/>
  <c r="EY210" i="3"/>
  <c r="EZ210" i="3"/>
  <c r="FA210" i="3"/>
  <c r="FP210" i="3"/>
  <c r="FQ210" i="3"/>
  <c r="FR210" i="3"/>
  <c r="FS210" i="3"/>
  <c r="FT210" i="3"/>
  <c r="GI210" i="3"/>
  <c r="GJ210" i="3"/>
  <c r="GK210" i="3"/>
  <c r="GL210" i="3"/>
  <c r="GM210" i="3"/>
  <c r="HB210" i="3"/>
  <c r="HC210" i="3"/>
  <c r="HD210" i="3"/>
  <c r="HE210" i="3"/>
  <c r="HF210" i="3"/>
  <c r="HU210" i="3"/>
  <c r="HV210" i="3"/>
  <c r="HW210" i="3"/>
  <c r="HX210" i="3"/>
  <c r="HY210" i="3"/>
  <c r="IN210" i="3"/>
  <c r="IO210" i="3"/>
  <c r="IP210" i="3"/>
  <c r="IQ210" i="3"/>
  <c r="IR210" i="3"/>
  <c r="JA210" i="3"/>
  <c r="JJ210" i="3" s="1"/>
  <c r="JB210" i="3"/>
  <c r="JC210" i="3"/>
  <c r="JD210" i="3"/>
  <c r="JE210" i="3"/>
  <c r="JF210" i="3"/>
  <c r="W211" i="3"/>
  <c r="X211" i="3"/>
  <c r="AM211" i="3"/>
  <c r="AN211" i="3"/>
  <c r="AO211" i="3"/>
  <c r="AP211" i="3"/>
  <c r="AQ211" i="3"/>
  <c r="BF211" i="3"/>
  <c r="BG211" i="3"/>
  <c r="BH211" i="3"/>
  <c r="BI211" i="3"/>
  <c r="BJ211" i="3"/>
  <c r="BY211" i="3"/>
  <c r="BZ211" i="3"/>
  <c r="CA211" i="3"/>
  <c r="CB211" i="3"/>
  <c r="CC211" i="3"/>
  <c r="CF211" i="3"/>
  <c r="CG211" i="3"/>
  <c r="CR211" i="3"/>
  <c r="CS211" i="3"/>
  <c r="CT211" i="3"/>
  <c r="CU211" i="3"/>
  <c r="CV211" i="3"/>
  <c r="DK211" i="3"/>
  <c r="DL211" i="3"/>
  <c r="DM211" i="3"/>
  <c r="DN211" i="3"/>
  <c r="DO211" i="3"/>
  <c r="ED211" i="3"/>
  <c r="EE211" i="3"/>
  <c r="EF211" i="3"/>
  <c r="EG211" i="3"/>
  <c r="EH211" i="3"/>
  <c r="EW211" i="3"/>
  <c r="EX211" i="3"/>
  <c r="EY211" i="3"/>
  <c r="EZ211" i="3"/>
  <c r="FA211" i="3"/>
  <c r="FP211" i="3"/>
  <c r="FQ211" i="3"/>
  <c r="FR211" i="3"/>
  <c r="FS211" i="3"/>
  <c r="FT211" i="3"/>
  <c r="GI211" i="3"/>
  <c r="GJ211" i="3"/>
  <c r="GK211" i="3"/>
  <c r="GL211" i="3"/>
  <c r="GM211" i="3"/>
  <c r="HB211" i="3"/>
  <c r="HC211" i="3"/>
  <c r="HD211" i="3"/>
  <c r="HE211" i="3"/>
  <c r="HF211" i="3"/>
  <c r="HU211" i="3"/>
  <c r="HV211" i="3"/>
  <c r="HW211" i="3"/>
  <c r="HX211" i="3"/>
  <c r="HY211" i="3"/>
  <c r="IN211" i="3"/>
  <c r="IO211" i="3"/>
  <c r="IP211" i="3"/>
  <c r="IQ211" i="3"/>
  <c r="IR211" i="3"/>
  <c r="JA211" i="3"/>
  <c r="JJ211" i="3" s="1"/>
  <c r="JB211" i="3"/>
  <c r="JK211" i="3" s="1"/>
  <c r="JC211" i="3"/>
  <c r="JD211" i="3"/>
  <c r="JE211" i="3"/>
  <c r="JF211" i="3"/>
  <c r="W212" i="3"/>
  <c r="X212" i="3"/>
  <c r="AM212" i="3"/>
  <c r="AN212" i="3"/>
  <c r="AO212" i="3"/>
  <c r="AP212" i="3"/>
  <c r="AQ212" i="3"/>
  <c r="BF212" i="3"/>
  <c r="BG212" i="3"/>
  <c r="BH212" i="3"/>
  <c r="BI212" i="3"/>
  <c r="BJ212" i="3"/>
  <c r="BY212" i="3"/>
  <c r="BZ212" i="3"/>
  <c r="CA212" i="3"/>
  <c r="CB212" i="3"/>
  <c r="CC212" i="3"/>
  <c r="CF212" i="3"/>
  <c r="CG212" i="3"/>
  <c r="CR212" i="3"/>
  <c r="CS212" i="3"/>
  <c r="CT212" i="3"/>
  <c r="CU212" i="3"/>
  <c r="CV212" i="3"/>
  <c r="DK212" i="3"/>
  <c r="DL212" i="3"/>
  <c r="DM212" i="3"/>
  <c r="DN212" i="3"/>
  <c r="DO212" i="3"/>
  <c r="ED212" i="3"/>
  <c r="EE212" i="3"/>
  <c r="EF212" i="3"/>
  <c r="EG212" i="3"/>
  <c r="EH212" i="3"/>
  <c r="EW212" i="3"/>
  <c r="EX212" i="3"/>
  <c r="EY212" i="3"/>
  <c r="EZ212" i="3"/>
  <c r="FA212" i="3"/>
  <c r="FP212" i="3"/>
  <c r="FQ212" i="3"/>
  <c r="FR212" i="3"/>
  <c r="FS212" i="3"/>
  <c r="FT212" i="3"/>
  <c r="GI212" i="3"/>
  <c r="GJ212" i="3"/>
  <c r="GK212" i="3"/>
  <c r="GL212" i="3"/>
  <c r="GM212" i="3"/>
  <c r="HB212" i="3"/>
  <c r="HC212" i="3"/>
  <c r="HD212" i="3"/>
  <c r="HE212" i="3"/>
  <c r="HF212" i="3"/>
  <c r="HU212" i="3"/>
  <c r="HV212" i="3"/>
  <c r="HW212" i="3"/>
  <c r="HX212" i="3"/>
  <c r="HY212" i="3"/>
  <c r="IN212" i="3"/>
  <c r="IO212" i="3"/>
  <c r="IP212" i="3"/>
  <c r="IQ212" i="3"/>
  <c r="IR212" i="3"/>
  <c r="JA212" i="3"/>
  <c r="JJ212" i="3" s="1"/>
  <c r="JB212" i="3"/>
  <c r="JK212" i="3" s="1"/>
  <c r="JC212" i="3"/>
  <c r="JD212" i="3"/>
  <c r="JE212" i="3"/>
  <c r="JF212" i="3"/>
  <c r="W213" i="3"/>
  <c r="X213" i="3"/>
  <c r="AM213" i="3"/>
  <c r="AN213" i="3"/>
  <c r="AO213" i="3"/>
  <c r="AP213" i="3"/>
  <c r="AQ213" i="3"/>
  <c r="BF213" i="3"/>
  <c r="BG213" i="3"/>
  <c r="BH213" i="3"/>
  <c r="BI213" i="3"/>
  <c r="BJ213" i="3"/>
  <c r="BY213" i="3"/>
  <c r="BZ213" i="3"/>
  <c r="CA213" i="3"/>
  <c r="CB213" i="3"/>
  <c r="CC213" i="3"/>
  <c r="CF213" i="3"/>
  <c r="CG213" i="3"/>
  <c r="CR213" i="3"/>
  <c r="CS213" i="3"/>
  <c r="CT213" i="3"/>
  <c r="CU213" i="3"/>
  <c r="CV213" i="3"/>
  <c r="DK213" i="3"/>
  <c r="DL213" i="3"/>
  <c r="DM213" i="3"/>
  <c r="DN213" i="3"/>
  <c r="DO213" i="3"/>
  <c r="ED213" i="3"/>
  <c r="EE213" i="3"/>
  <c r="EF213" i="3"/>
  <c r="EG213" i="3"/>
  <c r="EH213" i="3"/>
  <c r="EW213" i="3"/>
  <c r="EX213" i="3"/>
  <c r="EY213" i="3"/>
  <c r="EZ213" i="3"/>
  <c r="FA213" i="3"/>
  <c r="FP213" i="3"/>
  <c r="FQ213" i="3"/>
  <c r="FR213" i="3"/>
  <c r="FS213" i="3"/>
  <c r="FT213" i="3"/>
  <c r="GI213" i="3"/>
  <c r="GJ213" i="3"/>
  <c r="GK213" i="3"/>
  <c r="GL213" i="3"/>
  <c r="GM213" i="3"/>
  <c r="HB213" i="3"/>
  <c r="HC213" i="3"/>
  <c r="HD213" i="3"/>
  <c r="HE213" i="3"/>
  <c r="HF213" i="3"/>
  <c r="HU213" i="3"/>
  <c r="HV213" i="3"/>
  <c r="HW213" i="3"/>
  <c r="HX213" i="3"/>
  <c r="HY213" i="3"/>
  <c r="IN213" i="3"/>
  <c r="IO213" i="3"/>
  <c r="IP213" i="3"/>
  <c r="IQ213" i="3"/>
  <c r="IR213" i="3"/>
  <c r="JA213" i="3"/>
  <c r="JJ213" i="3" s="1"/>
  <c r="JB213" i="3"/>
  <c r="JK213" i="3" s="1"/>
  <c r="JC213" i="3"/>
  <c r="JD213" i="3"/>
  <c r="JE213" i="3"/>
  <c r="JF213" i="3"/>
  <c r="J214" i="3"/>
  <c r="K214" i="3"/>
  <c r="M214" i="3" s="1"/>
  <c r="N214" i="3"/>
  <c r="O214" i="3"/>
  <c r="P214" i="3"/>
  <c r="Q214" i="3"/>
  <c r="R214" i="3"/>
  <c r="S214" i="3"/>
  <c r="AA214" i="3"/>
  <c r="AC214" i="3"/>
  <c r="AE214" i="3" s="1"/>
  <c r="AD214" i="3"/>
  <c r="AF214" i="3" s="1"/>
  <c r="AG214" i="3"/>
  <c r="AH214" i="3"/>
  <c r="AI214" i="3"/>
  <c r="AJ214" i="3"/>
  <c r="AK214" i="3"/>
  <c r="AL214" i="3"/>
  <c r="AT214" i="3"/>
  <c r="AV214" i="3"/>
  <c r="AX214" i="3" s="1"/>
  <c r="AW214" i="3"/>
  <c r="AY214" i="3" s="1"/>
  <c r="AZ214" i="3"/>
  <c r="BA214" i="3"/>
  <c r="BB214" i="3"/>
  <c r="BC214" i="3"/>
  <c r="BD214" i="3"/>
  <c r="BE214" i="3"/>
  <c r="BM214" i="3"/>
  <c r="BO214" i="3"/>
  <c r="BQ214" i="3" s="1"/>
  <c r="BP214" i="3"/>
  <c r="BR214" i="3" s="1"/>
  <c r="BS214" i="3"/>
  <c r="BT214" i="3"/>
  <c r="BU214" i="3"/>
  <c r="BV214" i="3"/>
  <c r="BW214" i="3"/>
  <c r="BX214" i="3"/>
  <c r="CF214" i="3"/>
  <c r="CH214" i="3"/>
  <c r="CJ214" i="3" s="1"/>
  <c r="CI214" i="3"/>
  <c r="CK214" i="3" s="1"/>
  <c r="CL214" i="3"/>
  <c r="CM214" i="3"/>
  <c r="CN214" i="3"/>
  <c r="CO214" i="3"/>
  <c r="CP214" i="3"/>
  <c r="CQ214" i="3"/>
  <c r="CY214" i="3"/>
  <c r="DA214" i="3"/>
  <c r="DC214" i="3" s="1"/>
  <c r="DB214" i="3"/>
  <c r="DD214" i="3" s="1"/>
  <c r="DE214" i="3"/>
  <c r="DF214" i="3"/>
  <c r="DG214" i="3"/>
  <c r="DH214" i="3"/>
  <c r="DI214" i="3"/>
  <c r="DJ214" i="3"/>
  <c r="DR214" i="3"/>
  <c r="DT214" i="3"/>
  <c r="DV214" i="3" s="1"/>
  <c r="DU214" i="3"/>
  <c r="DW214" i="3" s="1"/>
  <c r="DX214" i="3"/>
  <c r="DY214" i="3"/>
  <c r="DZ214" i="3"/>
  <c r="EA214" i="3"/>
  <c r="EB214" i="3"/>
  <c r="EC214" i="3"/>
  <c r="EK214" i="3"/>
  <c r="EM214" i="3"/>
  <c r="EO214" i="3" s="1"/>
  <c r="EN214" i="3"/>
  <c r="EP214" i="3" s="1"/>
  <c r="EQ214" i="3"/>
  <c r="ER214" i="3"/>
  <c r="ES214" i="3"/>
  <c r="ET214" i="3"/>
  <c r="EU214" i="3"/>
  <c r="EV214" i="3"/>
  <c r="FD214" i="3"/>
  <c r="FF214" i="3"/>
  <c r="FH214" i="3" s="1"/>
  <c r="FG214" i="3"/>
  <c r="FI214" i="3" s="1"/>
  <c r="FJ214" i="3"/>
  <c r="FK214" i="3"/>
  <c r="FL214" i="3"/>
  <c r="FM214" i="3"/>
  <c r="FN214" i="3"/>
  <c r="FO214" i="3"/>
  <c r="FW214" i="3"/>
  <c r="FY214" i="3"/>
  <c r="GA214" i="3" s="1"/>
  <c r="FZ214" i="3"/>
  <c r="GB214" i="3" s="1"/>
  <c r="GC214" i="3"/>
  <c r="GD214" i="3"/>
  <c r="GE214" i="3"/>
  <c r="GF214" i="3"/>
  <c r="GG214" i="3"/>
  <c r="GH214" i="3"/>
  <c r="GP214" i="3"/>
  <c r="GR214" i="3"/>
  <c r="GT214" i="3" s="1"/>
  <c r="GS214" i="3"/>
  <c r="GU214" i="3" s="1"/>
  <c r="GV214" i="3"/>
  <c r="GW214" i="3"/>
  <c r="GX214" i="3"/>
  <c r="GY214" i="3"/>
  <c r="GZ214" i="3"/>
  <c r="HA214" i="3"/>
  <c r="HI214" i="3"/>
  <c r="HK214" i="3"/>
  <c r="HM214" i="3" s="1"/>
  <c r="HL214" i="3"/>
  <c r="HN214" i="3" s="1"/>
  <c r="HO214" i="3"/>
  <c r="HP214" i="3"/>
  <c r="HQ214" i="3"/>
  <c r="HR214" i="3"/>
  <c r="HS214" i="3"/>
  <c r="HT214" i="3"/>
  <c r="IB214" i="3"/>
  <c r="ID214" i="3"/>
  <c r="IF214" i="3" s="1"/>
  <c r="IE214" i="3"/>
  <c r="IG214" i="3" s="1"/>
  <c r="IH214" i="3"/>
  <c r="II214" i="3"/>
  <c r="IJ214" i="3"/>
  <c r="IK214" i="3"/>
  <c r="IL214" i="3"/>
  <c r="IM214" i="3"/>
  <c r="IU214" i="3"/>
  <c r="JL214" i="3"/>
  <c r="W215" i="3"/>
  <c r="X215" i="3"/>
  <c r="AM215" i="3"/>
  <c r="AN215" i="3"/>
  <c r="AO215" i="3"/>
  <c r="AP215" i="3"/>
  <c r="AQ215" i="3"/>
  <c r="BF215" i="3"/>
  <c r="BG215" i="3"/>
  <c r="BH215" i="3"/>
  <c r="BI215" i="3"/>
  <c r="BJ215" i="3"/>
  <c r="BY215" i="3"/>
  <c r="BZ215" i="3"/>
  <c r="CA215" i="3"/>
  <c r="CB215" i="3"/>
  <c r="CC215" i="3"/>
  <c r="CR215" i="3"/>
  <c r="CS215" i="3"/>
  <c r="CT215" i="3"/>
  <c r="CU215" i="3"/>
  <c r="CV215" i="3"/>
  <c r="DK215" i="3"/>
  <c r="DL215" i="3"/>
  <c r="DM215" i="3"/>
  <c r="DN215" i="3"/>
  <c r="DO215" i="3"/>
  <c r="ED215" i="3"/>
  <c r="EE215" i="3"/>
  <c r="EF215" i="3"/>
  <c r="EG215" i="3"/>
  <c r="EH215" i="3"/>
  <c r="EW215" i="3"/>
  <c r="EX215" i="3"/>
  <c r="EY215" i="3"/>
  <c r="EZ215" i="3"/>
  <c r="FA215" i="3"/>
  <c r="FP215" i="3"/>
  <c r="FQ215" i="3"/>
  <c r="FR215" i="3"/>
  <c r="FS215" i="3"/>
  <c r="FT215" i="3"/>
  <c r="GI215" i="3"/>
  <c r="GJ215" i="3"/>
  <c r="GK215" i="3"/>
  <c r="GL215" i="3"/>
  <c r="GM215" i="3"/>
  <c r="HB215" i="3"/>
  <c r="HC215" i="3"/>
  <c r="HD215" i="3"/>
  <c r="HE215" i="3"/>
  <c r="HF215" i="3"/>
  <c r="HU215" i="3"/>
  <c r="HV215" i="3"/>
  <c r="HW215" i="3"/>
  <c r="HX215" i="3"/>
  <c r="HY215" i="3"/>
  <c r="IN215" i="3"/>
  <c r="IO215" i="3"/>
  <c r="IP215" i="3"/>
  <c r="IQ215" i="3"/>
  <c r="IR215" i="3"/>
  <c r="JA215" i="3"/>
  <c r="JJ215" i="3" s="1"/>
  <c r="JB215" i="3"/>
  <c r="JK215" i="3" s="1"/>
  <c r="JC215" i="3"/>
  <c r="JD215" i="3"/>
  <c r="JE215" i="3"/>
  <c r="JF215" i="3"/>
  <c r="W216" i="3"/>
  <c r="X216" i="3"/>
  <c r="AM216" i="3"/>
  <c r="AN216" i="3"/>
  <c r="AO216" i="3"/>
  <c r="AP216" i="3"/>
  <c r="AQ216" i="3"/>
  <c r="BF216" i="3"/>
  <c r="BG216" i="3"/>
  <c r="BH216" i="3"/>
  <c r="BI216" i="3"/>
  <c r="BJ216" i="3"/>
  <c r="BY216" i="3"/>
  <c r="BZ216" i="3"/>
  <c r="CA216" i="3"/>
  <c r="CB216" i="3"/>
  <c r="CC216" i="3"/>
  <c r="CR216" i="3"/>
  <c r="CS216" i="3"/>
  <c r="CT216" i="3"/>
  <c r="CU216" i="3"/>
  <c r="CV216" i="3"/>
  <c r="DK216" i="3"/>
  <c r="DL216" i="3"/>
  <c r="DM216" i="3"/>
  <c r="DN216" i="3"/>
  <c r="DO216" i="3"/>
  <c r="ED216" i="3"/>
  <c r="EE216" i="3"/>
  <c r="EF216" i="3"/>
  <c r="EG216" i="3"/>
  <c r="EH216" i="3"/>
  <c r="EW216" i="3"/>
  <c r="EX216" i="3"/>
  <c r="EY216" i="3"/>
  <c r="EZ216" i="3"/>
  <c r="FA216" i="3"/>
  <c r="FP216" i="3"/>
  <c r="FQ216" i="3"/>
  <c r="FR216" i="3"/>
  <c r="FS216" i="3"/>
  <c r="FT216" i="3"/>
  <c r="GI216" i="3"/>
  <c r="GJ216" i="3"/>
  <c r="GK216" i="3"/>
  <c r="GL216" i="3"/>
  <c r="GM216" i="3"/>
  <c r="HB216" i="3"/>
  <c r="HC216" i="3"/>
  <c r="HD216" i="3"/>
  <c r="HE216" i="3"/>
  <c r="HF216" i="3"/>
  <c r="HU216" i="3"/>
  <c r="HV216" i="3"/>
  <c r="HW216" i="3"/>
  <c r="HX216" i="3"/>
  <c r="HY216" i="3"/>
  <c r="IN216" i="3"/>
  <c r="IO216" i="3"/>
  <c r="IP216" i="3"/>
  <c r="IQ216" i="3"/>
  <c r="IR216" i="3"/>
  <c r="JA216" i="3"/>
  <c r="JJ216" i="3" s="1"/>
  <c r="JB216" i="3"/>
  <c r="JK216" i="3" s="1"/>
  <c r="JC216" i="3"/>
  <c r="JD216" i="3"/>
  <c r="JE216" i="3"/>
  <c r="JF216" i="3"/>
  <c r="W217" i="3"/>
  <c r="X217" i="3"/>
  <c r="AM217" i="3"/>
  <c r="AN217" i="3"/>
  <c r="AO217" i="3"/>
  <c r="AP217" i="3"/>
  <c r="AQ217" i="3"/>
  <c r="BF217" i="3"/>
  <c r="BG217" i="3"/>
  <c r="BH217" i="3"/>
  <c r="BI217" i="3"/>
  <c r="BJ217" i="3"/>
  <c r="BY217" i="3"/>
  <c r="BZ217" i="3"/>
  <c r="CA217" i="3"/>
  <c r="CB217" i="3"/>
  <c r="CC217" i="3"/>
  <c r="CR217" i="3"/>
  <c r="CS217" i="3"/>
  <c r="CT217" i="3"/>
  <c r="CU217" i="3"/>
  <c r="CV217" i="3"/>
  <c r="DK217" i="3"/>
  <c r="DL217" i="3"/>
  <c r="DM217" i="3"/>
  <c r="DN217" i="3"/>
  <c r="DO217" i="3"/>
  <c r="ED217" i="3"/>
  <c r="EE217" i="3"/>
  <c r="EF217" i="3"/>
  <c r="EG217" i="3"/>
  <c r="EH217" i="3"/>
  <c r="EW217" i="3"/>
  <c r="EX217" i="3"/>
  <c r="EY217" i="3"/>
  <c r="EZ217" i="3"/>
  <c r="FA217" i="3"/>
  <c r="FP217" i="3"/>
  <c r="FQ217" i="3"/>
  <c r="FR217" i="3"/>
  <c r="FS217" i="3"/>
  <c r="FT217" i="3"/>
  <c r="GI217" i="3"/>
  <c r="GJ217" i="3"/>
  <c r="GK217" i="3"/>
  <c r="GL217" i="3"/>
  <c r="GM217" i="3"/>
  <c r="HB217" i="3"/>
  <c r="HC217" i="3"/>
  <c r="HD217" i="3"/>
  <c r="HE217" i="3"/>
  <c r="HF217" i="3"/>
  <c r="HU217" i="3"/>
  <c r="HV217" i="3"/>
  <c r="HW217" i="3"/>
  <c r="HX217" i="3"/>
  <c r="HY217" i="3"/>
  <c r="IN217" i="3"/>
  <c r="IO217" i="3"/>
  <c r="IP217" i="3"/>
  <c r="IQ217" i="3"/>
  <c r="IR217" i="3"/>
  <c r="JA217" i="3"/>
  <c r="JJ217" i="3" s="1"/>
  <c r="JB217" i="3"/>
  <c r="JK217" i="3" s="1"/>
  <c r="JC217" i="3"/>
  <c r="JD217" i="3"/>
  <c r="JE217" i="3"/>
  <c r="JF217" i="3"/>
  <c r="J218" i="3"/>
  <c r="K218" i="3"/>
  <c r="M218" i="3" s="1"/>
  <c r="AA218" i="3"/>
  <c r="AC218" i="3"/>
  <c r="AD218" i="3"/>
  <c r="AT218" i="3"/>
  <c r="AV218" i="3"/>
  <c r="AW218" i="3"/>
  <c r="BM218" i="3"/>
  <c r="BO218" i="3"/>
  <c r="BP218" i="3"/>
  <c r="CF218" i="3"/>
  <c r="CH218" i="3"/>
  <c r="CI218" i="3"/>
  <c r="CY218" i="3"/>
  <c r="DA218" i="3"/>
  <c r="DB218" i="3"/>
  <c r="DD218" i="3" s="1"/>
  <c r="DR218" i="3"/>
  <c r="DT218" i="3"/>
  <c r="DU218" i="3"/>
  <c r="EK218" i="3"/>
  <c r="EM218" i="3"/>
  <c r="EN218" i="3"/>
  <c r="FD218" i="3"/>
  <c r="FF218" i="3"/>
  <c r="FG218" i="3"/>
  <c r="FW218" i="3"/>
  <c r="FY218" i="3"/>
  <c r="FZ218" i="3"/>
  <c r="GP218" i="3"/>
  <c r="GR218" i="3"/>
  <c r="GS218" i="3"/>
  <c r="HI218" i="3"/>
  <c r="HK218" i="3"/>
  <c r="HL218" i="3"/>
  <c r="IB218" i="3"/>
  <c r="ID218" i="3"/>
  <c r="IE218" i="3"/>
  <c r="IU218" i="3"/>
  <c r="JL218" i="3"/>
  <c r="N219" i="3"/>
  <c r="O219" i="3"/>
  <c r="P219" i="3"/>
  <c r="Q219" i="3"/>
  <c r="Q218" i="3" s="1"/>
  <c r="R219" i="3"/>
  <c r="R218" i="3" s="1"/>
  <c r="S219" i="3"/>
  <c r="AG219" i="3"/>
  <c r="AG218" i="3" s="1"/>
  <c r="AH219" i="3"/>
  <c r="AH218" i="3" s="1"/>
  <c r="AI219" i="3"/>
  <c r="AI218" i="3" s="1"/>
  <c r="AJ219" i="3"/>
  <c r="AK219" i="3"/>
  <c r="AK218" i="3" s="1"/>
  <c r="AL219" i="3"/>
  <c r="AL218" i="3" s="1"/>
  <c r="AZ219" i="3"/>
  <c r="AZ218" i="3" s="1"/>
  <c r="BA219" i="3"/>
  <c r="BA218" i="3" s="1"/>
  <c r="BB219" i="3"/>
  <c r="BC219" i="3"/>
  <c r="BD219" i="3"/>
  <c r="BE219" i="3"/>
  <c r="BE218" i="3" s="1"/>
  <c r="BI219" i="3"/>
  <c r="BS219" i="3"/>
  <c r="BS218" i="3" s="1"/>
  <c r="BT219" i="3"/>
  <c r="BT218" i="3" s="1"/>
  <c r="BU219" i="3"/>
  <c r="BU218" i="3" s="1"/>
  <c r="BV219" i="3"/>
  <c r="BV218" i="3" s="1"/>
  <c r="BW219" i="3"/>
  <c r="BX219" i="3"/>
  <c r="CL219" i="3"/>
  <c r="CU219" i="3" s="1"/>
  <c r="CM219" i="3"/>
  <c r="CM218" i="3" s="1"/>
  <c r="CN219" i="3"/>
  <c r="CN218" i="3" s="1"/>
  <c r="CO219" i="3"/>
  <c r="CO218" i="3" s="1"/>
  <c r="CP219" i="3"/>
  <c r="CP218" i="3" s="1"/>
  <c r="CQ219" i="3"/>
  <c r="DE219" i="3"/>
  <c r="DN219" i="3" s="1"/>
  <c r="DF219" i="3"/>
  <c r="DO219" i="3" s="1"/>
  <c r="DG219" i="3"/>
  <c r="DG218" i="3" s="1"/>
  <c r="DH219" i="3"/>
  <c r="DI219" i="3"/>
  <c r="DI218" i="3" s="1"/>
  <c r="DJ219" i="3"/>
  <c r="DJ218" i="3" s="1"/>
  <c r="DX219" i="3"/>
  <c r="DX218" i="3" s="1"/>
  <c r="DY219" i="3"/>
  <c r="EH219" i="3" s="1"/>
  <c r="DZ219" i="3"/>
  <c r="DZ218" i="3" s="1"/>
  <c r="EA219" i="3"/>
  <c r="EA218" i="3" s="1"/>
  <c r="EB219" i="3"/>
  <c r="EB218" i="3" s="1"/>
  <c r="EC219" i="3"/>
  <c r="EC218" i="3" s="1"/>
  <c r="EQ219" i="3"/>
  <c r="EQ218" i="3" s="1"/>
  <c r="ER219" i="3"/>
  <c r="ES219" i="3"/>
  <c r="ES218" i="3" s="1"/>
  <c r="ET219" i="3"/>
  <c r="EU219" i="3"/>
  <c r="EU218" i="3" s="1"/>
  <c r="EV219" i="3"/>
  <c r="EV218" i="3" s="1"/>
  <c r="FJ219" i="3"/>
  <c r="FJ218" i="3" s="1"/>
  <c r="FK219" i="3"/>
  <c r="FK218" i="3" s="1"/>
  <c r="FL219" i="3"/>
  <c r="FL218" i="3" s="1"/>
  <c r="FM219" i="3"/>
  <c r="FN219" i="3"/>
  <c r="FO219" i="3"/>
  <c r="FO218" i="3" s="1"/>
  <c r="GC219" i="3"/>
  <c r="GC218" i="3" s="1"/>
  <c r="GD219" i="3"/>
  <c r="GD218" i="3" s="1"/>
  <c r="GE219" i="3"/>
  <c r="GE218" i="3" s="1"/>
  <c r="GF219" i="3"/>
  <c r="GF218" i="3" s="1"/>
  <c r="GG219" i="3"/>
  <c r="GH219" i="3"/>
  <c r="GV219" i="3"/>
  <c r="HE219" i="3" s="1"/>
  <c r="GW219" i="3"/>
  <c r="GX219" i="3"/>
  <c r="GX218" i="3" s="1"/>
  <c r="GY219" i="3"/>
  <c r="GY218" i="3" s="1"/>
  <c r="GZ219" i="3"/>
  <c r="GZ218" i="3" s="1"/>
  <c r="HA219" i="3"/>
  <c r="HO219" i="3"/>
  <c r="HX219" i="3" s="1"/>
  <c r="HP219" i="3"/>
  <c r="HY219" i="3" s="1"/>
  <c r="HQ219" i="3"/>
  <c r="HQ218" i="3" s="1"/>
  <c r="HR219" i="3"/>
  <c r="HR218" i="3" s="1"/>
  <c r="HS219" i="3"/>
  <c r="HS218" i="3" s="1"/>
  <c r="HT219" i="3"/>
  <c r="HT218" i="3" s="1"/>
  <c r="IH219" i="3"/>
  <c r="IH218" i="3" s="1"/>
  <c r="II219" i="3"/>
  <c r="IR219" i="3" s="1"/>
  <c r="IJ219" i="3"/>
  <c r="IJ218" i="3" s="1"/>
  <c r="IK219" i="3"/>
  <c r="IL219" i="3"/>
  <c r="IL218" i="3" s="1"/>
  <c r="IM219" i="3"/>
  <c r="IM218" i="3" s="1"/>
  <c r="W220" i="3"/>
  <c r="X220" i="3"/>
  <c r="AM220" i="3"/>
  <c r="AN220" i="3"/>
  <c r="AO220" i="3"/>
  <c r="AP220" i="3"/>
  <c r="AQ220" i="3"/>
  <c r="BF220" i="3"/>
  <c r="BG220" i="3"/>
  <c r="BH220" i="3"/>
  <c r="BI220" i="3"/>
  <c r="BJ220" i="3"/>
  <c r="BY220" i="3"/>
  <c r="BZ220" i="3"/>
  <c r="CA220" i="3"/>
  <c r="CB220" i="3"/>
  <c r="CC220" i="3"/>
  <c r="CR220" i="3"/>
  <c r="CS220" i="3"/>
  <c r="CT220" i="3"/>
  <c r="CU220" i="3"/>
  <c r="CV220" i="3"/>
  <c r="DK220" i="3"/>
  <c r="DL220" i="3"/>
  <c r="DM220" i="3"/>
  <c r="DN220" i="3"/>
  <c r="DO220" i="3"/>
  <c r="ED220" i="3"/>
  <c r="EE220" i="3"/>
  <c r="EF220" i="3"/>
  <c r="EG220" i="3"/>
  <c r="EH220" i="3"/>
  <c r="EW220" i="3"/>
  <c r="EX220" i="3"/>
  <c r="EY220" i="3"/>
  <c r="EZ220" i="3"/>
  <c r="FA220" i="3"/>
  <c r="FP220" i="3"/>
  <c r="FQ220" i="3"/>
  <c r="FR220" i="3"/>
  <c r="FS220" i="3"/>
  <c r="FT220" i="3"/>
  <c r="GI220" i="3"/>
  <c r="GJ220" i="3"/>
  <c r="GK220" i="3"/>
  <c r="GL220" i="3"/>
  <c r="GM220" i="3"/>
  <c r="HB220" i="3"/>
  <c r="HC220" i="3"/>
  <c r="HD220" i="3"/>
  <c r="HE220" i="3"/>
  <c r="HF220" i="3"/>
  <c r="HU220" i="3"/>
  <c r="HV220" i="3"/>
  <c r="HW220" i="3"/>
  <c r="HX220" i="3"/>
  <c r="HY220" i="3"/>
  <c r="IN220" i="3"/>
  <c r="IO220" i="3"/>
  <c r="IP220" i="3"/>
  <c r="IQ220" i="3"/>
  <c r="IR220" i="3"/>
  <c r="JA220" i="3"/>
  <c r="JB220" i="3"/>
  <c r="JC220" i="3"/>
  <c r="JD220" i="3"/>
  <c r="JE220" i="3"/>
  <c r="JF220" i="3"/>
  <c r="JJ220" i="3"/>
  <c r="JK220" i="3"/>
  <c r="W221" i="3"/>
  <c r="X221" i="3"/>
  <c r="AM221" i="3"/>
  <c r="AN221" i="3"/>
  <c r="AO221" i="3"/>
  <c r="AP221" i="3"/>
  <c r="AQ221" i="3"/>
  <c r="BF221" i="3"/>
  <c r="BG221" i="3"/>
  <c r="BH221" i="3"/>
  <c r="BI221" i="3"/>
  <c r="BJ221" i="3"/>
  <c r="BY221" i="3"/>
  <c r="BZ221" i="3"/>
  <c r="CA221" i="3"/>
  <c r="CB221" i="3"/>
  <c r="CC221" i="3"/>
  <c r="CR221" i="3"/>
  <c r="CS221" i="3"/>
  <c r="CT221" i="3"/>
  <c r="CU221" i="3"/>
  <c r="CV221" i="3"/>
  <c r="DK221" i="3"/>
  <c r="DL221" i="3"/>
  <c r="DM221" i="3"/>
  <c r="DN221" i="3"/>
  <c r="DO221" i="3"/>
  <c r="ED221" i="3"/>
  <c r="EE221" i="3"/>
  <c r="EF221" i="3"/>
  <c r="EG221" i="3"/>
  <c r="EH221" i="3"/>
  <c r="EW221" i="3"/>
  <c r="EX221" i="3"/>
  <c r="EY221" i="3"/>
  <c r="EZ221" i="3"/>
  <c r="FA221" i="3"/>
  <c r="FP221" i="3"/>
  <c r="FQ221" i="3"/>
  <c r="FR221" i="3"/>
  <c r="FS221" i="3"/>
  <c r="FT221" i="3"/>
  <c r="GI221" i="3"/>
  <c r="GJ221" i="3"/>
  <c r="GK221" i="3"/>
  <c r="GL221" i="3"/>
  <c r="GM221" i="3"/>
  <c r="HB221" i="3"/>
  <c r="HC221" i="3"/>
  <c r="HD221" i="3"/>
  <c r="HE221" i="3"/>
  <c r="HF221" i="3"/>
  <c r="HU221" i="3"/>
  <c r="HV221" i="3"/>
  <c r="HW221" i="3"/>
  <c r="HX221" i="3"/>
  <c r="HY221" i="3"/>
  <c r="IN221" i="3"/>
  <c r="IO221" i="3"/>
  <c r="IP221" i="3"/>
  <c r="IQ221" i="3"/>
  <c r="IR221" i="3"/>
  <c r="JA221" i="3"/>
  <c r="JJ221" i="3" s="1"/>
  <c r="JB221" i="3"/>
  <c r="JK221" i="3" s="1"/>
  <c r="JC221" i="3"/>
  <c r="JD221" i="3"/>
  <c r="JE221" i="3"/>
  <c r="JF221" i="3"/>
  <c r="W222" i="3"/>
  <c r="X222" i="3"/>
  <c r="AM222" i="3"/>
  <c r="AN222" i="3"/>
  <c r="AO222" i="3"/>
  <c r="AP222" i="3"/>
  <c r="AQ222" i="3"/>
  <c r="BF222" i="3"/>
  <c r="BG222" i="3"/>
  <c r="BH222" i="3"/>
  <c r="BI222" i="3"/>
  <c r="BJ222" i="3"/>
  <c r="BY222" i="3"/>
  <c r="BZ222" i="3"/>
  <c r="CA222" i="3"/>
  <c r="CB222" i="3"/>
  <c r="CC222" i="3"/>
  <c r="CR222" i="3"/>
  <c r="CS222" i="3"/>
  <c r="CT222" i="3"/>
  <c r="CU222" i="3"/>
  <c r="CV222" i="3"/>
  <c r="DK222" i="3"/>
  <c r="DL222" i="3"/>
  <c r="DM222" i="3"/>
  <c r="DN222" i="3"/>
  <c r="DO222" i="3"/>
  <c r="ED222" i="3"/>
  <c r="EE222" i="3"/>
  <c r="EF222" i="3"/>
  <c r="EG222" i="3"/>
  <c r="EH222" i="3"/>
  <c r="EW222" i="3"/>
  <c r="EX222" i="3"/>
  <c r="EY222" i="3"/>
  <c r="EZ222" i="3"/>
  <c r="FA222" i="3"/>
  <c r="FP222" i="3"/>
  <c r="FQ222" i="3"/>
  <c r="FR222" i="3"/>
  <c r="FS222" i="3"/>
  <c r="FT222" i="3"/>
  <c r="GI222" i="3"/>
  <c r="GJ222" i="3"/>
  <c r="GK222" i="3"/>
  <c r="GL222" i="3"/>
  <c r="GM222" i="3"/>
  <c r="HB222" i="3"/>
  <c r="HC222" i="3"/>
  <c r="HD222" i="3"/>
  <c r="HE222" i="3"/>
  <c r="HF222" i="3"/>
  <c r="HU222" i="3"/>
  <c r="HV222" i="3"/>
  <c r="HW222" i="3"/>
  <c r="HX222" i="3"/>
  <c r="HY222" i="3"/>
  <c r="IN222" i="3"/>
  <c r="IO222" i="3"/>
  <c r="IP222" i="3"/>
  <c r="IQ222" i="3"/>
  <c r="IR222" i="3"/>
  <c r="JA222" i="3"/>
  <c r="JJ222" i="3" s="1"/>
  <c r="JB222" i="3"/>
  <c r="JC222" i="3"/>
  <c r="JD222" i="3"/>
  <c r="JE222" i="3"/>
  <c r="JF222" i="3"/>
  <c r="W223" i="3"/>
  <c r="X223" i="3"/>
  <c r="AM223" i="3"/>
  <c r="AN223" i="3"/>
  <c r="AO223" i="3"/>
  <c r="AP223" i="3"/>
  <c r="AQ223" i="3"/>
  <c r="BF223" i="3"/>
  <c r="BG223" i="3"/>
  <c r="BH223" i="3"/>
  <c r="BI223" i="3"/>
  <c r="BJ223" i="3"/>
  <c r="BY223" i="3"/>
  <c r="BZ223" i="3"/>
  <c r="CA223" i="3"/>
  <c r="CB223" i="3"/>
  <c r="CC223" i="3"/>
  <c r="CR223" i="3"/>
  <c r="CS223" i="3"/>
  <c r="CT223" i="3"/>
  <c r="CU223" i="3"/>
  <c r="CV223" i="3"/>
  <c r="DK223" i="3"/>
  <c r="DL223" i="3"/>
  <c r="DM223" i="3"/>
  <c r="DN223" i="3"/>
  <c r="DO223" i="3"/>
  <c r="ED223" i="3"/>
  <c r="EE223" i="3"/>
  <c r="EF223" i="3"/>
  <c r="EG223" i="3"/>
  <c r="EH223" i="3"/>
  <c r="EW223" i="3"/>
  <c r="EX223" i="3"/>
  <c r="EY223" i="3"/>
  <c r="EZ223" i="3"/>
  <c r="FA223" i="3"/>
  <c r="FP223" i="3"/>
  <c r="FQ223" i="3"/>
  <c r="FR223" i="3"/>
  <c r="FS223" i="3"/>
  <c r="FT223" i="3"/>
  <c r="GI223" i="3"/>
  <c r="GJ223" i="3"/>
  <c r="GK223" i="3"/>
  <c r="GL223" i="3"/>
  <c r="GM223" i="3"/>
  <c r="HB223" i="3"/>
  <c r="HC223" i="3"/>
  <c r="HD223" i="3"/>
  <c r="HE223" i="3"/>
  <c r="HF223" i="3"/>
  <c r="HU223" i="3"/>
  <c r="HV223" i="3"/>
  <c r="HW223" i="3"/>
  <c r="HX223" i="3"/>
  <c r="HY223" i="3"/>
  <c r="IN223" i="3"/>
  <c r="IO223" i="3"/>
  <c r="IP223" i="3"/>
  <c r="IQ223" i="3"/>
  <c r="IR223" i="3"/>
  <c r="JA223" i="3"/>
  <c r="JJ223" i="3" s="1"/>
  <c r="JB223" i="3"/>
  <c r="JK223" i="3" s="1"/>
  <c r="JC223" i="3"/>
  <c r="JD223" i="3"/>
  <c r="JE223" i="3"/>
  <c r="JF223" i="3"/>
  <c r="J224" i="3"/>
  <c r="L224" i="3" s="1"/>
  <c r="K224" i="3"/>
  <c r="M224" i="3" s="1"/>
  <c r="N224" i="3"/>
  <c r="O224" i="3"/>
  <c r="P224" i="3"/>
  <c r="Q224" i="3"/>
  <c r="R224" i="3"/>
  <c r="S224" i="3"/>
  <c r="T224" i="3"/>
  <c r="U224" i="3"/>
  <c r="V224" i="3"/>
  <c r="AA224" i="3"/>
  <c r="AC224" i="3"/>
  <c r="AE224" i="3" s="1"/>
  <c r="AD224" i="3"/>
  <c r="AF224" i="3" s="1"/>
  <c r="AG224" i="3"/>
  <c r="AH224" i="3"/>
  <c r="AI224" i="3"/>
  <c r="AJ224" i="3"/>
  <c r="AK224" i="3"/>
  <c r="AL224" i="3"/>
  <c r="AM224" i="3"/>
  <c r="AN224" i="3"/>
  <c r="AO224" i="3"/>
  <c r="AT224" i="3"/>
  <c r="AV224" i="3"/>
  <c r="AX224" i="3" s="1"/>
  <c r="AW224" i="3"/>
  <c r="AY224" i="3" s="1"/>
  <c r="AZ224" i="3"/>
  <c r="BA224" i="3"/>
  <c r="BB224" i="3"/>
  <c r="BC224" i="3"/>
  <c r="BD224" i="3"/>
  <c r="BE224" i="3"/>
  <c r="BF224" i="3"/>
  <c r="BG224" i="3"/>
  <c r="BH224" i="3"/>
  <c r="BM224" i="3"/>
  <c r="BO224" i="3"/>
  <c r="BQ224" i="3" s="1"/>
  <c r="BP224" i="3"/>
  <c r="BR224" i="3" s="1"/>
  <c r="BS224" i="3"/>
  <c r="BT224" i="3"/>
  <c r="BU224" i="3"/>
  <c r="BV224" i="3"/>
  <c r="BW224" i="3"/>
  <c r="BX224" i="3"/>
  <c r="BY224" i="3"/>
  <c r="BZ224" i="3"/>
  <c r="CA224" i="3"/>
  <c r="CF224" i="3"/>
  <c r="CH224" i="3"/>
  <c r="CJ224" i="3" s="1"/>
  <c r="CI224" i="3"/>
  <c r="CK224" i="3" s="1"/>
  <c r="CL224" i="3"/>
  <c r="CM224" i="3"/>
  <c r="CN224" i="3"/>
  <c r="CO224" i="3"/>
  <c r="CP224" i="3"/>
  <c r="CQ224" i="3"/>
  <c r="CR224" i="3"/>
  <c r="CS224" i="3"/>
  <c r="CT224" i="3"/>
  <c r="CY224" i="3"/>
  <c r="DA224" i="3"/>
  <c r="DC224" i="3" s="1"/>
  <c r="DB224" i="3"/>
  <c r="DD224" i="3" s="1"/>
  <c r="DE224" i="3"/>
  <c r="DF224" i="3"/>
  <c r="DG224" i="3"/>
  <c r="DH224" i="3"/>
  <c r="DI224" i="3"/>
  <c r="DJ224" i="3"/>
  <c r="DK224" i="3"/>
  <c r="DL224" i="3"/>
  <c r="DM224" i="3"/>
  <c r="DR224" i="3"/>
  <c r="DT224" i="3"/>
  <c r="DV224" i="3" s="1"/>
  <c r="DU224" i="3"/>
  <c r="DW224" i="3" s="1"/>
  <c r="DX224" i="3"/>
  <c r="DY224" i="3"/>
  <c r="DZ224" i="3"/>
  <c r="EA224" i="3"/>
  <c r="EB224" i="3"/>
  <c r="EC224" i="3"/>
  <c r="ED224" i="3"/>
  <c r="EE224" i="3"/>
  <c r="EF224" i="3"/>
  <c r="EK224" i="3"/>
  <c r="EM224" i="3"/>
  <c r="EO224" i="3" s="1"/>
  <c r="EN224" i="3"/>
  <c r="EP224" i="3" s="1"/>
  <c r="EQ224" i="3"/>
  <c r="ER224" i="3"/>
  <c r="ES224" i="3"/>
  <c r="ET224" i="3"/>
  <c r="EU224" i="3"/>
  <c r="EV224" i="3"/>
  <c r="EW224" i="3"/>
  <c r="EX224" i="3"/>
  <c r="EY224" i="3"/>
  <c r="FD224" i="3"/>
  <c r="FF224" i="3"/>
  <c r="FH224" i="3" s="1"/>
  <c r="FG224" i="3"/>
  <c r="FI224" i="3" s="1"/>
  <c r="FJ224" i="3"/>
  <c r="FK224" i="3"/>
  <c r="FL224" i="3"/>
  <c r="FM224" i="3"/>
  <c r="FN224" i="3"/>
  <c r="FO224" i="3"/>
  <c r="FP224" i="3"/>
  <c r="FQ224" i="3"/>
  <c r="FR224" i="3"/>
  <c r="FW224" i="3"/>
  <c r="FY224" i="3"/>
  <c r="GA224" i="3" s="1"/>
  <c r="FZ224" i="3"/>
  <c r="GB224" i="3" s="1"/>
  <c r="GC224" i="3"/>
  <c r="GD224" i="3"/>
  <c r="GE224" i="3"/>
  <c r="GF224" i="3"/>
  <c r="GG224" i="3"/>
  <c r="GH224" i="3"/>
  <c r="GI224" i="3"/>
  <c r="GJ224" i="3"/>
  <c r="GK224" i="3"/>
  <c r="GP224" i="3"/>
  <c r="GR224" i="3"/>
  <c r="GT224" i="3" s="1"/>
  <c r="GS224" i="3"/>
  <c r="GU224" i="3" s="1"/>
  <c r="GV224" i="3"/>
  <c r="GW224" i="3"/>
  <c r="GX224" i="3"/>
  <c r="GY224" i="3"/>
  <c r="GZ224" i="3"/>
  <c r="HA224" i="3"/>
  <c r="HB224" i="3"/>
  <c r="HC224" i="3"/>
  <c r="HD224" i="3"/>
  <c r="HI224" i="3"/>
  <c r="HK224" i="3"/>
  <c r="HM224" i="3" s="1"/>
  <c r="HL224" i="3"/>
  <c r="HN224" i="3" s="1"/>
  <c r="HO224" i="3"/>
  <c r="HP224" i="3"/>
  <c r="HQ224" i="3"/>
  <c r="HR224" i="3"/>
  <c r="HS224" i="3"/>
  <c r="HT224" i="3"/>
  <c r="HU224" i="3"/>
  <c r="HV224" i="3"/>
  <c r="HW224" i="3"/>
  <c r="IB224" i="3"/>
  <c r="ID224" i="3"/>
  <c r="IF224" i="3" s="1"/>
  <c r="IE224" i="3"/>
  <c r="IG224" i="3" s="1"/>
  <c r="IH224" i="3"/>
  <c r="II224" i="3"/>
  <c r="IJ224" i="3"/>
  <c r="IK224" i="3"/>
  <c r="IL224" i="3"/>
  <c r="IM224" i="3"/>
  <c r="IN224" i="3"/>
  <c r="IO224" i="3"/>
  <c r="IP224" i="3"/>
  <c r="IU224" i="3"/>
  <c r="JL224" i="3"/>
  <c r="W225" i="3"/>
  <c r="X225" i="3"/>
  <c r="AP225" i="3"/>
  <c r="AQ225" i="3"/>
  <c r="BI225" i="3"/>
  <c r="BJ225" i="3"/>
  <c r="CB225" i="3"/>
  <c r="CC225" i="3"/>
  <c r="CU225" i="3"/>
  <c r="CV225" i="3"/>
  <c r="DN225" i="3"/>
  <c r="DO225" i="3"/>
  <c r="EG225" i="3"/>
  <c r="EH225" i="3"/>
  <c r="EZ225" i="3"/>
  <c r="FA225" i="3"/>
  <c r="FS225" i="3"/>
  <c r="FT225" i="3"/>
  <c r="GL225" i="3"/>
  <c r="GM225" i="3"/>
  <c r="HE225" i="3"/>
  <c r="HF225" i="3"/>
  <c r="HX225" i="3"/>
  <c r="HY225" i="3"/>
  <c r="IQ225" i="3"/>
  <c r="IR225" i="3"/>
  <c r="W226" i="3"/>
  <c r="X226" i="3"/>
  <c r="AP226" i="3"/>
  <c r="AQ226" i="3"/>
  <c r="BI226" i="3"/>
  <c r="BJ226" i="3"/>
  <c r="CB226" i="3"/>
  <c r="CC226" i="3"/>
  <c r="CU226" i="3"/>
  <c r="CV226" i="3"/>
  <c r="DN226" i="3"/>
  <c r="DO226" i="3"/>
  <c r="EG226" i="3"/>
  <c r="EH226" i="3"/>
  <c r="EZ226" i="3"/>
  <c r="FA226" i="3"/>
  <c r="FS226" i="3"/>
  <c r="FT226" i="3"/>
  <c r="GL226" i="3"/>
  <c r="GM226" i="3"/>
  <c r="HE226" i="3"/>
  <c r="HF226" i="3"/>
  <c r="HX226" i="3"/>
  <c r="HY226" i="3"/>
  <c r="IQ226" i="3"/>
  <c r="IR226" i="3"/>
  <c r="W227" i="3"/>
  <c r="X227" i="3"/>
  <c r="AP227" i="3"/>
  <c r="AQ227" i="3"/>
  <c r="BI227" i="3"/>
  <c r="BJ227" i="3"/>
  <c r="CB227" i="3"/>
  <c r="CC227" i="3"/>
  <c r="CU227" i="3"/>
  <c r="CV227" i="3"/>
  <c r="DN227" i="3"/>
  <c r="DO227" i="3"/>
  <c r="EG227" i="3"/>
  <c r="EH227" i="3"/>
  <c r="EZ227" i="3"/>
  <c r="FA227" i="3"/>
  <c r="FS227" i="3"/>
  <c r="FT227" i="3"/>
  <c r="GL227" i="3"/>
  <c r="GM227" i="3"/>
  <c r="HE227" i="3"/>
  <c r="HF227" i="3"/>
  <c r="HX227" i="3"/>
  <c r="HY227" i="3"/>
  <c r="IQ227" i="3"/>
  <c r="IR227" i="3"/>
  <c r="AA228" i="3"/>
  <c r="AT228" i="3"/>
  <c r="BM228" i="3"/>
  <c r="CF228" i="3"/>
  <c r="CY228" i="3"/>
  <c r="DR228" i="3"/>
  <c r="EK228" i="3"/>
  <c r="FD228" i="3"/>
  <c r="FW228" i="3"/>
  <c r="GP228" i="3"/>
  <c r="HI228" i="3"/>
  <c r="IB228" i="3"/>
  <c r="IU228" i="3"/>
  <c r="JL228" i="3"/>
  <c r="J229" i="3"/>
  <c r="K229" i="3"/>
  <c r="N229" i="3"/>
  <c r="O229" i="3"/>
  <c r="P229" i="3"/>
  <c r="Q229" i="3"/>
  <c r="R229" i="3"/>
  <c r="S229" i="3"/>
  <c r="AA229" i="3"/>
  <c r="AC229" i="3"/>
  <c r="AE229" i="3" s="1"/>
  <c r="AD229" i="3"/>
  <c r="AF229" i="3" s="1"/>
  <c r="AG229" i="3"/>
  <c r="AH229" i="3"/>
  <c r="AI229" i="3"/>
  <c r="AJ229" i="3"/>
  <c r="AK229" i="3"/>
  <c r="AL229" i="3"/>
  <c r="AT229" i="3"/>
  <c r="AV229" i="3"/>
  <c r="AX229" i="3" s="1"/>
  <c r="AW229" i="3"/>
  <c r="AY229" i="3" s="1"/>
  <c r="AZ229" i="3"/>
  <c r="BA229" i="3"/>
  <c r="BB229" i="3"/>
  <c r="BC229" i="3"/>
  <c r="BD229" i="3"/>
  <c r="BE229" i="3"/>
  <c r="BM229" i="3"/>
  <c r="BO229" i="3"/>
  <c r="BP229" i="3"/>
  <c r="BS229" i="3"/>
  <c r="BT229" i="3"/>
  <c r="BU229" i="3"/>
  <c r="BV229" i="3"/>
  <c r="BW229" i="3"/>
  <c r="BX229" i="3"/>
  <c r="CF229" i="3"/>
  <c r="CH229" i="3"/>
  <c r="CJ229" i="3" s="1"/>
  <c r="CI229" i="3"/>
  <c r="CL229" i="3"/>
  <c r="CM229" i="3"/>
  <c r="CN229" i="3"/>
  <c r="CO229" i="3"/>
  <c r="CP229" i="3"/>
  <c r="CQ229" i="3"/>
  <c r="CY229" i="3"/>
  <c r="DA229" i="3"/>
  <c r="DC229" i="3" s="1"/>
  <c r="DB229" i="3"/>
  <c r="DD229" i="3" s="1"/>
  <c r="DE229" i="3"/>
  <c r="DF229" i="3"/>
  <c r="DG229" i="3"/>
  <c r="DH229" i="3"/>
  <c r="DI229" i="3"/>
  <c r="DJ229" i="3"/>
  <c r="DR229" i="3"/>
  <c r="DT229" i="3"/>
  <c r="DV229" i="3" s="1"/>
  <c r="DU229" i="3"/>
  <c r="DW229" i="3" s="1"/>
  <c r="DX229" i="3"/>
  <c r="DY229" i="3"/>
  <c r="DZ229" i="3"/>
  <c r="EA229" i="3"/>
  <c r="EB229" i="3"/>
  <c r="EC229" i="3"/>
  <c r="EK229" i="3"/>
  <c r="EM229" i="3"/>
  <c r="EO229" i="3" s="1"/>
  <c r="EN229" i="3"/>
  <c r="EP229" i="3" s="1"/>
  <c r="EQ229" i="3"/>
  <c r="ER229" i="3"/>
  <c r="ES229" i="3"/>
  <c r="ET229" i="3"/>
  <c r="EU229" i="3"/>
  <c r="EV229" i="3"/>
  <c r="FD229" i="3"/>
  <c r="FF229" i="3"/>
  <c r="FH229" i="3" s="1"/>
  <c r="FG229" i="3"/>
  <c r="FI229" i="3" s="1"/>
  <c r="FJ229" i="3"/>
  <c r="FK229" i="3"/>
  <c r="FL229" i="3"/>
  <c r="FM229" i="3"/>
  <c r="FN229" i="3"/>
  <c r="FO229" i="3"/>
  <c r="FW229" i="3"/>
  <c r="FY229" i="3"/>
  <c r="FZ229" i="3"/>
  <c r="GB229" i="3" s="1"/>
  <c r="GC229" i="3"/>
  <c r="GD229" i="3"/>
  <c r="GE229" i="3"/>
  <c r="GF229" i="3"/>
  <c r="GG229" i="3"/>
  <c r="GH229" i="3"/>
  <c r="GP229" i="3"/>
  <c r="GR229" i="3"/>
  <c r="GT229" i="3" s="1"/>
  <c r="GS229" i="3"/>
  <c r="GV229" i="3"/>
  <c r="GW229" i="3"/>
  <c r="GX229" i="3"/>
  <c r="GY229" i="3"/>
  <c r="GZ229" i="3"/>
  <c r="HA229" i="3"/>
  <c r="HI229" i="3"/>
  <c r="HK229" i="3"/>
  <c r="HM229" i="3" s="1"/>
  <c r="HL229" i="3"/>
  <c r="HN229" i="3" s="1"/>
  <c r="HO229" i="3"/>
  <c r="HP229" i="3"/>
  <c r="HQ229" i="3"/>
  <c r="HR229" i="3"/>
  <c r="HS229" i="3"/>
  <c r="HT229" i="3"/>
  <c r="IB229" i="3"/>
  <c r="ID229" i="3"/>
  <c r="IF229" i="3" s="1"/>
  <c r="IE229" i="3"/>
  <c r="IG229" i="3" s="1"/>
  <c r="IH229" i="3"/>
  <c r="II229" i="3"/>
  <c r="IJ229" i="3"/>
  <c r="IK229" i="3"/>
  <c r="IL229" i="3"/>
  <c r="IM229" i="3"/>
  <c r="IU229" i="3"/>
  <c r="JL229" i="3"/>
  <c r="W230" i="3"/>
  <c r="X230" i="3"/>
  <c r="AM230" i="3"/>
  <c r="AN230" i="3"/>
  <c r="AO230" i="3"/>
  <c r="AP230" i="3"/>
  <c r="AQ230" i="3"/>
  <c r="BF230" i="3"/>
  <c r="BG230" i="3"/>
  <c r="BH230" i="3"/>
  <c r="BI230" i="3"/>
  <c r="BJ230" i="3"/>
  <c r="BY230" i="3"/>
  <c r="BZ230" i="3"/>
  <c r="CA230" i="3"/>
  <c r="CB230" i="3"/>
  <c r="CC230" i="3"/>
  <c r="CR230" i="3"/>
  <c r="CS230" i="3"/>
  <c r="CT230" i="3"/>
  <c r="CU230" i="3"/>
  <c r="CV230" i="3"/>
  <c r="DK230" i="3"/>
  <c r="DL230" i="3"/>
  <c r="DM230" i="3"/>
  <c r="DN230" i="3"/>
  <c r="DO230" i="3"/>
  <c r="ED230" i="3"/>
  <c r="EE230" i="3"/>
  <c r="EF230" i="3"/>
  <c r="EG230" i="3"/>
  <c r="EH230" i="3"/>
  <c r="EW230" i="3"/>
  <c r="EX230" i="3"/>
  <c r="EY230" i="3"/>
  <c r="EZ230" i="3"/>
  <c r="FA230" i="3"/>
  <c r="FP230" i="3"/>
  <c r="FQ230" i="3"/>
  <c r="FR230" i="3"/>
  <c r="FS230" i="3"/>
  <c r="FT230" i="3"/>
  <c r="GI230" i="3"/>
  <c r="GJ230" i="3"/>
  <c r="GK230" i="3"/>
  <c r="GL230" i="3"/>
  <c r="GM230" i="3"/>
  <c r="HB230" i="3"/>
  <c r="HC230" i="3"/>
  <c r="HD230" i="3"/>
  <c r="HE230" i="3"/>
  <c r="HF230" i="3"/>
  <c r="HU230" i="3"/>
  <c r="HV230" i="3"/>
  <c r="HW230" i="3"/>
  <c r="HX230" i="3"/>
  <c r="HY230" i="3"/>
  <c r="IN230" i="3"/>
  <c r="IO230" i="3"/>
  <c r="IP230" i="3"/>
  <c r="IQ230" i="3"/>
  <c r="IR230" i="3"/>
  <c r="JA230" i="3"/>
  <c r="JJ230" i="3" s="1"/>
  <c r="JB230" i="3"/>
  <c r="JK230" i="3" s="1"/>
  <c r="JC230" i="3"/>
  <c r="JD230" i="3"/>
  <c r="JE230" i="3"/>
  <c r="JF230" i="3"/>
  <c r="W231" i="3"/>
  <c r="X231" i="3"/>
  <c r="AM231" i="3"/>
  <c r="AN231" i="3"/>
  <c r="AO231" i="3"/>
  <c r="AP231" i="3"/>
  <c r="AQ231" i="3"/>
  <c r="BF231" i="3"/>
  <c r="BG231" i="3"/>
  <c r="BH231" i="3"/>
  <c r="BI231" i="3"/>
  <c r="BJ231" i="3"/>
  <c r="BY231" i="3"/>
  <c r="BZ231" i="3"/>
  <c r="CA231" i="3"/>
  <c r="CB231" i="3"/>
  <c r="CC231" i="3"/>
  <c r="CR231" i="3"/>
  <c r="CS231" i="3"/>
  <c r="CT231" i="3"/>
  <c r="CU231" i="3"/>
  <c r="CV231" i="3"/>
  <c r="DK231" i="3"/>
  <c r="DL231" i="3"/>
  <c r="DM231" i="3"/>
  <c r="DN231" i="3"/>
  <c r="DO231" i="3"/>
  <c r="ED231" i="3"/>
  <c r="EE231" i="3"/>
  <c r="EF231" i="3"/>
  <c r="EG231" i="3"/>
  <c r="EH231" i="3"/>
  <c r="EW231" i="3"/>
  <c r="EX231" i="3"/>
  <c r="EY231" i="3"/>
  <c r="EZ231" i="3"/>
  <c r="FA231" i="3"/>
  <c r="FP231" i="3"/>
  <c r="FQ231" i="3"/>
  <c r="FR231" i="3"/>
  <c r="FS231" i="3"/>
  <c r="FT231" i="3"/>
  <c r="GI231" i="3"/>
  <c r="GJ231" i="3"/>
  <c r="GK231" i="3"/>
  <c r="GL231" i="3"/>
  <c r="GM231" i="3"/>
  <c r="HB231" i="3"/>
  <c r="HC231" i="3"/>
  <c r="HD231" i="3"/>
  <c r="HE231" i="3"/>
  <c r="HF231" i="3"/>
  <c r="HU231" i="3"/>
  <c r="HV231" i="3"/>
  <c r="HW231" i="3"/>
  <c r="HX231" i="3"/>
  <c r="HY231" i="3"/>
  <c r="IN231" i="3"/>
  <c r="IO231" i="3"/>
  <c r="IP231" i="3"/>
  <c r="IQ231" i="3"/>
  <c r="IR231" i="3"/>
  <c r="JA231" i="3"/>
  <c r="JJ231" i="3" s="1"/>
  <c r="JB231" i="3"/>
  <c r="JK231" i="3" s="1"/>
  <c r="JC231" i="3"/>
  <c r="JD231" i="3"/>
  <c r="JE231" i="3"/>
  <c r="JF231" i="3"/>
  <c r="W232" i="3"/>
  <c r="X232" i="3"/>
  <c r="AM232" i="3"/>
  <c r="AN232" i="3"/>
  <c r="AO232" i="3"/>
  <c r="AP232" i="3"/>
  <c r="AQ232" i="3"/>
  <c r="BF232" i="3"/>
  <c r="BG232" i="3"/>
  <c r="BH232" i="3"/>
  <c r="BI232" i="3"/>
  <c r="BJ232" i="3"/>
  <c r="BY232" i="3"/>
  <c r="BZ232" i="3"/>
  <c r="CA232" i="3"/>
  <c r="CB232" i="3"/>
  <c r="CC232" i="3"/>
  <c r="CR232" i="3"/>
  <c r="CS232" i="3"/>
  <c r="CT232" i="3"/>
  <c r="CU232" i="3"/>
  <c r="CV232" i="3"/>
  <c r="DK232" i="3"/>
  <c r="DL232" i="3"/>
  <c r="DM232" i="3"/>
  <c r="DN232" i="3"/>
  <c r="DO232" i="3"/>
  <c r="ED232" i="3"/>
  <c r="EE232" i="3"/>
  <c r="EF232" i="3"/>
  <c r="EG232" i="3"/>
  <c r="EH232" i="3"/>
  <c r="EW232" i="3"/>
  <c r="EX232" i="3"/>
  <c r="EY232" i="3"/>
  <c r="EZ232" i="3"/>
  <c r="FA232" i="3"/>
  <c r="FP232" i="3"/>
  <c r="FQ232" i="3"/>
  <c r="FR232" i="3"/>
  <c r="FS232" i="3"/>
  <c r="FT232" i="3"/>
  <c r="GI232" i="3"/>
  <c r="GJ232" i="3"/>
  <c r="GK232" i="3"/>
  <c r="GL232" i="3"/>
  <c r="GM232" i="3"/>
  <c r="HB232" i="3"/>
  <c r="HC232" i="3"/>
  <c r="HD232" i="3"/>
  <c r="HE232" i="3"/>
  <c r="HF232" i="3"/>
  <c r="HU232" i="3"/>
  <c r="HV232" i="3"/>
  <c r="HW232" i="3"/>
  <c r="HX232" i="3"/>
  <c r="HY232" i="3"/>
  <c r="IN232" i="3"/>
  <c r="IO232" i="3"/>
  <c r="IP232" i="3"/>
  <c r="IQ232" i="3"/>
  <c r="IR232" i="3"/>
  <c r="JA232" i="3"/>
  <c r="JJ232" i="3" s="1"/>
  <c r="JB232" i="3"/>
  <c r="JK232" i="3" s="1"/>
  <c r="JC232" i="3"/>
  <c r="JD232" i="3"/>
  <c r="JE232" i="3"/>
  <c r="JF232" i="3"/>
  <c r="W233" i="3"/>
  <c r="X233" i="3"/>
  <c r="AM233" i="3"/>
  <c r="AN233" i="3"/>
  <c r="AO233" i="3"/>
  <c r="AP233" i="3"/>
  <c r="AQ233" i="3"/>
  <c r="BF233" i="3"/>
  <c r="BG233" i="3"/>
  <c r="BH233" i="3"/>
  <c r="BI233" i="3"/>
  <c r="BJ233" i="3"/>
  <c r="BY233" i="3"/>
  <c r="BZ233" i="3"/>
  <c r="CA233" i="3"/>
  <c r="CB233" i="3"/>
  <c r="CC233" i="3"/>
  <c r="CR233" i="3"/>
  <c r="CS233" i="3"/>
  <c r="CT233" i="3"/>
  <c r="CU233" i="3"/>
  <c r="CV233" i="3"/>
  <c r="DK233" i="3"/>
  <c r="DL233" i="3"/>
  <c r="DM233" i="3"/>
  <c r="DN233" i="3"/>
  <c r="DO233" i="3"/>
  <c r="ED233" i="3"/>
  <c r="EE233" i="3"/>
  <c r="EF233" i="3"/>
  <c r="EG233" i="3"/>
  <c r="EH233" i="3"/>
  <c r="EW233" i="3"/>
  <c r="EX233" i="3"/>
  <c r="EY233" i="3"/>
  <c r="EZ233" i="3"/>
  <c r="FA233" i="3"/>
  <c r="FP233" i="3"/>
  <c r="FQ233" i="3"/>
  <c r="FR233" i="3"/>
  <c r="FS233" i="3"/>
  <c r="FT233" i="3"/>
  <c r="GI233" i="3"/>
  <c r="GJ233" i="3"/>
  <c r="GK233" i="3"/>
  <c r="GL233" i="3"/>
  <c r="GM233" i="3"/>
  <c r="HB233" i="3"/>
  <c r="HC233" i="3"/>
  <c r="HD233" i="3"/>
  <c r="HE233" i="3"/>
  <c r="HF233" i="3"/>
  <c r="HU233" i="3"/>
  <c r="HV233" i="3"/>
  <c r="HW233" i="3"/>
  <c r="HX233" i="3"/>
  <c r="HY233" i="3"/>
  <c r="IN233" i="3"/>
  <c r="IO233" i="3"/>
  <c r="IP233" i="3"/>
  <c r="IQ233" i="3"/>
  <c r="IR233" i="3"/>
  <c r="JA233" i="3"/>
  <c r="JJ233" i="3" s="1"/>
  <c r="JB233" i="3"/>
  <c r="JK233" i="3" s="1"/>
  <c r="JC233" i="3"/>
  <c r="JD233" i="3"/>
  <c r="JE233" i="3"/>
  <c r="JF233" i="3"/>
  <c r="J234" i="3"/>
  <c r="L234" i="3" s="1"/>
  <c r="K234" i="3"/>
  <c r="N234" i="3"/>
  <c r="O234" i="3"/>
  <c r="P234" i="3"/>
  <c r="Q234" i="3"/>
  <c r="R234" i="3"/>
  <c r="S234" i="3"/>
  <c r="AA234" i="3"/>
  <c r="AC234" i="3"/>
  <c r="AD234" i="3"/>
  <c r="AF234" i="3" s="1"/>
  <c r="AG234" i="3"/>
  <c r="AH234" i="3"/>
  <c r="AI234" i="3"/>
  <c r="AJ234" i="3"/>
  <c r="AK234" i="3"/>
  <c r="AL234" i="3"/>
  <c r="AT234" i="3"/>
  <c r="AV234" i="3"/>
  <c r="AX234" i="3" s="1"/>
  <c r="AW234" i="3"/>
  <c r="AY234" i="3" s="1"/>
  <c r="AZ234" i="3"/>
  <c r="BA234" i="3"/>
  <c r="BB234" i="3"/>
  <c r="BC234" i="3"/>
  <c r="BD234" i="3"/>
  <c r="BE234" i="3"/>
  <c r="BM234" i="3"/>
  <c r="BO234" i="3"/>
  <c r="BQ234" i="3" s="1"/>
  <c r="BP234" i="3"/>
  <c r="BR234" i="3" s="1"/>
  <c r="BS234" i="3"/>
  <c r="BT234" i="3"/>
  <c r="BU234" i="3"/>
  <c r="BV234" i="3"/>
  <c r="BW234" i="3"/>
  <c r="BX234" i="3"/>
  <c r="CF234" i="3"/>
  <c r="CH234" i="3"/>
  <c r="CJ234" i="3" s="1"/>
  <c r="CI234" i="3"/>
  <c r="CK234" i="3" s="1"/>
  <c r="CL234" i="3"/>
  <c r="CM234" i="3"/>
  <c r="CN234" i="3"/>
  <c r="CO234" i="3"/>
  <c r="CP234" i="3"/>
  <c r="CQ234" i="3"/>
  <c r="CY234" i="3"/>
  <c r="DA234" i="3"/>
  <c r="DC234" i="3" s="1"/>
  <c r="DB234" i="3"/>
  <c r="DD234" i="3" s="1"/>
  <c r="DE234" i="3"/>
  <c r="DF234" i="3"/>
  <c r="DG234" i="3"/>
  <c r="DH234" i="3"/>
  <c r="DI234" i="3"/>
  <c r="DJ234" i="3"/>
  <c r="DR234" i="3"/>
  <c r="DT234" i="3"/>
  <c r="DV234" i="3" s="1"/>
  <c r="DU234" i="3"/>
  <c r="DW234" i="3" s="1"/>
  <c r="DX234" i="3"/>
  <c r="DY234" i="3"/>
  <c r="DZ234" i="3"/>
  <c r="EA234" i="3"/>
  <c r="EB234" i="3"/>
  <c r="EC234" i="3"/>
  <c r="EK234" i="3"/>
  <c r="EM234" i="3"/>
  <c r="EN234" i="3"/>
  <c r="EP234" i="3" s="1"/>
  <c r="EQ234" i="3"/>
  <c r="ER234" i="3"/>
  <c r="ES234" i="3"/>
  <c r="ET234" i="3"/>
  <c r="EU234" i="3"/>
  <c r="EV234" i="3"/>
  <c r="FD234" i="3"/>
  <c r="FF234" i="3"/>
  <c r="FH234" i="3" s="1"/>
  <c r="FG234" i="3"/>
  <c r="FJ234" i="3"/>
  <c r="FK234" i="3"/>
  <c r="FL234" i="3"/>
  <c r="FM234" i="3"/>
  <c r="FN234" i="3"/>
  <c r="FO234" i="3"/>
  <c r="FW234" i="3"/>
  <c r="FY234" i="3"/>
  <c r="GA234" i="3" s="1"/>
  <c r="FZ234" i="3"/>
  <c r="GB234" i="3" s="1"/>
  <c r="GC234" i="3"/>
  <c r="GD234" i="3"/>
  <c r="GE234" i="3"/>
  <c r="GF234" i="3"/>
  <c r="GG234" i="3"/>
  <c r="GH234" i="3"/>
  <c r="GP234" i="3"/>
  <c r="GR234" i="3"/>
  <c r="GT234" i="3" s="1"/>
  <c r="GS234" i="3"/>
  <c r="GU234" i="3" s="1"/>
  <c r="GV234" i="3"/>
  <c r="GW234" i="3"/>
  <c r="GX234" i="3"/>
  <c r="GY234" i="3"/>
  <c r="GZ234" i="3"/>
  <c r="HA234" i="3"/>
  <c r="HI234" i="3"/>
  <c r="HK234" i="3"/>
  <c r="HM234" i="3" s="1"/>
  <c r="HL234" i="3"/>
  <c r="HN234" i="3" s="1"/>
  <c r="HO234" i="3"/>
  <c r="HP234" i="3"/>
  <c r="HQ234" i="3"/>
  <c r="HR234" i="3"/>
  <c r="HS234" i="3"/>
  <c r="HT234" i="3"/>
  <c r="IB234" i="3"/>
  <c r="ID234" i="3"/>
  <c r="IF234" i="3" s="1"/>
  <c r="IE234" i="3"/>
  <c r="IG234" i="3" s="1"/>
  <c r="IH234" i="3"/>
  <c r="II234" i="3"/>
  <c r="IJ234" i="3"/>
  <c r="IK234" i="3"/>
  <c r="IL234" i="3"/>
  <c r="IM234" i="3"/>
  <c r="IU234" i="3"/>
  <c r="JL234" i="3"/>
  <c r="W235" i="3"/>
  <c r="X235" i="3"/>
  <c r="AM235" i="3"/>
  <c r="AN235" i="3"/>
  <c r="AO235" i="3"/>
  <c r="AP235" i="3"/>
  <c r="AQ235" i="3"/>
  <c r="BF235" i="3"/>
  <c r="BG235" i="3"/>
  <c r="BH235" i="3"/>
  <c r="BI235" i="3"/>
  <c r="BJ235" i="3"/>
  <c r="BY235" i="3"/>
  <c r="BZ235" i="3"/>
  <c r="CA235" i="3"/>
  <c r="CB235" i="3"/>
  <c r="CC235" i="3"/>
  <c r="CR235" i="3"/>
  <c r="CS235" i="3"/>
  <c r="CT235" i="3"/>
  <c r="CU235" i="3"/>
  <c r="CV235" i="3"/>
  <c r="DK235" i="3"/>
  <c r="DL235" i="3"/>
  <c r="DM235" i="3"/>
  <c r="DN235" i="3"/>
  <c r="DO235" i="3"/>
  <c r="ED235" i="3"/>
  <c r="EE235" i="3"/>
  <c r="EF235" i="3"/>
  <c r="EG235" i="3"/>
  <c r="EH235" i="3"/>
  <c r="EW235" i="3"/>
  <c r="EX235" i="3"/>
  <c r="EY235" i="3"/>
  <c r="EZ235" i="3"/>
  <c r="FA235" i="3"/>
  <c r="FP235" i="3"/>
  <c r="FQ235" i="3"/>
  <c r="FR235" i="3"/>
  <c r="FS235" i="3"/>
  <c r="FT235" i="3"/>
  <c r="GI235" i="3"/>
  <c r="GJ235" i="3"/>
  <c r="GK235" i="3"/>
  <c r="GL235" i="3"/>
  <c r="GM235" i="3"/>
  <c r="HB235" i="3"/>
  <c r="HC235" i="3"/>
  <c r="HD235" i="3"/>
  <c r="HE235" i="3"/>
  <c r="HF235" i="3"/>
  <c r="HU235" i="3"/>
  <c r="HV235" i="3"/>
  <c r="HW235" i="3"/>
  <c r="HX235" i="3"/>
  <c r="HY235" i="3"/>
  <c r="IN235" i="3"/>
  <c r="IO235" i="3"/>
  <c r="IP235" i="3"/>
  <c r="IQ235" i="3"/>
  <c r="IR235" i="3"/>
  <c r="JA235" i="3"/>
  <c r="JJ235" i="3" s="1"/>
  <c r="JB235" i="3"/>
  <c r="JK235" i="3" s="1"/>
  <c r="JC235" i="3"/>
  <c r="JD235" i="3"/>
  <c r="JE235" i="3"/>
  <c r="JF235" i="3"/>
  <c r="W236" i="3"/>
  <c r="X236" i="3"/>
  <c r="AM236" i="3"/>
  <c r="AN236" i="3"/>
  <c r="AO236" i="3"/>
  <c r="AP236" i="3"/>
  <c r="AQ236" i="3"/>
  <c r="BF236" i="3"/>
  <c r="BG236" i="3"/>
  <c r="BH236" i="3"/>
  <c r="BI236" i="3"/>
  <c r="BJ236" i="3"/>
  <c r="BY236" i="3"/>
  <c r="BZ236" i="3"/>
  <c r="CA236" i="3"/>
  <c r="CB236" i="3"/>
  <c r="CC236" i="3"/>
  <c r="CR236" i="3"/>
  <c r="CS236" i="3"/>
  <c r="CT236" i="3"/>
  <c r="CU236" i="3"/>
  <c r="CV236" i="3"/>
  <c r="DK236" i="3"/>
  <c r="DL236" i="3"/>
  <c r="DM236" i="3"/>
  <c r="DN236" i="3"/>
  <c r="DO236" i="3"/>
  <c r="ED236" i="3"/>
  <c r="EE236" i="3"/>
  <c r="EF236" i="3"/>
  <c r="EG236" i="3"/>
  <c r="EH236" i="3"/>
  <c r="EW236" i="3"/>
  <c r="EX236" i="3"/>
  <c r="EY236" i="3"/>
  <c r="EZ236" i="3"/>
  <c r="FA236" i="3"/>
  <c r="FP236" i="3"/>
  <c r="FQ236" i="3"/>
  <c r="FR236" i="3"/>
  <c r="FS236" i="3"/>
  <c r="FT236" i="3"/>
  <c r="GI236" i="3"/>
  <c r="GJ236" i="3"/>
  <c r="GK236" i="3"/>
  <c r="GL236" i="3"/>
  <c r="GM236" i="3"/>
  <c r="HB236" i="3"/>
  <c r="HC236" i="3"/>
  <c r="HD236" i="3"/>
  <c r="HE236" i="3"/>
  <c r="HF236" i="3"/>
  <c r="HU236" i="3"/>
  <c r="HV236" i="3"/>
  <c r="HW236" i="3"/>
  <c r="HX236" i="3"/>
  <c r="HY236" i="3"/>
  <c r="IN236" i="3"/>
  <c r="IO236" i="3"/>
  <c r="IP236" i="3"/>
  <c r="IQ236" i="3"/>
  <c r="IR236" i="3"/>
  <c r="JA236" i="3"/>
  <c r="JJ236" i="3" s="1"/>
  <c r="JB236" i="3"/>
  <c r="JK236" i="3" s="1"/>
  <c r="JC236" i="3"/>
  <c r="JD236" i="3"/>
  <c r="JE236" i="3"/>
  <c r="JF236" i="3"/>
  <c r="W237" i="3"/>
  <c r="X237" i="3"/>
  <c r="AM237" i="3"/>
  <c r="AN237" i="3"/>
  <c r="AO237" i="3"/>
  <c r="AP237" i="3"/>
  <c r="AQ237" i="3"/>
  <c r="BF237" i="3"/>
  <c r="BG237" i="3"/>
  <c r="BH237" i="3"/>
  <c r="BI237" i="3"/>
  <c r="BJ237" i="3"/>
  <c r="BY237" i="3"/>
  <c r="BZ237" i="3"/>
  <c r="CA237" i="3"/>
  <c r="CB237" i="3"/>
  <c r="CC237" i="3"/>
  <c r="CR237" i="3"/>
  <c r="CS237" i="3"/>
  <c r="CT237" i="3"/>
  <c r="CU237" i="3"/>
  <c r="CV237" i="3"/>
  <c r="DK237" i="3"/>
  <c r="DL237" i="3"/>
  <c r="DM237" i="3"/>
  <c r="DN237" i="3"/>
  <c r="DO237" i="3"/>
  <c r="ED237" i="3"/>
  <c r="EE237" i="3"/>
  <c r="EF237" i="3"/>
  <c r="EG237" i="3"/>
  <c r="EH237" i="3"/>
  <c r="EW237" i="3"/>
  <c r="EX237" i="3"/>
  <c r="EY237" i="3"/>
  <c r="EZ237" i="3"/>
  <c r="FA237" i="3"/>
  <c r="FP237" i="3"/>
  <c r="FQ237" i="3"/>
  <c r="FR237" i="3"/>
  <c r="FS237" i="3"/>
  <c r="FT237" i="3"/>
  <c r="GI237" i="3"/>
  <c r="GJ237" i="3"/>
  <c r="GK237" i="3"/>
  <c r="GL237" i="3"/>
  <c r="GM237" i="3"/>
  <c r="HB237" i="3"/>
  <c r="HC237" i="3"/>
  <c r="HD237" i="3"/>
  <c r="HE237" i="3"/>
  <c r="HF237" i="3"/>
  <c r="HU237" i="3"/>
  <c r="HV237" i="3"/>
  <c r="HW237" i="3"/>
  <c r="HX237" i="3"/>
  <c r="HY237" i="3"/>
  <c r="IN237" i="3"/>
  <c r="IO237" i="3"/>
  <c r="IP237" i="3"/>
  <c r="IQ237" i="3"/>
  <c r="IR237" i="3"/>
  <c r="JA237" i="3"/>
  <c r="JJ237" i="3" s="1"/>
  <c r="JB237" i="3"/>
  <c r="JK237" i="3" s="1"/>
  <c r="JC237" i="3"/>
  <c r="JD237" i="3"/>
  <c r="JE237" i="3"/>
  <c r="JF237" i="3"/>
  <c r="W238" i="3"/>
  <c r="X238" i="3"/>
  <c r="AM238" i="3"/>
  <c r="AN238" i="3"/>
  <c r="AO238" i="3"/>
  <c r="AP238" i="3"/>
  <c r="AQ238" i="3"/>
  <c r="BF238" i="3"/>
  <c r="BG238" i="3"/>
  <c r="BH238" i="3"/>
  <c r="BI238" i="3"/>
  <c r="BJ238" i="3"/>
  <c r="BY238" i="3"/>
  <c r="BZ238" i="3"/>
  <c r="CA238" i="3"/>
  <c r="CB238" i="3"/>
  <c r="CC238" i="3"/>
  <c r="CR238" i="3"/>
  <c r="CS238" i="3"/>
  <c r="CT238" i="3"/>
  <c r="CU238" i="3"/>
  <c r="CV238" i="3"/>
  <c r="DK238" i="3"/>
  <c r="DL238" i="3"/>
  <c r="DM238" i="3"/>
  <c r="DN238" i="3"/>
  <c r="DO238" i="3"/>
  <c r="ED238" i="3"/>
  <c r="EE238" i="3"/>
  <c r="EF238" i="3"/>
  <c r="EG238" i="3"/>
  <c r="EH238" i="3"/>
  <c r="EW238" i="3"/>
  <c r="EX238" i="3"/>
  <c r="EY238" i="3"/>
  <c r="EZ238" i="3"/>
  <c r="FA238" i="3"/>
  <c r="FP238" i="3"/>
  <c r="FQ238" i="3"/>
  <c r="FR238" i="3"/>
  <c r="FS238" i="3"/>
  <c r="FT238" i="3"/>
  <c r="GI238" i="3"/>
  <c r="GJ238" i="3"/>
  <c r="GK238" i="3"/>
  <c r="GL238" i="3"/>
  <c r="GM238" i="3"/>
  <c r="HB238" i="3"/>
  <c r="HC238" i="3"/>
  <c r="HD238" i="3"/>
  <c r="HE238" i="3"/>
  <c r="HF238" i="3"/>
  <c r="HU238" i="3"/>
  <c r="HV238" i="3"/>
  <c r="HW238" i="3"/>
  <c r="HX238" i="3"/>
  <c r="HY238" i="3"/>
  <c r="IN238" i="3"/>
  <c r="IO238" i="3"/>
  <c r="IP238" i="3"/>
  <c r="IQ238" i="3"/>
  <c r="IR238" i="3"/>
  <c r="JA238" i="3"/>
  <c r="JB238" i="3"/>
  <c r="JC238" i="3"/>
  <c r="JD238" i="3"/>
  <c r="JE238" i="3"/>
  <c r="JF238" i="3"/>
  <c r="JJ238" i="3"/>
  <c r="JK238" i="3"/>
  <c r="J239" i="3"/>
  <c r="L239" i="3" s="1"/>
  <c r="K239" i="3"/>
  <c r="M239" i="3" s="1"/>
  <c r="N239" i="3"/>
  <c r="O239" i="3"/>
  <c r="P239" i="3"/>
  <c r="Q239" i="3"/>
  <c r="R239" i="3"/>
  <c r="S239" i="3"/>
  <c r="AA239" i="3"/>
  <c r="AC239" i="3"/>
  <c r="AE239" i="3" s="1"/>
  <c r="AD239" i="3"/>
  <c r="AF239" i="3" s="1"/>
  <c r="AG239" i="3"/>
  <c r="AH239" i="3"/>
  <c r="AI239" i="3"/>
  <c r="AJ239" i="3"/>
  <c r="AK239" i="3"/>
  <c r="AL239" i="3"/>
  <c r="AT239" i="3"/>
  <c r="AV239" i="3"/>
  <c r="AX239" i="3" s="1"/>
  <c r="AW239" i="3"/>
  <c r="AY239" i="3" s="1"/>
  <c r="AZ239" i="3"/>
  <c r="BA239" i="3"/>
  <c r="BB239" i="3"/>
  <c r="BC239" i="3"/>
  <c r="BD239" i="3"/>
  <c r="BE239" i="3"/>
  <c r="BM239" i="3"/>
  <c r="BO239" i="3"/>
  <c r="BQ239" i="3" s="1"/>
  <c r="BP239" i="3"/>
  <c r="BR239" i="3" s="1"/>
  <c r="BS239" i="3"/>
  <c r="BT239" i="3"/>
  <c r="BU239" i="3"/>
  <c r="BV239" i="3"/>
  <c r="BW239" i="3"/>
  <c r="BX239" i="3"/>
  <c r="CF239" i="3"/>
  <c r="CH239" i="3"/>
  <c r="CJ239" i="3" s="1"/>
  <c r="CI239" i="3"/>
  <c r="CK239" i="3" s="1"/>
  <c r="CL239" i="3"/>
  <c r="CM239" i="3"/>
  <c r="CN239" i="3"/>
  <c r="CO239" i="3"/>
  <c r="CP239" i="3"/>
  <c r="CQ239" i="3"/>
  <c r="CY239" i="3"/>
  <c r="DA239" i="3"/>
  <c r="DC239" i="3" s="1"/>
  <c r="DB239" i="3"/>
  <c r="DD239" i="3" s="1"/>
  <c r="DE239" i="3"/>
  <c r="DF239" i="3"/>
  <c r="DG239" i="3"/>
  <c r="DH239" i="3"/>
  <c r="DI239" i="3"/>
  <c r="DJ239" i="3"/>
  <c r="DR239" i="3"/>
  <c r="DT239" i="3"/>
  <c r="DV239" i="3" s="1"/>
  <c r="DU239" i="3"/>
  <c r="DW239" i="3" s="1"/>
  <c r="DX239" i="3"/>
  <c r="DY239" i="3"/>
  <c r="DZ239" i="3"/>
  <c r="EA239" i="3"/>
  <c r="EB239" i="3"/>
  <c r="EC239" i="3"/>
  <c r="EK239" i="3"/>
  <c r="EM239" i="3"/>
  <c r="EO239" i="3" s="1"/>
  <c r="EN239" i="3"/>
  <c r="EP239" i="3" s="1"/>
  <c r="EQ239" i="3"/>
  <c r="ER239" i="3"/>
  <c r="ES239" i="3"/>
  <c r="ET239" i="3"/>
  <c r="EU239" i="3"/>
  <c r="EV239" i="3"/>
  <c r="FD239" i="3"/>
  <c r="FF239" i="3"/>
  <c r="FH239" i="3" s="1"/>
  <c r="FG239" i="3"/>
  <c r="FJ239" i="3"/>
  <c r="FK239" i="3"/>
  <c r="FL239" i="3"/>
  <c r="FM239" i="3"/>
  <c r="FN239" i="3"/>
  <c r="FO239" i="3"/>
  <c r="FW239" i="3"/>
  <c r="FY239" i="3"/>
  <c r="GA239" i="3" s="1"/>
  <c r="FZ239" i="3"/>
  <c r="GB239" i="3" s="1"/>
  <c r="GC239" i="3"/>
  <c r="GD239" i="3"/>
  <c r="GE239" i="3"/>
  <c r="GF239" i="3"/>
  <c r="GG239" i="3"/>
  <c r="GH239" i="3"/>
  <c r="GP239" i="3"/>
  <c r="GR239" i="3"/>
  <c r="GT239" i="3" s="1"/>
  <c r="GS239" i="3"/>
  <c r="GU239" i="3" s="1"/>
  <c r="GV239" i="3"/>
  <c r="GW239" i="3"/>
  <c r="GX239" i="3"/>
  <c r="GY239" i="3"/>
  <c r="GZ239" i="3"/>
  <c r="HA239" i="3"/>
  <c r="HI239" i="3"/>
  <c r="HK239" i="3"/>
  <c r="HM239" i="3" s="1"/>
  <c r="HL239" i="3"/>
  <c r="HN239" i="3" s="1"/>
  <c r="HO239" i="3"/>
  <c r="HP239" i="3"/>
  <c r="HQ239" i="3"/>
  <c r="HR239" i="3"/>
  <c r="HS239" i="3"/>
  <c r="HT239" i="3"/>
  <c r="IB239" i="3"/>
  <c r="ID239" i="3"/>
  <c r="IF239" i="3" s="1"/>
  <c r="IE239" i="3"/>
  <c r="IG239" i="3" s="1"/>
  <c r="IH239" i="3"/>
  <c r="II239" i="3"/>
  <c r="IJ239" i="3"/>
  <c r="IK239" i="3"/>
  <c r="IL239" i="3"/>
  <c r="IM239" i="3"/>
  <c r="IU239" i="3"/>
  <c r="JL239" i="3"/>
  <c r="W240" i="3"/>
  <c r="X240" i="3"/>
  <c r="AM240" i="3"/>
  <c r="AN240" i="3"/>
  <c r="AO240" i="3"/>
  <c r="AP240" i="3"/>
  <c r="AQ240" i="3"/>
  <c r="BF240" i="3"/>
  <c r="BG240" i="3"/>
  <c r="BH240" i="3"/>
  <c r="BI240" i="3"/>
  <c r="BJ240" i="3"/>
  <c r="BY240" i="3"/>
  <c r="BZ240" i="3"/>
  <c r="CA240" i="3"/>
  <c r="CB240" i="3"/>
  <c r="CC240" i="3"/>
  <c r="CR240" i="3"/>
  <c r="CS240" i="3"/>
  <c r="CT240" i="3"/>
  <c r="CU240" i="3"/>
  <c r="CV240" i="3"/>
  <c r="DK240" i="3"/>
  <c r="DL240" i="3"/>
  <c r="DM240" i="3"/>
  <c r="DN240" i="3"/>
  <c r="DO240" i="3"/>
  <c r="ED240" i="3"/>
  <c r="EE240" i="3"/>
  <c r="EF240" i="3"/>
  <c r="EG240" i="3"/>
  <c r="EH240" i="3"/>
  <c r="EW240" i="3"/>
  <c r="EX240" i="3"/>
  <c r="EY240" i="3"/>
  <c r="EZ240" i="3"/>
  <c r="FA240" i="3"/>
  <c r="FP240" i="3"/>
  <c r="FQ240" i="3"/>
  <c r="FR240" i="3"/>
  <c r="FS240" i="3"/>
  <c r="FT240" i="3"/>
  <c r="GI240" i="3"/>
  <c r="GJ240" i="3"/>
  <c r="GK240" i="3"/>
  <c r="GL240" i="3"/>
  <c r="GM240" i="3"/>
  <c r="HB240" i="3"/>
  <c r="HC240" i="3"/>
  <c r="HD240" i="3"/>
  <c r="HE240" i="3"/>
  <c r="HF240" i="3"/>
  <c r="HU240" i="3"/>
  <c r="HV240" i="3"/>
  <c r="HW240" i="3"/>
  <c r="HX240" i="3"/>
  <c r="HY240" i="3"/>
  <c r="IN240" i="3"/>
  <c r="IO240" i="3"/>
  <c r="IP240" i="3"/>
  <c r="IQ240" i="3"/>
  <c r="IR240" i="3"/>
  <c r="JA240" i="3"/>
  <c r="JB240" i="3"/>
  <c r="JC240" i="3"/>
  <c r="JD240" i="3"/>
  <c r="JE240" i="3"/>
  <c r="JF240" i="3"/>
  <c r="JJ240" i="3"/>
  <c r="W241" i="3"/>
  <c r="X241" i="3"/>
  <c r="AM241" i="3"/>
  <c r="AN241" i="3"/>
  <c r="AO241" i="3"/>
  <c r="AP241" i="3"/>
  <c r="AQ241" i="3"/>
  <c r="BF241" i="3"/>
  <c r="BG241" i="3"/>
  <c r="BH241" i="3"/>
  <c r="BI241" i="3"/>
  <c r="BJ241" i="3"/>
  <c r="BY241" i="3"/>
  <c r="BZ241" i="3"/>
  <c r="CA241" i="3"/>
  <c r="CB241" i="3"/>
  <c r="CC241" i="3"/>
  <c r="CR241" i="3"/>
  <c r="CS241" i="3"/>
  <c r="CT241" i="3"/>
  <c r="CU241" i="3"/>
  <c r="CV241" i="3"/>
  <c r="DK241" i="3"/>
  <c r="DL241" i="3"/>
  <c r="DM241" i="3"/>
  <c r="DN241" i="3"/>
  <c r="DO241" i="3"/>
  <c r="ED241" i="3"/>
  <c r="EE241" i="3"/>
  <c r="EF241" i="3"/>
  <c r="EG241" i="3"/>
  <c r="EH241" i="3"/>
  <c r="EW241" i="3"/>
  <c r="EX241" i="3"/>
  <c r="EY241" i="3"/>
  <c r="EZ241" i="3"/>
  <c r="FA241" i="3"/>
  <c r="FP241" i="3"/>
  <c r="FQ241" i="3"/>
  <c r="FR241" i="3"/>
  <c r="FS241" i="3"/>
  <c r="FT241" i="3"/>
  <c r="GI241" i="3"/>
  <c r="GJ241" i="3"/>
  <c r="GK241" i="3"/>
  <c r="GL241" i="3"/>
  <c r="GM241" i="3"/>
  <c r="HB241" i="3"/>
  <c r="HC241" i="3"/>
  <c r="HD241" i="3"/>
  <c r="HE241" i="3"/>
  <c r="HF241" i="3"/>
  <c r="HU241" i="3"/>
  <c r="HV241" i="3"/>
  <c r="HW241" i="3"/>
  <c r="HX241" i="3"/>
  <c r="HY241" i="3"/>
  <c r="IN241" i="3"/>
  <c r="IO241" i="3"/>
  <c r="IP241" i="3"/>
  <c r="IQ241" i="3"/>
  <c r="IR241" i="3"/>
  <c r="JA241" i="3"/>
  <c r="JJ241" i="3" s="1"/>
  <c r="JB241" i="3"/>
  <c r="JK241" i="3" s="1"/>
  <c r="JC241" i="3"/>
  <c r="JD241" i="3"/>
  <c r="JE241" i="3"/>
  <c r="JF241" i="3"/>
  <c r="W242" i="3"/>
  <c r="X242" i="3"/>
  <c r="AM242" i="3"/>
  <c r="AN242" i="3"/>
  <c r="AO242" i="3"/>
  <c r="AP242" i="3"/>
  <c r="AQ242" i="3"/>
  <c r="BF242" i="3"/>
  <c r="BG242" i="3"/>
  <c r="BH242" i="3"/>
  <c r="BI242" i="3"/>
  <c r="BJ242" i="3"/>
  <c r="BY242" i="3"/>
  <c r="BZ242" i="3"/>
  <c r="CA242" i="3"/>
  <c r="CB242" i="3"/>
  <c r="CC242" i="3"/>
  <c r="CR242" i="3"/>
  <c r="CS242" i="3"/>
  <c r="CT242" i="3"/>
  <c r="CU242" i="3"/>
  <c r="CV242" i="3"/>
  <c r="DK242" i="3"/>
  <c r="DL242" i="3"/>
  <c r="DM242" i="3"/>
  <c r="DN242" i="3"/>
  <c r="DO242" i="3"/>
  <c r="ED242" i="3"/>
  <c r="EE242" i="3"/>
  <c r="EF242" i="3"/>
  <c r="EG242" i="3"/>
  <c r="EH242" i="3"/>
  <c r="EW242" i="3"/>
  <c r="EX242" i="3"/>
  <c r="EY242" i="3"/>
  <c r="EZ242" i="3"/>
  <c r="FA242" i="3"/>
  <c r="FP242" i="3"/>
  <c r="FQ242" i="3"/>
  <c r="FR242" i="3"/>
  <c r="FS242" i="3"/>
  <c r="FT242" i="3"/>
  <c r="GI242" i="3"/>
  <c r="GJ242" i="3"/>
  <c r="GK242" i="3"/>
  <c r="GL242" i="3"/>
  <c r="GM242" i="3"/>
  <c r="HB242" i="3"/>
  <c r="HC242" i="3"/>
  <c r="HD242" i="3"/>
  <c r="HE242" i="3"/>
  <c r="HF242" i="3"/>
  <c r="HU242" i="3"/>
  <c r="HV242" i="3"/>
  <c r="HW242" i="3"/>
  <c r="HX242" i="3"/>
  <c r="HY242" i="3"/>
  <c r="IN242" i="3"/>
  <c r="IO242" i="3"/>
  <c r="IP242" i="3"/>
  <c r="IQ242" i="3"/>
  <c r="IR242" i="3"/>
  <c r="JA242" i="3"/>
  <c r="JJ242" i="3" s="1"/>
  <c r="JB242" i="3"/>
  <c r="JK242" i="3" s="1"/>
  <c r="JC242" i="3"/>
  <c r="JD242" i="3"/>
  <c r="JE242" i="3"/>
  <c r="JF242" i="3"/>
  <c r="W243" i="3"/>
  <c r="X243" i="3"/>
  <c r="AM243" i="3"/>
  <c r="AN243" i="3"/>
  <c r="AO243" i="3"/>
  <c r="AP243" i="3"/>
  <c r="AQ243" i="3"/>
  <c r="BF243" i="3"/>
  <c r="BG243" i="3"/>
  <c r="BH243" i="3"/>
  <c r="BI243" i="3"/>
  <c r="BJ243" i="3"/>
  <c r="BY243" i="3"/>
  <c r="BZ243" i="3"/>
  <c r="CA243" i="3"/>
  <c r="CB243" i="3"/>
  <c r="CC243" i="3"/>
  <c r="CR243" i="3"/>
  <c r="CS243" i="3"/>
  <c r="CT243" i="3"/>
  <c r="CU243" i="3"/>
  <c r="CV243" i="3"/>
  <c r="DK243" i="3"/>
  <c r="DL243" i="3"/>
  <c r="DM243" i="3"/>
  <c r="DN243" i="3"/>
  <c r="DO243" i="3"/>
  <c r="ED243" i="3"/>
  <c r="EE243" i="3"/>
  <c r="EF243" i="3"/>
  <c r="EG243" i="3"/>
  <c r="EH243" i="3"/>
  <c r="EW243" i="3"/>
  <c r="EX243" i="3"/>
  <c r="EY243" i="3"/>
  <c r="EZ243" i="3"/>
  <c r="FA243" i="3"/>
  <c r="FP243" i="3"/>
  <c r="FQ243" i="3"/>
  <c r="FR243" i="3"/>
  <c r="FS243" i="3"/>
  <c r="FT243" i="3"/>
  <c r="GI243" i="3"/>
  <c r="GJ243" i="3"/>
  <c r="GK243" i="3"/>
  <c r="GL243" i="3"/>
  <c r="GM243" i="3"/>
  <c r="HB243" i="3"/>
  <c r="HC243" i="3"/>
  <c r="HD243" i="3"/>
  <c r="HE243" i="3"/>
  <c r="HF243" i="3"/>
  <c r="HU243" i="3"/>
  <c r="HV243" i="3"/>
  <c r="HW243" i="3"/>
  <c r="HX243" i="3"/>
  <c r="HY243" i="3"/>
  <c r="IN243" i="3"/>
  <c r="IO243" i="3"/>
  <c r="IP243" i="3"/>
  <c r="IQ243" i="3"/>
  <c r="IR243" i="3"/>
  <c r="JA243" i="3"/>
  <c r="JJ243" i="3" s="1"/>
  <c r="JB243" i="3"/>
  <c r="JK243" i="3" s="1"/>
  <c r="JC243" i="3"/>
  <c r="JD243" i="3"/>
  <c r="JE243" i="3"/>
  <c r="JF243" i="3"/>
  <c r="W244" i="3"/>
  <c r="X244" i="3"/>
  <c r="AM244" i="3"/>
  <c r="AN244" i="3"/>
  <c r="AO244" i="3"/>
  <c r="AP244" i="3"/>
  <c r="AQ244" i="3"/>
  <c r="BF244" i="3"/>
  <c r="BG244" i="3"/>
  <c r="BH244" i="3"/>
  <c r="BI244" i="3"/>
  <c r="BJ244" i="3"/>
  <c r="BY244" i="3"/>
  <c r="BZ244" i="3"/>
  <c r="CA244" i="3"/>
  <c r="CB244" i="3"/>
  <c r="CC244" i="3"/>
  <c r="CR244" i="3"/>
  <c r="CS244" i="3"/>
  <c r="CT244" i="3"/>
  <c r="CU244" i="3"/>
  <c r="CV244" i="3"/>
  <c r="DK244" i="3"/>
  <c r="DL244" i="3"/>
  <c r="DM244" i="3"/>
  <c r="DN244" i="3"/>
  <c r="DO244" i="3"/>
  <c r="ED244" i="3"/>
  <c r="EE244" i="3"/>
  <c r="EF244" i="3"/>
  <c r="EG244" i="3"/>
  <c r="EH244" i="3"/>
  <c r="EW244" i="3"/>
  <c r="EX244" i="3"/>
  <c r="EY244" i="3"/>
  <c r="EZ244" i="3"/>
  <c r="FA244" i="3"/>
  <c r="FP244" i="3"/>
  <c r="FQ244" i="3"/>
  <c r="FR244" i="3"/>
  <c r="FS244" i="3"/>
  <c r="FT244" i="3"/>
  <c r="GI244" i="3"/>
  <c r="GJ244" i="3"/>
  <c r="GK244" i="3"/>
  <c r="GL244" i="3"/>
  <c r="GM244" i="3"/>
  <c r="HB244" i="3"/>
  <c r="HC244" i="3"/>
  <c r="HD244" i="3"/>
  <c r="HE244" i="3"/>
  <c r="HF244" i="3"/>
  <c r="HU244" i="3"/>
  <c r="HV244" i="3"/>
  <c r="HW244" i="3"/>
  <c r="HX244" i="3"/>
  <c r="HY244" i="3"/>
  <c r="IN244" i="3"/>
  <c r="IO244" i="3"/>
  <c r="IP244" i="3"/>
  <c r="IQ244" i="3"/>
  <c r="IR244" i="3"/>
  <c r="JA244" i="3"/>
  <c r="JB244" i="3"/>
  <c r="JC244" i="3"/>
  <c r="JD244" i="3"/>
  <c r="JE244" i="3"/>
  <c r="JF244" i="3"/>
  <c r="JJ244" i="3"/>
  <c r="JK244" i="3"/>
  <c r="J245" i="3"/>
  <c r="L245" i="3" s="1"/>
  <c r="M245" i="3"/>
  <c r="AA245" i="3"/>
  <c r="AC245" i="3"/>
  <c r="AE245" i="3" s="1"/>
  <c r="AD245" i="3"/>
  <c r="AF245" i="3" s="1"/>
  <c r="AT245" i="3"/>
  <c r="AV245" i="3"/>
  <c r="AX245" i="3" s="1"/>
  <c r="AW245" i="3"/>
  <c r="AY245" i="3" s="1"/>
  <c r="BM245" i="3"/>
  <c r="BO245" i="3"/>
  <c r="BQ245" i="3" s="1"/>
  <c r="BP245" i="3"/>
  <c r="BR245" i="3" s="1"/>
  <c r="CF245" i="3"/>
  <c r="CH245" i="3"/>
  <c r="CJ245" i="3" s="1"/>
  <c r="CI245" i="3"/>
  <c r="CK245" i="3" s="1"/>
  <c r="CY245" i="3"/>
  <c r="DA245" i="3"/>
  <c r="DC245" i="3" s="1"/>
  <c r="DB245" i="3"/>
  <c r="DD245" i="3" s="1"/>
  <c r="DR245" i="3"/>
  <c r="DT245" i="3"/>
  <c r="DV245" i="3" s="1"/>
  <c r="DU245" i="3"/>
  <c r="DW245" i="3" s="1"/>
  <c r="EK245" i="3"/>
  <c r="EM245" i="3"/>
  <c r="EO245" i="3" s="1"/>
  <c r="EN245" i="3"/>
  <c r="EP245" i="3" s="1"/>
  <c r="FD245" i="3"/>
  <c r="FF245" i="3"/>
  <c r="FH245" i="3" s="1"/>
  <c r="FG245" i="3"/>
  <c r="FI245" i="3" s="1"/>
  <c r="FW245" i="3"/>
  <c r="FY245" i="3"/>
  <c r="GA245" i="3" s="1"/>
  <c r="FZ245" i="3"/>
  <c r="GB245" i="3" s="1"/>
  <c r="GP245" i="3"/>
  <c r="GR245" i="3"/>
  <c r="GT245" i="3" s="1"/>
  <c r="GS245" i="3"/>
  <c r="GU245" i="3" s="1"/>
  <c r="HI245" i="3"/>
  <c r="HK245" i="3"/>
  <c r="HM245" i="3" s="1"/>
  <c r="HL245" i="3"/>
  <c r="HN245" i="3" s="1"/>
  <c r="IB245" i="3"/>
  <c r="ID245" i="3"/>
  <c r="IF245" i="3" s="1"/>
  <c r="IE245" i="3"/>
  <c r="IG245" i="3" s="1"/>
  <c r="IU245" i="3"/>
  <c r="JL245" i="3"/>
  <c r="N246" i="3"/>
  <c r="O246" i="3"/>
  <c r="P246" i="3"/>
  <c r="Q246" i="3"/>
  <c r="Q245" i="3" s="1"/>
  <c r="R246" i="3"/>
  <c r="R245" i="3" s="1"/>
  <c r="S246" i="3"/>
  <c r="S245" i="3" s="1"/>
  <c r="AA246" i="3"/>
  <c r="AG246" i="3"/>
  <c r="AP246" i="3" s="1"/>
  <c r="AH246" i="3"/>
  <c r="AQ246" i="3" s="1"/>
  <c r="AI246" i="3"/>
  <c r="AI245" i="3" s="1"/>
  <c r="AJ246" i="3"/>
  <c r="AK246" i="3"/>
  <c r="AK245" i="3" s="1"/>
  <c r="AL246" i="3"/>
  <c r="AL245" i="3" s="1"/>
  <c r="AZ246" i="3"/>
  <c r="AZ245" i="3" s="1"/>
  <c r="BA246" i="3"/>
  <c r="BJ246" i="3" s="1"/>
  <c r="BB246" i="3"/>
  <c r="BB245" i="3" s="1"/>
  <c r="BC246" i="3"/>
  <c r="BC245" i="3" s="1"/>
  <c r="BD246" i="3"/>
  <c r="BD245" i="3" s="1"/>
  <c r="BE246" i="3"/>
  <c r="BE245" i="3" s="1"/>
  <c r="BS246" i="3"/>
  <c r="BS245" i="3" s="1"/>
  <c r="BT246" i="3"/>
  <c r="BT245" i="3" s="1"/>
  <c r="BU246" i="3"/>
  <c r="BU245" i="3" s="1"/>
  <c r="BV246" i="3"/>
  <c r="BW246" i="3"/>
  <c r="BW245" i="3" s="1"/>
  <c r="BX246" i="3"/>
  <c r="BX245" i="3" s="1"/>
  <c r="CF246" i="3"/>
  <c r="CL246" i="3"/>
  <c r="CL245" i="3" s="1"/>
  <c r="CM246" i="3"/>
  <c r="CV246" i="3" s="1"/>
  <c r="CN246" i="3"/>
  <c r="CN245" i="3" s="1"/>
  <c r="CO246" i="3"/>
  <c r="CP246" i="3"/>
  <c r="CP245" i="3" s="1"/>
  <c r="CQ246" i="3"/>
  <c r="CQ245" i="3" s="1"/>
  <c r="DE246" i="3"/>
  <c r="DE245" i="3" s="1"/>
  <c r="DF246" i="3"/>
  <c r="DF245" i="3" s="1"/>
  <c r="DG246" i="3"/>
  <c r="DG245" i="3" s="1"/>
  <c r="DH246" i="3"/>
  <c r="DH245" i="3" s="1"/>
  <c r="DI246" i="3"/>
  <c r="DI245" i="3" s="1"/>
  <c r="DJ246" i="3"/>
  <c r="DJ245" i="3" s="1"/>
  <c r="DX246" i="3"/>
  <c r="DX245" i="3" s="1"/>
  <c r="DY246" i="3"/>
  <c r="DY245" i="3" s="1"/>
  <c r="DZ246" i="3"/>
  <c r="DZ245" i="3" s="1"/>
  <c r="EA246" i="3"/>
  <c r="EB246" i="3"/>
  <c r="EB245" i="3" s="1"/>
  <c r="EC246" i="3"/>
  <c r="EC245" i="3" s="1"/>
  <c r="EQ246" i="3"/>
  <c r="EQ245" i="3" s="1"/>
  <c r="ER246" i="3"/>
  <c r="ER245" i="3" s="1"/>
  <c r="ES246" i="3"/>
  <c r="ES245" i="3" s="1"/>
  <c r="ET246" i="3"/>
  <c r="ET245" i="3" s="1"/>
  <c r="EU246" i="3"/>
  <c r="EV246" i="3"/>
  <c r="EV245" i="3" s="1"/>
  <c r="FJ246" i="3"/>
  <c r="FJ245" i="3" s="1"/>
  <c r="FK246" i="3"/>
  <c r="FK245" i="3" s="1"/>
  <c r="FL246" i="3"/>
  <c r="FL245" i="3" s="1"/>
  <c r="FM246" i="3"/>
  <c r="FM245" i="3" s="1"/>
  <c r="FN246" i="3"/>
  <c r="FN245" i="3" s="1"/>
  <c r="FO246" i="3"/>
  <c r="GC246" i="3"/>
  <c r="GL246" i="3" s="1"/>
  <c r="GD246" i="3"/>
  <c r="GD245" i="3" s="1"/>
  <c r="GE246" i="3"/>
  <c r="GE245" i="3" s="1"/>
  <c r="GF246" i="3"/>
  <c r="GF245" i="3" s="1"/>
  <c r="GG246" i="3"/>
  <c r="GH246" i="3"/>
  <c r="GH245" i="3" s="1"/>
  <c r="GV246" i="3"/>
  <c r="GV245" i="3" s="1"/>
  <c r="GW246" i="3"/>
  <c r="HF246" i="3" s="1"/>
  <c r="GX246" i="3"/>
  <c r="GX245" i="3" s="1"/>
  <c r="GY246" i="3"/>
  <c r="GZ246" i="3"/>
  <c r="HA246" i="3"/>
  <c r="HA245" i="3" s="1"/>
  <c r="HO246" i="3"/>
  <c r="HO245" i="3" s="1"/>
  <c r="HP246" i="3"/>
  <c r="HP245" i="3" s="1"/>
  <c r="HQ246" i="3"/>
  <c r="HQ245" i="3" s="1"/>
  <c r="HR246" i="3"/>
  <c r="HR245" i="3" s="1"/>
  <c r="HS246" i="3"/>
  <c r="HS245" i="3" s="1"/>
  <c r="HT246" i="3"/>
  <c r="HT245" i="3" s="1"/>
  <c r="IH246" i="3"/>
  <c r="IH245" i="3" s="1"/>
  <c r="II246" i="3"/>
  <c r="II245" i="3" s="1"/>
  <c r="IJ246" i="3"/>
  <c r="IJ245" i="3" s="1"/>
  <c r="IK246" i="3"/>
  <c r="IL246" i="3"/>
  <c r="IL245" i="3" s="1"/>
  <c r="IM246" i="3"/>
  <c r="IM245" i="3" s="1"/>
  <c r="W247" i="3"/>
  <c r="X247" i="3"/>
  <c r="AM247" i="3"/>
  <c r="AN247" i="3"/>
  <c r="AO247" i="3"/>
  <c r="AP247" i="3"/>
  <c r="AQ247" i="3"/>
  <c r="BF247" i="3"/>
  <c r="BG247" i="3"/>
  <c r="BH247" i="3"/>
  <c r="BI247" i="3"/>
  <c r="BJ247" i="3"/>
  <c r="BY247" i="3"/>
  <c r="BZ247" i="3"/>
  <c r="CA247" i="3"/>
  <c r="CB247" i="3"/>
  <c r="CC247" i="3"/>
  <c r="CR247" i="3"/>
  <c r="CS247" i="3"/>
  <c r="CT247" i="3"/>
  <c r="CU247" i="3"/>
  <c r="CV247" i="3"/>
  <c r="DK247" i="3"/>
  <c r="DL247" i="3"/>
  <c r="DM247" i="3"/>
  <c r="DN247" i="3"/>
  <c r="DO247" i="3"/>
  <c r="ED247" i="3"/>
  <c r="EE247" i="3"/>
  <c r="EF247" i="3"/>
  <c r="EG247" i="3"/>
  <c r="EH247" i="3"/>
  <c r="EW247" i="3"/>
  <c r="EX247" i="3"/>
  <c r="EY247" i="3"/>
  <c r="EZ247" i="3"/>
  <c r="FA247" i="3"/>
  <c r="FP247" i="3"/>
  <c r="FQ247" i="3"/>
  <c r="FR247" i="3"/>
  <c r="FS247" i="3"/>
  <c r="FT247" i="3"/>
  <c r="GI247" i="3"/>
  <c r="GJ247" i="3"/>
  <c r="GK247" i="3"/>
  <c r="GL247" i="3"/>
  <c r="GM247" i="3"/>
  <c r="HB247" i="3"/>
  <c r="HC247" i="3"/>
  <c r="HD247" i="3"/>
  <c r="HE247" i="3"/>
  <c r="HF247" i="3"/>
  <c r="HU247" i="3"/>
  <c r="HV247" i="3"/>
  <c r="HW247" i="3"/>
  <c r="HX247" i="3"/>
  <c r="HY247" i="3"/>
  <c r="IN247" i="3"/>
  <c r="IO247" i="3"/>
  <c r="IP247" i="3"/>
  <c r="IQ247" i="3"/>
  <c r="IR247" i="3"/>
  <c r="JA247" i="3"/>
  <c r="JJ247" i="3" s="1"/>
  <c r="JB247" i="3"/>
  <c r="JK247" i="3" s="1"/>
  <c r="JC247" i="3"/>
  <c r="JD247" i="3"/>
  <c r="JE247" i="3"/>
  <c r="JF247" i="3"/>
  <c r="W248" i="3"/>
  <c r="X248" i="3"/>
  <c r="AM248" i="3"/>
  <c r="AN248" i="3"/>
  <c r="AO248" i="3"/>
  <c r="AP248" i="3"/>
  <c r="AQ248" i="3"/>
  <c r="BF248" i="3"/>
  <c r="BG248" i="3"/>
  <c r="BH248" i="3"/>
  <c r="BI248" i="3"/>
  <c r="BJ248" i="3"/>
  <c r="BY248" i="3"/>
  <c r="BZ248" i="3"/>
  <c r="CA248" i="3"/>
  <c r="CB248" i="3"/>
  <c r="CC248" i="3"/>
  <c r="CR248" i="3"/>
  <c r="CS248" i="3"/>
  <c r="CT248" i="3"/>
  <c r="CU248" i="3"/>
  <c r="CV248" i="3"/>
  <c r="DK248" i="3"/>
  <c r="DL248" i="3"/>
  <c r="DM248" i="3"/>
  <c r="DN248" i="3"/>
  <c r="DO248" i="3"/>
  <c r="ED248" i="3"/>
  <c r="EE248" i="3"/>
  <c r="EF248" i="3"/>
  <c r="EG248" i="3"/>
  <c r="EH248" i="3"/>
  <c r="EW248" i="3"/>
  <c r="EX248" i="3"/>
  <c r="EY248" i="3"/>
  <c r="EZ248" i="3"/>
  <c r="FA248" i="3"/>
  <c r="FP248" i="3"/>
  <c r="FQ248" i="3"/>
  <c r="FR248" i="3"/>
  <c r="FS248" i="3"/>
  <c r="FT248" i="3"/>
  <c r="GI248" i="3"/>
  <c r="GJ248" i="3"/>
  <c r="GK248" i="3"/>
  <c r="GL248" i="3"/>
  <c r="GM248" i="3"/>
  <c r="HB248" i="3"/>
  <c r="HC248" i="3"/>
  <c r="HD248" i="3"/>
  <c r="HE248" i="3"/>
  <c r="HF248" i="3"/>
  <c r="HU248" i="3"/>
  <c r="HV248" i="3"/>
  <c r="HW248" i="3"/>
  <c r="HX248" i="3"/>
  <c r="HY248" i="3"/>
  <c r="IN248" i="3"/>
  <c r="IO248" i="3"/>
  <c r="IP248" i="3"/>
  <c r="IQ248" i="3"/>
  <c r="IR248" i="3"/>
  <c r="JA248" i="3"/>
  <c r="JB248" i="3"/>
  <c r="JK248" i="3" s="1"/>
  <c r="JC248" i="3"/>
  <c r="JD248" i="3"/>
  <c r="JE248" i="3"/>
  <c r="JF248" i="3"/>
  <c r="JJ248" i="3"/>
  <c r="W249" i="3"/>
  <c r="X249" i="3"/>
  <c r="AM249" i="3"/>
  <c r="AN249" i="3"/>
  <c r="AO249" i="3"/>
  <c r="AP249" i="3"/>
  <c r="AQ249" i="3"/>
  <c r="BF249" i="3"/>
  <c r="BG249" i="3"/>
  <c r="BH249" i="3"/>
  <c r="BI249" i="3"/>
  <c r="BJ249" i="3"/>
  <c r="BY249" i="3"/>
  <c r="BZ249" i="3"/>
  <c r="CA249" i="3"/>
  <c r="CB249" i="3"/>
  <c r="CC249" i="3"/>
  <c r="CR249" i="3"/>
  <c r="CS249" i="3"/>
  <c r="CT249" i="3"/>
  <c r="CU249" i="3"/>
  <c r="CV249" i="3"/>
  <c r="DK249" i="3"/>
  <c r="DL249" i="3"/>
  <c r="DM249" i="3"/>
  <c r="DN249" i="3"/>
  <c r="DO249" i="3"/>
  <c r="ED249" i="3"/>
  <c r="EE249" i="3"/>
  <c r="EF249" i="3"/>
  <c r="EG249" i="3"/>
  <c r="EH249" i="3"/>
  <c r="EW249" i="3"/>
  <c r="EX249" i="3"/>
  <c r="EY249" i="3"/>
  <c r="EZ249" i="3"/>
  <c r="FA249" i="3"/>
  <c r="FP249" i="3"/>
  <c r="FQ249" i="3"/>
  <c r="FR249" i="3"/>
  <c r="FS249" i="3"/>
  <c r="FT249" i="3"/>
  <c r="GI249" i="3"/>
  <c r="GJ249" i="3"/>
  <c r="GK249" i="3"/>
  <c r="GL249" i="3"/>
  <c r="GM249" i="3"/>
  <c r="HB249" i="3"/>
  <c r="HC249" i="3"/>
  <c r="HD249" i="3"/>
  <c r="HE249" i="3"/>
  <c r="HF249" i="3"/>
  <c r="HU249" i="3"/>
  <c r="HV249" i="3"/>
  <c r="HW249" i="3"/>
  <c r="HX249" i="3"/>
  <c r="HY249" i="3"/>
  <c r="IN249" i="3"/>
  <c r="IO249" i="3"/>
  <c r="IP249" i="3"/>
  <c r="IQ249" i="3"/>
  <c r="IR249" i="3"/>
  <c r="JA249" i="3"/>
  <c r="JB249" i="3"/>
  <c r="JK249" i="3" s="1"/>
  <c r="JC249" i="3"/>
  <c r="JD249" i="3"/>
  <c r="JE249" i="3"/>
  <c r="JF249" i="3"/>
  <c r="JJ249" i="3"/>
  <c r="W250" i="3"/>
  <c r="X250" i="3"/>
  <c r="AM250" i="3"/>
  <c r="AN250" i="3"/>
  <c r="AO250" i="3"/>
  <c r="AP250" i="3"/>
  <c r="AQ250" i="3"/>
  <c r="BF250" i="3"/>
  <c r="BG250" i="3"/>
  <c r="BH250" i="3"/>
  <c r="BI250" i="3"/>
  <c r="BJ250" i="3"/>
  <c r="BY250" i="3"/>
  <c r="BZ250" i="3"/>
  <c r="CA250" i="3"/>
  <c r="CB250" i="3"/>
  <c r="CC250" i="3"/>
  <c r="CR250" i="3"/>
  <c r="CS250" i="3"/>
  <c r="CT250" i="3"/>
  <c r="CU250" i="3"/>
  <c r="CV250" i="3"/>
  <c r="DK250" i="3"/>
  <c r="DL250" i="3"/>
  <c r="DM250" i="3"/>
  <c r="DN250" i="3"/>
  <c r="DO250" i="3"/>
  <c r="ED250" i="3"/>
  <c r="EE250" i="3"/>
  <c r="EF250" i="3"/>
  <c r="EG250" i="3"/>
  <c r="EH250" i="3"/>
  <c r="EW250" i="3"/>
  <c r="EX250" i="3"/>
  <c r="EY250" i="3"/>
  <c r="EZ250" i="3"/>
  <c r="FA250" i="3"/>
  <c r="FP250" i="3"/>
  <c r="FQ250" i="3"/>
  <c r="FR250" i="3"/>
  <c r="FS250" i="3"/>
  <c r="FT250" i="3"/>
  <c r="GI250" i="3"/>
  <c r="GJ250" i="3"/>
  <c r="GK250" i="3"/>
  <c r="GL250" i="3"/>
  <c r="GM250" i="3"/>
  <c r="HB250" i="3"/>
  <c r="HC250" i="3"/>
  <c r="HD250" i="3"/>
  <c r="HE250" i="3"/>
  <c r="HF250" i="3"/>
  <c r="HU250" i="3"/>
  <c r="HV250" i="3"/>
  <c r="HW250" i="3"/>
  <c r="HX250" i="3"/>
  <c r="HY250" i="3"/>
  <c r="IN250" i="3"/>
  <c r="IO250" i="3"/>
  <c r="IP250" i="3"/>
  <c r="IQ250" i="3"/>
  <c r="IR250" i="3"/>
  <c r="JA250" i="3"/>
  <c r="JJ250" i="3" s="1"/>
  <c r="JB250" i="3"/>
  <c r="JK250" i="3" s="1"/>
  <c r="JC250" i="3"/>
  <c r="JD250" i="3"/>
  <c r="JE250" i="3"/>
  <c r="JF250" i="3"/>
  <c r="W251" i="3"/>
  <c r="X251" i="3"/>
  <c r="AM251" i="3"/>
  <c r="AN251" i="3"/>
  <c r="AO251" i="3"/>
  <c r="AP251" i="3"/>
  <c r="AQ251" i="3"/>
  <c r="BF251" i="3"/>
  <c r="BG251" i="3"/>
  <c r="BH251" i="3"/>
  <c r="BI251" i="3"/>
  <c r="BJ251" i="3"/>
  <c r="BY251" i="3"/>
  <c r="BZ251" i="3"/>
  <c r="CA251" i="3"/>
  <c r="CB251" i="3"/>
  <c r="CC251" i="3"/>
  <c r="CR251" i="3"/>
  <c r="CS251" i="3"/>
  <c r="CT251" i="3"/>
  <c r="CU251" i="3"/>
  <c r="CV251" i="3"/>
  <c r="DK251" i="3"/>
  <c r="DL251" i="3"/>
  <c r="DM251" i="3"/>
  <c r="DN251" i="3"/>
  <c r="DO251" i="3"/>
  <c r="ED251" i="3"/>
  <c r="EE251" i="3"/>
  <c r="EF251" i="3"/>
  <c r="EG251" i="3"/>
  <c r="EH251" i="3"/>
  <c r="EW251" i="3"/>
  <c r="EX251" i="3"/>
  <c r="EY251" i="3"/>
  <c r="EZ251" i="3"/>
  <c r="FA251" i="3"/>
  <c r="FP251" i="3"/>
  <c r="FQ251" i="3"/>
  <c r="FR251" i="3"/>
  <c r="FS251" i="3"/>
  <c r="FT251" i="3"/>
  <c r="GI251" i="3"/>
  <c r="GJ251" i="3"/>
  <c r="GK251" i="3"/>
  <c r="GL251" i="3"/>
  <c r="GM251" i="3"/>
  <c r="HB251" i="3"/>
  <c r="HC251" i="3"/>
  <c r="HD251" i="3"/>
  <c r="HE251" i="3"/>
  <c r="HF251" i="3"/>
  <c r="HU251" i="3"/>
  <c r="HV251" i="3"/>
  <c r="HW251" i="3"/>
  <c r="HX251" i="3"/>
  <c r="HY251" i="3"/>
  <c r="IN251" i="3"/>
  <c r="IO251" i="3"/>
  <c r="IP251" i="3"/>
  <c r="IQ251" i="3"/>
  <c r="IR251" i="3"/>
  <c r="JA251" i="3"/>
  <c r="JJ251" i="3" s="1"/>
  <c r="JB251" i="3"/>
  <c r="JK251" i="3" s="1"/>
  <c r="JC251" i="3"/>
  <c r="JD251" i="3"/>
  <c r="JE251" i="3"/>
  <c r="JF251" i="3"/>
  <c r="J252" i="3"/>
  <c r="L252" i="3" s="1"/>
  <c r="K252" i="3"/>
  <c r="M252" i="3" s="1"/>
  <c r="N252" i="3"/>
  <c r="O252" i="3"/>
  <c r="P252" i="3"/>
  <c r="Q252" i="3"/>
  <c r="R252" i="3"/>
  <c r="S252" i="3"/>
  <c r="AA252" i="3"/>
  <c r="AC252" i="3"/>
  <c r="AE252" i="3" s="1"/>
  <c r="AD252" i="3"/>
  <c r="AF252" i="3" s="1"/>
  <c r="AG252" i="3"/>
  <c r="AH252" i="3"/>
  <c r="AI252" i="3"/>
  <c r="AJ252" i="3"/>
  <c r="AK252" i="3"/>
  <c r="AL252" i="3"/>
  <c r="AT252" i="3"/>
  <c r="AV252" i="3"/>
  <c r="AX252" i="3" s="1"/>
  <c r="AW252" i="3"/>
  <c r="AY252" i="3" s="1"/>
  <c r="AZ252" i="3"/>
  <c r="BA252" i="3"/>
  <c r="BB252" i="3"/>
  <c r="BC252" i="3"/>
  <c r="BD252" i="3"/>
  <c r="BE252" i="3"/>
  <c r="BM252" i="3"/>
  <c r="BO252" i="3"/>
  <c r="BQ252" i="3" s="1"/>
  <c r="BP252" i="3"/>
  <c r="BR252" i="3" s="1"/>
  <c r="BS252" i="3"/>
  <c r="BT252" i="3"/>
  <c r="BU252" i="3"/>
  <c r="BV252" i="3"/>
  <c r="BW252" i="3"/>
  <c r="BX252" i="3"/>
  <c r="CF252" i="3"/>
  <c r="CH252" i="3"/>
  <c r="CJ252" i="3" s="1"/>
  <c r="CI252" i="3"/>
  <c r="CK252" i="3" s="1"/>
  <c r="CL252" i="3"/>
  <c r="CM252" i="3"/>
  <c r="CN252" i="3"/>
  <c r="CO252" i="3"/>
  <c r="CP252" i="3"/>
  <c r="CQ252" i="3"/>
  <c r="CY252" i="3"/>
  <c r="DA252" i="3"/>
  <c r="DC252" i="3" s="1"/>
  <c r="DB252" i="3"/>
  <c r="DD252" i="3" s="1"/>
  <c r="DE252" i="3"/>
  <c r="DF252" i="3"/>
  <c r="DG252" i="3"/>
  <c r="DH252" i="3"/>
  <c r="DI252" i="3"/>
  <c r="DJ252" i="3"/>
  <c r="DR252" i="3"/>
  <c r="DT252" i="3"/>
  <c r="DV252" i="3" s="1"/>
  <c r="DU252" i="3"/>
  <c r="DW252" i="3" s="1"/>
  <c r="DX252" i="3"/>
  <c r="DY252" i="3"/>
  <c r="DZ252" i="3"/>
  <c r="EA252" i="3"/>
  <c r="EB252" i="3"/>
  <c r="EC252" i="3"/>
  <c r="EK252" i="3"/>
  <c r="EM252" i="3"/>
  <c r="EO252" i="3" s="1"/>
  <c r="EN252" i="3"/>
  <c r="EP252" i="3" s="1"/>
  <c r="EQ252" i="3"/>
  <c r="ER252" i="3"/>
  <c r="ES252" i="3"/>
  <c r="ET252" i="3"/>
  <c r="EU252" i="3"/>
  <c r="EV252" i="3"/>
  <c r="FD252" i="3"/>
  <c r="FF252" i="3"/>
  <c r="FH252" i="3" s="1"/>
  <c r="FG252" i="3"/>
  <c r="FI252" i="3" s="1"/>
  <c r="FJ252" i="3"/>
  <c r="FK252" i="3"/>
  <c r="FL252" i="3"/>
  <c r="FM252" i="3"/>
  <c r="FN252" i="3"/>
  <c r="FO252" i="3"/>
  <c r="FW252" i="3"/>
  <c r="FY252" i="3"/>
  <c r="GA252" i="3" s="1"/>
  <c r="FZ252" i="3"/>
  <c r="GB252" i="3" s="1"/>
  <c r="GC252" i="3"/>
  <c r="GD252" i="3"/>
  <c r="GE252" i="3"/>
  <c r="GF252" i="3"/>
  <c r="GG252" i="3"/>
  <c r="GH252" i="3"/>
  <c r="GP252" i="3"/>
  <c r="GR252" i="3"/>
  <c r="GT252" i="3" s="1"/>
  <c r="GS252" i="3"/>
  <c r="GU252" i="3" s="1"/>
  <c r="GV252" i="3"/>
  <c r="GW252" i="3"/>
  <c r="GX252" i="3"/>
  <c r="GY252" i="3"/>
  <c r="GZ252" i="3"/>
  <c r="HA252" i="3"/>
  <c r="HI252" i="3"/>
  <c r="HK252" i="3"/>
  <c r="HM252" i="3" s="1"/>
  <c r="HL252" i="3"/>
  <c r="HN252" i="3" s="1"/>
  <c r="HO252" i="3"/>
  <c r="HP252" i="3"/>
  <c r="HQ252" i="3"/>
  <c r="HR252" i="3"/>
  <c r="HS252" i="3"/>
  <c r="HT252" i="3"/>
  <c r="IB252" i="3"/>
  <c r="ID252" i="3"/>
  <c r="IF252" i="3" s="1"/>
  <c r="IE252" i="3"/>
  <c r="IG252" i="3" s="1"/>
  <c r="IH252" i="3"/>
  <c r="II252" i="3"/>
  <c r="IJ252" i="3"/>
  <c r="IK252" i="3"/>
  <c r="IL252" i="3"/>
  <c r="IM252" i="3"/>
  <c r="IU252" i="3"/>
  <c r="JL252" i="3"/>
  <c r="W253" i="3"/>
  <c r="X253" i="3"/>
  <c r="AM253" i="3"/>
  <c r="AN253" i="3"/>
  <c r="AO253" i="3"/>
  <c r="AP253" i="3"/>
  <c r="AQ253" i="3"/>
  <c r="BF253" i="3"/>
  <c r="BG253" i="3"/>
  <c r="BH253" i="3"/>
  <c r="BI253" i="3"/>
  <c r="BJ253" i="3"/>
  <c r="BY253" i="3"/>
  <c r="BZ253" i="3"/>
  <c r="CA253" i="3"/>
  <c r="CB253" i="3"/>
  <c r="CC253" i="3"/>
  <c r="CR253" i="3"/>
  <c r="CS253" i="3"/>
  <c r="CT253" i="3"/>
  <c r="CU253" i="3"/>
  <c r="CV253" i="3"/>
  <c r="DK253" i="3"/>
  <c r="DL253" i="3"/>
  <c r="DM253" i="3"/>
  <c r="DN253" i="3"/>
  <c r="DO253" i="3"/>
  <c r="ED253" i="3"/>
  <c r="EE253" i="3"/>
  <c r="EF253" i="3"/>
  <c r="EG253" i="3"/>
  <c r="EH253" i="3"/>
  <c r="EW253" i="3"/>
  <c r="EX253" i="3"/>
  <c r="EY253" i="3"/>
  <c r="EZ253" i="3"/>
  <c r="FA253" i="3"/>
  <c r="FP253" i="3"/>
  <c r="FQ253" i="3"/>
  <c r="FR253" i="3"/>
  <c r="FS253" i="3"/>
  <c r="FT253" i="3"/>
  <c r="GI253" i="3"/>
  <c r="GJ253" i="3"/>
  <c r="GK253" i="3"/>
  <c r="GL253" i="3"/>
  <c r="GM253" i="3"/>
  <c r="HB253" i="3"/>
  <c r="HC253" i="3"/>
  <c r="HD253" i="3"/>
  <c r="HE253" i="3"/>
  <c r="HF253" i="3"/>
  <c r="HU253" i="3"/>
  <c r="HV253" i="3"/>
  <c r="HW253" i="3"/>
  <c r="HX253" i="3"/>
  <c r="HY253" i="3"/>
  <c r="IN253" i="3"/>
  <c r="IO253" i="3"/>
  <c r="IP253" i="3"/>
  <c r="IQ253" i="3"/>
  <c r="IR253" i="3"/>
  <c r="JA253" i="3"/>
  <c r="JJ253" i="3" s="1"/>
  <c r="JB253" i="3"/>
  <c r="JK253" i="3" s="1"/>
  <c r="JC253" i="3"/>
  <c r="JD253" i="3"/>
  <c r="JE253" i="3"/>
  <c r="JF253" i="3"/>
  <c r="W254" i="3"/>
  <c r="X254" i="3"/>
  <c r="AM254" i="3"/>
  <c r="AN254" i="3"/>
  <c r="AO254" i="3"/>
  <c r="AP254" i="3"/>
  <c r="AQ254" i="3"/>
  <c r="BF254" i="3"/>
  <c r="BG254" i="3"/>
  <c r="BH254" i="3"/>
  <c r="BI254" i="3"/>
  <c r="BJ254" i="3"/>
  <c r="BY254" i="3"/>
  <c r="BZ254" i="3"/>
  <c r="CA254" i="3"/>
  <c r="CB254" i="3"/>
  <c r="CC254" i="3"/>
  <c r="CR254" i="3"/>
  <c r="CS254" i="3"/>
  <c r="CT254" i="3"/>
  <c r="CU254" i="3"/>
  <c r="CV254" i="3"/>
  <c r="DK254" i="3"/>
  <c r="DL254" i="3"/>
  <c r="DM254" i="3"/>
  <c r="DN254" i="3"/>
  <c r="DO254" i="3"/>
  <c r="ED254" i="3"/>
  <c r="EE254" i="3"/>
  <c r="EF254" i="3"/>
  <c r="EG254" i="3"/>
  <c r="EH254" i="3"/>
  <c r="EW254" i="3"/>
  <c r="EX254" i="3"/>
  <c r="EY254" i="3"/>
  <c r="EZ254" i="3"/>
  <c r="FA254" i="3"/>
  <c r="FP254" i="3"/>
  <c r="FQ254" i="3"/>
  <c r="FR254" i="3"/>
  <c r="FS254" i="3"/>
  <c r="FT254" i="3"/>
  <c r="GI254" i="3"/>
  <c r="GJ254" i="3"/>
  <c r="GK254" i="3"/>
  <c r="GL254" i="3"/>
  <c r="GM254" i="3"/>
  <c r="HB254" i="3"/>
  <c r="HC254" i="3"/>
  <c r="HD254" i="3"/>
  <c r="HE254" i="3"/>
  <c r="HF254" i="3"/>
  <c r="HU254" i="3"/>
  <c r="HV254" i="3"/>
  <c r="HW254" i="3"/>
  <c r="HX254" i="3"/>
  <c r="HY254" i="3"/>
  <c r="IN254" i="3"/>
  <c r="IO254" i="3"/>
  <c r="IP254" i="3"/>
  <c r="IQ254" i="3"/>
  <c r="IR254" i="3"/>
  <c r="JA254" i="3"/>
  <c r="JJ254" i="3" s="1"/>
  <c r="JB254" i="3"/>
  <c r="JC254" i="3"/>
  <c r="JD254" i="3"/>
  <c r="JE254" i="3"/>
  <c r="JF254" i="3"/>
  <c r="W255" i="3"/>
  <c r="X255" i="3"/>
  <c r="AM255" i="3"/>
  <c r="AN255" i="3"/>
  <c r="AO255" i="3"/>
  <c r="AP255" i="3"/>
  <c r="AQ255" i="3"/>
  <c r="BF255" i="3"/>
  <c r="BG255" i="3"/>
  <c r="BH255" i="3"/>
  <c r="BI255" i="3"/>
  <c r="BJ255" i="3"/>
  <c r="BY255" i="3"/>
  <c r="BZ255" i="3"/>
  <c r="CA255" i="3"/>
  <c r="CB255" i="3"/>
  <c r="CC255" i="3"/>
  <c r="CR255" i="3"/>
  <c r="CS255" i="3"/>
  <c r="CT255" i="3"/>
  <c r="CU255" i="3"/>
  <c r="CV255" i="3"/>
  <c r="DK255" i="3"/>
  <c r="DL255" i="3"/>
  <c r="DM255" i="3"/>
  <c r="DN255" i="3"/>
  <c r="DO255" i="3"/>
  <c r="ED255" i="3"/>
  <c r="EE255" i="3"/>
  <c r="EF255" i="3"/>
  <c r="EG255" i="3"/>
  <c r="EH255" i="3"/>
  <c r="EW255" i="3"/>
  <c r="EX255" i="3"/>
  <c r="EY255" i="3"/>
  <c r="EZ255" i="3"/>
  <c r="FA255" i="3"/>
  <c r="FP255" i="3"/>
  <c r="FQ255" i="3"/>
  <c r="FR255" i="3"/>
  <c r="FS255" i="3"/>
  <c r="FT255" i="3"/>
  <c r="GI255" i="3"/>
  <c r="GJ255" i="3"/>
  <c r="GK255" i="3"/>
  <c r="GL255" i="3"/>
  <c r="GM255" i="3"/>
  <c r="HB255" i="3"/>
  <c r="HC255" i="3"/>
  <c r="HD255" i="3"/>
  <c r="HE255" i="3"/>
  <c r="HF255" i="3"/>
  <c r="HU255" i="3"/>
  <c r="HV255" i="3"/>
  <c r="HW255" i="3"/>
  <c r="HX255" i="3"/>
  <c r="HY255" i="3"/>
  <c r="IN255" i="3"/>
  <c r="IO255" i="3"/>
  <c r="IP255" i="3"/>
  <c r="IQ255" i="3"/>
  <c r="IR255" i="3"/>
  <c r="JA255" i="3"/>
  <c r="JB255" i="3"/>
  <c r="JC255" i="3"/>
  <c r="JD255" i="3"/>
  <c r="JE255" i="3"/>
  <c r="JF255" i="3"/>
  <c r="JJ255" i="3"/>
  <c r="JK255" i="3"/>
  <c r="W256" i="3"/>
  <c r="X256" i="3"/>
  <c r="AP256" i="3"/>
  <c r="AQ256" i="3"/>
  <c r="BI256" i="3"/>
  <c r="BJ256" i="3"/>
  <c r="CB256" i="3"/>
  <c r="CC256" i="3"/>
  <c r="CU256" i="3"/>
  <c r="CV256" i="3"/>
  <c r="DN256" i="3"/>
  <c r="DO256" i="3"/>
  <c r="EG256" i="3"/>
  <c r="EH256" i="3"/>
  <c r="EZ256" i="3"/>
  <c r="FA256" i="3"/>
  <c r="FS256" i="3"/>
  <c r="FT256" i="3"/>
  <c r="GL256" i="3"/>
  <c r="GM256" i="3"/>
  <c r="HE256" i="3"/>
  <c r="HF256" i="3"/>
  <c r="HX256" i="3"/>
  <c r="HY256" i="3"/>
  <c r="IQ256" i="3"/>
  <c r="IR256" i="3"/>
  <c r="J257" i="3"/>
  <c r="L257" i="3" s="1"/>
  <c r="K257" i="3"/>
  <c r="M257" i="3" s="1"/>
  <c r="N257" i="3"/>
  <c r="O257" i="3"/>
  <c r="P257" i="3"/>
  <c r="AA257" i="3"/>
  <c r="AC257" i="3"/>
  <c r="AE257" i="3" s="1"/>
  <c r="AD257" i="3"/>
  <c r="AF257" i="3" s="1"/>
  <c r="AG257" i="3"/>
  <c r="AH257" i="3"/>
  <c r="AI257" i="3"/>
  <c r="AT257" i="3"/>
  <c r="AV257" i="3"/>
  <c r="AX257" i="3" s="1"/>
  <c r="AW257" i="3"/>
  <c r="AY257" i="3" s="1"/>
  <c r="AZ257" i="3"/>
  <c r="BA257" i="3"/>
  <c r="BB257" i="3"/>
  <c r="BM257" i="3"/>
  <c r="BO257" i="3"/>
  <c r="BQ257" i="3" s="1"/>
  <c r="BP257" i="3"/>
  <c r="BR257" i="3" s="1"/>
  <c r="BS257" i="3"/>
  <c r="BT257" i="3"/>
  <c r="BU257" i="3"/>
  <c r="CF257" i="3"/>
  <c r="CH257" i="3"/>
  <c r="CJ257" i="3" s="1"/>
  <c r="CI257" i="3"/>
  <c r="CK257" i="3" s="1"/>
  <c r="CL257" i="3"/>
  <c r="CM257" i="3"/>
  <c r="CN257" i="3"/>
  <c r="CO257" i="3"/>
  <c r="CP257" i="3"/>
  <c r="CQ257" i="3"/>
  <c r="CY257" i="3"/>
  <c r="DA257" i="3"/>
  <c r="DC257" i="3" s="1"/>
  <c r="DB257" i="3"/>
  <c r="DD257" i="3" s="1"/>
  <c r="DE257" i="3"/>
  <c r="DF257" i="3"/>
  <c r="DG257" i="3"/>
  <c r="DR257" i="3"/>
  <c r="DT257" i="3"/>
  <c r="DV257" i="3" s="1"/>
  <c r="DU257" i="3"/>
  <c r="DW257" i="3" s="1"/>
  <c r="DX257" i="3"/>
  <c r="DY257" i="3"/>
  <c r="DZ257" i="3"/>
  <c r="EK257" i="3"/>
  <c r="EM257" i="3"/>
  <c r="EO257" i="3" s="1"/>
  <c r="EN257" i="3"/>
  <c r="EP257" i="3" s="1"/>
  <c r="EQ257" i="3"/>
  <c r="ER257" i="3"/>
  <c r="ES257" i="3"/>
  <c r="FD257" i="3"/>
  <c r="FF257" i="3"/>
  <c r="FH257" i="3" s="1"/>
  <c r="FG257" i="3"/>
  <c r="FI257" i="3" s="1"/>
  <c r="FJ257" i="3"/>
  <c r="FK257" i="3"/>
  <c r="FL257" i="3"/>
  <c r="FW257" i="3"/>
  <c r="FY257" i="3"/>
  <c r="GA257" i="3" s="1"/>
  <c r="FZ257" i="3"/>
  <c r="GB257" i="3" s="1"/>
  <c r="GC257" i="3"/>
  <c r="GD257" i="3"/>
  <c r="GE257" i="3"/>
  <c r="GP257" i="3"/>
  <c r="GR257" i="3"/>
  <c r="GT257" i="3" s="1"/>
  <c r="GS257" i="3"/>
  <c r="GU257" i="3" s="1"/>
  <c r="GV257" i="3"/>
  <c r="GW257" i="3"/>
  <c r="GX257" i="3"/>
  <c r="HI257" i="3"/>
  <c r="HK257" i="3"/>
  <c r="HM257" i="3" s="1"/>
  <c r="HL257" i="3"/>
  <c r="HN257" i="3" s="1"/>
  <c r="HO257" i="3"/>
  <c r="HP257" i="3"/>
  <c r="HQ257" i="3"/>
  <c r="IB257" i="3"/>
  <c r="ID257" i="3"/>
  <c r="IF257" i="3" s="1"/>
  <c r="IE257" i="3"/>
  <c r="IG257" i="3" s="1"/>
  <c r="IH257" i="3"/>
  <c r="II257" i="3"/>
  <c r="IJ257" i="3"/>
  <c r="IU257" i="3"/>
  <c r="JL257" i="3"/>
  <c r="W258" i="3"/>
  <c r="X258" i="3"/>
  <c r="AP258" i="3"/>
  <c r="AQ258" i="3"/>
  <c r="BI258" i="3"/>
  <c r="BJ258" i="3"/>
  <c r="CB258" i="3"/>
  <c r="CC258" i="3"/>
  <c r="CU258" i="3"/>
  <c r="CV258" i="3"/>
  <c r="DN258" i="3"/>
  <c r="DO258" i="3"/>
  <c r="EG258" i="3"/>
  <c r="EH258" i="3"/>
  <c r="EZ258" i="3"/>
  <c r="FA258" i="3"/>
  <c r="FS258" i="3"/>
  <c r="FT258" i="3"/>
  <c r="GL258" i="3"/>
  <c r="GM258" i="3"/>
  <c r="HE258" i="3"/>
  <c r="HF258" i="3"/>
  <c r="HX258" i="3"/>
  <c r="HY258" i="3"/>
  <c r="IQ258" i="3"/>
  <c r="IR258" i="3"/>
  <c r="W259" i="3"/>
  <c r="X259" i="3"/>
  <c r="AP259" i="3"/>
  <c r="AQ259" i="3"/>
  <c r="BI259" i="3"/>
  <c r="BJ259" i="3"/>
  <c r="CB259" i="3"/>
  <c r="CC259" i="3"/>
  <c r="CU259" i="3"/>
  <c r="CV259" i="3"/>
  <c r="DN259" i="3"/>
  <c r="DO259" i="3"/>
  <c r="EG259" i="3"/>
  <c r="EH259" i="3"/>
  <c r="EZ259" i="3"/>
  <c r="FA259" i="3"/>
  <c r="FS259" i="3"/>
  <c r="FT259" i="3"/>
  <c r="GL259" i="3"/>
  <c r="GM259" i="3"/>
  <c r="HE259" i="3"/>
  <c r="HF259" i="3"/>
  <c r="HX259" i="3"/>
  <c r="HY259" i="3"/>
  <c r="IQ259" i="3"/>
  <c r="IR259" i="3"/>
  <c r="J260" i="3"/>
  <c r="L260" i="3" s="1"/>
  <c r="K260" i="3"/>
  <c r="M260" i="3" s="1"/>
  <c r="N260" i="3"/>
  <c r="O260" i="3"/>
  <c r="P260" i="3"/>
  <c r="AA260" i="3"/>
  <c r="AC260" i="3"/>
  <c r="AE260" i="3" s="1"/>
  <c r="AD260" i="3"/>
  <c r="AF260" i="3" s="1"/>
  <c r="AG260" i="3"/>
  <c r="AH260" i="3"/>
  <c r="AI260" i="3"/>
  <c r="AT260" i="3"/>
  <c r="AV260" i="3"/>
  <c r="AX260" i="3" s="1"/>
  <c r="AW260" i="3"/>
  <c r="AY260" i="3" s="1"/>
  <c r="AZ260" i="3"/>
  <c r="BA260" i="3"/>
  <c r="BB260" i="3"/>
  <c r="BM260" i="3"/>
  <c r="BO260" i="3"/>
  <c r="BQ260" i="3" s="1"/>
  <c r="BP260" i="3"/>
  <c r="BR260" i="3" s="1"/>
  <c r="BS260" i="3"/>
  <c r="BT260" i="3"/>
  <c r="BU260" i="3"/>
  <c r="CF260" i="3"/>
  <c r="CH260" i="3"/>
  <c r="CJ260" i="3" s="1"/>
  <c r="CI260" i="3"/>
  <c r="CK260" i="3" s="1"/>
  <c r="CL260" i="3"/>
  <c r="CM260" i="3"/>
  <c r="CN260" i="3"/>
  <c r="CO260" i="3"/>
  <c r="CP260" i="3"/>
  <c r="CQ260" i="3"/>
  <c r="CY260" i="3"/>
  <c r="DA260" i="3"/>
  <c r="DC260" i="3" s="1"/>
  <c r="DB260" i="3"/>
  <c r="DD260" i="3" s="1"/>
  <c r="DE260" i="3"/>
  <c r="DF260" i="3"/>
  <c r="DG260" i="3"/>
  <c r="DR260" i="3"/>
  <c r="DT260" i="3"/>
  <c r="DV260" i="3" s="1"/>
  <c r="DU260" i="3"/>
  <c r="DW260" i="3" s="1"/>
  <c r="DX260" i="3"/>
  <c r="DY260" i="3"/>
  <c r="DZ260" i="3"/>
  <c r="EK260" i="3"/>
  <c r="EM260" i="3"/>
  <c r="EO260" i="3" s="1"/>
  <c r="EN260" i="3"/>
  <c r="EP260" i="3" s="1"/>
  <c r="EQ260" i="3"/>
  <c r="ER260" i="3"/>
  <c r="ES260" i="3"/>
  <c r="FD260" i="3"/>
  <c r="FF260" i="3"/>
  <c r="FH260" i="3" s="1"/>
  <c r="FG260" i="3"/>
  <c r="FI260" i="3" s="1"/>
  <c r="FJ260" i="3"/>
  <c r="FK260" i="3"/>
  <c r="FL260" i="3"/>
  <c r="FW260" i="3"/>
  <c r="FY260" i="3"/>
  <c r="GA260" i="3" s="1"/>
  <c r="FZ260" i="3"/>
  <c r="GB260" i="3" s="1"/>
  <c r="GC260" i="3"/>
  <c r="GD260" i="3"/>
  <c r="GE260" i="3"/>
  <c r="GP260" i="3"/>
  <c r="GR260" i="3"/>
  <c r="GT260" i="3" s="1"/>
  <c r="GS260" i="3"/>
  <c r="GU260" i="3" s="1"/>
  <c r="GV260" i="3"/>
  <c r="GW260" i="3"/>
  <c r="GX260" i="3"/>
  <c r="HI260" i="3"/>
  <c r="HK260" i="3"/>
  <c r="HM260" i="3" s="1"/>
  <c r="HL260" i="3"/>
  <c r="HN260" i="3" s="1"/>
  <c r="HO260" i="3"/>
  <c r="HP260" i="3"/>
  <c r="HQ260" i="3"/>
  <c r="IB260" i="3"/>
  <c r="ID260" i="3"/>
  <c r="IF260" i="3" s="1"/>
  <c r="IE260" i="3"/>
  <c r="IG260" i="3" s="1"/>
  <c r="IH260" i="3"/>
  <c r="II260" i="3"/>
  <c r="IJ260" i="3"/>
  <c r="IU260" i="3"/>
  <c r="JL260" i="3"/>
  <c r="W261" i="3"/>
  <c r="X261" i="3"/>
  <c r="AP261" i="3"/>
  <c r="AQ261" i="3"/>
  <c r="BI261" i="3"/>
  <c r="BJ261" i="3"/>
  <c r="CB261" i="3"/>
  <c r="CC261" i="3"/>
  <c r="CU261" i="3"/>
  <c r="CV261" i="3"/>
  <c r="DN261" i="3"/>
  <c r="DO261" i="3"/>
  <c r="EG261" i="3"/>
  <c r="EH261" i="3"/>
  <c r="EZ261" i="3"/>
  <c r="FA261" i="3"/>
  <c r="FS261" i="3"/>
  <c r="FT261" i="3"/>
  <c r="GL261" i="3"/>
  <c r="GM261" i="3"/>
  <c r="HE261" i="3"/>
  <c r="HF261" i="3"/>
  <c r="HX261" i="3"/>
  <c r="HY261" i="3"/>
  <c r="IQ261" i="3"/>
  <c r="IR261" i="3"/>
  <c r="W262" i="3"/>
  <c r="X262" i="3"/>
  <c r="AP262" i="3"/>
  <c r="AQ262" i="3"/>
  <c r="BI262" i="3"/>
  <c r="BJ262" i="3"/>
  <c r="CB262" i="3"/>
  <c r="CC262" i="3"/>
  <c r="CU262" i="3"/>
  <c r="CV262" i="3"/>
  <c r="DN262" i="3"/>
  <c r="DO262" i="3"/>
  <c r="EG262" i="3"/>
  <c r="EH262" i="3"/>
  <c r="EZ262" i="3"/>
  <c r="FA262" i="3"/>
  <c r="FS262" i="3"/>
  <c r="FT262" i="3"/>
  <c r="GL262" i="3"/>
  <c r="GM262" i="3"/>
  <c r="HE262" i="3"/>
  <c r="HF262" i="3"/>
  <c r="HX262" i="3"/>
  <c r="HY262" i="3"/>
  <c r="IQ262" i="3"/>
  <c r="IR262" i="3"/>
  <c r="J263" i="3"/>
  <c r="L263" i="3" s="1"/>
  <c r="K263" i="3"/>
  <c r="N263" i="3"/>
  <c r="O263" i="3"/>
  <c r="P263" i="3"/>
  <c r="AA263" i="3"/>
  <c r="AC263" i="3"/>
  <c r="AE263" i="3" s="1"/>
  <c r="AD263" i="3"/>
  <c r="AF263" i="3" s="1"/>
  <c r="AG263" i="3"/>
  <c r="AH263" i="3"/>
  <c r="AI263" i="3"/>
  <c r="AT263" i="3"/>
  <c r="AV263" i="3"/>
  <c r="AX263" i="3" s="1"/>
  <c r="AW263" i="3"/>
  <c r="AY263" i="3" s="1"/>
  <c r="AZ263" i="3"/>
  <c r="BA263" i="3"/>
  <c r="BB263" i="3"/>
  <c r="BM263" i="3"/>
  <c r="BO263" i="3"/>
  <c r="BQ263" i="3" s="1"/>
  <c r="BP263" i="3"/>
  <c r="BR263" i="3" s="1"/>
  <c r="BS263" i="3"/>
  <c r="BT263" i="3"/>
  <c r="BU263" i="3"/>
  <c r="CF263" i="3"/>
  <c r="CH263" i="3"/>
  <c r="CJ263" i="3" s="1"/>
  <c r="CI263" i="3"/>
  <c r="CK263" i="3" s="1"/>
  <c r="CL263" i="3"/>
  <c r="CM263" i="3"/>
  <c r="CN263" i="3"/>
  <c r="CO263" i="3"/>
  <c r="CP263" i="3"/>
  <c r="CQ263" i="3"/>
  <c r="CY263" i="3"/>
  <c r="DA263" i="3"/>
  <c r="DC263" i="3" s="1"/>
  <c r="DB263" i="3"/>
  <c r="DD263" i="3" s="1"/>
  <c r="DE263" i="3"/>
  <c r="DF263" i="3"/>
  <c r="DG263" i="3"/>
  <c r="DR263" i="3"/>
  <c r="DT263" i="3"/>
  <c r="DV263" i="3" s="1"/>
  <c r="DU263" i="3"/>
  <c r="DW263" i="3" s="1"/>
  <c r="DX263" i="3"/>
  <c r="DY263" i="3"/>
  <c r="DZ263" i="3"/>
  <c r="EK263" i="3"/>
  <c r="EM263" i="3"/>
  <c r="EO263" i="3" s="1"/>
  <c r="EN263" i="3"/>
  <c r="EP263" i="3" s="1"/>
  <c r="EQ263" i="3"/>
  <c r="ER263" i="3"/>
  <c r="ES263" i="3"/>
  <c r="FD263" i="3"/>
  <c r="FF263" i="3"/>
  <c r="FH263" i="3" s="1"/>
  <c r="FG263" i="3"/>
  <c r="FI263" i="3" s="1"/>
  <c r="FJ263" i="3"/>
  <c r="FK263" i="3"/>
  <c r="FL263" i="3"/>
  <c r="FW263" i="3"/>
  <c r="FY263" i="3"/>
  <c r="GA263" i="3" s="1"/>
  <c r="FZ263" i="3"/>
  <c r="GB263" i="3" s="1"/>
  <c r="GC263" i="3"/>
  <c r="GD263" i="3"/>
  <c r="GE263" i="3"/>
  <c r="GP263" i="3"/>
  <c r="GR263" i="3"/>
  <c r="GT263" i="3" s="1"/>
  <c r="GS263" i="3"/>
  <c r="GU263" i="3" s="1"/>
  <c r="GV263" i="3"/>
  <c r="GW263" i="3"/>
  <c r="GX263" i="3"/>
  <c r="HI263" i="3"/>
  <c r="HK263" i="3"/>
  <c r="HM263" i="3" s="1"/>
  <c r="HL263" i="3"/>
  <c r="HN263" i="3" s="1"/>
  <c r="HO263" i="3"/>
  <c r="HP263" i="3"/>
  <c r="HQ263" i="3"/>
  <c r="IB263" i="3"/>
  <c r="ID263" i="3"/>
  <c r="IF263" i="3" s="1"/>
  <c r="IE263" i="3"/>
  <c r="IG263" i="3" s="1"/>
  <c r="IH263" i="3"/>
  <c r="II263" i="3"/>
  <c r="IJ263" i="3"/>
  <c r="IU263" i="3"/>
  <c r="JL263" i="3"/>
  <c r="W264" i="3"/>
  <c r="X264" i="3"/>
  <c r="AP264" i="3"/>
  <c r="AQ264" i="3"/>
  <c r="BI264" i="3"/>
  <c r="BJ264" i="3"/>
  <c r="CB264" i="3"/>
  <c r="CC264" i="3"/>
  <c r="CU264" i="3"/>
  <c r="CV264" i="3"/>
  <c r="DN264" i="3"/>
  <c r="DO264" i="3"/>
  <c r="EG264" i="3"/>
  <c r="EH264" i="3"/>
  <c r="EZ264" i="3"/>
  <c r="FA264" i="3"/>
  <c r="FS264" i="3"/>
  <c r="FT264" i="3"/>
  <c r="GL264" i="3"/>
  <c r="GM264" i="3"/>
  <c r="HE264" i="3"/>
  <c r="HF264" i="3"/>
  <c r="HX264" i="3"/>
  <c r="HY264" i="3"/>
  <c r="IQ264" i="3"/>
  <c r="IR264" i="3"/>
  <c r="W265" i="3"/>
  <c r="X265" i="3"/>
  <c r="AP265" i="3"/>
  <c r="AQ265" i="3"/>
  <c r="BI265" i="3"/>
  <c r="BJ265" i="3"/>
  <c r="CB265" i="3"/>
  <c r="CC265" i="3"/>
  <c r="CU265" i="3"/>
  <c r="CV265" i="3"/>
  <c r="DN265" i="3"/>
  <c r="DO265" i="3"/>
  <c r="EG265" i="3"/>
  <c r="EH265" i="3"/>
  <c r="EZ265" i="3"/>
  <c r="FA265" i="3"/>
  <c r="FS265" i="3"/>
  <c r="FT265" i="3"/>
  <c r="GL265" i="3"/>
  <c r="GM265" i="3"/>
  <c r="HE265" i="3"/>
  <c r="HF265" i="3"/>
  <c r="HX265" i="3"/>
  <c r="HY265" i="3"/>
  <c r="IQ265" i="3"/>
  <c r="IR265" i="3"/>
  <c r="AA266" i="3"/>
  <c r="AT266" i="3"/>
  <c r="BM266" i="3"/>
  <c r="CF266" i="3"/>
  <c r="CY266" i="3"/>
  <c r="DR266" i="3"/>
  <c r="EK266" i="3"/>
  <c r="FD266" i="3"/>
  <c r="FW266" i="3"/>
  <c r="GP266" i="3"/>
  <c r="HI266" i="3"/>
  <c r="IB266" i="3"/>
  <c r="IU266" i="3"/>
  <c r="JL266" i="3"/>
  <c r="J267" i="3"/>
  <c r="J266" i="3" s="1"/>
  <c r="L266" i="3" s="1"/>
  <c r="K267" i="3"/>
  <c r="AA267" i="3"/>
  <c r="AC267" i="3"/>
  <c r="AC266" i="3" s="1"/>
  <c r="AE266" i="3" s="1"/>
  <c r="AD267" i="3"/>
  <c r="AD266" i="3" s="1"/>
  <c r="AF266" i="3" s="1"/>
  <c r="AT267" i="3"/>
  <c r="AV267" i="3"/>
  <c r="AV266" i="3" s="1"/>
  <c r="AX266" i="3" s="1"/>
  <c r="AW267" i="3"/>
  <c r="AW266" i="3" s="1"/>
  <c r="AY266" i="3" s="1"/>
  <c r="BM267" i="3"/>
  <c r="BO267" i="3"/>
  <c r="BQ267" i="3" s="1"/>
  <c r="BP267" i="3"/>
  <c r="BP266" i="3" s="1"/>
  <c r="BR266" i="3" s="1"/>
  <c r="CF267" i="3"/>
  <c r="CH267" i="3"/>
  <c r="CJ267" i="3" s="1"/>
  <c r="CI267" i="3"/>
  <c r="CI266" i="3" s="1"/>
  <c r="CK266" i="3" s="1"/>
  <c r="CY267" i="3"/>
  <c r="DA267" i="3"/>
  <c r="DA266" i="3" s="1"/>
  <c r="DC266" i="3" s="1"/>
  <c r="DB267" i="3"/>
  <c r="DB266" i="3" s="1"/>
  <c r="DD266" i="3" s="1"/>
  <c r="DR267" i="3"/>
  <c r="DT267" i="3"/>
  <c r="DV267" i="3" s="1"/>
  <c r="DU267" i="3"/>
  <c r="DW267" i="3" s="1"/>
  <c r="EK267" i="3"/>
  <c r="EM267" i="3"/>
  <c r="EO267" i="3" s="1"/>
  <c r="EN267" i="3"/>
  <c r="EP267" i="3" s="1"/>
  <c r="FD267" i="3"/>
  <c r="FF267" i="3"/>
  <c r="FF266" i="3" s="1"/>
  <c r="FH266" i="3" s="1"/>
  <c r="FG267" i="3"/>
  <c r="FI267" i="3" s="1"/>
  <c r="FW267" i="3"/>
  <c r="FY267" i="3"/>
  <c r="FY266" i="3" s="1"/>
  <c r="GA266" i="3" s="1"/>
  <c r="FZ267" i="3"/>
  <c r="FZ266" i="3" s="1"/>
  <c r="GB266" i="3" s="1"/>
  <c r="GP267" i="3"/>
  <c r="GR267" i="3"/>
  <c r="GR266" i="3" s="1"/>
  <c r="GT266" i="3" s="1"/>
  <c r="GS267" i="3"/>
  <c r="GS266" i="3" s="1"/>
  <c r="GU266" i="3" s="1"/>
  <c r="HI267" i="3"/>
  <c r="HK267" i="3"/>
  <c r="HK266" i="3" s="1"/>
  <c r="HM266" i="3" s="1"/>
  <c r="HL267" i="3"/>
  <c r="HL266" i="3" s="1"/>
  <c r="HN266" i="3" s="1"/>
  <c r="IB267" i="3"/>
  <c r="ID267" i="3"/>
  <c r="IF267" i="3" s="1"/>
  <c r="IE267" i="3"/>
  <c r="IE266" i="3" s="1"/>
  <c r="IG266" i="3" s="1"/>
  <c r="IU267" i="3"/>
  <c r="JL267" i="3"/>
  <c r="N268" i="3"/>
  <c r="O268" i="3"/>
  <c r="P268" i="3"/>
  <c r="Q268" i="3"/>
  <c r="Q267" i="3" s="1"/>
  <c r="Q266" i="3" s="1"/>
  <c r="Q263" i="3" s="1"/>
  <c r="R268" i="3"/>
  <c r="S268" i="3"/>
  <c r="AG268" i="3"/>
  <c r="AH268" i="3"/>
  <c r="AH267" i="3" s="1"/>
  <c r="AH266" i="3" s="1"/>
  <c r="AI268" i="3"/>
  <c r="AI267" i="3" s="1"/>
  <c r="AI266" i="3" s="1"/>
  <c r="AJ268" i="3"/>
  <c r="AK268" i="3"/>
  <c r="AL268" i="3"/>
  <c r="AZ268" i="3"/>
  <c r="BI268" i="3" s="1"/>
  <c r="BA268" i="3"/>
  <c r="BB268" i="3"/>
  <c r="BB267" i="3" s="1"/>
  <c r="BC268" i="3"/>
  <c r="BC267" i="3" s="1"/>
  <c r="BC266" i="3" s="1"/>
  <c r="BC263" i="3" s="1"/>
  <c r="BC260" i="3" s="1"/>
  <c r="BD268" i="3"/>
  <c r="BD267" i="3" s="1"/>
  <c r="BD266" i="3" s="1"/>
  <c r="BD263" i="3" s="1"/>
  <c r="BE268" i="3"/>
  <c r="BE267" i="3" s="1"/>
  <c r="BE266" i="3" s="1"/>
  <c r="BE263" i="3" s="1"/>
  <c r="BS268" i="3"/>
  <c r="BT268" i="3"/>
  <c r="CC268" i="3" s="1"/>
  <c r="BU268" i="3"/>
  <c r="BU267" i="3" s="1"/>
  <c r="BV268" i="3"/>
  <c r="BV267" i="3" s="1"/>
  <c r="BV266" i="3" s="1"/>
  <c r="BV263" i="3" s="1"/>
  <c r="BW268" i="3"/>
  <c r="BW267" i="3" s="1"/>
  <c r="BW266" i="3" s="1"/>
  <c r="BW263" i="3" s="1"/>
  <c r="BX268" i="3"/>
  <c r="BX267" i="3" s="1"/>
  <c r="BX266" i="3" s="1"/>
  <c r="BX263" i="3" s="1"/>
  <c r="CF268" i="3"/>
  <c r="CL268" i="3"/>
  <c r="CL267" i="3" s="1"/>
  <c r="CM268" i="3"/>
  <c r="CM267" i="3" s="1"/>
  <c r="CN268" i="3"/>
  <c r="CN267" i="3" s="1"/>
  <c r="CO268" i="3"/>
  <c r="CO267" i="3" s="1"/>
  <c r="CO266" i="3" s="1"/>
  <c r="CP268" i="3"/>
  <c r="CP267" i="3" s="1"/>
  <c r="CP266" i="3" s="1"/>
  <c r="CQ268" i="3"/>
  <c r="CQ267" i="3" s="1"/>
  <c r="CQ266" i="3" s="1"/>
  <c r="DE268" i="3"/>
  <c r="DE267" i="3" s="1"/>
  <c r="DF268" i="3"/>
  <c r="DF267" i="3" s="1"/>
  <c r="DG268" i="3"/>
  <c r="DG267" i="3" s="1"/>
  <c r="DH268" i="3"/>
  <c r="DI268" i="3"/>
  <c r="DI267" i="3" s="1"/>
  <c r="DI266" i="3" s="1"/>
  <c r="DI263" i="3" s="1"/>
  <c r="DJ268" i="3"/>
  <c r="DJ267" i="3" s="1"/>
  <c r="DJ266" i="3" s="1"/>
  <c r="DJ263" i="3" s="1"/>
  <c r="DX268" i="3"/>
  <c r="DX267" i="3" s="1"/>
  <c r="DY268" i="3"/>
  <c r="DY267" i="3" s="1"/>
  <c r="DZ268" i="3"/>
  <c r="DZ267" i="3" s="1"/>
  <c r="DZ266" i="3" s="1"/>
  <c r="EA268" i="3"/>
  <c r="EA267" i="3" s="1"/>
  <c r="EA266" i="3" s="1"/>
  <c r="EA263" i="3" s="1"/>
  <c r="EB268" i="3"/>
  <c r="EC268" i="3"/>
  <c r="EQ268" i="3"/>
  <c r="EZ268" i="3" s="1"/>
  <c r="ER268" i="3"/>
  <c r="ER267" i="3" s="1"/>
  <c r="ES268" i="3"/>
  <c r="ES267" i="3" s="1"/>
  <c r="ET268" i="3"/>
  <c r="EU268" i="3"/>
  <c r="EU267" i="3" s="1"/>
  <c r="EU266" i="3" s="1"/>
  <c r="EU263" i="3" s="1"/>
  <c r="EV268" i="3"/>
  <c r="FJ268" i="3"/>
  <c r="FK268" i="3"/>
  <c r="FT268" i="3" s="1"/>
  <c r="FL268" i="3"/>
  <c r="FL267" i="3" s="1"/>
  <c r="FM268" i="3"/>
  <c r="FN268" i="3"/>
  <c r="FN267" i="3" s="1"/>
  <c r="FN266" i="3" s="1"/>
  <c r="FN263" i="3" s="1"/>
  <c r="FO268" i="3"/>
  <c r="FO267" i="3" s="1"/>
  <c r="FO266" i="3" s="1"/>
  <c r="FO263" i="3" s="1"/>
  <c r="GC268" i="3"/>
  <c r="GC267" i="3" s="1"/>
  <c r="GD268" i="3"/>
  <c r="GE268" i="3"/>
  <c r="GE267" i="3" s="1"/>
  <c r="GF268" i="3"/>
  <c r="GF267" i="3" s="1"/>
  <c r="GF266" i="3" s="1"/>
  <c r="GF263" i="3" s="1"/>
  <c r="GF260" i="3" s="1"/>
  <c r="GG268" i="3"/>
  <c r="GH268" i="3"/>
  <c r="GH267" i="3" s="1"/>
  <c r="GH266" i="3" s="1"/>
  <c r="GH263" i="3" s="1"/>
  <c r="GV268" i="3"/>
  <c r="GV267" i="3" s="1"/>
  <c r="GW268" i="3"/>
  <c r="GW267" i="3" s="1"/>
  <c r="GW266" i="3" s="1"/>
  <c r="GX268" i="3"/>
  <c r="GX267" i="3" s="1"/>
  <c r="GY268" i="3"/>
  <c r="GZ268" i="3"/>
  <c r="GZ267" i="3" s="1"/>
  <c r="GZ266" i="3" s="1"/>
  <c r="GZ263" i="3" s="1"/>
  <c r="HA268" i="3"/>
  <c r="HA267" i="3" s="1"/>
  <c r="HA266" i="3" s="1"/>
  <c r="HA263" i="3" s="1"/>
  <c r="HO268" i="3"/>
  <c r="HO267" i="3" s="1"/>
  <c r="HP268" i="3"/>
  <c r="HY268" i="3" s="1"/>
  <c r="HQ268" i="3"/>
  <c r="HQ267" i="3" s="1"/>
  <c r="HQ266" i="3" s="1"/>
  <c r="HR268" i="3"/>
  <c r="HS268" i="3"/>
  <c r="HT268" i="3"/>
  <c r="HT267" i="3" s="1"/>
  <c r="HT266" i="3" s="1"/>
  <c r="HT263" i="3" s="1"/>
  <c r="IH268" i="3"/>
  <c r="IQ268" i="3" s="1"/>
  <c r="II268" i="3"/>
  <c r="IR268" i="3" s="1"/>
  <c r="IJ268" i="3"/>
  <c r="IJ267" i="3" s="1"/>
  <c r="IJ266" i="3" s="1"/>
  <c r="IK268" i="3"/>
  <c r="IK267" i="3" s="1"/>
  <c r="IK266" i="3" s="1"/>
  <c r="IK263" i="3" s="1"/>
  <c r="IL268" i="3"/>
  <c r="IM268" i="3"/>
  <c r="W269" i="3"/>
  <c r="X269" i="3"/>
  <c r="AM269" i="3"/>
  <c r="AN269" i="3"/>
  <c r="AO269" i="3"/>
  <c r="AP269" i="3"/>
  <c r="AQ269" i="3"/>
  <c r="BF269" i="3"/>
  <c r="BG269" i="3"/>
  <c r="BH269" i="3"/>
  <c r="BI269" i="3"/>
  <c r="BJ269" i="3"/>
  <c r="BY269" i="3"/>
  <c r="BZ269" i="3"/>
  <c r="CA269" i="3"/>
  <c r="CB269" i="3"/>
  <c r="CC269" i="3"/>
  <c r="CR269" i="3"/>
  <c r="CS269" i="3"/>
  <c r="CT269" i="3"/>
  <c r="CU269" i="3"/>
  <c r="CV269" i="3"/>
  <c r="DK269" i="3"/>
  <c r="DL269" i="3"/>
  <c r="DM269" i="3"/>
  <c r="DN269" i="3"/>
  <c r="DO269" i="3"/>
  <c r="ED269" i="3"/>
  <c r="EE269" i="3"/>
  <c r="EF269" i="3"/>
  <c r="EG269" i="3"/>
  <c r="EH269" i="3"/>
  <c r="EW269" i="3"/>
  <c r="EX269" i="3"/>
  <c r="EY269" i="3"/>
  <c r="EZ269" i="3"/>
  <c r="FA269" i="3"/>
  <c r="FP269" i="3"/>
  <c r="FQ269" i="3"/>
  <c r="FR269" i="3"/>
  <c r="FS269" i="3"/>
  <c r="FT269" i="3"/>
  <c r="GI269" i="3"/>
  <c r="GJ269" i="3"/>
  <c r="GK269" i="3"/>
  <c r="GL269" i="3"/>
  <c r="GM269" i="3"/>
  <c r="HB269" i="3"/>
  <c r="HC269" i="3"/>
  <c r="HD269" i="3"/>
  <c r="HE269" i="3"/>
  <c r="HF269" i="3"/>
  <c r="HU269" i="3"/>
  <c r="HV269" i="3"/>
  <c r="HW269" i="3"/>
  <c r="HX269" i="3"/>
  <c r="HY269" i="3"/>
  <c r="IN269" i="3"/>
  <c r="IO269" i="3"/>
  <c r="IP269" i="3"/>
  <c r="IQ269" i="3"/>
  <c r="IR269" i="3"/>
  <c r="JA269" i="3"/>
  <c r="JJ269" i="3" s="1"/>
  <c r="JB269" i="3"/>
  <c r="JK269" i="3" s="1"/>
  <c r="JC269" i="3"/>
  <c r="JD269" i="3"/>
  <c r="JE269" i="3"/>
  <c r="JF269" i="3"/>
  <c r="W270" i="3"/>
  <c r="X270" i="3"/>
  <c r="AM270" i="3"/>
  <c r="AN270" i="3"/>
  <c r="AO270" i="3"/>
  <c r="AP270" i="3"/>
  <c r="AQ270" i="3"/>
  <c r="BF270" i="3"/>
  <c r="BG270" i="3"/>
  <c r="BH270" i="3"/>
  <c r="BI270" i="3"/>
  <c r="BJ270" i="3"/>
  <c r="BY270" i="3"/>
  <c r="BZ270" i="3"/>
  <c r="CA270" i="3"/>
  <c r="CB270" i="3"/>
  <c r="CC270" i="3"/>
  <c r="CR270" i="3"/>
  <c r="CS270" i="3"/>
  <c r="CT270" i="3"/>
  <c r="CU270" i="3"/>
  <c r="CV270" i="3"/>
  <c r="DK270" i="3"/>
  <c r="DL270" i="3"/>
  <c r="DM270" i="3"/>
  <c r="DN270" i="3"/>
  <c r="DO270" i="3"/>
  <c r="ED270" i="3"/>
  <c r="EE270" i="3"/>
  <c r="EF270" i="3"/>
  <c r="EG270" i="3"/>
  <c r="EH270" i="3"/>
  <c r="EW270" i="3"/>
  <c r="EX270" i="3"/>
  <c r="EY270" i="3"/>
  <c r="EZ270" i="3"/>
  <c r="FA270" i="3"/>
  <c r="FP270" i="3"/>
  <c r="FQ270" i="3"/>
  <c r="FR270" i="3"/>
  <c r="FS270" i="3"/>
  <c r="FT270" i="3"/>
  <c r="GI270" i="3"/>
  <c r="GJ270" i="3"/>
  <c r="GK270" i="3"/>
  <c r="GL270" i="3"/>
  <c r="GM270" i="3"/>
  <c r="HB270" i="3"/>
  <c r="HC270" i="3"/>
  <c r="HD270" i="3"/>
  <c r="HE270" i="3"/>
  <c r="HF270" i="3"/>
  <c r="HU270" i="3"/>
  <c r="HV270" i="3"/>
  <c r="HW270" i="3"/>
  <c r="HX270" i="3"/>
  <c r="HY270" i="3"/>
  <c r="IN270" i="3"/>
  <c r="IO270" i="3"/>
  <c r="IP270" i="3"/>
  <c r="IQ270" i="3"/>
  <c r="IR270" i="3"/>
  <c r="JA270" i="3"/>
  <c r="JJ270" i="3" s="1"/>
  <c r="JB270" i="3"/>
  <c r="JK270" i="3" s="1"/>
  <c r="JC270" i="3"/>
  <c r="JD270" i="3"/>
  <c r="JE270" i="3"/>
  <c r="JF270" i="3"/>
  <c r="W271" i="3"/>
  <c r="X271" i="3"/>
  <c r="AM271" i="3"/>
  <c r="AN271" i="3"/>
  <c r="AO271" i="3"/>
  <c r="AP271" i="3"/>
  <c r="AQ271" i="3"/>
  <c r="BF271" i="3"/>
  <c r="BG271" i="3"/>
  <c r="BH271" i="3"/>
  <c r="BI271" i="3"/>
  <c r="BJ271" i="3"/>
  <c r="BY271" i="3"/>
  <c r="BZ271" i="3"/>
  <c r="CA271" i="3"/>
  <c r="CB271" i="3"/>
  <c r="CC271" i="3"/>
  <c r="CR271" i="3"/>
  <c r="CS271" i="3"/>
  <c r="CT271" i="3"/>
  <c r="CU271" i="3"/>
  <c r="CV271" i="3"/>
  <c r="DK271" i="3"/>
  <c r="DL271" i="3"/>
  <c r="DM271" i="3"/>
  <c r="DN271" i="3"/>
  <c r="DO271" i="3"/>
  <c r="ED271" i="3"/>
  <c r="EE271" i="3"/>
  <c r="EF271" i="3"/>
  <c r="EG271" i="3"/>
  <c r="EH271" i="3"/>
  <c r="EW271" i="3"/>
  <c r="EX271" i="3"/>
  <c r="EY271" i="3"/>
  <c r="EZ271" i="3"/>
  <c r="FA271" i="3"/>
  <c r="FP271" i="3"/>
  <c r="FQ271" i="3"/>
  <c r="FR271" i="3"/>
  <c r="FS271" i="3"/>
  <c r="FT271" i="3"/>
  <c r="GI271" i="3"/>
  <c r="GJ271" i="3"/>
  <c r="GK271" i="3"/>
  <c r="GL271" i="3"/>
  <c r="GM271" i="3"/>
  <c r="HB271" i="3"/>
  <c r="HC271" i="3"/>
  <c r="HD271" i="3"/>
  <c r="HE271" i="3"/>
  <c r="HF271" i="3"/>
  <c r="HU271" i="3"/>
  <c r="HV271" i="3"/>
  <c r="HW271" i="3"/>
  <c r="HX271" i="3"/>
  <c r="HY271" i="3"/>
  <c r="IN271" i="3"/>
  <c r="IO271" i="3"/>
  <c r="IP271" i="3"/>
  <c r="IQ271" i="3"/>
  <c r="IR271" i="3"/>
  <c r="JA271" i="3"/>
  <c r="JJ271" i="3" s="1"/>
  <c r="JB271" i="3"/>
  <c r="JK271" i="3" s="1"/>
  <c r="JC271" i="3"/>
  <c r="JD271" i="3"/>
  <c r="JE271" i="3"/>
  <c r="JF271" i="3"/>
  <c r="W272" i="3"/>
  <c r="X272" i="3"/>
  <c r="AM272" i="3"/>
  <c r="AN272" i="3"/>
  <c r="AO272" i="3"/>
  <c r="AP272" i="3"/>
  <c r="AQ272" i="3"/>
  <c r="BF272" i="3"/>
  <c r="BG272" i="3"/>
  <c r="BH272" i="3"/>
  <c r="BI272" i="3"/>
  <c r="BJ272" i="3"/>
  <c r="BY272" i="3"/>
  <c r="BZ272" i="3"/>
  <c r="CA272" i="3"/>
  <c r="CB272" i="3"/>
  <c r="CC272" i="3"/>
  <c r="CR272" i="3"/>
  <c r="CS272" i="3"/>
  <c r="CT272" i="3"/>
  <c r="CU272" i="3"/>
  <c r="CV272" i="3"/>
  <c r="DK272" i="3"/>
  <c r="DL272" i="3"/>
  <c r="DM272" i="3"/>
  <c r="DN272" i="3"/>
  <c r="DO272" i="3"/>
  <c r="ED272" i="3"/>
  <c r="EE272" i="3"/>
  <c r="EF272" i="3"/>
  <c r="EG272" i="3"/>
  <c r="EH272" i="3"/>
  <c r="EW272" i="3"/>
  <c r="EX272" i="3"/>
  <c r="EY272" i="3"/>
  <c r="EZ272" i="3"/>
  <c r="FA272" i="3"/>
  <c r="FP272" i="3"/>
  <c r="FQ272" i="3"/>
  <c r="FR272" i="3"/>
  <c r="FS272" i="3"/>
  <c r="FT272" i="3"/>
  <c r="GI272" i="3"/>
  <c r="GJ272" i="3"/>
  <c r="GK272" i="3"/>
  <c r="GL272" i="3"/>
  <c r="GM272" i="3"/>
  <c r="HB272" i="3"/>
  <c r="HC272" i="3"/>
  <c r="HD272" i="3"/>
  <c r="HE272" i="3"/>
  <c r="HF272" i="3"/>
  <c r="HU272" i="3"/>
  <c r="HV272" i="3"/>
  <c r="HW272" i="3"/>
  <c r="HX272" i="3"/>
  <c r="HY272" i="3"/>
  <c r="IN272" i="3"/>
  <c r="IO272" i="3"/>
  <c r="IP272" i="3"/>
  <c r="IQ272" i="3"/>
  <c r="IR272" i="3"/>
  <c r="JA272" i="3"/>
  <c r="JJ272" i="3" s="1"/>
  <c r="JB272" i="3"/>
  <c r="JC272" i="3"/>
  <c r="JD272" i="3"/>
  <c r="JE272" i="3"/>
  <c r="JF272" i="3"/>
  <c r="Y273" i="3"/>
  <c r="Z273" i="3"/>
  <c r="AA273" i="3"/>
  <c r="AT273" i="3"/>
  <c r="BK273" i="3"/>
  <c r="BL273" i="3"/>
  <c r="BM273" i="3"/>
  <c r="CD273" i="3"/>
  <c r="CE273" i="3"/>
  <c r="CF273" i="3"/>
  <c r="CY273" i="3"/>
  <c r="DP273" i="3"/>
  <c r="DQ273" i="3"/>
  <c r="DR273" i="3"/>
  <c r="EI273" i="3"/>
  <c r="EJ273" i="3"/>
  <c r="EK273" i="3"/>
  <c r="FB273" i="3"/>
  <c r="FC273" i="3"/>
  <c r="FD273" i="3"/>
  <c r="FU273" i="3"/>
  <c r="FV273" i="3"/>
  <c r="FW273" i="3"/>
  <c r="GN273" i="3"/>
  <c r="GO273" i="3"/>
  <c r="GP273" i="3"/>
  <c r="HG273" i="3"/>
  <c r="HH273" i="3"/>
  <c r="HI273" i="3"/>
  <c r="HZ273" i="3"/>
  <c r="IA273" i="3"/>
  <c r="IB273" i="3"/>
  <c r="IS273" i="3"/>
  <c r="IT273" i="3"/>
  <c r="IU273" i="3"/>
  <c r="JL273" i="3"/>
  <c r="J274" i="3"/>
  <c r="L274" i="3" s="1"/>
  <c r="K274" i="3"/>
  <c r="M274" i="3" s="1"/>
  <c r="AA274" i="3"/>
  <c r="AC274" i="3"/>
  <c r="AE274" i="3" s="1"/>
  <c r="AD274" i="3"/>
  <c r="AF274" i="3" s="1"/>
  <c r="AT274" i="3"/>
  <c r="AV274" i="3"/>
  <c r="AX274" i="3" s="1"/>
  <c r="AW274" i="3"/>
  <c r="AY274" i="3" s="1"/>
  <c r="BM274" i="3"/>
  <c r="BO274" i="3"/>
  <c r="BQ274" i="3" s="1"/>
  <c r="BP274" i="3"/>
  <c r="CF274" i="3"/>
  <c r="CH274" i="3"/>
  <c r="CJ274" i="3" s="1"/>
  <c r="CI274" i="3"/>
  <c r="CK274" i="3" s="1"/>
  <c r="CY274" i="3"/>
  <c r="DA274" i="3"/>
  <c r="DC274" i="3" s="1"/>
  <c r="DB274" i="3"/>
  <c r="DD274" i="3" s="1"/>
  <c r="DR274" i="3"/>
  <c r="DT274" i="3"/>
  <c r="DV274" i="3" s="1"/>
  <c r="DU274" i="3"/>
  <c r="EK274" i="3"/>
  <c r="EM274" i="3"/>
  <c r="EO274" i="3" s="1"/>
  <c r="EN274" i="3"/>
  <c r="FD274" i="3"/>
  <c r="FF274" i="3"/>
  <c r="FG274" i="3"/>
  <c r="FI274" i="3" s="1"/>
  <c r="FW274" i="3"/>
  <c r="FY274" i="3"/>
  <c r="GA274" i="3" s="1"/>
  <c r="FZ274" i="3"/>
  <c r="GP274" i="3"/>
  <c r="GR274" i="3"/>
  <c r="GT274" i="3" s="1"/>
  <c r="GS274" i="3"/>
  <c r="HI274" i="3"/>
  <c r="HK274" i="3"/>
  <c r="HM274" i="3" s="1"/>
  <c r="HL274" i="3"/>
  <c r="HN274" i="3" s="1"/>
  <c r="IB274" i="3"/>
  <c r="ID274" i="3"/>
  <c r="IF274" i="3" s="1"/>
  <c r="IE274" i="3"/>
  <c r="IU274" i="3"/>
  <c r="JL274" i="3"/>
  <c r="N275" i="3"/>
  <c r="O275" i="3"/>
  <c r="P275" i="3"/>
  <c r="Q275" i="3"/>
  <c r="R275" i="3"/>
  <c r="S275" i="3"/>
  <c r="S274" i="3" s="1"/>
  <c r="AG275" i="3"/>
  <c r="AG274" i="3" s="1"/>
  <c r="AH275" i="3"/>
  <c r="AI275" i="3"/>
  <c r="AI274" i="3" s="1"/>
  <c r="AJ275" i="3"/>
  <c r="AK275" i="3"/>
  <c r="AK274" i="3" s="1"/>
  <c r="AL275" i="3"/>
  <c r="AZ275" i="3"/>
  <c r="AZ274" i="3" s="1"/>
  <c r="BA275" i="3"/>
  <c r="BA274" i="3" s="1"/>
  <c r="BB275" i="3"/>
  <c r="BB274" i="3" s="1"/>
  <c r="BC275" i="3"/>
  <c r="BC274" i="3" s="1"/>
  <c r="BD275" i="3"/>
  <c r="BE275" i="3"/>
  <c r="BE274" i="3" s="1"/>
  <c r="BS275" i="3"/>
  <c r="BS274" i="3" s="1"/>
  <c r="BT275" i="3"/>
  <c r="BT274" i="3" s="1"/>
  <c r="BU275" i="3"/>
  <c r="BU274" i="3" s="1"/>
  <c r="BV275" i="3"/>
  <c r="BV274" i="3" s="1"/>
  <c r="BW275" i="3"/>
  <c r="BX275" i="3"/>
  <c r="CF275" i="3"/>
  <c r="CL275" i="3"/>
  <c r="CL274" i="3" s="1"/>
  <c r="CM275" i="3"/>
  <c r="CN275" i="3"/>
  <c r="CN274" i="3" s="1"/>
  <c r="CO275" i="3"/>
  <c r="CO274" i="3" s="1"/>
  <c r="CP275" i="3"/>
  <c r="CQ275" i="3"/>
  <c r="DE275" i="3"/>
  <c r="DE274" i="3" s="1"/>
  <c r="DF275" i="3"/>
  <c r="DO275" i="3" s="1"/>
  <c r="DG275" i="3"/>
  <c r="DG274" i="3" s="1"/>
  <c r="DH275" i="3"/>
  <c r="DI275" i="3"/>
  <c r="DJ275" i="3"/>
  <c r="DJ274" i="3" s="1"/>
  <c r="DX275" i="3"/>
  <c r="EG275" i="3" s="1"/>
  <c r="DY275" i="3"/>
  <c r="DY274" i="3" s="1"/>
  <c r="DZ275" i="3"/>
  <c r="DZ274" i="3" s="1"/>
  <c r="EA275" i="3"/>
  <c r="EA274" i="3" s="1"/>
  <c r="EB275" i="3"/>
  <c r="EB274" i="3" s="1"/>
  <c r="EC275" i="3"/>
  <c r="EQ275" i="3"/>
  <c r="EQ274" i="3" s="1"/>
  <c r="ER275" i="3"/>
  <c r="FA275" i="3" s="1"/>
  <c r="ES275" i="3"/>
  <c r="ES274" i="3" s="1"/>
  <c r="ET275" i="3"/>
  <c r="ET274" i="3" s="1"/>
  <c r="EU275" i="3"/>
  <c r="EU274" i="3" s="1"/>
  <c r="EV275" i="3"/>
  <c r="EV274" i="3" s="1"/>
  <c r="FJ275" i="3"/>
  <c r="FJ274" i="3" s="1"/>
  <c r="FK275" i="3"/>
  <c r="FK274" i="3" s="1"/>
  <c r="FL275" i="3"/>
  <c r="FL274" i="3" s="1"/>
  <c r="FM275" i="3"/>
  <c r="FM274" i="3" s="1"/>
  <c r="FN275" i="3"/>
  <c r="FO275" i="3"/>
  <c r="FO274" i="3" s="1"/>
  <c r="GC275" i="3"/>
  <c r="GC274" i="3" s="1"/>
  <c r="GD275" i="3"/>
  <c r="GM275" i="3" s="1"/>
  <c r="GE275" i="3"/>
  <c r="GF275" i="3"/>
  <c r="GG275" i="3"/>
  <c r="GG274" i="3" s="1"/>
  <c r="GH275" i="3"/>
  <c r="GH274" i="3" s="1"/>
  <c r="GV275" i="3"/>
  <c r="GV274" i="3" s="1"/>
  <c r="GW275" i="3"/>
  <c r="GW274" i="3" s="1"/>
  <c r="GX275" i="3"/>
  <c r="GX274" i="3" s="1"/>
  <c r="GY275" i="3"/>
  <c r="GY274" i="3" s="1"/>
  <c r="GZ275" i="3"/>
  <c r="HA275" i="3"/>
  <c r="HA274" i="3" s="1"/>
  <c r="HO275" i="3"/>
  <c r="HO274" i="3" s="1"/>
  <c r="HP275" i="3"/>
  <c r="HP274" i="3" s="1"/>
  <c r="HQ275" i="3"/>
  <c r="HQ274" i="3" s="1"/>
  <c r="HR275" i="3"/>
  <c r="HS275" i="3"/>
  <c r="HS274" i="3" s="1"/>
  <c r="HT275" i="3"/>
  <c r="IH275" i="3"/>
  <c r="IQ275" i="3" s="1"/>
  <c r="II275" i="3"/>
  <c r="IJ275" i="3"/>
  <c r="IJ274" i="3" s="1"/>
  <c r="IK275" i="3"/>
  <c r="IK274" i="3" s="1"/>
  <c r="IL275" i="3"/>
  <c r="IM275" i="3"/>
  <c r="IM274" i="3" s="1"/>
  <c r="W276" i="3"/>
  <c r="X276" i="3"/>
  <c r="AM276" i="3"/>
  <c r="AN276" i="3"/>
  <c r="AO276" i="3"/>
  <c r="AP276" i="3"/>
  <c r="AQ276" i="3"/>
  <c r="BF276" i="3"/>
  <c r="BG276" i="3"/>
  <c r="BH276" i="3"/>
  <c r="BI276" i="3"/>
  <c r="BJ276" i="3"/>
  <c r="BY276" i="3"/>
  <c r="BZ276" i="3"/>
  <c r="CA276" i="3"/>
  <c r="CB276" i="3"/>
  <c r="CC276" i="3"/>
  <c r="CF276" i="3"/>
  <c r="CG276" i="3"/>
  <c r="CR276" i="3"/>
  <c r="CS276" i="3"/>
  <c r="CT276" i="3"/>
  <c r="CU276" i="3"/>
  <c r="CV276" i="3"/>
  <c r="DK276" i="3"/>
  <c r="DL276" i="3"/>
  <c r="DM276" i="3"/>
  <c r="DN276" i="3"/>
  <c r="DO276" i="3"/>
  <c r="ED276" i="3"/>
  <c r="EE276" i="3"/>
  <c r="EF276" i="3"/>
  <c r="EG276" i="3"/>
  <c r="EH276" i="3"/>
  <c r="EW276" i="3"/>
  <c r="EX276" i="3"/>
  <c r="EY276" i="3"/>
  <c r="EZ276" i="3"/>
  <c r="FA276" i="3"/>
  <c r="FP276" i="3"/>
  <c r="FQ276" i="3"/>
  <c r="FR276" i="3"/>
  <c r="FS276" i="3"/>
  <c r="FT276" i="3"/>
  <c r="GI276" i="3"/>
  <c r="GJ276" i="3"/>
  <c r="GK276" i="3"/>
  <c r="GL276" i="3"/>
  <c r="GM276" i="3"/>
  <c r="HB276" i="3"/>
  <c r="HC276" i="3"/>
  <c r="HD276" i="3"/>
  <c r="HE276" i="3"/>
  <c r="HF276" i="3"/>
  <c r="HU276" i="3"/>
  <c r="HV276" i="3"/>
  <c r="HW276" i="3"/>
  <c r="HX276" i="3"/>
  <c r="HY276" i="3"/>
  <c r="IN276" i="3"/>
  <c r="IO276" i="3"/>
  <c r="IP276" i="3"/>
  <c r="IQ276" i="3"/>
  <c r="IR276" i="3"/>
  <c r="JA276" i="3"/>
  <c r="JJ276" i="3" s="1"/>
  <c r="JB276" i="3"/>
  <c r="JK276" i="3" s="1"/>
  <c r="JC276" i="3"/>
  <c r="JD276" i="3"/>
  <c r="JE276" i="3"/>
  <c r="JF276" i="3"/>
  <c r="W277" i="3"/>
  <c r="X277" i="3"/>
  <c r="AM277" i="3"/>
  <c r="AN277" i="3"/>
  <c r="AO277" i="3"/>
  <c r="AP277" i="3"/>
  <c r="AQ277" i="3"/>
  <c r="BF277" i="3"/>
  <c r="BG277" i="3"/>
  <c r="BH277" i="3"/>
  <c r="BI277" i="3"/>
  <c r="BJ277" i="3"/>
  <c r="BY277" i="3"/>
  <c r="BZ277" i="3"/>
  <c r="CA277" i="3"/>
  <c r="CB277" i="3"/>
  <c r="CC277" i="3"/>
  <c r="CR277" i="3"/>
  <c r="CS277" i="3"/>
  <c r="CT277" i="3"/>
  <c r="CU277" i="3"/>
  <c r="CV277" i="3"/>
  <c r="DK277" i="3"/>
  <c r="DL277" i="3"/>
  <c r="DM277" i="3"/>
  <c r="DN277" i="3"/>
  <c r="DO277" i="3"/>
  <c r="ED277" i="3"/>
  <c r="EE277" i="3"/>
  <c r="EF277" i="3"/>
  <c r="EG277" i="3"/>
  <c r="EH277" i="3"/>
  <c r="EW277" i="3"/>
  <c r="EX277" i="3"/>
  <c r="EY277" i="3"/>
  <c r="EZ277" i="3"/>
  <c r="FA277" i="3"/>
  <c r="FP277" i="3"/>
  <c r="FQ277" i="3"/>
  <c r="FR277" i="3"/>
  <c r="FS277" i="3"/>
  <c r="FT277" i="3"/>
  <c r="GI277" i="3"/>
  <c r="GJ277" i="3"/>
  <c r="GK277" i="3"/>
  <c r="GL277" i="3"/>
  <c r="GM277" i="3"/>
  <c r="HB277" i="3"/>
  <c r="HC277" i="3"/>
  <c r="HD277" i="3"/>
  <c r="HE277" i="3"/>
  <c r="HF277" i="3"/>
  <c r="HU277" i="3"/>
  <c r="HV277" i="3"/>
  <c r="HW277" i="3"/>
  <c r="HX277" i="3"/>
  <c r="HY277" i="3"/>
  <c r="IN277" i="3"/>
  <c r="IO277" i="3"/>
  <c r="IP277" i="3"/>
  <c r="IQ277" i="3"/>
  <c r="IR277" i="3"/>
  <c r="JA277" i="3"/>
  <c r="JJ277" i="3" s="1"/>
  <c r="JB277" i="3"/>
  <c r="JK277" i="3" s="1"/>
  <c r="JC277" i="3"/>
  <c r="JD277" i="3"/>
  <c r="JE277" i="3"/>
  <c r="JF277" i="3"/>
  <c r="W278" i="3"/>
  <c r="X278" i="3"/>
  <c r="AM278" i="3"/>
  <c r="AN278" i="3"/>
  <c r="AO278" i="3"/>
  <c r="AP278" i="3"/>
  <c r="AQ278" i="3"/>
  <c r="BF278" i="3"/>
  <c r="BG278" i="3"/>
  <c r="BH278" i="3"/>
  <c r="BI278" i="3"/>
  <c r="BJ278" i="3"/>
  <c r="BY278" i="3"/>
  <c r="BZ278" i="3"/>
  <c r="CA278" i="3"/>
  <c r="CB278" i="3"/>
  <c r="CC278" i="3"/>
  <c r="CR278" i="3"/>
  <c r="CS278" i="3"/>
  <c r="CT278" i="3"/>
  <c r="CU278" i="3"/>
  <c r="CV278" i="3"/>
  <c r="DK278" i="3"/>
  <c r="DL278" i="3"/>
  <c r="DM278" i="3"/>
  <c r="DN278" i="3"/>
  <c r="DO278" i="3"/>
  <c r="ED278" i="3"/>
  <c r="EE278" i="3"/>
  <c r="EF278" i="3"/>
  <c r="EG278" i="3"/>
  <c r="EH278" i="3"/>
  <c r="EW278" i="3"/>
  <c r="EX278" i="3"/>
  <c r="EY278" i="3"/>
  <c r="EZ278" i="3"/>
  <c r="FA278" i="3"/>
  <c r="FP278" i="3"/>
  <c r="FQ278" i="3"/>
  <c r="FR278" i="3"/>
  <c r="FS278" i="3"/>
  <c r="FT278" i="3"/>
  <c r="GI278" i="3"/>
  <c r="GJ278" i="3"/>
  <c r="GK278" i="3"/>
  <c r="GL278" i="3"/>
  <c r="GM278" i="3"/>
  <c r="HB278" i="3"/>
  <c r="HC278" i="3"/>
  <c r="HD278" i="3"/>
  <c r="HE278" i="3"/>
  <c r="HF278" i="3"/>
  <c r="HU278" i="3"/>
  <c r="HV278" i="3"/>
  <c r="HW278" i="3"/>
  <c r="HX278" i="3"/>
  <c r="HY278" i="3"/>
  <c r="IN278" i="3"/>
  <c r="IO278" i="3"/>
  <c r="IP278" i="3"/>
  <c r="IQ278" i="3"/>
  <c r="IR278" i="3"/>
  <c r="JA278" i="3"/>
  <c r="JJ278" i="3" s="1"/>
  <c r="JB278" i="3"/>
  <c r="JK278" i="3" s="1"/>
  <c r="JC278" i="3"/>
  <c r="JD278" i="3"/>
  <c r="JE278" i="3"/>
  <c r="JF278" i="3"/>
  <c r="J279" i="3"/>
  <c r="L279" i="3" s="1"/>
  <c r="K279" i="3"/>
  <c r="M279" i="3" s="1"/>
  <c r="AA279" i="3"/>
  <c r="AC279" i="3"/>
  <c r="AE279" i="3" s="1"/>
  <c r="AD279" i="3"/>
  <c r="AF279" i="3" s="1"/>
  <c r="AT279" i="3"/>
  <c r="AV279" i="3"/>
  <c r="AX279" i="3" s="1"/>
  <c r="AW279" i="3"/>
  <c r="AY279" i="3" s="1"/>
  <c r="BM279" i="3"/>
  <c r="BO279" i="3"/>
  <c r="BQ279" i="3" s="1"/>
  <c r="BP279" i="3"/>
  <c r="BR279" i="3" s="1"/>
  <c r="CF279" i="3"/>
  <c r="CH279" i="3"/>
  <c r="CJ279" i="3" s="1"/>
  <c r="CI279" i="3"/>
  <c r="CK279" i="3" s="1"/>
  <c r="CY279" i="3"/>
  <c r="DA279" i="3"/>
  <c r="DC279" i="3" s="1"/>
  <c r="DB279" i="3"/>
  <c r="DD279" i="3" s="1"/>
  <c r="DR279" i="3"/>
  <c r="DT279" i="3"/>
  <c r="DV279" i="3" s="1"/>
  <c r="DU279" i="3"/>
  <c r="DW279" i="3" s="1"/>
  <c r="EK279" i="3"/>
  <c r="EM279" i="3"/>
  <c r="EN279" i="3"/>
  <c r="EP279" i="3" s="1"/>
  <c r="FD279" i="3"/>
  <c r="FF279" i="3"/>
  <c r="FH279" i="3" s="1"/>
  <c r="FG279" i="3"/>
  <c r="FI279" i="3" s="1"/>
  <c r="FW279" i="3"/>
  <c r="FY279" i="3"/>
  <c r="FZ279" i="3"/>
  <c r="GB279" i="3" s="1"/>
  <c r="GP279" i="3"/>
  <c r="GR279" i="3"/>
  <c r="GT279" i="3" s="1"/>
  <c r="GS279" i="3"/>
  <c r="GU279" i="3" s="1"/>
  <c r="HI279" i="3"/>
  <c r="HK279" i="3"/>
  <c r="HM279" i="3" s="1"/>
  <c r="HL279" i="3"/>
  <c r="HN279" i="3" s="1"/>
  <c r="IB279" i="3"/>
  <c r="ID279" i="3"/>
  <c r="IF279" i="3" s="1"/>
  <c r="IE279" i="3"/>
  <c r="IG279" i="3" s="1"/>
  <c r="IU279" i="3"/>
  <c r="JL279" i="3"/>
  <c r="N280" i="3"/>
  <c r="O280" i="3"/>
  <c r="P280" i="3"/>
  <c r="Q280" i="3"/>
  <c r="Q279" i="3" s="1"/>
  <c r="R280" i="3"/>
  <c r="R279" i="3" s="1"/>
  <c r="S280" i="3"/>
  <c r="AG280" i="3"/>
  <c r="AP280" i="3" s="1"/>
  <c r="AH280" i="3"/>
  <c r="AH279" i="3" s="1"/>
  <c r="AI280" i="3"/>
  <c r="AI279" i="3" s="1"/>
  <c r="AJ280" i="3"/>
  <c r="AJ279" i="3" s="1"/>
  <c r="AK280" i="3"/>
  <c r="AL280" i="3"/>
  <c r="AL279" i="3" s="1"/>
  <c r="AZ280" i="3"/>
  <c r="AZ279" i="3" s="1"/>
  <c r="BA280" i="3"/>
  <c r="BA279" i="3" s="1"/>
  <c r="BB280" i="3"/>
  <c r="BB279" i="3" s="1"/>
  <c r="BC280" i="3"/>
  <c r="BD280" i="3"/>
  <c r="BD279" i="3" s="1"/>
  <c r="BE280" i="3"/>
  <c r="BS280" i="3"/>
  <c r="CB280" i="3" s="1"/>
  <c r="BT280" i="3"/>
  <c r="BT279" i="3" s="1"/>
  <c r="BU280" i="3"/>
  <c r="BU279" i="3" s="1"/>
  <c r="BV280" i="3"/>
  <c r="BV279" i="3" s="1"/>
  <c r="BW280" i="3"/>
  <c r="BW279" i="3" s="1"/>
  <c r="BX280" i="3"/>
  <c r="BX279" i="3" s="1"/>
  <c r="CF280" i="3"/>
  <c r="CL280" i="3"/>
  <c r="CL279" i="3" s="1"/>
  <c r="CM280" i="3"/>
  <c r="CV280" i="3" s="1"/>
  <c r="CN280" i="3"/>
  <c r="CN279" i="3" s="1"/>
  <c r="CO280" i="3"/>
  <c r="CP280" i="3"/>
  <c r="CP279" i="3" s="1"/>
  <c r="CQ280" i="3"/>
  <c r="CQ279" i="3" s="1"/>
  <c r="DE280" i="3"/>
  <c r="DN280" i="3" s="1"/>
  <c r="DF280" i="3"/>
  <c r="DF279" i="3" s="1"/>
  <c r="DG280" i="3"/>
  <c r="DG279" i="3" s="1"/>
  <c r="DH280" i="3"/>
  <c r="DH279" i="3" s="1"/>
  <c r="DI280" i="3"/>
  <c r="DI279" i="3" s="1"/>
  <c r="DJ280" i="3"/>
  <c r="DX280" i="3"/>
  <c r="DX279" i="3" s="1"/>
  <c r="DY280" i="3"/>
  <c r="EH280" i="3" s="1"/>
  <c r="DZ280" i="3"/>
  <c r="DZ279" i="3" s="1"/>
  <c r="EA280" i="3"/>
  <c r="EA279" i="3" s="1"/>
  <c r="EB280" i="3"/>
  <c r="EB279" i="3" s="1"/>
  <c r="EC280" i="3"/>
  <c r="EC279" i="3" s="1"/>
  <c r="EQ280" i="3"/>
  <c r="EZ280" i="3" s="1"/>
  <c r="ER280" i="3"/>
  <c r="ER279" i="3" s="1"/>
  <c r="ES280" i="3"/>
  <c r="ES279" i="3" s="1"/>
  <c r="ET280" i="3"/>
  <c r="ET279" i="3" s="1"/>
  <c r="EU280" i="3"/>
  <c r="EU279" i="3" s="1"/>
  <c r="EV280" i="3"/>
  <c r="FJ280" i="3"/>
  <c r="FJ279" i="3" s="1"/>
  <c r="FK280" i="3"/>
  <c r="FK279" i="3" s="1"/>
  <c r="FL280" i="3"/>
  <c r="FM280" i="3"/>
  <c r="FN280" i="3"/>
  <c r="FN279" i="3" s="1"/>
  <c r="FO280" i="3"/>
  <c r="FO279" i="3" s="1"/>
  <c r="GC280" i="3"/>
  <c r="GC279" i="3" s="1"/>
  <c r="GD280" i="3"/>
  <c r="GD279" i="3" s="1"/>
  <c r="GE280" i="3"/>
  <c r="GE279" i="3" s="1"/>
  <c r="GF280" i="3"/>
  <c r="GF279" i="3" s="1"/>
  <c r="GG280" i="3"/>
  <c r="GH280" i="3"/>
  <c r="GH279" i="3" s="1"/>
  <c r="GV280" i="3"/>
  <c r="GV279" i="3" s="1"/>
  <c r="GW280" i="3"/>
  <c r="GW279" i="3" s="1"/>
  <c r="GX280" i="3"/>
  <c r="GX279" i="3" s="1"/>
  <c r="GY280" i="3"/>
  <c r="GY279" i="3" s="1"/>
  <c r="GZ280" i="3"/>
  <c r="GZ279" i="3" s="1"/>
  <c r="HA280" i="3"/>
  <c r="HA279" i="3" s="1"/>
  <c r="HO280" i="3"/>
  <c r="HX280" i="3" s="1"/>
  <c r="HP280" i="3"/>
  <c r="HP279" i="3" s="1"/>
  <c r="HQ280" i="3"/>
  <c r="HQ279" i="3" s="1"/>
  <c r="HR280" i="3"/>
  <c r="HR279" i="3" s="1"/>
  <c r="HS280" i="3"/>
  <c r="HT280" i="3"/>
  <c r="HT279" i="3" s="1"/>
  <c r="IH280" i="3"/>
  <c r="IQ280" i="3" s="1"/>
  <c r="II280" i="3"/>
  <c r="IR280" i="3" s="1"/>
  <c r="IJ280" i="3"/>
  <c r="IJ279" i="3" s="1"/>
  <c r="IK280" i="3"/>
  <c r="IL280" i="3"/>
  <c r="IL279" i="3" s="1"/>
  <c r="IM280" i="3"/>
  <c r="IM279" i="3" s="1"/>
  <c r="W281" i="3"/>
  <c r="X281" i="3"/>
  <c r="AM281" i="3"/>
  <c r="AN281" i="3"/>
  <c r="AO281" i="3"/>
  <c r="AP281" i="3"/>
  <c r="AQ281" i="3"/>
  <c r="BF281" i="3"/>
  <c r="BG281" i="3"/>
  <c r="BH281" i="3"/>
  <c r="BI281" i="3"/>
  <c r="BJ281" i="3"/>
  <c r="BY281" i="3"/>
  <c r="BZ281" i="3"/>
  <c r="CA281" i="3"/>
  <c r="CB281" i="3"/>
  <c r="CC281" i="3"/>
  <c r="CF281" i="3"/>
  <c r="CG281" i="3"/>
  <c r="CR281" i="3"/>
  <c r="CS281" i="3"/>
  <c r="CT281" i="3"/>
  <c r="CU281" i="3"/>
  <c r="CV281" i="3"/>
  <c r="DK281" i="3"/>
  <c r="DL281" i="3"/>
  <c r="DM281" i="3"/>
  <c r="DN281" i="3"/>
  <c r="DO281" i="3"/>
  <c r="ED281" i="3"/>
  <c r="EE281" i="3"/>
  <c r="EF281" i="3"/>
  <c r="EG281" i="3"/>
  <c r="EH281" i="3"/>
  <c r="EW281" i="3"/>
  <c r="EX281" i="3"/>
  <c r="EY281" i="3"/>
  <c r="EZ281" i="3"/>
  <c r="FA281" i="3"/>
  <c r="FP281" i="3"/>
  <c r="FQ281" i="3"/>
  <c r="FR281" i="3"/>
  <c r="FS281" i="3"/>
  <c r="FT281" i="3"/>
  <c r="GI281" i="3"/>
  <c r="GJ281" i="3"/>
  <c r="GK281" i="3"/>
  <c r="GL281" i="3"/>
  <c r="GM281" i="3"/>
  <c r="HB281" i="3"/>
  <c r="HC281" i="3"/>
  <c r="HD281" i="3"/>
  <c r="HE281" i="3"/>
  <c r="HF281" i="3"/>
  <c r="HU281" i="3"/>
  <c r="HV281" i="3"/>
  <c r="HW281" i="3"/>
  <c r="HX281" i="3"/>
  <c r="HY281" i="3"/>
  <c r="IN281" i="3"/>
  <c r="IO281" i="3"/>
  <c r="IP281" i="3"/>
  <c r="IQ281" i="3"/>
  <c r="IR281" i="3"/>
  <c r="JA281" i="3"/>
  <c r="JJ281" i="3" s="1"/>
  <c r="JB281" i="3"/>
  <c r="JK281" i="3" s="1"/>
  <c r="JC281" i="3"/>
  <c r="JD281" i="3"/>
  <c r="JE281" i="3"/>
  <c r="JF281" i="3"/>
  <c r="W282" i="3"/>
  <c r="X282" i="3"/>
  <c r="AM282" i="3"/>
  <c r="AN282" i="3"/>
  <c r="AO282" i="3"/>
  <c r="AP282" i="3"/>
  <c r="AQ282" i="3"/>
  <c r="BF282" i="3"/>
  <c r="BG282" i="3"/>
  <c r="BH282" i="3"/>
  <c r="BI282" i="3"/>
  <c r="BJ282" i="3"/>
  <c r="BY282" i="3"/>
  <c r="BZ282" i="3"/>
  <c r="CA282" i="3"/>
  <c r="CB282" i="3"/>
  <c r="CC282" i="3"/>
  <c r="CR282" i="3"/>
  <c r="CS282" i="3"/>
  <c r="CT282" i="3"/>
  <c r="CU282" i="3"/>
  <c r="CV282" i="3"/>
  <c r="DK282" i="3"/>
  <c r="DL282" i="3"/>
  <c r="DM282" i="3"/>
  <c r="DN282" i="3"/>
  <c r="DO282" i="3"/>
  <c r="ED282" i="3"/>
  <c r="EE282" i="3"/>
  <c r="EF282" i="3"/>
  <c r="EG282" i="3"/>
  <c r="EH282" i="3"/>
  <c r="EW282" i="3"/>
  <c r="EX282" i="3"/>
  <c r="EY282" i="3"/>
  <c r="EZ282" i="3"/>
  <c r="FA282" i="3"/>
  <c r="FP282" i="3"/>
  <c r="FQ282" i="3"/>
  <c r="FR282" i="3"/>
  <c r="FS282" i="3"/>
  <c r="FT282" i="3"/>
  <c r="GI282" i="3"/>
  <c r="GJ282" i="3"/>
  <c r="GK282" i="3"/>
  <c r="GL282" i="3"/>
  <c r="GM282" i="3"/>
  <c r="HB282" i="3"/>
  <c r="HC282" i="3"/>
  <c r="HD282" i="3"/>
  <c r="HE282" i="3"/>
  <c r="HF282" i="3"/>
  <c r="HU282" i="3"/>
  <c r="HV282" i="3"/>
  <c r="HW282" i="3"/>
  <c r="HX282" i="3"/>
  <c r="HY282" i="3"/>
  <c r="IN282" i="3"/>
  <c r="IO282" i="3"/>
  <c r="IP282" i="3"/>
  <c r="IQ282" i="3"/>
  <c r="IR282" i="3"/>
  <c r="JA282" i="3"/>
  <c r="JJ282" i="3" s="1"/>
  <c r="JB282" i="3"/>
  <c r="JK282" i="3" s="1"/>
  <c r="JC282" i="3"/>
  <c r="JD282" i="3"/>
  <c r="JE282" i="3"/>
  <c r="JF282" i="3"/>
  <c r="W283" i="3"/>
  <c r="X283" i="3"/>
  <c r="AM283" i="3"/>
  <c r="AN283" i="3"/>
  <c r="AO283" i="3"/>
  <c r="AP283" i="3"/>
  <c r="AQ283" i="3"/>
  <c r="BF283" i="3"/>
  <c r="BG283" i="3"/>
  <c r="BH283" i="3"/>
  <c r="BI283" i="3"/>
  <c r="BJ283" i="3"/>
  <c r="BY283" i="3"/>
  <c r="BZ283" i="3"/>
  <c r="CA283" i="3"/>
  <c r="CB283" i="3"/>
  <c r="CC283" i="3"/>
  <c r="CR283" i="3"/>
  <c r="CS283" i="3"/>
  <c r="CT283" i="3"/>
  <c r="CU283" i="3"/>
  <c r="CV283" i="3"/>
  <c r="DK283" i="3"/>
  <c r="DL283" i="3"/>
  <c r="DM283" i="3"/>
  <c r="DN283" i="3"/>
  <c r="DO283" i="3"/>
  <c r="ED283" i="3"/>
  <c r="EE283" i="3"/>
  <c r="EF283" i="3"/>
  <c r="EG283" i="3"/>
  <c r="EH283" i="3"/>
  <c r="EW283" i="3"/>
  <c r="EX283" i="3"/>
  <c r="EY283" i="3"/>
  <c r="EZ283" i="3"/>
  <c r="FA283" i="3"/>
  <c r="FP283" i="3"/>
  <c r="FQ283" i="3"/>
  <c r="FR283" i="3"/>
  <c r="FS283" i="3"/>
  <c r="FT283" i="3"/>
  <c r="GI283" i="3"/>
  <c r="GJ283" i="3"/>
  <c r="GK283" i="3"/>
  <c r="GL283" i="3"/>
  <c r="GM283" i="3"/>
  <c r="HB283" i="3"/>
  <c r="HC283" i="3"/>
  <c r="HD283" i="3"/>
  <c r="HE283" i="3"/>
  <c r="HF283" i="3"/>
  <c r="HU283" i="3"/>
  <c r="HV283" i="3"/>
  <c r="HW283" i="3"/>
  <c r="HX283" i="3"/>
  <c r="HY283" i="3"/>
  <c r="IN283" i="3"/>
  <c r="IO283" i="3"/>
  <c r="IP283" i="3"/>
  <c r="IQ283" i="3"/>
  <c r="IR283" i="3"/>
  <c r="JA283" i="3"/>
  <c r="JJ283" i="3" s="1"/>
  <c r="JB283" i="3"/>
  <c r="JK283" i="3" s="1"/>
  <c r="JC283" i="3"/>
  <c r="JD283" i="3"/>
  <c r="JE283" i="3"/>
  <c r="JF283" i="3"/>
  <c r="J284" i="3"/>
  <c r="L284" i="3" s="1"/>
  <c r="K284" i="3"/>
  <c r="M284" i="3" s="1"/>
  <c r="AA284" i="3"/>
  <c r="AC284" i="3"/>
  <c r="AE284" i="3" s="1"/>
  <c r="AD284" i="3"/>
  <c r="AF284" i="3" s="1"/>
  <c r="AT284" i="3"/>
  <c r="AV284" i="3"/>
  <c r="AX284" i="3" s="1"/>
  <c r="AW284" i="3"/>
  <c r="AY284" i="3" s="1"/>
  <c r="BM284" i="3"/>
  <c r="BO284" i="3"/>
  <c r="BQ284" i="3" s="1"/>
  <c r="BP284" i="3"/>
  <c r="BR284" i="3" s="1"/>
  <c r="CF284" i="3"/>
  <c r="CH284" i="3"/>
  <c r="CJ284" i="3" s="1"/>
  <c r="CI284" i="3"/>
  <c r="CK284" i="3" s="1"/>
  <c r="CY284" i="3"/>
  <c r="DA284" i="3"/>
  <c r="DC284" i="3" s="1"/>
  <c r="DB284" i="3"/>
  <c r="DD284" i="3" s="1"/>
  <c r="DR284" i="3"/>
  <c r="DT284" i="3"/>
  <c r="DV284" i="3" s="1"/>
  <c r="DU284" i="3"/>
  <c r="DW284" i="3" s="1"/>
  <c r="EK284" i="3"/>
  <c r="EM284" i="3"/>
  <c r="EO284" i="3" s="1"/>
  <c r="EN284" i="3"/>
  <c r="EP284" i="3" s="1"/>
  <c r="FD284" i="3"/>
  <c r="FF284" i="3"/>
  <c r="FH284" i="3" s="1"/>
  <c r="FG284" i="3"/>
  <c r="FI284" i="3" s="1"/>
  <c r="FW284" i="3"/>
  <c r="FY284" i="3"/>
  <c r="GA284" i="3" s="1"/>
  <c r="FZ284" i="3"/>
  <c r="GB284" i="3" s="1"/>
  <c r="GP284" i="3"/>
  <c r="GR284" i="3"/>
  <c r="GT284" i="3" s="1"/>
  <c r="GS284" i="3"/>
  <c r="GU284" i="3" s="1"/>
  <c r="HI284" i="3"/>
  <c r="HK284" i="3"/>
  <c r="HM284" i="3" s="1"/>
  <c r="HL284" i="3"/>
  <c r="HN284" i="3" s="1"/>
  <c r="IB284" i="3"/>
  <c r="ID284" i="3"/>
  <c r="IF284" i="3" s="1"/>
  <c r="IE284" i="3"/>
  <c r="IG284" i="3" s="1"/>
  <c r="IU284" i="3"/>
  <c r="JL284" i="3"/>
  <c r="N285" i="3"/>
  <c r="O285" i="3"/>
  <c r="X285" i="3" s="1"/>
  <c r="P285" i="3"/>
  <c r="Q285" i="3"/>
  <c r="R285" i="3"/>
  <c r="S285" i="3"/>
  <c r="AG285" i="3"/>
  <c r="AH285" i="3"/>
  <c r="AH284" i="3" s="1"/>
  <c r="AI285" i="3"/>
  <c r="AI284" i="3" s="1"/>
  <c r="AJ285" i="3"/>
  <c r="AK285" i="3"/>
  <c r="AL285" i="3"/>
  <c r="AL284" i="3" s="1"/>
  <c r="AZ285" i="3"/>
  <c r="AZ284" i="3" s="1"/>
  <c r="BA285" i="3"/>
  <c r="BB285" i="3"/>
  <c r="BB284" i="3" s="1"/>
  <c r="BC285" i="3"/>
  <c r="BC284" i="3" s="1"/>
  <c r="BD285" i="3"/>
  <c r="BE285" i="3"/>
  <c r="BS285" i="3"/>
  <c r="BS284" i="3" s="1"/>
  <c r="BT285" i="3"/>
  <c r="BT284" i="3" s="1"/>
  <c r="BU285" i="3"/>
  <c r="BV285" i="3"/>
  <c r="BV284" i="3" s="1"/>
  <c r="BW285" i="3"/>
  <c r="BW284" i="3" s="1"/>
  <c r="BX285" i="3"/>
  <c r="BX284" i="3" s="1"/>
  <c r="CB285" i="3"/>
  <c r="CC285" i="3"/>
  <c r="CL285" i="3"/>
  <c r="CL284" i="3" s="1"/>
  <c r="CM285" i="3"/>
  <c r="CM284" i="3" s="1"/>
  <c r="CN285" i="3"/>
  <c r="CN284" i="3" s="1"/>
  <c r="CO285" i="3"/>
  <c r="CP285" i="3"/>
  <c r="CQ285" i="3"/>
  <c r="CQ284" i="3" s="1"/>
  <c r="DE285" i="3"/>
  <c r="DE284" i="3" s="1"/>
  <c r="DF285" i="3"/>
  <c r="DF284" i="3" s="1"/>
  <c r="DG285" i="3"/>
  <c r="DG284" i="3" s="1"/>
  <c r="DH285" i="3"/>
  <c r="DI285" i="3"/>
  <c r="DJ285" i="3"/>
  <c r="DX285" i="3"/>
  <c r="DY285" i="3"/>
  <c r="DZ285" i="3"/>
  <c r="DZ284" i="3" s="1"/>
  <c r="EA285" i="3"/>
  <c r="EA284" i="3" s="1"/>
  <c r="EB285" i="3"/>
  <c r="EC285" i="3"/>
  <c r="EQ285" i="3"/>
  <c r="EZ285" i="3" s="1"/>
  <c r="ER285" i="3"/>
  <c r="FA285" i="3" s="1"/>
  <c r="ES285" i="3"/>
  <c r="ES284" i="3" s="1"/>
  <c r="ET285" i="3"/>
  <c r="ET284" i="3" s="1"/>
  <c r="EU285" i="3"/>
  <c r="EV285" i="3"/>
  <c r="FJ285" i="3"/>
  <c r="FJ284" i="3" s="1"/>
  <c r="FK285" i="3"/>
  <c r="FL285" i="3"/>
  <c r="FL284" i="3" s="1"/>
  <c r="FM285" i="3"/>
  <c r="FM284" i="3" s="1"/>
  <c r="FN285" i="3"/>
  <c r="FN284" i="3" s="1"/>
  <c r="FO285" i="3"/>
  <c r="FO284" i="3" s="1"/>
  <c r="GC285" i="3"/>
  <c r="GC284" i="3" s="1"/>
  <c r="GD285" i="3"/>
  <c r="GD284" i="3" s="1"/>
  <c r="GE285" i="3"/>
  <c r="GE284" i="3" s="1"/>
  <c r="GF285" i="3"/>
  <c r="GF284" i="3" s="1"/>
  <c r="GG285" i="3"/>
  <c r="GG284" i="3" s="1"/>
  <c r="GH285" i="3"/>
  <c r="GV285" i="3"/>
  <c r="GV284" i="3" s="1"/>
  <c r="GW285" i="3"/>
  <c r="GW284" i="3" s="1"/>
  <c r="GX285" i="3"/>
  <c r="GY285" i="3"/>
  <c r="GZ285" i="3"/>
  <c r="HA285" i="3"/>
  <c r="HA284" i="3" s="1"/>
  <c r="HO285" i="3"/>
  <c r="HO284" i="3" s="1"/>
  <c r="HP285" i="3"/>
  <c r="HP284" i="3" s="1"/>
  <c r="HQ285" i="3"/>
  <c r="HQ284" i="3" s="1"/>
  <c r="HR285" i="3"/>
  <c r="HR284" i="3" s="1"/>
  <c r="HS285" i="3"/>
  <c r="HT285" i="3"/>
  <c r="IH285" i="3"/>
  <c r="IH284" i="3" s="1"/>
  <c r="II285" i="3"/>
  <c r="II284" i="3" s="1"/>
  <c r="IJ285" i="3"/>
  <c r="IJ284" i="3" s="1"/>
  <c r="IK285" i="3"/>
  <c r="IL285" i="3"/>
  <c r="IM285" i="3"/>
  <c r="W286" i="3"/>
  <c r="X286" i="3"/>
  <c r="AM286" i="3"/>
  <c r="AN286" i="3"/>
  <c r="AO286" i="3"/>
  <c r="AP286" i="3"/>
  <c r="AQ286" i="3"/>
  <c r="BF286" i="3"/>
  <c r="BG286" i="3"/>
  <c r="BH286" i="3"/>
  <c r="BI286" i="3"/>
  <c r="BJ286" i="3"/>
  <c r="BY286" i="3"/>
  <c r="BZ286" i="3"/>
  <c r="CA286" i="3"/>
  <c r="CB286" i="3"/>
  <c r="CC286" i="3"/>
  <c r="CR286" i="3"/>
  <c r="CS286" i="3"/>
  <c r="CT286" i="3"/>
  <c r="CU286" i="3"/>
  <c r="CV286" i="3"/>
  <c r="DK286" i="3"/>
  <c r="DL286" i="3"/>
  <c r="DM286" i="3"/>
  <c r="DN286" i="3"/>
  <c r="DO286" i="3"/>
  <c r="ED286" i="3"/>
  <c r="EE286" i="3"/>
  <c r="EF286" i="3"/>
  <c r="EG286" i="3"/>
  <c r="EH286" i="3"/>
  <c r="EW286" i="3"/>
  <c r="EX286" i="3"/>
  <c r="EY286" i="3"/>
  <c r="EZ286" i="3"/>
  <c r="FA286" i="3"/>
  <c r="FP286" i="3"/>
  <c r="FQ286" i="3"/>
  <c r="FR286" i="3"/>
  <c r="FS286" i="3"/>
  <c r="FT286" i="3"/>
  <c r="GI286" i="3"/>
  <c r="GJ286" i="3"/>
  <c r="GK286" i="3"/>
  <c r="GL286" i="3"/>
  <c r="GM286" i="3"/>
  <c r="HB286" i="3"/>
  <c r="HC286" i="3"/>
  <c r="HD286" i="3"/>
  <c r="HE286" i="3"/>
  <c r="HF286" i="3"/>
  <c r="HU286" i="3"/>
  <c r="HV286" i="3"/>
  <c r="HW286" i="3"/>
  <c r="HX286" i="3"/>
  <c r="HY286" i="3"/>
  <c r="IN286" i="3"/>
  <c r="IO286" i="3"/>
  <c r="IP286" i="3"/>
  <c r="IQ286" i="3"/>
  <c r="IR286" i="3"/>
  <c r="JA286" i="3"/>
  <c r="JJ286" i="3" s="1"/>
  <c r="JB286" i="3"/>
  <c r="JK286" i="3" s="1"/>
  <c r="JC286" i="3"/>
  <c r="JD286" i="3"/>
  <c r="JE286" i="3"/>
  <c r="JF286" i="3"/>
  <c r="W287" i="3"/>
  <c r="X287" i="3"/>
  <c r="AM287" i="3"/>
  <c r="AN287" i="3"/>
  <c r="AO287" i="3"/>
  <c r="AP287" i="3"/>
  <c r="AQ287" i="3"/>
  <c r="BF287" i="3"/>
  <c r="BG287" i="3"/>
  <c r="BH287" i="3"/>
  <c r="BI287" i="3"/>
  <c r="BJ287" i="3"/>
  <c r="BY287" i="3"/>
  <c r="BZ287" i="3"/>
  <c r="CA287" i="3"/>
  <c r="CB287" i="3"/>
  <c r="CC287" i="3"/>
  <c r="CR287" i="3"/>
  <c r="CS287" i="3"/>
  <c r="CT287" i="3"/>
  <c r="CU287" i="3"/>
  <c r="CV287" i="3"/>
  <c r="DK287" i="3"/>
  <c r="DL287" i="3"/>
  <c r="DM287" i="3"/>
  <c r="DN287" i="3"/>
  <c r="DO287" i="3"/>
  <c r="ED287" i="3"/>
  <c r="EE287" i="3"/>
  <c r="EF287" i="3"/>
  <c r="EG287" i="3"/>
  <c r="EH287" i="3"/>
  <c r="EW287" i="3"/>
  <c r="EX287" i="3"/>
  <c r="EY287" i="3"/>
  <c r="EZ287" i="3"/>
  <c r="FA287" i="3"/>
  <c r="FP287" i="3"/>
  <c r="FQ287" i="3"/>
  <c r="FR287" i="3"/>
  <c r="FS287" i="3"/>
  <c r="FT287" i="3"/>
  <c r="GI287" i="3"/>
  <c r="GJ287" i="3"/>
  <c r="GK287" i="3"/>
  <c r="GL287" i="3"/>
  <c r="GM287" i="3"/>
  <c r="HB287" i="3"/>
  <c r="HC287" i="3"/>
  <c r="HD287" i="3"/>
  <c r="HE287" i="3"/>
  <c r="HF287" i="3"/>
  <c r="HU287" i="3"/>
  <c r="HV287" i="3"/>
  <c r="HW287" i="3"/>
  <c r="HX287" i="3"/>
  <c r="HY287" i="3"/>
  <c r="IN287" i="3"/>
  <c r="IO287" i="3"/>
  <c r="IP287" i="3"/>
  <c r="IQ287" i="3"/>
  <c r="IR287" i="3"/>
  <c r="JA287" i="3"/>
  <c r="JB287" i="3"/>
  <c r="JC287" i="3"/>
  <c r="JD287" i="3"/>
  <c r="JE287" i="3"/>
  <c r="JF287" i="3"/>
  <c r="JJ287" i="3"/>
  <c r="JK287" i="3"/>
  <c r="W288" i="3"/>
  <c r="X288" i="3"/>
  <c r="AM288" i="3"/>
  <c r="AN288" i="3"/>
  <c r="AO288" i="3"/>
  <c r="AP288" i="3"/>
  <c r="AQ288" i="3"/>
  <c r="BF288" i="3"/>
  <c r="BG288" i="3"/>
  <c r="BH288" i="3"/>
  <c r="BI288" i="3"/>
  <c r="BJ288" i="3"/>
  <c r="BY288" i="3"/>
  <c r="BZ288" i="3"/>
  <c r="CA288" i="3"/>
  <c r="CB288" i="3"/>
  <c r="CC288" i="3"/>
  <c r="CR288" i="3"/>
  <c r="CS288" i="3"/>
  <c r="CT288" i="3"/>
  <c r="CU288" i="3"/>
  <c r="CV288" i="3"/>
  <c r="DK288" i="3"/>
  <c r="DL288" i="3"/>
  <c r="DM288" i="3"/>
  <c r="DN288" i="3"/>
  <c r="DO288" i="3"/>
  <c r="ED288" i="3"/>
  <c r="EE288" i="3"/>
  <c r="EF288" i="3"/>
  <c r="EG288" i="3"/>
  <c r="EH288" i="3"/>
  <c r="EW288" i="3"/>
  <c r="EX288" i="3"/>
  <c r="EY288" i="3"/>
  <c r="EZ288" i="3"/>
  <c r="FA288" i="3"/>
  <c r="FP288" i="3"/>
  <c r="FQ288" i="3"/>
  <c r="FR288" i="3"/>
  <c r="FS288" i="3"/>
  <c r="FT288" i="3"/>
  <c r="GI288" i="3"/>
  <c r="GJ288" i="3"/>
  <c r="GK288" i="3"/>
  <c r="GL288" i="3"/>
  <c r="GM288" i="3"/>
  <c r="HB288" i="3"/>
  <c r="HC288" i="3"/>
  <c r="HD288" i="3"/>
  <c r="HE288" i="3"/>
  <c r="HF288" i="3"/>
  <c r="HU288" i="3"/>
  <c r="HV288" i="3"/>
  <c r="HW288" i="3"/>
  <c r="HX288" i="3"/>
  <c r="HY288" i="3"/>
  <c r="IN288" i="3"/>
  <c r="IO288" i="3"/>
  <c r="IP288" i="3"/>
  <c r="IQ288" i="3"/>
  <c r="IR288" i="3"/>
  <c r="JA288" i="3"/>
  <c r="JJ288" i="3" s="1"/>
  <c r="JB288" i="3"/>
  <c r="JK288" i="3" s="1"/>
  <c r="JC288" i="3"/>
  <c r="JD288" i="3"/>
  <c r="JE288" i="3"/>
  <c r="JF288" i="3"/>
  <c r="J289" i="3"/>
  <c r="K289" i="3"/>
  <c r="M289" i="3" s="1"/>
  <c r="AA289" i="3"/>
  <c r="AC289" i="3"/>
  <c r="AD289" i="3"/>
  <c r="AF289" i="3" s="1"/>
  <c r="AT289" i="3"/>
  <c r="AV289" i="3"/>
  <c r="AX289" i="3" s="1"/>
  <c r="AW289" i="3"/>
  <c r="AY289" i="3" s="1"/>
  <c r="BM289" i="3"/>
  <c r="BO289" i="3"/>
  <c r="BQ289" i="3" s="1"/>
  <c r="BP289" i="3"/>
  <c r="BR289" i="3" s="1"/>
  <c r="CF289" i="3"/>
  <c r="CH289" i="3"/>
  <c r="CJ289" i="3" s="1"/>
  <c r="CI289" i="3"/>
  <c r="CK289" i="3" s="1"/>
  <c r="CY289" i="3"/>
  <c r="DA289" i="3"/>
  <c r="DC289" i="3" s="1"/>
  <c r="DB289" i="3"/>
  <c r="DD289" i="3" s="1"/>
  <c r="DR289" i="3"/>
  <c r="DT289" i="3"/>
  <c r="DV289" i="3" s="1"/>
  <c r="DU289" i="3"/>
  <c r="DW289" i="3" s="1"/>
  <c r="EK289" i="3"/>
  <c r="EM289" i="3"/>
  <c r="EO289" i="3" s="1"/>
  <c r="EN289" i="3"/>
  <c r="EP289" i="3" s="1"/>
  <c r="FD289" i="3"/>
  <c r="FF289" i="3"/>
  <c r="FH289" i="3" s="1"/>
  <c r="FG289" i="3"/>
  <c r="FI289" i="3" s="1"/>
  <c r="FW289" i="3"/>
  <c r="FY289" i="3"/>
  <c r="GA289" i="3" s="1"/>
  <c r="FZ289" i="3"/>
  <c r="GB289" i="3" s="1"/>
  <c r="GP289" i="3"/>
  <c r="GR289" i="3"/>
  <c r="GT289" i="3" s="1"/>
  <c r="GS289" i="3"/>
  <c r="GU289" i="3" s="1"/>
  <c r="HI289" i="3"/>
  <c r="HK289" i="3"/>
  <c r="HM289" i="3" s="1"/>
  <c r="HL289" i="3"/>
  <c r="HN289" i="3" s="1"/>
  <c r="IB289" i="3"/>
  <c r="ID289" i="3"/>
  <c r="IF289" i="3" s="1"/>
  <c r="IE289" i="3"/>
  <c r="IG289" i="3" s="1"/>
  <c r="IU289" i="3"/>
  <c r="JL289" i="3"/>
  <c r="N290" i="3"/>
  <c r="O290" i="3"/>
  <c r="X290" i="3" s="1"/>
  <c r="P290" i="3"/>
  <c r="Q290" i="3"/>
  <c r="Q289" i="3" s="1"/>
  <c r="R290" i="3"/>
  <c r="R289" i="3" s="1"/>
  <c r="S290" i="3"/>
  <c r="AG290" i="3"/>
  <c r="AG289" i="3" s="1"/>
  <c r="AH290" i="3"/>
  <c r="AH289" i="3" s="1"/>
  <c r="AI290" i="3"/>
  <c r="AJ290" i="3"/>
  <c r="AJ289" i="3" s="1"/>
  <c r="AK290" i="3"/>
  <c r="AL290" i="3"/>
  <c r="AL289" i="3" s="1"/>
  <c r="AZ290" i="3"/>
  <c r="AZ289" i="3" s="1"/>
  <c r="BA290" i="3"/>
  <c r="BJ290" i="3" s="1"/>
  <c r="BB290" i="3"/>
  <c r="BB289" i="3" s="1"/>
  <c r="BC290" i="3"/>
  <c r="BC289" i="3" s="1"/>
  <c r="BD290" i="3"/>
  <c r="BE290" i="3"/>
  <c r="BS290" i="3"/>
  <c r="CB290" i="3" s="1"/>
  <c r="BT290" i="3"/>
  <c r="BT289" i="3" s="1"/>
  <c r="BU290" i="3"/>
  <c r="BU289" i="3" s="1"/>
  <c r="BV290" i="3"/>
  <c r="BV289" i="3" s="1"/>
  <c r="BW290" i="3"/>
  <c r="BW289" i="3" s="1"/>
  <c r="BX290" i="3"/>
  <c r="CL290" i="3"/>
  <c r="CU290" i="3" s="1"/>
  <c r="CM290" i="3"/>
  <c r="CV290" i="3" s="1"/>
  <c r="CN290" i="3"/>
  <c r="CN289" i="3" s="1"/>
  <c r="CO290" i="3"/>
  <c r="CO289" i="3" s="1"/>
  <c r="CP290" i="3"/>
  <c r="CQ290" i="3"/>
  <c r="DE290" i="3"/>
  <c r="DN290" i="3" s="1"/>
  <c r="DF290" i="3"/>
  <c r="DF289" i="3" s="1"/>
  <c r="DG290" i="3"/>
  <c r="DG289" i="3" s="1"/>
  <c r="DH290" i="3"/>
  <c r="DH289" i="3" s="1"/>
  <c r="DI290" i="3"/>
  <c r="DJ290" i="3"/>
  <c r="DJ289" i="3" s="1"/>
  <c r="DX290" i="3"/>
  <c r="DX289" i="3" s="1"/>
  <c r="DY290" i="3"/>
  <c r="DZ290" i="3"/>
  <c r="DZ289" i="3" s="1"/>
  <c r="EA290" i="3"/>
  <c r="EB290" i="3"/>
  <c r="EB289" i="3" s="1"/>
  <c r="EC290" i="3"/>
  <c r="EC289" i="3" s="1"/>
  <c r="EQ290" i="3"/>
  <c r="EQ289" i="3" s="1"/>
  <c r="ER290" i="3"/>
  <c r="ER289" i="3" s="1"/>
  <c r="ES290" i="3"/>
  <c r="ET290" i="3"/>
  <c r="ET289" i="3" s="1"/>
  <c r="EU290" i="3"/>
  <c r="EV290" i="3"/>
  <c r="EV289" i="3" s="1"/>
  <c r="FJ290" i="3"/>
  <c r="FS290" i="3" s="1"/>
  <c r="FK290" i="3"/>
  <c r="FK289" i="3" s="1"/>
  <c r="FL290" i="3"/>
  <c r="FL289" i="3" s="1"/>
  <c r="FM290" i="3"/>
  <c r="FN290" i="3"/>
  <c r="FN289" i="3" s="1"/>
  <c r="FO290" i="3"/>
  <c r="GC290" i="3"/>
  <c r="GL290" i="3" s="1"/>
  <c r="GD290" i="3"/>
  <c r="GD289" i="3" s="1"/>
  <c r="GE290" i="3"/>
  <c r="GE289" i="3" s="1"/>
  <c r="GF290" i="3"/>
  <c r="GG290" i="3"/>
  <c r="GG289" i="3" s="1"/>
  <c r="GH290" i="3"/>
  <c r="GH289" i="3" s="1"/>
  <c r="GV290" i="3"/>
  <c r="GV289" i="3" s="1"/>
  <c r="GW290" i="3"/>
  <c r="HF290" i="3" s="1"/>
  <c r="GX290" i="3"/>
  <c r="GY290" i="3"/>
  <c r="GY289" i="3" s="1"/>
  <c r="GZ290" i="3"/>
  <c r="GZ289" i="3" s="1"/>
  <c r="HA290" i="3"/>
  <c r="HA289" i="3" s="1"/>
  <c r="HO290" i="3"/>
  <c r="HO289" i="3" s="1"/>
  <c r="HP290" i="3"/>
  <c r="HP289" i="3" s="1"/>
  <c r="HQ290" i="3"/>
  <c r="HQ289" i="3" s="1"/>
  <c r="HR290" i="3"/>
  <c r="HS290" i="3"/>
  <c r="HS289" i="3" s="1"/>
  <c r="HT290" i="3"/>
  <c r="HT289" i="3" s="1"/>
  <c r="IH290" i="3"/>
  <c r="IH289" i="3" s="1"/>
  <c r="II290" i="3"/>
  <c r="IR290" i="3" s="1"/>
  <c r="IJ290" i="3"/>
  <c r="IJ289" i="3" s="1"/>
  <c r="IK290" i="3"/>
  <c r="IL290" i="3"/>
  <c r="IL289" i="3" s="1"/>
  <c r="IM290" i="3"/>
  <c r="IM289" i="3" s="1"/>
  <c r="W291" i="3"/>
  <c r="X291" i="3"/>
  <c r="AM291" i="3"/>
  <c r="AN291" i="3"/>
  <c r="AO291" i="3"/>
  <c r="AP291" i="3"/>
  <c r="AQ291" i="3"/>
  <c r="BF291" i="3"/>
  <c r="BG291" i="3"/>
  <c r="BH291" i="3"/>
  <c r="BI291" i="3"/>
  <c r="BJ291" i="3"/>
  <c r="BY291" i="3"/>
  <c r="BZ291" i="3"/>
  <c r="CA291" i="3"/>
  <c r="CB291" i="3"/>
  <c r="CC291" i="3"/>
  <c r="CR291" i="3"/>
  <c r="CS291" i="3"/>
  <c r="CT291" i="3"/>
  <c r="CU291" i="3"/>
  <c r="CV291" i="3"/>
  <c r="DK291" i="3"/>
  <c r="DL291" i="3"/>
  <c r="DM291" i="3"/>
  <c r="DN291" i="3"/>
  <c r="DO291" i="3"/>
  <c r="ED291" i="3"/>
  <c r="EE291" i="3"/>
  <c r="EF291" i="3"/>
  <c r="EG291" i="3"/>
  <c r="EH291" i="3"/>
  <c r="EZ291" i="3"/>
  <c r="FA291" i="3"/>
  <c r="FP291" i="3"/>
  <c r="FQ291" i="3"/>
  <c r="FR291" i="3"/>
  <c r="FS291" i="3"/>
  <c r="FT291" i="3"/>
  <c r="GI291" i="3"/>
  <c r="GJ291" i="3"/>
  <c r="GK291" i="3"/>
  <c r="GL291" i="3"/>
  <c r="GM291" i="3"/>
  <c r="HB291" i="3"/>
  <c r="HC291" i="3"/>
  <c r="HD291" i="3"/>
  <c r="HE291" i="3"/>
  <c r="HF291" i="3"/>
  <c r="HU291" i="3"/>
  <c r="HV291" i="3"/>
  <c r="HW291" i="3"/>
  <c r="HX291" i="3"/>
  <c r="HY291" i="3"/>
  <c r="IN291" i="3"/>
  <c r="IO291" i="3"/>
  <c r="IP291" i="3"/>
  <c r="IQ291" i="3"/>
  <c r="IR291" i="3"/>
  <c r="JA291" i="3"/>
  <c r="JB291" i="3"/>
  <c r="JC291" i="3"/>
  <c r="JD291" i="3"/>
  <c r="JE291" i="3"/>
  <c r="JF291" i="3"/>
  <c r="JJ291" i="3"/>
  <c r="W292" i="3"/>
  <c r="X292" i="3"/>
  <c r="AM292" i="3"/>
  <c r="AN292" i="3"/>
  <c r="AO292" i="3"/>
  <c r="AP292" i="3"/>
  <c r="AQ292" i="3"/>
  <c r="BF292" i="3"/>
  <c r="BG292" i="3"/>
  <c r="BH292" i="3"/>
  <c r="BI292" i="3"/>
  <c r="BJ292" i="3"/>
  <c r="BY292" i="3"/>
  <c r="BZ292" i="3"/>
  <c r="CA292" i="3"/>
  <c r="CB292" i="3"/>
  <c r="CC292" i="3"/>
  <c r="CR292" i="3"/>
  <c r="CS292" i="3"/>
  <c r="CT292" i="3"/>
  <c r="CU292" i="3"/>
  <c r="CV292" i="3"/>
  <c r="DK292" i="3"/>
  <c r="DL292" i="3"/>
  <c r="DM292" i="3"/>
  <c r="DN292" i="3"/>
  <c r="DO292" i="3"/>
  <c r="ED292" i="3"/>
  <c r="EE292" i="3"/>
  <c r="EF292" i="3"/>
  <c r="EG292" i="3"/>
  <c r="EH292" i="3"/>
  <c r="EW292" i="3"/>
  <c r="EX292" i="3"/>
  <c r="EY292" i="3"/>
  <c r="EZ292" i="3"/>
  <c r="FA292" i="3"/>
  <c r="FP292" i="3"/>
  <c r="FQ292" i="3"/>
  <c r="FR292" i="3"/>
  <c r="FS292" i="3"/>
  <c r="FT292" i="3"/>
  <c r="GI292" i="3"/>
  <c r="GJ292" i="3"/>
  <c r="GK292" i="3"/>
  <c r="GL292" i="3"/>
  <c r="GM292" i="3"/>
  <c r="HB292" i="3"/>
  <c r="HC292" i="3"/>
  <c r="HD292" i="3"/>
  <c r="HE292" i="3"/>
  <c r="HF292" i="3"/>
  <c r="HU292" i="3"/>
  <c r="HV292" i="3"/>
  <c r="HW292" i="3"/>
  <c r="HX292" i="3"/>
  <c r="HY292" i="3"/>
  <c r="IN292" i="3"/>
  <c r="IO292" i="3"/>
  <c r="IP292" i="3"/>
  <c r="IQ292" i="3"/>
  <c r="IR292" i="3"/>
  <c r="JA292" i="3"/>
  <c r="JJ292" i="3" s="1"/>
  <c r="JB292" i="3"/>
  <c r="JK292" i="3" s="1"/>
  <c r="JC292" i="3"/>
  <c r="JD292" i="3"/>
  <c r="JE292" i="3"/>
  <c r="JF292" i="3"/>
  <c r="W293" i="3"/>
  <c r="X293" i="3"/>
  <c r="AM293" i="3"/>
  <c r="AN293" i="3"/>
  <c r="AO293" i="3"/>
  <c r="AP293" i="3"/>
  <c r="AQ293" i="3"/>
  <c r="BF293" i="3"/>
  <c r="BG293" i="3"/>
  <c r="BH293" i="3"/>
  <c r="BI293" i="3"/>
  <c r="BJ293" i="3"/>
  <c r="BY293" i="3"/>
  <c r="BZ293" i="3"/>
  <c r="CA293" i="3"/>
  <c r="CB293" i="3"/>
  <c r="CC293" i="3"/>
  <c r="CR293" i="3"/>
  <c r="CS293" i="3"/>
  <c r="CT293" i="3"/>
  <c r="CU293" i="3"/>
  <c r="CV293" i="3"/>
  <c r="DK293" i="3"/>
  <c r="DL293" i="3"/>
  <c r="DM293" i="3"/>
  <c r="DN293" i="3"/>
  <c r="DO293" i="3"/>
  <c r="ED293" i="3"/>
  <c r="EE293" i="3"/>
  <c r="EF293" i="3"/>
  <c r="EG293" i="3"/>
  <c r="EH293" i="3"/>
  <c r="EW293" i="3"/>
  <c r="EX293" i="3"/>
  <c r="EY293" i="3"/>
  <c r="EZ293" i="3"/>
  <c r="FA293" i="3"/>
  <c r="FP293" i="3"/>
  <c r="FQ293" i="3"/>
  <c r="FR293" i="3"/>
  <c r="FS293" i="3"/>
  <c r="FT293" i="3"/>
  <c r="GI293" i="3"/>
  <c r="GJ293" i="3"/>
  <c r="GK293" i="3"/>
  <c r="GL293" i="3"/>
  <c r="GM293" i="3"/>
  <c r="HB293" i="3"/>
  <c r="HC293" i="3"/>
  <c r="HD293" i="3"/>
  <c r="HE293" i="3"/>
  <c r="HF293" i="3"/>
  <c r="HU293" i="3"/>
  <c r="HV293" i="3"/>
  <c r="HW293" i="3"/>
  <c r="HX293" i="3"/>
  <c r="HY293" i="3"/>
  <c r="IN293" i="3"/>
  <c r="IO293" i="3"/>
  <c r="IP293" i="3"/>
  <c r="IQ293" i="3"/>
  <c r="IR293" i="3"/>
  <c r="JA293" i="3"/>
  <c r="JJ293" i="3" s="1"/>
  <c r="JB293" i="3"/>
  <c r="JC293" i="3"/>
  <c r="JD293" i="3"/>
  <c r="JE293" i="3"/>
  <c r="JF293" i="3"/>
  <c r="J294" i="3"/>
  <c r="L294" i="3" s="1"/>
  <c r="K294" i="3"/>
  <c r="M294" i="3" s="1"/>
  <c r="AA294" i="3"/>
  <c r="AC294" i="3"/>
  <c r="AE294" i="3" s="1"/>
  <c r="AD294" i="3"/>
  <c r="AT294" i="3"/>
  <c r="AV294" i="3"/>
  <c r="AX294" i="3" s="1"/>
  <c r="AW294" i="3"/>
  <c r="AY294" i="3" s="1"/>
  <c r="BM294" i="3"/>
  <c r="BO294" i="3"/>
  <c r="BQ294" i="3" s="1"/>
  <c r="BP294" i="3"/>
  <c r="BR294" i="3" s="1"/>
  <c r="CF294" i="3"/>
  <c r="CH294" i="3"/>
  <c r="CJ294" i="3" s="1"/>
  <c r="CI294" i="3"/>
  <c r="CK294" i="3" s="1"/>
  <c r="CY294" i="3"/>
  <c r="DA294" i="3"/>
  <c r="DC294" i="3" s="1"/>
  <c r="DB294" i="3"/>
  <c r="DD294" i="3" s="1"/>
  <c r="DR294" i="3"/>
  <c r="DT294" i="3"/>
  <c r="DV294" i="3" s="1"/>
  <c r="DU294" i="3"/>
  <c r="DW294" i="3" s="1"/>
  <c r="EK294" i="3"/>
  <c r="EM294" i="3"/>
  <c r="EO294" i="3" s="1"/>
  <c r="EN294" i="3"/>
  <c r="EP294" i="3" s="1"/>
  <c r="FD294" i="3"/>
  <c r="FF294" i="3"/>
  <c r="FH294" i="3" s="1"/>
  <c r="FG294" i="3"/>
  <c r="FI294" i="3" s="1"/>
  <c r="FW294" i="3"/>
  <c r="FY294" i="3"/>
  <c r="GA294" i="3" s="1"/>
  <c r="FZ294" i="3"/>
  <c r="GB294" i="3" s="1"/>
  <c r="GP294" i="3"/>
  <c r="GR294" i="3"/>
  <c r="GT294" i="3" s="1"/>
  <c r="GS294" i="3"/>
  <c r="GU294" i="3" s="1"/>
  <c r="HI294" i="3"/>
  <c r="HK294" i="3"/>
  <c r="HM294" i="3" s="1"/>
  <c r="HL294" i="3"/>
  <c r="HN294" i="3" s="1"/>
  <c r="IB294" i="3"/>
  <c r="ID294" i="3"/>
  <c r="IF294" i="3" s="1"/>
  <c r="IE294" i="3"/>
  <c r="IG294" i="3" s="1"/>
  <c r="IU294" i="3"/>
  <c r="JL294" i="3"/>
  <c r="N295" i="3"/>
  <c r="O295" i="3"/>
  <c r="P295" i="3"/>
  <c r="Q295" i="3"/>
  <c r="Q294" i="3" s="1"/>
  <c r="R295" i="3"/>
  <c r="S295" i="3"/>
  <c r="S294" i="3" s="1"/>
  <c r="AG295" i="3"/>
  <c r="AP295" i="3" s="1"/>
  <c r="AH295" i="3"/>
  <c r="AH294" i="3" s="1"/>
  <c r="AI295" i="3"/>
  <c r="AI294" i="3" s="1"/>
  <c r="AJ295" i="3"/>
  <c r="AK295" i="3"/>
  <c r="AL295" i="3"/>
  <c r="AZ295" i="3"/>
  <c r="BI295" i="3" s="1"/>
  <c r="BA295" i="3"/>
  <c r="BA294" i="3" s="1"/>
  <c r="BB295" i="3"/>
  <c r="BB294" i="3" s="1"/>
  <c r="BC295" i="3"/>
  <c r="BD295" i="3"/>
  <c r="BD294" i="3" s="1"/>
  <c r="BE295" i="3"/>
  <c r="BE294" i="3" s="1"/>
  <c r="BS295" i="3"/>
  <c r="BS294" i="3" s="1"/>
  <c r="BT295" i="3"/>
  <c r="BT294" i="3" s="1"/>
  <c r="BU295" i="3"/>
  <c r="BV295" i="3"/>
  <c r="BW295" i="3"/>
  <c r="BW294" i="3" s="1"/>
  <c r="BX295" i="3"/>
  <c r="BX294" i="3" s="1"/>
  <c r="CL295" i="3"/>
  <c r="CL294" i="3" s="1"/>
  <c r="CM295" i="3"/>
  <c r="CM294" i="3" s="1"/>
  <c r="CN295" i="3"/>
  <c r="CN294" i="3" s="1"/>
  <c r="CO295" i="3"/>
  <c r="CO294" i="3" s="1"/>
  <c r="CP295" i="3"/>
  <c r="CP294" i="3" s="1"/>
  <c r="CQ295" i="3"/>
  <c r="CQ294" i="3" s="1"/>
  <c r="DE295" i="3"/>
  <c r="DN295" i="3" s="1"/>
  <c r="DF295" i="3"/>
  <c r="DF294" i="3" s="1"/>
  <c r="DG295" i="3"/>
  <c r="DG294" i="3" s="1"/>
  <c r="DH295" i="3"/>
  <c r="DI295" i="3"/>
  <c r="DI294" i="3" s="1"/>
  <c r="DJ295" i="3"/>
  <c r="DJ294" i="3" s="1"/>
  <c r="DX295" i="3"/>
  <c r="EG295" i="3" s="1"/>
  <c r="DY295" i="3"/>
  <c r="DY294" i="3" s="1"/>
  <c r="DZ295" i="3"/>
  <c r="DZ294" i="3" s="1"/>
  <c r="EA295" i="3"/>
  <c r="EA294" i="3" s="1"/>
  <c r="EB295" i="3"/>
  <c r="EC295" i="3"/>
  <c r="EC294" i="3" s="1"/>
  <c r="EQ295" i="3"/>
  <c r="EQ294" i="3" s="1"/>
  <c r="ER295" i="3"/>
  <c r="FA295" i="3" s="1"/>
  <c r="ES295" i="3"/>
  <c r="ES294" i="3" s="1"/>
  <c r="ET295" i="3"/>
  <c r="EU295" i="3"/>
  <c r="EU294" i="3" s="1"/>
  <c r="EV295" i="3"/>
  <c r="EV294" i="3" s="1"/>
  <c r="FJ295" i="3"/>
  <c r="FJ294" i="3" s="1"/>
  <c r="FK295" i="3"/>
  <c r="FL295" i="3"/>
  <c r="FL294" i="3" s="1"/>
  <c r="FM295" i="3"/>
  <c r="FM294" i="3" s="1"/>
  <c r="FN295" i="3"/>
  <c r="FN294" i="3" s="1"/>
  <c r="FO295" i="3"/>
  <c r="FO294" i="3" s="1"/>
  <c r="GC295" i="3"/>
  <c r="GC294" i="3" s="1"/>
  <c r="GD295" i="3"/>
  <c r="GD294" i="3" s="1"/>
  <c r="GE295" i="3"/>
  <c r="GE294" i="3" s="1"/>
  <c r="GF295" i="3"/>
  <c r="GG295" i="3"/>
  <c r="GH295" i="3"/>
  <c r="GH294" i="3" s="1"/>
  <c r="GV295" i="3"/>
  <c r="GV294" i="3" s="1"/>
  <c r="GW295" i="3"/>
  <c r="GW294" i="3" s="1"/>
  <c r="GX295" i="3"/>
  <c r="GX294" i="3" s="1"/>
  <c r="GY295" i="3"/>
  <c r="GY294" i="3" s="1"/>
  <c r="GZ295" i="3"/>
  <c r="GZ294" i="3" s="1"/>
  <c r="HA295" i="3"/>
  <c r="HA294" i="3" s="1"/>
  <c r="HE295" i="3"/>
  <c r="HO295" i="3"/>
  <c r="HO294" i="3" s="1"/>
  <c r="HP295" i="3"/>
  <c r="HP294" i="3" s="1"/>
  <c r="HQ295" i="3"/>
  <c r="HQ294" i="3" s="1"/>
  <c r="HR295" i="3"/>
  <c r="HS295" i="3"/>
  <c r="HS294" i="3" s="1"/>
  <c r="HT295" i="3"/>
  <c r="IH295" i="3"/>
  <c r="IQ295" i="3" s="1"/>
  <c r="II295" i="3"/>
  <c r="IR295" i="3" s="1"/>
  <c r="IJ295" i="3"/>
  <c r="IJ294" i="3" s="1"/>
  <c r="IK295" i="3"/>
  <c r="IK294" i="3" s="1"/>
  <c r="IL295" i="3"/>
  <c r="IL294" i="3" s="1"/>
  <c r="IM295" i="3"/>
  <c r="IM294" i="3" s="1"/>
  <c r="W296" i="3"/>
  <c r="X296" i="3"/>
  <c r="AM296" i="3"/>
  <c r="AN296" i="3"/>
  <c r="AO296" i="3"/>
  <c r="AP296" i="3"/>
  <c r="AQ296" i="3"/>
  <c r="BF296" i="3"/>
  <c r="BG296" i="3"/>
  <c r="BH296" i="3"/>
  <c r="BI296" i="3"/>
  <c r="BJ296" i="3"/>
  <c r="BY296" i="3"/>
  <c r="BZ296" i="3"/>
  <c r="CA296" i="3"/>
  <c r="CB296" i="3"/>
  <c r="CC296" i="3"/>
  <c r="CR296" i="3"/>
  <c r="CS296" i="3"/>
  <c r="CT296" i="3"/>
  <c r="CU296" i="3"/>
  <c r="CV296" i="3"/>
  <c r="DK296" i="3"/>
  <c r="DL296" i="3"/>
  <c r="DM296" i="3"/>
  <c r="DN296" i="3"/>
  <c r="DO296" i="3"/>
  <c r="ED296" i="3"/>
  <c r="EE296" i="3"/>
  <c r="EF296" i="3"/>
  <c r="EG296" i="3"/>
  <c r="EH296" i="3"/>
  <c r="EW296" i="3"/>
  <c r="EX296" i="3"/>
  <c r="EY296" i="3"/>
  <c r="EZ296" i="3"/>
  <c r="FA296" i="3"/>
  <c r="FP296" i="3"/>
  <c r="FQ296" i="3"/>
  <c r="FR296" i="3"/>
  <c r="FS296" i="3"/>
  <c r="FT296" i="3"/>
  <c r="GI296" i="3"/>
  <c r="GJ296" i="3"/>
  <c r="GK296" i="3"/>
  <c r="GL296" i="3"/>
  <c r="GM296" i="3"/>
  <c r="HB296" i="3"/>
  <c r="HC296" i="3"/>
  <c r="HD296" i="3"/>
  <c r="HE296" i="3"/>
  <c r="HF296" i="3"/>
  <c r="HU296" i="3"/>
  <c r="HV296" i="3"/>
  <c r="HW296" i="3"/>
  <c r="HX296" i="3"/>
  <c r="HY296" i="3"/>
  <c r="IN296" i="3"/>
  <c r="IO296" i="3"/>
  <c r="IP296" i="3"/>
  <c r="IQ296" i="3"/>
  <c r="IR296" i="3"/>
  <c r="JA296" i="3"/>
  <c r="JJ296" i="3" s="1"/>
  <c r="JB296" i="3"/>
  <c r="JK296" i="3" s="1"/>
  <c r="JC296" i="3"/>
  <c r="JD296" i="3"/>
  <c r="JE296" i="3"/>
  <c r="JF296" i="3"/>
  <c r="W297" i="3"/>
  <c r="X297" i="3"/>
  <c r="AM297" i="3"/>
  <c r="AN297" i="3"/>
  <c r="AO297" i="3"/>
  <c r="AP297" i="3"/>
  <c r="AQ297" i="3"/>
  <c r="BF297" i="3"/>
  <c r="BG297" i="3"/>
  <c r="BH297" i="3"/>
  <c r="BI297" i="3"/>
  <c r="BJ297" i="3"/>
  <c r="BY297" i="3"/>
  <c r="BZ297" i="3"/>
  <c r="CA297" i="3"/>
  <c r="CB297" i="3"/>
  <c r="CC297" i="3"/>
  <c r="CR297" i="3"/>
  <c r="CS297" i="3"/>
  <c r="CT297" i="3"/>
  <c r="CU297" i="3"/>
  <c r="CV297" i="3"/>
  <c r="DK297" i="3"/>
  <c r="DL297" i="3"/>
  <c r="DM297" i="3"/>
  <c r="DN297" i="3"/>
  <c r="DO297" i="3"/>
  <c r="ED297" i="3"/>
  <c r="EE297" i="3"/>
  <c r="EF297" i="3"/>
  <c r="EG297" i="3"/>
  <c r="EH297" i="3"/>
  <c r="EW297" i="3"/>
  <c r="EX297" i="3"/>
  <c r="EY297" i="3"/>
  <c r="EZ297" i="3"/>
  <c r="FA297" i="3"/>
  <c r="FP297" i="3"/>
  <c r="FQ297" i="3"/>
  <c r="FR297" i="3"/>
  <c r="FS297" i="3"/>
  <c r="FT297" i="3"/>
  <c r="GI297" i="3"/>
  <c r="GJ297" i="3"/>
  <c r="GK297" i="3"/>
  <c r="GL297" i="3"/>
  <c r="GM297" i="3"/>
  <c r="HB297" i="3"/>
  <c r="HC297" i="3"/>
  <c r="HD297" i="3"/>
  <c r="HE297" i="3"/>
  <c r="HF297" i="3"/>
  <c r="HU297" i="3"/>
  <c r="HV297" i="3"/>
  <c r="HW297" i="3"/>
  <c r="HX297" i="3"/>
  <c r="HY297" i="3"/>
  <c r="IN297" i="3"/>
  <c r="IO297" i="3"/>
  <c r="IP297" i="3"/>
  <c r="IQ297" i="3"/>
  <c r="IR297" i="3"/>
  <c r="JA297" i="3"/>
  <c r="JJ297" i="3" s="1"/>
  <c r="JB297" i="3"/>
  <c r="JK297" i="3" s="1"/>
  <c r="JC297" i="3"/>
  <c r="JD297" i="3"/>
  <c r="JE297" i="3"/>
  <c r="JF297" i="3"/>
  <c r="W298" i="3"/>
  <c r="X298" i="3"/>
  <c r="AM298" i="3"/>
  <c r="AN298" i="3"/>
  <c r="AO298" i="3"/>
  <c r="AP298" i="3"/>
  <c r="AQ298" i="3"/>
  <c r="BF298" i="3"/>
  <c r="BG298" i="3"/>
  <c r="BH298" i="3"/>
  <c r="BI298" i="3"/>
  <c r="BJ298" i="3"/>
  <c r="BY298" i="3"/>
  <c r="BZ298" i="3"/>
  <c r="CA298" i="3"/>
  <c r="CB298" i="3"/>
  <c r="CC298" i="3"/>
  <c r="CR298" i="3"/>
  <c r="CS298" i="3"/>
  <c r="CT298" i="3"/>
  <c r="CU298" i="3"/>
  <c r="CV298" i="3"/>
  <c r="DK298" i="3"/>
  <c r="DL298" i="3"/>
  <c r="DM298" i="3"/>
  <c r="DN298" i="3"/>
  <c r="DO298" i="3"/>
  <c r="ED298" i="3"/>
  <c r="EE298" i="3"/>
  <c r="EF298" i="3"/>
  <c r="EG298" i="3"/>
  <c r="EH298" i="3"/>
  <c r="EW298" i="3"/>
  <c r="EX298" i="3"/>
  <c r="EY298" i="3"/>
  <c r="EZ298" i="3"/>
  <c r="FA298" i="3"/>
  <c r="FP298" i="3"/>
  <c r="FQ298" i="3"/>
  <c r="FR298" i="3"/>
  <c r="FS298" i="3"/>
  <c r="FT298" i="3"/>
  <c r="GI298" i="3"/>
  <c r="GJ298" i="3"/>
  <c r="GK298" i="3"/>
  <c r="GL298" i="3"/>
  <c r="GM298" i="3"/>
  <c r="HB298" i="3"/>
  <c r="HC298" i="3"/>
  <c r="HD298" i="3"/>
  <c r="HE298" i="3"/>
  <c r="HF298" i="3"/>
  <c r="HU298" i="3"/>
  <c r="HV298" i="3"/>
  <c r="HW298" i="3"/>
  <c r="HX298" i="3"/>
  <c r="HY298" i="3"/>
  <c r="IN298" i="3"/>
  <c r="IO298" i="3"/>
  <c r="IP298" i="3"/>
  <c r="IQ298" i="3"/>
  <c r="IR298" i="3"/>
  <c r="JA298" i="3"/>
  <c r="JJ298" i="3" s="1"/>
  <c r="JB298" i="3"/>
  <c r="JK298" i="3" s="1"/>
  <c r="JC298" i="3"/>
  <c r="JD298" i="3"/>
  <c r="JE298" i="3"/>
  <c r="JF298" i="3"/>
  <c r="J299" i="3"/>
  <c r="L299" i="3" s="1"/>
  <c r="K299" i="3"/>
  <c r="M299" i="3" s="1"/>
  <c r="AA299" i="3"/>
  <c r="AC299" i="3"/>
  <c r="AE299" i="3" s="1"/>
  <c r="AD299" i="3"/>
  <c r="AF299" i="3" s="1"/>
  <c r="AT299" i="3"/>
  <c r="AV299" i="3"/>
  <c r="AX299" i="3" s="1"/>
  <c r="AW299" i="3"/>
  <c r="AY299" i="3" s="1"/>
  <c r="BM299" i="3"/>
  <c r="BO299" i="3"/>
  <c r="BQ299" i="3" s="1"/>
  <c r="BP299" i="3"/>
  <c r="BR299" i="3" s="1"/>
  <c r="CF299" i="3"/>
  <c r="CH299" i="3"/>
  <c r="CJ299" i="3" s="1"/>
  <c r="CI299" i="3"/>
  <c r="CK299" i="3" s="1"/>
  <c r="CY299" i="3"/>
  <c r="DA299" i="3"/>
  <c r="DC299" i="3" s="1"/>
  <c r="DB299" i="3"/>
  <c r="DD299" i="3" s="1"/>
  <c r="DR299" i="3"/>
  <c r="DT299" i="3"/>
  <c r="DV299" i="3" s="1"/>
  <c r="DU299" i="3"/>
  <c r="DW299" i="3" s="1"/>
  <c r="EK299" i="3"/>
  <c r="EM299" i="3"/>
  <c r="EO299" i="3" s="1"/>
  <c r="EN299" i="3"/>
  <c r="EP299" i="3" s="1"/>
  <c r="FD299" i="3"/>
  <c r="FF299" i="3"/>
  <c r="FH299" i="3" s="1"/>
  <c r="FG299" i="3"/>
  <c r="FI299" i="3" s="1"/>
  <c r="FW299" i="3"/>
  <c r="FY299" i="3"/>
  <c r="GA299" i="3" s="1"/>
  <c r="FZ299" i="3"/>
  <c r="GB299" i="3" s="1"/>
  <c r="GP299" i="3"/>
  <c r="GR299" i="3"/>
  <c r="GT299" i="3" s="1"/>
  <c r="GS299" i="3"/>
  <c r="GU299" i="3" s="1"/>
  <c r="HI299" i="3"/>
  <c r="HK299" i="3"/>
  <c r="HM299" i="3" s="1"/>
  <c r="HL299" i="3"/>
  <c r="HN299" i="3" s="1"/>
  <c r="IB299" i="3"/>
  <c r="ID299" i="3"/>
  <c r="IF299" i="3" s="1"/>
  <c r="IE299" i="3"/>
  <c r="IG299" i="3" s="1"/>
  <c r="IU299" i="3"/>
  <c r="JL299" i="3"/>
  <c r="N300" i="3"/>
  <c r="O300" i="3"/>
  <c r="X300" i="3" s="1"/>
  <c r="P300" i="3"/>
  <c r="Q300" i="3"/>
  <c r="Q299" i="3" s="1"/>
  <c r="R300" i="3"/>
  <c r="S300" i="3"/>
  <c r="S299" i="3" s="1"/>
  <c r="AG300" i="3"/>
  <c r="AG299" i="3" s="1"/>
  <c r="AH300" i="3"/>
  <c r="AI300" i="3"/>
  <c r="AI299" i="3" s="1"/>
  <c r="AJ300" i="3"/>
  <c r="AJ299" i="3" s="1"/>
  <c r="AK300" i="3"/>
  <c r="AK299" i="3" s="1"/>
  <c r="AL300" i="3"/>
  <c r="AZ300" i="3"/>
  <c r="BI300" i="3" s="1"/>
  <c r="BA300" i="3"/>
  <c r="BA299" i="3" s="1"/>
  <c r="BB300" i="3"/>
  <c r="BB299" i="3" s="1"/>
  <c r="BC300" i="3"/>
  <c r="BC299" i="3" s="1"/>
  <c r="BD300" i="3"/>
  <c r="BD299" i="3" s="1"/>
  <c r="BE300" i="3"/>
  <c r="BE299" i="3" s="1"/>
  <c r="BS300" i="3"/>
  <c r="BS299" i="3" s="1"/>
  <c r="BT300" i="3"/>
  <c r="CC300" i="3" s="1"/>
  <c r="BU300" i="3"/>
  <c r="BU299" i="3" s="1"/>
  <c r="BV300" i="3"/>
  <c r="BV299" i="3" s="1"/>
  <c r="BW300" i="3"/>
  <c r="BW299" i="3" s="1"/>
  <c r="BX300" i="3"/>
  <c r="BX299" i="3" s="1"/>
  <c r="CL300" i="3"/>
  <c r="CL299" i="3" s="1"/>
  <c r="CM300" i="3"/>
  <c r="CM299" i="3" s="1"/>
  <c r="CN300" i="3"/>
  <c r="CN299" i="3" s="1"/>
  <c r="CO300" i="3"/>
  <c r="CO299" i="3" s="1"/>
  <c r="CP300" i="3"/>
  <c r="CP299" i="3" s="1"/>
  <c r="CQ300" i="3"/>
  <c r="CQ299" i="3" s="1"/>
  <c r="DE300" i="3"/>
  <c r="DE299" i="3" s="1"/>
  <c r="DF300" i="3"/>
  <c r="DO300" i="3" s="1"/>
  <c r="DG300" i="3"/>
  <c r="DG299" i="3" s="1"/>
  <c r="DH300" i="3"/>
  <c r="DI300" i="3"/>
  <c r="DI299" i="3" s="1"/>
  <c r="DJ300" i="3"/>
  <c r="DJ299" i="3" s="1"/>
  <c r="DX300" i="3"/>
  <c r="DX299" i="3" s="1"/>
  <c r="DY300" i="3"/>
  <c r="DY299" i="3" s="1"/>
  <c r="DZ300" i="3"/>
  <c r="DZ299" i="3" s="1"/>
  <c r="EA300" i="3"/>
  <c r="EA299" i="3" s="1"/>
  <c r="EB300" i="3"/>
  <c r="EC300" i="3"/>
  <c r="EC299" i="3" s="1"/>
  <c r="EQ300" i="3"/>
  <c r="EQ299" i="3" s="1"/>
  <c r="ER300" i="3"/>
  <c r="ER299" i="3" s="1"/>
  <c r="ES300" i="3"/>
  <c r="ES299" i="3" s="1"/>
  <c r="ET300" i="3"/>
  <c r="EU300" i="3"/>
  <c r="EU299" i="3" s="1"/>
  <c r="EV300" i="3"/>
  <c r="FJ300" i="3"/>
  <c r="FS300" i="3" s="1"/>
  <c r="FK300" i="3"/>
  <c r="FK299" i="3" s="1"/>
  <c r="FL300" i="3"/>
  <c r="FL299" i="3" s="1"/>
  <c r="FM300" i="3"/>
  <c r="FN300" i="3"/>
  <c r="FO300" i="3"/>
  <c r="FO299" i="3" s="1"/>
  <c r="GC300" i="3"/>
  <c r="GC299" i="3" s="1"/>
  <c r="GD300" i="3"/>
  <c r="GM300" i="3" s="1"/>
  <c r="GE300" i="3"/>
  <c r="GE299" i="3" s="1"/>
  <c r="GF300" i="3"/>
  <c r="GG300" i="3"/>
  <c r="GG299" i="3" s="1"/>
  <c r="GH300" i="3"/>
  <c r="GV300" i="3"/>
  <c r="HE300" i="3" s="1"/>
  <c r="GW300" i="3"/>
  <c r="GW299" i="3" s="1"/>
  <c r="GX300" i="3"/>
  <c r="GX299" i="3" s="1"/>
  <c r="GY300" i="3"/>
  <c r="GY299" i="3" s="1"/>
  <c r="GZ300" i="3"/>
  <c r="GZ299" i="3" s="1"/>
  <c r="HA300" i="3"/>
  <c r="HA299" i="3" s="1"/>
  <c r="HO300" i="3"/>
  <c r="HO299" i="3" s="1"/>
  <c r="HP300" i="3"/>
  <c r="HY300" i="3" s="1"/>
  <c r="HQ300" i="3"/>
  <c r="HQ299" i="3" s="1"/>
  <c r="HR300" i="3"/>
  <c r="HS300" i="3"/>
  <c r="HS299" i="3" s="1"/>
  <c r="HT300" i="3"/>
  <c r="HT299" i="3" s="1"/>
  <c r="IH300" i="3"/>
  <c r="IH299" i="3" s="1"/>
  <c r="II300" i="3"/>
  <c r="II299" i="3" s="1"/>
  <c r="IJ300" i="3"/>
  <c r="IJ299" i="3" s="1"/>
  <c r="IK300" i="3"/>
  <c r="IK299" i="3" s="1"/>
  <c r="IL300" i="3"/>
  <c r="IM300" i="3"/>
  <c r="IM299" i="3" s="1"/>
  <c r="W301" i="3"/>
  <c r="X301" i="3"/>
  <c r="AM301" i="3"/>
  <c r="AN301" i="3"/>
  <c r="AO301" i="3"/>
  <c r="AP301" i="3"/>
  <c r="AQ301" i="3"/>
  <c r="BF301" i="3"/>
  <c r="BG301" i="3"/>
  <c r="BH301" i="3"/>
  <c r="BI301" i="3"/>
  <c r="BJ301" i="3"/>
  <c r="BY301" i="3"/>
  <c r="BZ301" i="3"/>
  <c r="CA301" i="3"/>
  <c r="CB301" i="3"/>
  <c r="CC301" i="3"/>
  <c r="CR301" i="3"/>
  <c r="CS301" i="3"/>
  <c r="CT301" i="3"/>
  <c r="CU301" i="3"/>
  <c r="CV301" i="3"/>
  <c r="DK301" i="3"/>
  <c r="DL301" i="3"/>
  <c r="DM301" i="3"/>
  <c r="DN301" i="3"/>
  <c r="DO301" i="3"/>
  <c r="ED301" i="3"/>
  <c r="EE301" i="3"/>
  <c r="EF301" i="3"/>
  <c r="EG301" i="3"/>
  <c r="EH301" i="3"/>
  <c r="EW301" i="3"/>
  <c r="EX301" i="3"/>
  <c r="EY301" i="3"/>
  <c r="EZ301" i="3"/>
  <c r="FA301" i="3"/>
  <c r="FP301" i="3"/>
  <c r="FQ301" i="3"/>
  <c r="FR301" i="3"/>
  <c r="FS301" i="3"/>
  <c r="FT301" i="3"/>
  <c r="GI301" i="3"/>
  <c r="GJ301" i="3"/>
  <c r="GK301" i="3"/>
  <c r="GL301" i="3"/>
  <c r="GM301" i="3"/>
  <c r="HB301" i="3"/>
  <c r="HC301" i="3"/>
  <c r="HD301" i="3"/>
  <c r="HE301" i="3"/>
  <c r="HF301" i="3"/>
  <c r="HU301" i="3"/>
  <c r="HV301" i="3"/>
  <c r="HW301" i="3"/>
  <c r="HX301" i="3"/>
  <c r="HY301" i="3"/>
  <c r="IN301" i="3"/>
  <c r="IO301" i="3"/>
  <c r="IP301" i="3"/>
  <c r="IQ301" i="3"/>
  <c r="IR301" i="3"/>
  <c r="JA301" i="3"/>
  <c r="JJ301" i="3" s="1"/>
  <c r="JB301" i="3"/>
  <c r="JK301" i="3" s="1"/>
  <c r="JC301" i="3"/>
  <c r="JD301" i="3"/>
  <c r="JE301" i="3"/>
  <c r="JF301" i="3"/>
  <c r="W302" i="3"/>
  <c r="X302" i="3"/>
  <c r="AM302" i="3"/>
  <c r="AN302" i="3"/>
  <c r="AO302" i="3"/>
  <c r="AP302" i="3"/>
  <c r="AQ302" i="3"/>
  <c r="BF302" i="3"/>
  <c r="BG302" i="3"/>
  <c r="BH302" i="3"/>
  <c r="BI302" i="3"/>
  <c r="BJ302" i="3"/>
  <c r="BY302" i="3"/>
  <c r="BZ302" i="3"/>
  <c r="CA302" i="3"/>
  <c r="CB302" i="3"/>
  <c r="CC302" i="3"/>
  <c r="CR302" i="3"/>
  <c r="CS302" i="3"/>
  <c r="CT302" i="3"/>
  <c r="CU302" i="3"/>
  <c r="CV302" i="3"/>
  <c r="DK302" i="3"/>
  <c r="DL302" i="3"/>
  <c r="DM302" i="3"/>
  <c r="DN302" i="3"/>
  <c r="DO302" i="3"/>
  <c r="ED302" i="3"/>
  <c r="EE302" i="3"/>
  <c r="EF302" i="3"/>
  <c r="EG302" i="3"/>
  <c r="EH302" i="3"/>
  <c r="EW302" i="3"/>
  <c r="EX302" i="3"/>
  <c r="EY302" i="3"/>
  <c r="EZ302" i="3"/>
  <c r="FA302" i="3"/>
  <c r="FP302" i="3"/>
  <c r="FQ302" i="3"/>
  <c r="FR302" i="3"/>
  <c r="FS302" i="3"/>
  <c r="FT302" i="3"/>
  <c r="GI302" i="3"/>
  <c r="GJ302" i="3"/>
  <c r="GK302" i="3"/>
  <c r="GL302" i="3"/>
  <c r="GM302" i="3"/>
  <c r="HB302" i="3"/>
  <c r="HC302" i="3"/>
  <c r="HD302" i="3"/>
  <c r="HE302" i="3"/>
  <c r="HF302" i="3"/>
  <c r="HU302" i="3"/>
  <c r="HV302" i="3"/>
  <c r="HW302" i="3"/>
  <c r="HX302" i="3"/>
  <c r="HY302" i="3"/>
  <c r="IN302" i="3"/>
  <c r="IO302" i="3"/>
  <c r="IP302" i="3"/>
  <c r="IQ302" i="3"/>
  <c r="IR302" i="3"/>
  <c r="JA302" i="3"/>
  <c r="JJ302" i="3" s="1"/>
  <c r="JB302" i="3"/>
  <c r="JK302" i="3" s="1"/>
  <c r="JC302" i="3"/>
  <c r="JD302" i="3"/>
  <c r="JE302" i="3"/>
  <c r="JF302" i="3"/>
  <c r="W303" i="3"/>
  <c r="X303" i="3"/>
  <c r="AM303" i="3"/>
  <c r="AN303" i="3"/>
  <c r="AO303" i="3"/>
  <c r="AP303" i="3"/>
  <c r="AQ303" i="3"/>
  <c r="BF303" i="3"/>
  <c r="BG303" i="3"/>
  <c r="BH303" i="3"/>
  <c r="BI303" i="3"/>
  <c r="BJ303" i="3"/>
  <c r="BY303" i="3"/>
  <c r="BZ303" i="3"/>
  <c r="CA303" i="3"/>
  <c r="CB303" i="3"/>
  <c r="CC303" i="3"/>
  <c r="CR303" i="3"/>
  <c r="CS303" i="3"/>
  <c r="CT303" i="3"/>
  <c r="CU303" i="3"/>
  <c r="CV303" i="3"/>
  <c r="DK303" i="3"/>
  <c r="DL303" i="3"/>
  <c r="DM303" i="3"/>
  <c r="DN303" i="3"/>
  <c r="DO303" i="3"/>
  <c r="ED303" i="3"/>
  <c r="EE303" i="3"/>
  <c r="EF303" i="3"/>
  <c r="EG303" i="3"/>
  <c r="EH303" i="3"/>
  <c r="EW303" i="3"/>
  <c r="EX303" i="3"/>
  <c r="EY303" i="3"/>
  <c r="EZ303" i="3"/>
  <c r="FA303" i="3"/>
  <c r="FP303" i="3"/>
  <c r="FQ303" i="3"/>
  <c r="FR303" i="3"/>
  <c r="FS303" i="3"/>
  <c r="FT303" i="3"/>
  <c r="GI303" i="3"/>
  <c r="GJ303" i="3"/>
  <c r="GK303" i="3"/>
  <c r="GL303" i="3"/>
  <c r="GM303" i="3"/>
  <c r="HB303" i="3"/>
  <c r="HC303" i="3"/>
  <c r="HD303" i="3"/>
  <c r="HE303" i="3"/>
  <c r="HF303" i="3"/>
  <c r="HU303" i="3"/>
  <c r="HV303" i="3"/>
  <c r="HW303" i="3"/>
  <c r="HX303" i="3"/>
  <c r="HY303" i="3"/>
  <c r="IN303" i="3"/>
  <c r="IO303" i="3"/>
  <c r="IP303" i="3"/>
  <c r="IQ303" i="3"/>
  <c r="IR303" i="3"/>
  <c r="JA303" i="3"/>
  <c r="JB303" i="3"/>
  <c r="JC303" i="3"/>
  <c r="JD303" i="3"/>
  <c r="JE303" i="3"/>
  <c r="JF303" i="3"/>
  <c r="JJ303" i="3"/>
  <c r="JK303" i="3"/>
  <c r="J304" i="3"/>
  <c r="K304" i="3"/>
  <c r="M304" i="3" s="1"/>
  <c r="AA304" i="3"/>
  <c r="AC304" i="3"/>
  <c r="AE304" i="3" s="1"/>
  <c r="AD304" i="3"/>
  <c r="AF304" i="3" s="1"/>
  <c r="AT304" i="3"/>
  <c r="AV304" i="3"/>
  <c r="AX304" i="3" s="1"/>
  <c r="AW304" i="3"/>
  <c r="AY304" i="3" s="1"/>
  <c r="BM304" i="3"/>
  <c r="BO304" i="3"/>
  <c r="BQ304" i="3" s="1"/>
  <c r="BP304" i="3"/>
  <c r="BR304" i="3" s="1"/>
  <c r="CF304" i="3"/>
  <c r="CH304" i="3"/>
  <c r="CJ304" i="3" s="1"/>
  <c r="CI304" i="3"/>
  <c r="CK304" i="3" s="1"/>
  <c r="CY304" i="3"/>
  <c r="DA304" i="3"/>
  <c r="DC304" i="3" s="1"/>
  <c r="DB304" i="3"/>
  <c r="DD304" i="3" s="1"/>
  <c r="DR304" i="3"/>
  <c r="DT304" i="3"/>
  <c r="DV304" i="3" s="1"/>
  <c r="DU304" i="3"/>
  <c r="EK304" i="3"/>
  <c r="EM304" i="3"/>
  <c r="EO304" i="3" s="1"/>
  <c r="EN304" i="3"/>
  <c r="EP304" i="3" s="1"/>
  <c r="FD304" i="3"/>
  <c r="FF304" i="3"/>
  <c r="FH304" i="3" s="1"/>
  <c r="FG304" i="3"/>
  <c r="FI304" i="3" s="1"/>
  <c r="FW304" i="3"/>
  <c r="FY304" i="3"/>
  <c r="GA304" i="3" s="1"/>
  <c r="FZ304" i="3"/>
  <c r="GB304" i="3" s="1"/>
  <c r="GP304" i="3"/>
  <c r="GR304" i="3"/>
  <c r="GT304" i="3" s="1"/>
  <c r="GS304" i="3"/>
  <c r="GU304" i="3" s="1"/>
  <c r="HI304" i="3"/>
  <c r="HK304" i="3"/>
  <c r="HM304" i="3" s="1"/>
  <c r="HL304" i="3"/>
  <c r="HN304" i="3" s="1"/>
  <c r="IB304" i="3"/>
  <c r="ID304" i="3"/>
  <c r="IF304" i="3" s="1"/>
  <c r="IE304" i="3"/>
  <c r="IG304" i="3" s="1"/>
  <c r="IU304" i="3"/>
  <c r="JL304" i="3"/>
  <c r="N305" i="3"/>
  <c r="O305" i="3"/>
  <c r="P305" i="3"/>
  <c r="Q305" i="3"/>
  <c r="Q304" i="3" s="1"/>
  <c r="R305" i="3"/>
  <c r="R304" i="3" s="1"/>
  <c r="S305" i="3"/>
  <c r="S304" i="3" s="1"/>
  <c r="AG305" i="3"/>
  <c r="AG304" i="3" s="1"/>
  <c r="AH305" i="3"/>
  <c r="AH304" i="3" s="1"/>
  <c r="AI305" i="3"/>
  <c r="AI304" i="3" s="1"/>
  <c r="AJ305" i="3"/>
  <c r="AK305" i="3"/>
  <c r="AK304" i="3" s="1"/>
  <c r="AL305" i="3"/>
  <c r="AL304" i="3" s="1"/>
  <c r="AZ305" i="3"/>
  <c r="BI305" i="3" s="1"/>
  <c r="BA305" i="3"/>
  <c r="BA304" i="3" s="1"/>
  <c r="BB305" i="3"/>
  <c r="BB304" i="3" s="1"/>
  <c r="BC305" i="3"/>
  <c r="BC304" i="3" s="1"/>
  <c r="BD305" i="3"/>
  <c r="BE305" i="3"/>
  <c r="BS305" i="3"/>
  <c r="BS304" i="3" s="1"/>
  <c r="BT305" i="3"/>
  <c r="BT304" i="3" s="1"/>
  <c r="BU305" i="3"/>
  <c r="BU304" i="3" s="1"/>
  <c r="BV305" i="3"/>
  <c r="BV304" i="3" s="1"/>
  <c r="BW305" i="3"/>
  <c r="BW304" i="3" s="1"/>
  <c r="BX305" i="3"/>
  <c r="CL305" i="3"/>
  <c r="CU305" i="3" s="1"/>
  <c r="CM305" i="3"/>
  <c r="CM304" i="3" s="1"/>
  <c r="CN305" i="3"/>
  <c r="CN304" i="3" s="1"/>
  <c r="CO305" i="3"/>
  <c r="CP305" i="3"/>
  <c r="CP304" i="3" s="1"/>
  <c r="CQ305" i="3"/>
  <c r="CQ304" i="3" s="1"/>
  <c r="DE305" i="3"/>
  <c r="DE304" i="3" s="1"/>
  <c r="DF305" i="3"/>
  <c r="DO305" i="3" s="1"/>
  <c r="DG305" i="3"/>
  <c r="DG304" i="3" s="1"/>
  <c r="DH305" i="3"/>
  <c r="DH304" i="3" s="1"/>
  <c r="DI305" i="3"/>
  <c r="DI304" i="3" s="1"/>
  <c r="DJ305" i="3"/>
  <c r="DX305" i="3"/>
  <c r="EG305" i="3" s="1"/>
  <c r="DY305" i="3"/>
  <c r="DY304" i="3" s="1"/>
  <c r="DZ305" i="3"/>
  <c r="DZ304" i="3" s="1"/>
  <c r="EA305" i="3"/>
  <c r="EA304" i="3" s="1"/>
  <c r="EB305" i="3"/>
  <c r="EB304" i="3" s="1"/>
  <c r="EC305" i="3"/>
  <c r="EC304" i="3" s="1"/>
  <c r="EQ305" i="3"/>
  <c r="EZ305" i="3" s="1"/>
  <c r="ER305" i="3"/>
  <c r="ES305" i="3"/>
  <c r="ES304" i="3" s="1"/>
  <c r="ET305" i="3"/>
  <c r="EU305" i="3"/>
  <c r="EU304" i="3" s="1"/>
  <c r="EV305" i="3"/>
  <c r="EV304" i="3" s="1"/>
  <c r="FJ305" i="3"/>
  <c r="FJ304" i="3" s="1"/>
  <c r="FK305" i="3"/>
  <c r="FK304" i="3" s="1"/>
  <c r="FL305" i="3"/>
  <c r="FL304" i="3" s="1"/>
  <c r="FM305" i="3"/>
  <c r="FM304" i="3" s="1"/>
  <c r="FN305" i="3"/>
  <c r="FO305" i="3"/>
  <c r="FO304" i="3" s="1"/>
  <c r="GC305" i="3"/>
  <c r="GC304" i="3" s="1"/>
  <c r="GD305" i="3"/>
  <c r="GD304" i="3" s="1"/>
  <c r="GE305" i="3"/>
  <c r="GE304" i="3" s="1"/>
  <c r="GF305" i="3"/>
  <c r="GG305" i="3"/>
  <c r="GG304" i="3" s="1"/>
  <c r="GH305" i="3"/>
  <c r="GV305" i="3"/>
  <c r="HE305" i="3" s="1"/>
  <c r="GW305" i="3"/>
  <c r="GW304" i="3" s="1"/>
  <c r="GX305" i="3"/>
  <c r="GX304" i="3" s="1"/>
  <c r="GY305" i="3"/>
  <c r="GY304" i="3" s="1"/>
  <c r="GZ305" i="3"/>
  <c r="HA305" i="3"/>
  <c r="HA304" i="3" s="1"/>
  <c r="HO305" i="3"/>
  <c r="HO304" i="3" s="1"/>
  <c r="HP305" i="3"/>
  <c r="HY305" i="3" s="1"/>
  <c r="HQ305" i="3"/>
  <c r="HQ304" i="3" s="1"/>
  <c r="HR305" i="3"/>
  <c r="HR304" i="3" s="1"/>
  <c r="HS305" i="3"/>
  <c r="HS304" i="3" s="1"/>
  <c r="HT305" i="3"/>
  <c r="IH305" i="3"/>
  <c r="IQ305" i="3" s="1"/>
  <c r="II305" i="3"/>
  <c r="II304" i="3" s="1"/>
  <c r="IJ305" i="3"/>
  <c r="IJ304" i="3" s="1"/>
  <c r="IK305" i="3"/>
  <c r="IK304" i="3" s="1"/>
  <c r="IL305" i="3"/>
  <c r="IM305" i="3"/>
  <c r="IM304" i="3" s="1"/>
  <c r="W306" i="3"/>
  <c r="X306" i="3"/>
  <c r="AM306" i="3"/>
  <c r="AN306" i="3"/>
  <c r="AO306" i="3"/>
  <c r="AP306" i="3"/>
  <c r="AQ306" i="3"/>
  <c r="BF306" i="3"/>
  <c r="BG306" i="3"/>
  <c r="BH306" i="3"/>
  <c r="BI306" i="3"/>
  <c r="BJ306" i="3"/>
  <c r="BY306" i="3"/>
  <c r="BZ306" i="3"/>
  <c r="CA306" i="3"/>
  <c r="CB306" i="3"/>
  <c r="CC306" i="3"/>
  <c r="CR306" i="3"/>
  <c r="CS306" i="3"/>
  <c r="CT306" i="3"/>
  <c r="CU306" i="3"/>
  <c r="CV306" i="3"/>
  <c r="DK306" i="3"/>
  <c r="DL306" i="3"/>
  <c r="DM306" i="3"/>
  <c r="DN306" i="3"/>
  <c r="DO306" i="3"/>
  <c r="ED306" i="3"/>
  <c r="EE306" i="3"/>
  <c r="EF306" i="3"/>
  <c r="EG306" i="3"/>
  <c r="EH306" i="3"/>
  <c r="EW306" i="3"/>
  <c r="EX306" i="3"/>
  <c r="EY306" i="3"/>
  <c r="EZ306" i="3"/>
  <c r="FA306" i="3"/>
  <c r="FP306" i="3"/>
  <c r="FQ306" i="3"/>
  <c r="FR306" i="3"/>
  <c r="FS306" i="3"/>
  <c r="FT306" i="3"/>
  <c r="GI306" i="3"/>
  <c r="GJ306" i="3"/>
  <c r="GK306" i="3"/>
  <c r="GL306" i="3"/>
  <c r="GM306" i="3"/>
  <c r="HB306" i="3"/>
  <c r="HC306" i="3"/>
  <c r="HD306" i="3"/>
  <c r="HE306" i="3"/>
  <c r="HF306" i="3"/>
  <c r="HU306" i="3"/>
  <c r="HV306" i="3"/>
  <c r="HW306" i="3"/>
  <c r="HX306" i="3"/>
  <c r="HY306" i="3"/>
  <c r="IN306" i="3"/>
  <c r="IO306" i="3"/>
  <c r="IP306" i="3"/>
  <c r="IQ306" i="3"/>
  <c r="IR306" i="3"/>
  <c r="JA306" i="3"/>
  <c r="JJ306" i="3" s="1"/>
  <c r="JB306" i="3"/>
  <c r="JK306" i="3" s="1"/>
  <c r="JC306" i="3"/>
  <c r="JD306" i="3"/>
  <c r="JE306" i="3"/>
  <c r="JF306" i="3"/>
  <c r="W307" i="3"/>
  <c r="X307" i="3"/>
  <c r="AM307" i="3"/>
  <c r="AN307" i="3"/>
  <c r="AO307" i="3"/>
  <c r="AP307" i="3"/>
  <c r="AQ307" i="3"/>
  <c r="BF307" i="3"/>
  <c r="BG307" i="3"/>
  <c r="BH307" i="3"/>
  <c r="BI307" i="3"/>
  <c r="BJ307" i="3"/>
  <c r="BY307" i="3"/>
  <c r="BZ307" i="3"/>
  <c r="CA307" i="3"/>
  <c r="CB307" i="3"/>
  <c r="CC307" i="3"/>
  <c r="CR307" i="3"/>
  <c r="CS307" i="3"/>
  <c r="CT307" i="3"/>
  <c r="CU307" i="3"/>
  <c r="CV307" i="3"/>
  <c r="DK307" i="3"/>
  <c r="DL307" i="3"/>
  <c r="DM307" i="3"/>
  <c r="DN307" i="3"/>
  <c r="DO307" i="3"/>
  <c r="ED307" i="3"/>
  <c r="EE307" i="3"/>
  <c r="EF307" i="3"/>
  <c r="EG307" i="3"/>
  <c r="EH307" i="3"/>
  <c r="EW307" i="3"/>
  <c r="EX307" i="3"/>
  <c r="EY307" i="3"/>
  <c r="EZ307" i="3"/>
  <c r="FA307" i="3"/>
  <c r="FP307" i="3"/>
  <c r="FQ307" i="3"/>
  <c r="FR307" i="3"/>
  <c r="FS307" i="3"/>
  <c r="FT307" i="3"/>
  <c r="GI307" i="3"/>
  <c r="GJ307" i="3"/>
  <c r="GK307" i="3"/>
  <c r="GL307" i="3"/>
  <c r="GM307" i="3"/>
  <c r="HB307" i="3"/>
  <c r="HC307" i="3"/>
  <c r="HD307" i="3"/>
  <c r="HE307" i="3"/>
  <c r="HF307" i="3"/>
  <c r="HU307" i="3"/>
  <c r="HV307" i="3"/>
  <c r="HW307" i="3"/>
  <c r="HX307" i="3"/>
  <c r="HY307" i="3"/>
  <c r="IN307" i="3"/>
  <c r="IO307" i="3"/>
  <c r="IP307" i="3"/>
  <c r="IQ307" i="3"/>
  <c r="IR307" i="3"/>
  <c r="JA307" i="3"/>
  <c r="JJ307" i="3" s="1"/>
  <c r="JB307" i="3"/>
  <c r="JK307" i="3" s="1"/>
  <c r="JC307" i="3"/>
  <c r="JD307" i="3"/>
  <c r="JE307" i="3"/>
  <c r="JF307" i="3"/>
  <c r="W308" i="3"/>
  <c r="X308" i="3"/>
  <c r="AM308" i="3"/>
  <c r="AN308" i="3"/>
  <c r="AO308" i="3"/>
  <c r="AP308" i="3"/>
  <c r="AQ308" i="3"/>
  <c r="BF308" i="3"/>
  <c r="BG308" i="3"/>
  <c r="BH308" i="3"/>
  <c r="BI308" i="3"/>
  <c r="BJ308" i="3"/>
  <c r="BY308" i="3"/>
  <c r="BZ308" i="3"/>
  <c r="CA308" i="3"/>
  <c r="CB308" i="3"/>
  <c r="CC308" i="3"/>
  <c r="CR308" i="3"/>
  <c r="CS308" i="3"/>
  <c r="CT308" i="3"/>
  <c r="CU308" i="3"/>
  <c r="CV308" i="3"/>
  <c r="DK308" i="3"/>
  <c r="DL308" i="3"/>
  <c r="DM308" i="3"/>
  <c r="DN308" i="3"/>
  <c r="DO308" i="3"/>
  <c r="ED308" i="3"/>
  <c r="EE308" i="3"/>
  <c r="EF308" i="3"/>
  <c r="EG308" i="3"/>
  <c r="EH308" i="3"/>
  <c r="EW308" i="3"/>
  <c r="EX308" i="3"/>
  <c r="EY308" i="3"/>
  <c r="EZ308" i="3"/>
  <c r="FA308" i="3"/>
  <c r="FP308" i="3"/>
  <c r="FQ308" i="3"/>
  <c r="FR308" i="3"/>
  <c r="FS308" i="3"/>
  <c r="FT308" i="3"/>
  <c r="GI308" i="3"/>
  <c r="GJ308" i="3"/>
  <c r="GK308" i="3"/>
  <c r="GL308" i="3"/>
  <c r="GM308" i="3"/>
  <c r="HB308" i="3"/>
  <c r="HC308" i="3"/>
  <c r="HD308" i="3"/>
  <c r="HE308" i="3"/>
  <c r="HF308" i="3"/>
  <c r="HU308" i="3"/>
  <c r="HV308" i="3"/>
  <c r="HW308" i="3"/>
  <c r="HX308" i="3"/>
  <c r="HY308" i="3"/>
  <c r="IN308" i="3"/>
  <c r="IO308" i="3"/>
  <c r="IP308" i="3"/>
  <c r="IQ308" i="3"/>
  <c r="IR308" i="3"/>
  <c r="JA308" i="3"/>
  <c r="JJ308" i="3" s="1"/>
  <c r="JB308" i="3"/>
  <c r="JK308" i="3" s="1"/>
  <c r="JC308" i="3"/>
  <c r="JD308" i="3"/>
  <c r="JE308" i="3"/>
  <c r="JF308" i="3"/>
  <c r="J309" i="3"/>
  <c r="L309" i="3" s="1"/>
  <c r="K309" i="3"/>
  <c r="M309" i="3" s="1"/>
  <c r="AA309" i="3"/>
  <c r="AC309" i="3"/>
  <c r="AE309" i="3" s="1"/>
  <c r="AD309" i="3"/>
  <c r="AF309" i="3" s="1"/>
  <c r="AT309" i="3"/>
  <c r="AV309" i="3"/>
  <c r="AX309" i="3" s="1"/>
  <c r="AW309" i="3"/>
  <c r="AY309" i="3" s="1"/>
  <c r="BM309" i="3"/>
  <c r="BO309" i="3"/>
  <c r="BQ309" i="3" s="1"/>
  <c r="BP309" i="3"/>
  <c r="BR309" i="3" s="1"/>
  <c r="CF309" i="3"/>
  <c r="CH309" i="3"/>
  <c r="CJ309" i="3" s="1"/>
  <c r="CI309" i="3"/>
  <c r="CK309" i="3" s="1"/>
  <c r="CY309" i="3"/>
  <c r="DA309" i="3"/>
  <c r="DC309" i="3" s="1"/>
  <c r="DB309" i="3"/>
  <c r="DD309" i="3" s="1"/>
  <c r="DR309" i="3"/>
  <c r="DT309" i="3"/>
  <c r="DV309" i="3" s="1"/>
  <c r="DU309" i="3"/>
  <c r="DW309" i="3" s="1"/>
  <c r="EK309" i="3"/>
  <c r="EM309" i="3"/>
  <c r="EO309" i="3" s="1"/>
  <c r="EN309" i="3"/>
  <c r="EP309" i="3" s="1"/>
  <c r="FD309" i="3"/>
  <c r="FF309" i="3"/>
  <c r="FH309" i="3" s="1"/>
  <c r="FG309" i="3"/>
  <c r="FI309" i="3" s="1"/>
  <c r="FW309" i="3"/>
  <c r="FY309" i="3"/>
  <c r="GA309" i="3" s="1"/>
  <c r="FZ309" i="3"/>
  <c r="GB309" i="3" s="1"/>
  <c r="GP309" i="3"/>
  <c r="GR309" i="3"/>
  <c r="GT309" i="3" s="1"/>
  <c r="GS309" i="3"/>
  <c r="GU309" i="3" s="1"/>
  <c r="HI309" i="3"/>
  <c r="HK309" i="3"/>
  <c r="HM309" i="3" s="1"/>
  <c r="HL309" i="3"/>
  <c r="HN309" i="3" s="1"/>
  <c r="IB309" i="3"/>
  <c r="ID309" i="3"/>
  <c r="IF309" i="3" s="1"/>
  <c r="IE309" i="3"/>
  <c r="IG309" i="3" s="1"/>
  <c r="IU309" i="3"/>
  <c r="JL309" i="3"/>
  <c r="N310" i="3"/>
  <c r="O310" i="3"/>
  <c r="P310" i="3"/>
  <c r="Q310" i="3"/>
  <c r="Q309" i="3" s="1"/>
  <c r="R310" i="3"/>
  <c r="R309" i="3" s="1"/>
  <c r="S310" i="3"/>
  <c r="S309" i="3" s="1"/>
  <c r="AG310" i="3"/>
  <c r="AG309" i="3" s="1"/>
  <c r="AH310" i="3"/>
  <c r="AQ310" i="3" s="1"/>
  <c r="AI310" i="3"/>
  <c r="AI309" i="3" s="1"/>
  <c r="AJ310" i="3"/>
  <c r="AJ309" i="3" s="1"/>
  <c r="AK310" i="3"/>
  <c r="AK309" i="3" s="1"/>
  <c r="AL310" i="3"/>
  <c r="AL309" i="3" s="1"/>
  <c r="AZ310" i="3"/>
  <c r="AZ309" i="3" s="1"/>
  <c r="BA310" i="3"/>
  <c r="BA309" i="3" s="1"/>
  <c r="BB310" i="3"/>
  <c r="BB309" i="3" s="1"/>
  <c r="BC310" i="3"/>
  <c r="BC309" i="3" s="1"/>
  <c r="BD310" i="3"/>
  <c r="BD309" i="3" s="1"/>
  <c r="BE310" i="3"/>
  <c r="BE309" i="3" s="1"/>
  <c r="BS310" i="3"/>
  <c r="BS309" i="3" s="1"/>
  <c r="BT310" i="3"/>
  <c r="BT309" i="3" s="1"/>
  <c r="BU310" i="3"/>
  <c r="BU309" i="3" s="1"/>
  <c r="BV310" i="3"/>
  <c r="BW310" i="3"/>
  <c r="BW309" i="3" s="1"/>
  <c r="BX310" i="3"/>
  <c r="BX309" i="3" s="1"/>
  <c r="CL310" i="3"/>
  <c r="CL309" i="3" s="1"/>
  <c r="CM310" i="3"/>
  <c r="CM309" i="3" s="1"/>
  <c r="CN310" i="3"/>
  <c r="CN309" i="3" s="1"/>
  <c r="CO310" i="3"/>
  <c r="CO309" i="3" s="1"/>
  <c r="CP310" i="3"/>
  <c r="CQ310" i="3"/>
  <c r="CQ309" i="3" s="1"/>
  <c r="CU310" i="3"/>
  <c r="DE310" i="3"/>
  <c r="DN310" i="3" s="1"/>
  <c r="DF310" i="3"/>
  <c r="DF309" i="3" s="1"/>
  <c r="DG310" i="3"/>
  <c r="DG309" i="3" s="1"/>
  <c r="DH310" i="3"/>
  <c r="DH309" i="3" s="1"/>
  <c r="DI310" i="3"/>
  <c r="DI309" i="3" s="1"/>
  <c r="DJ310" i="3"/>
  <c r="DX310" i="3"/>
  <c r="EG310" i="3" s="1"/>
  <c r="DY310" i="3"/>
  <c r="EH310" i="3" s="1"/>
  <c r="DZ310" i="3"/>
  <c r="DZ309" i="3" s="1"/>
  <c r="EA310" i="3"/>
  <c r="EA309" i="3" s="1"/>
  <c r="EB310" i="3"/>
  <c r="EB309" i="3" s="1"/>
  <c r="EC310" i="3"/>
  <c r="EC309" i="3" s="1"/>
  <c r="EQ310" i="3"/>
  <c r="EQ309" i="3" s="1"/>
  <c r="ER310" i="3"/>
  <c r="FA310" i="3" s="1"/>
  <c r="ES310" i="3"/>
  <c r="ES309" i="3" s="1"/>
  <c r="ET310" i="3"/>
  <c r="ET309" i="3" s="1"/>
  <c r="EU310" i="3"/>
  <c r="EU309" i="3" s="1"/>
  <c r="EV310" i="3"/>
  <c r="EV309" i="3" s="1"/>
  <c r="FJ310" i="3"/>
  <c r="FJ309" i="3" s="1"/>
  <c r="FK310" i="3"/>
  <c r="FK309" i="3" s="1"/>
  <c r="FL310" i="3"/>
  <c r="FL309" i="3" s="1"/>
  <c r="FM310" i="3"/>
  <c r="FN310" i="3"/>
  <c r="FO310" i="3"/>
  <c r="FO309" i="3" s="1"/>
  <c r="GC310" i="3"/>
  <c r="GC309" i="3" s="1"/>
  <c r="GD310" i="3"/>
  <c r="GD309" i="3" s="1"/>
  <c r="GE310" i="3"/>
  <c r="GE309" i="3" s="1"/>
  <c r="GF310" i="3"/>
  <c r="GG310" i="3"/>
  <c r="GH310" i="3"/>
  <c r="GH309" i="3" s="1"/>
  <c r="GV310" i="3"/>
  <c r="GV309" i="3" s="1"/>
  <c r="GW310" i="3"/>
  <c r="GW309" i="3" s="1"/>
  <c r="GX310" i="3"/>
  <c r="GX309" i="3" s="1"/>
  <c r="GY310" i="3"/>
  <c r="GY309" i="3" s="1"/>
  <c r="GZ310" i="3"/>
  <c r="HA310" i="3"/>
  <c r="HO310" i="3"/>
  <c r="HX310" i="3" s="1"/>
  <c r="HP310" i="3"/>
  <c r="HP309" i="3" s="1"/>
  <c r="HQ310" i="3"/>
  <c r="HQ309" i="3" s="1"/>
  <c r="HR310" i="3"/>
  <c r="HR309" i="3" s="1"/>
  <c r="HS310" i="3"/>
  <c r="HS309" i="3" s="1"/>
  <c r="HT310" i="3"/>
  <c r="IH310" i="3"/>
  <c r="IQ310" i="3" s="1"/>
  <c r="II310" i="3"/>
  <c r="IR310" i="3" s="1"/>
  <c r="IJ310" i="3"/>
  <c r="IJ309" i="3" s="1"/>
  <c r="IK310" i="3"/>
  <c r="IK309" i="3" s="1"/>
  <c r="IL310" i="3"/>
  <c r="IL309" i="3" s="1"/>
  <c r="IM310" i="3"/>
  <c r="IM309" i="3" s="1"/>
  <c r="W311" i="3"/>
  <c r="X311" i="3"/>
  <c r="AM311" i="3"/>
  <c r="AN311" i="3"/>
  <c r="AO311" i="3"/>
  <c r="AP311" i="3"/>
  <c r="AQ311" i="3"/>
  <c r="BF311" i="3"/>
  <c r="BG311" i="3"/>
  <c r="BH311" i="3"/>
  <c r="BI311" i="3"/>
  <c r="BJ311" i="3"/>
  <c r="BY311" i="3"/>
  <c r="BZ311" i="3"/>
  <c r="CA311" i="3"/>
  <c r="CB311" i="3"/>
  <c r="CC311" i="3"/>
  <c r="CR311" i="3"/>
  <c r="CS311" i="3"/>
  <c r="CT311" i="3"/>
  <c r="CU311" i="3"/>
  <c r="CV311" i="3"/>
  <c r="DK311" i="3"/>
  <c r="DL311" i="3"/>
  <c r="DM311" i="3"/>
  <c r="DN311" i="3"/>
  <c r="DO311" i="3"/>
  <c r="ED311" i="3"/>
  <c r="EE311" i="3"/>
  <c r="EF311" i="3"/>
  <c r="EG311" i="3"/>
  <c r="EH311" i="3"/>
  <c r="EW311" i="3"/>
  <c r="EX311" i="3"/>
  <c r="EY311" i="3"/>
  <c r="EZ311" i="3"/>
  <c r="FA311" i="3"/>
  <c r="FP311" i="3"/>
  <c r="FQ311" i="3"/>
  <c r="FR311" i="3"/>
  <c r="FS311" i="3"/>
  <c r="FT311" i="3"/>
  <c r="GI311" i="3"/>
  <c r="GJ311" i="3"/>
  <c r="GK311" i="3"/>
  <c r="GL311" i="3"/>
  <c r="GM311" i="3"/>
  <c r="HB311" i="3"/>
  <c r="HC311" i="3"/>
  <c r="HD311" i="3"/>
  <c r="HE311" i="3"/>
  <c r="HF311" i="3"/>
  <c r="HU311" i="3"/>
  <c r="HV311" i="3"/>
  <c r="HW311" i="3"/>
  <c r="HX311" i="3"/>
  <c r="HY311" i="3"/>
  <c r="IN311" i="3"/>
  <c r="IO311" i="3"/>
  <c r="IP311" i="3"/>
  <c r="IQ311" i="3"/>
  <c r="IR311" i="3"/>
  <c r="JA311" i="3"/>
  <c r="JJ311" i="3" s="1"/>
  <c r="JB311" i="3"/>
  <c r="JK311" i="3" s="1"/>
  <c r="JC311" i="3"/>
  <c r="JD311" i="3"/>
  <c r="JE311" i="3"/>
  <c r="JF311" i="3"/>
  <c r="W312" i="3"/>
  <c r="X312" i="3"/>
  <c r="AM312" i="3"/>
  <c r="AN312" i="3"/>
  <c r="AO312" i="3"/>
  <c r="AP312" i="3"/>
  <c r="AQ312" i="3"/>
  <c r="BF312" i="3"/>
  <c r="BG312" i="3"/>
  <c r="BH312" i="3"/>
  <c r="BI312" i="3"/>
  <c r="BJ312" i="3"/>
  <c r="BY312" i="3"/>
  <c r="BZ312" i="3"/>
  <c r="CA312" i="3"/>
  <c r="CB312" i="3"/>
  <c r="CC312" i="3"/>
  <c r="CR312" i="3"/>
  <c r="CS312" i="3"/>
  <c r="CT312" i="3"/>
  <c r="CU312" i="3"/>
  <c r="CV312" i="3"/>
  <c r="DK312" i="3"/>
  <c r="DL312" i="3"/>
  <c r="DM312" i="3"/>
  <c r="DN312" i="3"/>
  <c r="DO312" i="3"/>
  <c r="ED312" i="3"/>
  <c r="EE312" i="3"/>
  <c r="EF312" i="3"/>
  <c r="EG312" i="3"/>
  <c r="EH312" i="3"/>
  <c r="EW312" i="3"/>
  <c r="EX312" i="3"/>
  <c r="EY312" i="3"/>
  <c r="EZ312" i="3"/>
  <c r="FA312" i="3"/>
  <c r="FP312" i="3"/>
  <c r="FQ312" i="3"/>
  <c r="FR312" i="3"/>
  <c r="FS312" i="3"/>
  <c r="FT312" i="3"/>
  <c r="GI312" i="3"/>
  <c r="GJ312" i="3"/>
  <c r="GK312" i="3"/>
  <c r="GL312" i="3"/>
  <c r="GM312" i="3"/>
  <c r="HB312" i="3"/>
  <c r="HC312" i="3"/>
  <c r="HD312" i="3"/>
  <c r="HE312" i="3"/>
  <c r="HF312" i="3"/>
  <c r="HU312" i="3"/>
  <c r="HV312" i="3"/>
  <c r="HW312" i="3"/>
  <c r="HX312" i="3"/>
  <c r="HY312" i="3"/>
  <c r="IN312" i="3"/>
  <c r="IO312" i="3"/>
  <c r="IP312" i="3"/>
  <c r="IQ312" i="3"/>
  <c r="IR312" i="3"/>
  <c r="JA312" i="3"/>
  <c r="JJ312" i="3" s="1"/>
  <c r="JB312" i="3"/>
  <c r="JK312" i="3" s="1"/>
  <c r="JC312" i="3"/>
  <c r="JD312" i="3"/>
  <c r="JE312" i="3"/>
  <c r="JF312" i="3"/>
  <c r="J313" i="3"/>
  <c r="K313" i="3"/>
  <c r="M313" i="3" s="1"/>
  <c r="AA313" i="3"/>
  <c r="AC313" i="3"/>
  <c r="AE313" i="3" s="1"/>
  <c r="AD313" i="3"/>
  <c r="AF313" i="3" s="1"/>
  <c r="AT313" i="3"/>
  <c r="AV313" i="3"/>
  <c r="AX313" i="3" s="1"/>
  <c r="AW313" i="3"/>
  <c r="AY313" i="3" s="1"/>
  <c r="BM313" i="3"/>
  <c r="BO313" i="3"/>
  <c r="BQ313" i="3" s="1"/>
  <c r="BP313" i="3"/>
  <c r="BR313" i="3" s="1"/>
  <c r="CF313" i="3"/>
  <c r="CH313" i="3"/>
  <c r="CJ313" i="3" s="1"/>
  <c r="CI313" i="3"/>
  <c r="CK313" i="3" s="1"/>
  <c r="CY313" i="3"/>
  <c r="DA313" i="3"/>
  <c r="DC313" i="3" s="1"/>
  <c r="DB313" i="3"/>
  <c r="DD313" i="3" s="1"/>
  <c r="DR313" i="3"/>
  <c r="DT313" i="3"/>
  <c r="DV313" i="3" s="1"/>
  <c r="DU313" i="3"/>
  <c r="EK313" i="3"/>
  <c r="EM313" i="3"/>
  <c r="EO313" i="3" s="1"/>
  <c r="EN313" i="3"/>
  <c r="EP313" i="3" s="1"/>
  <c r="FD313" i="3"/>
  <c r="FF313" i="3"/>
  <c r="FH313" i="3" s="1"/>
  <c r="FG313" i="3"/>
  <c r="FI313" i="3" s="1"/>
  <c r="FW313" i="3"/>
  <c r="FY313" i="3"/>
  <c r="GA313" i="3" s="1"/>
  <c r="FZ313" i="3"/>
  <c r="GB313" i="3" s="1"/>
  <c r="GP313" i="3"/>
  <c r="GR313" i="3"/>
  <c r="GT313" i="3" s="1"/>
  <c r="GS313" i="3"/>
  <c r="GU313" i="3" s="1"/>
  <c r="HI313" i="3"/>
  <c r="HK313" i="3"/>
  <c r="HM313" i="3" s="1"/>
  <c r="HL313" i="3"/>
  <c r="HN313" i="3" s="1"/>
  <c r="IB313" i="3"/>
  <c r="ID313" i="3"/>
  <c r="IF313" i="3" s="1"/>
  <c r="IE313" i="3"/>
  <c r="IG313" i="3" s="1"/>
  <c r="IU313" i="3"/>
  <c r="JL313" i="3"/>
  <c r="N314" i="3"/>
  <c r="O314" i="3"/>
  <c r="P314" i="3"/>
  <c r="Q314" i="3"/>
  <c r="Q313" i="3" s="1"/>
  <c r="R314" i="3"/>
  <c r="S314" i="3"/>
  <c r="S313" i="3" s="1"/>
  <c r="AG314" i="3"/>
  <c r="AG313" i="3" s="1"/>
  <c r="AH314" i="3"/>
  <c r="AH313" i="3" s="1"/>
  <c r="AI314" i="3"/>
  <c r="AI313" i="3" s="1"/>
  <c r="AJ314" i="3"/>
  <c r="AJ313" i="3" s="1"/>
  <c r="AK314" i="3"/>
  <c r="AK313" i="3" s="1"/>
  <c r="AL314" i="3"/>
  <c r="AZ314" i="3"/>
  <c r="BI314" i="3" s="1"/>
  <c r="BA314" i="3"/>
  <c r="BJ314" i="3" s="1"/>
  <c r="BB314" i="3"/>
  <c r="BB313" i="3" s="1"/>
  <c r="BC314" i="3"/>
  <c r="BD314" i="3"/>
  <c r="BD313" i="3" s="1"/>
  <c r="BE314" i="3"/>
  <c r="BE313" i="3" s="1"/>
  <c r="BS314" i="3"/>
  <c r="BS313" i="3" s="1"/>
  <c r="BT314" i="3"/>
  <c r="CC314" i="3" s="1"/>
  <c r="BU314" i="3"/>
  <c r="BV314" i="3"/>
  <c r="BW314" i="3"/>
  <c r="BW313" i="3" s="1"/>
  <c r="BX314" i="3"/>
  <c r="BX313" i="3" s="1"/>
  <c r="CL314" i="3"/>
  <c r="CL313" i="3" s="1"/>
  <c r="CM314" i="3"/>
  <c r="CM313" i="3" s="1"/>
  <c r="CN314" i="3"/>
  <c r="CN313" i="3" s="1"/>
  <c r="CO314" i="3"/>
  <c r="CP314" i="3"/>
  <c r="CP313" i="3" s="1"/>
  <c r="CQ314" i="3"/>
  <c r="CQ313" i="3" s="1"/>
  <c r="DE314" i="3"/>
  <c r="DE313" i="3" s="1"/>
  <c r="DF314" i="3"/>
  <c r="DF313" i="3" s="1"/>
  <c r="DG314" i="3"/>
  <c r="DG313" i="3" s="1"/>
  <c r="DH314" i="3"/>
  <c r="DI314" i="3"/>
  <c r="DJ314" i="3"/>
  <c r="DJ313" i="3" s="1"/>
  <c r="DX314" i="3"/>
  <c r="DX313" i="3" s="1"/>
  <c r="DY314" i="3"/>
  <c r="DY313" i="3" s="1"/>
  <c r="DZ314" i="3"/>
  <c r="DZ313" i="3" s="1"/>
  <c r="EA314" i="3"/>
  <c r="EA313" i="3" s="1"/>
  <c r="EB314" i="3"/>
  <c r="EC314" i="3"/>
  <c r="EQ314" i="3"/>
  <c r="EZ314" i="3" s="1"/>
  <c r="ER314" i="3"/>
  <c r="ER313" i="3" s="1"/>
  <c r="ES314" i="3"/>
  <c r="ES313" i="3" s="1"/>
  <c r="ET314" i="3"/>
  <c r="ET313" i="3" s="1"/>
  <c r="EU314" i="3"/>
  <c r="EU313" i="3" s="1"/>
  <c r="EV314" i="3"/>
  <c r="FJ314" i="3"/>
  <c r="FS314" i="3" s="1"/>
  <c r="FK314" i="3"/>
  <c r="FT314" i="3" s="1"/>
  <c r="FL314" i="3"/>
  <c r="FL313" i="3" s="1"/>
  <c r="FM314" i="3"/>
  <c r="FM313" i="3" s="1"/>
  <c r="FN314" i="3"/>
  <c r="FN313" i="3" s="1"/>
  <c r="FO314" i="3"/>
  <c r="FO313" i="3" s="1"/>
  <c r="GC314" i="3"/>
  <c r="GC313" i="3" s="1"/>
  <c r="GD314" i="3"/>
  <c r="GM314" i="3" s="1"/>
  <c r="GE314" i="3"/>
  <c r="GE313" i="3" s="1"/>
  <c r="GF314" i="3"/>
  <c r="GF313" i="3" s="1"/>
  <c r="GG314" i="3"/>
  <c r="GG313" i="3" s="1"/>
  <c r="GH314" i="3"/>
  <c r="GH313" i="3" s="1"/>
  <c r="GV314" i="3"/>
  <c r="GV313" i="3" s="1"/>
  <c r="GW314" i="3"/>
  <c r="GW313" i="3" s="1"/>
  <c r="GX314" i="3"/>
  <c r="GY314" i="3"/>
  <c r="GZ314" i="3"/>
  <c r="GZ313" i="3" s="1"/>
  <c r="HA314" i="3"/>
  <c r="HA313" i="3" s="1"/>
  <c r="HO314" i="3"/>
  <c r="HO313" i="3" s="1"/>
  <c r="HP314" i="3"/>
  <c r="HP313" i="3" s="1"/>
  <c r="HQ314" i="3"/>
  <c r="HQ313" i="3" s="1"/>
  <c r="HR314" i="3"/>
  <c r="HS314" i="3"/>
  <c r="HT314" i="3"/>
  <c r="HT313" i="3" s="1"/>
  <c r="IH314" i="3"/>
  <c r="IH313" i="3" s="1"/>
  <c r="II314" i="3"/>
  <c r="II313" i="3" s="1"/>
  <c r="IJ314" i="3"/>
  <c r="IJ313" i="3" s="1"/>
  <c r="IK314" i="3"/>
  <c r="IL314" i="3"/>
  <c r="IM314" i="3"/>
  <c r="W315" i="3"/>
  <c r="X315" i="3"/>
  <c r="AM315" i="3"/>
  <c r="AN315" i="3"/>
  <c r="AO315" i="3"/>
  <c r="AP315" i="3"/>
  <c r="AQ315" i="3"/>
  <c r="BF315" i="3"/>
  <c r="BG315" i="3"/>
  <c r="BH315" i="3"/>
  <c r="BI315" i="3"/>
  <c r="BJ315" i="3"/>
  <c r="BY315" i="3"/>
  <c r="BZ315" i="3"/>
  <c r="CA315" i="3"/>
  <c r="CB315" i="3"/>
  <c r="CC315" i="3"/>
  <c r="CR315" i="3"/>
  <c r="CS315" i="3"/>
  <c r="CT315" i="3"/>
  <c r="CU315" i="3"/>
  <c r="CV315" i="3"/>
  <c r="DK315" i="3"/>
  <c r="DL315" i="3"/>
  <c r="DM315" i="3"/>
  <c r="DN315" i="3"/>
  <c r="DO315" i="3"/>
  <c r="ED315" i="3"/>
  <c r="EE315" i="3"/>
  <c r="EF315" i="3"/>
  <c r="EG315" i="3"/>
  <c r="EH315" i="3"/>
  <c r="EW315" i="3"/>
  <c r="EX315" i="3"/>
  <c r="EY315" i="3"/>
  <c r="EZ315" i="3"/>
  <c r="FA315" i="3"/>
  <c r="FP315" i="3"/>
  <c r="FQ315" i="3"/>
  <c r="FR315" i="3"/>
  <c r="FS315" i="3"/>
  <c r="FT315" i="3"/>
  <c r="GI315" i="3"/>
  <c r="GJ315" i="3"/>
  <c r="GK315" i="3"/>
  <c r="GL315" i="3"/>
  <c r="GM315" i="3"/>
  <c r="HB315" i="3"/>
  <c r="HC315" i="3"/>
  <c r="HD315" i="3"/>
  <c r="HE315" i="3"/>
  <c r="HF315" i="3"/>
  <c r="HU315" i="3"/>
  <c r="HV315" i="3"/>
  <c r="HW315" i="3"/>
  <c r="HX315" i="3"/>
  <c r="HY315" i="3"/>
  <c r="IN315" i="3"/>
  <c r="IO315" i="3"/>
  <c r="IP315" i="3"/>
  <c r="IQ315" i="3"/>
  <c r="IR315" i="3"/>
  <c r="JA315" i="3"/>
  <c r="JJ315" i="3" s="1"/>
  <c r="JB315" i="3"/>
  <c r="JK315" i="3" s="1"/>
  <c r="JC315" i="3"/>
  <c r="JD315" i="3"/>
  <c r="JE315" i="3"/>
  <c r="JF315" i="3"/>
  <c r="W316" i="3"/>
  <c r="X316" i="3"/>
  <c r="AM316" i="3"/>
  <c r="AN316" i="3"/>
  <c r="AO316" i="3"/>
  <c r="AP316" i="3"/>
  <c r="AQ316" i="3"/>
  <c r="BF316" i="3"/>
  <c r="BG316" i="3"/>
  <c r="BH316" i="3"/>
  <c r="BI316" i="3"/>
  <c r="BJ316" i="3"/>
  <c r="BY316" i="3"/>
  <c r="BZ316" i="3"/>
  <c r="CA316" i="3"/>
  <c r="CB316" i="3"/>
  <c r="CC316" i="3"/>
  <c r="CR316" i="3"/>
  <c r="CS316" i="3"/>
  <c r="CT316" i="3"/>
  <c r="CU316" i="3"/>
  <c r="CV316" i="3"/>
  <c r="DK316" i="3"/>
  <c r="DL316" i="3"/>
  <c r="DM316" i="3"/>
  <c r="DN316" i="3"/>
  <c r="DO316" i="3"/>
  <c r="ED316" i="3"/>
  <c r="EE316" i="3"/>
  <c r="EF316" i="3"/>
  <c r="EG316" i="3"/>
  <c r="EH316" i="3"/>
  <c r="EW316" i="3"/>
  <c r="EX316" i="3"/>
  <c r="EY316" i="3"/>
  <c r="EZ316" i="3"/>
  <c r="FA316" i="3"/>
  <c r="FP316" i="3"/>
  <c r="FQ316" i="3"/>
  <c r="FR316" i="3"/>
  <c r="FS316" i="3"/>
  <c r="FT316" i="3"/>
  <c r="GI316" i="3"/>
  <c r="GJ316" i="3"/>
  <c r="GK316" i="3"/>
  <c r="GL316" i="3"/>
  <c r="GM316" i="3"/>
  <c r="HB316" i="3"/>
  <c r="HC316" i="3"/>
  <c r="HD316" i="3"/>
  <c r="HE316" i="3"/>
  <c r="HF316" i="3"/>
  <c r="HU316" i="3"/>
  <c r="HV316" i="3"/>
  <c r="HW316" i="3"/>
  <c r="HX316" i="3"/>
  <c r="HY316" i="3"/>
  <c r="IN316" i="3"/>
  <c r="IO316" i="3"/>
  <c r="IP316" i="3"/>
  <c r="IQ316" i="3"/>
  <c r="IR316" i="3"/>
  <c r="JA316" i="3"/>
  <c r="JJ316" i="3" s="1"/>
  <c r="JB316" i="3"/>
  <c r="JK316" i="3" s="1"/>
  <c r="JC316" i="3"/>
  <c r="JD316" i="3"/>
  <c r="JE316" i="3"/>
  <c r="JF316" i="3"/>
  <c r="W317" i="3"/>
  <c r="X317" i="3"/>
  <c r="AM317" i="3"/>
  <c r="AN317" i="3"/>
  <c r="AO317" i="3"/>
  <c r="AP317" i="3"/>
  <c r="AQ317" i="3"/>
  <c r="BF317" i="3"/>
  <c r="BG317" i="3"/>
  <c r="BH317" i="3"/>
  <c r="BI317" i="3"/>
  <c r="BJ317" i="3"/>
  <c r="BY317" i="3"/>
  <c r="BZ317" i="3"/>
  <c r="CA317" i="3"/>
  <c r="CB317" i="3"/>
  <c r="CC317" i="3"/>
  <c r="CR317" i="3"/>
  <c r="CS317" i="3"/>
  <c r="CT317" i="3"/>
  <c r="CU317" i="3"/>
  <c r="CV317" i="3"/>
  <c r="DK317" i="3"/>
  <c r="DL317" i="3"/>
  <c r="DM317" i="3"/>
  <c r="DN317" i="3"/>
  <c r="DO317" i="3"/>
  <c r="ED317" i="3"/>
  <c r="EE317" i="3"/>
  <c r="EF317" i="3"/>
  <c r="EG317" i="3"/>
  <c r="EH317" i="3"/>
  <c r="EW317" i="3"/>
  <c r="EX317" i="3"/>
  <c r="EY317" i="3"/>
  <c r="EZ317" i="3"/>
  <c r="FA317" i="3"/>
  <c r="FP317" i="3"/>
  <c r="FQ317" i="3"/>
  <c r="FR317" i="3"/>
  <c r="FS317" i="3"/>
  <c r="FT317" i="3"/>
  <c r="GI317" i="3"/>
  <c r="GJ317" i="3"/>
  <c r="GK317" i="3"/>
  <c r="GL317" i="3"/>
  <c r="GM317" i="3"/>
  <c r="HB317" i="3"/>
  <c r="HC317" i="3"/>
  <c r="HD317" i="3"/>
  <c r="HE317" i="3"/>
  <c r="HF317" i="3"/>
  <c r="HU317" i="3"/>
  <c r="HV317" i="3"/>
  <c r="HW317" i="3"/>
  <c r="HX317" i="3"/>
  <c r="HY317" i="3"/>
  <c r="IN317" i="3"/>
  <c r="IO317" i="3"/>
  <c r="IP317" i="3"/>
  <c r="IQ317" i="3"/>
  <c r="IR317" i="3"/>
  <c r="JA317" i="3"/>
  <c r="JJ317" i="3" s="1"/>
  <c r="JB317" i="3"/>
  <c r="JK317" i="3" s="1"/>
  <c r="JC317" i="3"/>
  <c r="JD317" i="3"/>
  <c r="JE317" i="3"/>
  <c r="JF317" i="3"/>
  <c r="J318" i="3"/>
  <c r="L318" i="3" s="1"/>
  <c r="K318" i="3"/>
  <c r="M318" i="3" s="1"/>
  <c r="N318" i="3"/>
  <c r="O318" i="3"/>
  <c r="P318" i="3"/>
  <c r="Q318" i="3"/>
  <c r="R318" i="3"/>
  <c r="S318" i="3"/>
  <c r="AA318" i="3"/>
  <c r="AC318" i="3"/>
  <c r="AE318" i="3" s="1"/>
  <c r="AD318" i="3"/>
  <c r="AF318" i="3" s="1"/>
  <c r="AG318" i="3"/>
  <c r="AH318" i="3"/>
  <c r="AI318" i="3"/>
  <c r="AJ318" i="3"/>
  <c r="AK318" i="3"/>
  <c r="AL318" i="3"/>
  <c r="AT318" i="3"/>
  <c r="AV318" i="3"/>
  <c r="AX318" i="3" s="1"/>
  <c r="AW318" i="3"/>
  <c r="AY318" i="3" s="1"/>
  <c r="AZ318" i="3"/>
  <c r="BA318" i="3"/>
  <c r="BB318" i="3"/>
  <c r="BC318" i="3"/>
  <c r="BD318" i="3"/>
  <c r="BE318" i="3"/>
  <c r="BM318" i="3"/>
  <c r="BO318" i="3"/>
  <c r="BQ318" i="3" s="1"/>
  <c r="BP318" i="3"/>
  <c r="BR318" i="3" s="1"/>
  <c r="BS318" i="3"/>
  <c r="BT318" i="3"/>
  <c r="BU318" i="3"/>
  <c r="BV318" i="3"/>
  <c r="BW318" i="3"/>
  <c r="BX318" i="3"/>
  <c r="CF318" i="3"/>
  <c r="CH318" i="3"/>
  <c r="CJ318" i="3" s="1"/>
  <c r="CI318" i="3"/>
  <c r="CK318" i="3" s="1"/>
  <c r="CL318" i="3"/>
  <c r="CM318" i="3"/>
  <c r="CN318" i="3"/>
  <c r="CO318" i="3"/>
  <c r="CP318" i="3"/>
  <c r="CQ318" i="3"/>
  <c r="CY318" i="3"/>
  <c r="DA318" i="3"/>
  <c r="DC318" i="3" s="1"/>
  <c r="DB318" i="3"/>
  <c r="DD318" i="3" s="1"/>
  <c r="DE318" i="3"/>
  <c r="DF318" i="3"/>
  <c r="DG318" i="3"/>
  <c r="DH318" i="3"/>
  <c r="DI318" i="3"/>
  <c r="DJ318" i="3"/>
  <c r="DR318" i="3"/>
  <c r="DT318" i="3"/>
  <c r="DV318" i="3" s="1"/>
  <c r="DU318" i="3"/>
  <c r="DW318" i="3" s="1"/>
  <c r="DX318" i="3"/>
  <c r="DY318" i="3"/>
  <c r="DZ318" i="3"/>
  <c r="EA318" i="3"/>
  <c r="EB318" i="3"/>
  <c r="EC318" i="3"/>
  <c r="EK318" i="3"/>
  <c r="EM318" i="3"/>
  <c r="EO318" i="3" s="1"/>
  <c r="EN318" i="3"/>
  <c r="EP318" i="3" s="1"/>
  <c r="EQ318" i="3"/>
  <c r="ER318" i="3"/>
  <c r="ES318" i="3"/>
  <c r="ET318" i="3"/>
  <c r="EU318" i="3"/>
  <c r="EV318" i="3"/>
  <c r="FD318" i="3"/>
  <c r="FF318" i="3"/>
  <c r="FH318" i="3" s="1"/>
  <c r="FG318" i="3"/>
  <c r="FI318" i="3" s="1"/>
  <c r="FJ318" i="3"/>
  <c r="FK318" i="3"/>
  <c r="FL318" i="3"/>
  <c r="FM318" i="3"/>
  <c r="FN318" i="3"/>
  <c r="FO318" i="3"/>
  <c r="FW318" i="3"/>
  <c r="FY318" i="3"/>
  <c r="GA318" i="3" s="1"/>
  <c r="FZ318" i="3"/>
  <c r="GB318" i="3" s="1"/>
  <c r="GC318" i="3"/>
  <c r="GD318" i="3"/>
  <c r="GE318" i="3"/>
  <c r="GF318" i="3"/>
  <c r="GG318" i="3"/>
  <c r="GH318" i="3"/>
  <c r="GP318" i="3"/>
  <c r="GR318" i="3"/>
  <c r="GT318" i="3" s="1"/>
  <c r="GS318" i="3"/>
  <c r="GU318" i="3" s="1"/>
  <c r="GV318" i="3"/>
  <c r="GW318" i="3"/>
  <c r="GX318" i="3"/>
  <c r="GY318" i="3"/>
  <c r="GZ318" i="3"/>
  <c r="HA318" i="3"/>
  <c r="HI318" i="3"/>
  <c r="HK318" i="3"/>
  <c r="HM318" i="3" s="1"/>
  <c r="HL318" i="3"/>
  <c r="HN318" i="3" s="1"/>
  <c r="HO318" i="3"/>
  <c r="HP318" i="3"/>
  <c r="HQ318" i="3"/>
  <c r="HR318" i="3"/>
  <c r="HS318" i="3"/>
  <c r="HT318" i="3"/>
  <c r="IB318" i="3"/>
  <c r="ID318" i="3"/>
  <c r="IF318" i="3" s="1"/>
  <c r="IE318" i="3"/>
  <c r="IG318" i="3" s="1"/>
  <c r="IH318" i="3"/>
  <c r="II318" i="3"/>
  <c r="IJ318" i="3"/>
  <c r="IK318" i="3"/>
  <c r="IL318" i="3"/>
  <c r="IM318" i="3"/>
  <c r="IU318" i="3"/>
  <c r="JL318" i="3"/>
  <c r="W319" i="3"/>
  <c r="X319" i="3"/>
  <c r="AM319" i="3"/>
  <c r="AN319" i="3"/>
  <c r="AO319" i="3"/>
  <c r="AP319" i="3"/>
  <c r="AQ319" i="3"/>
  <c r="BF319" i="3"/>
  <c r="BG319" i="3"/>
  <c r="BH319" i="3"/>
  <c r="BI319" i="3"/>
  <c r="BJ319" i="3"/>
  <c r="BY319" i="3"/>
  <c r="BZ319" i="3"/>
  <c r="CA319" i="3"/>
  <c r="CB319" i="3"/>
  <c r="CC319" i="3"/>
  <c r="CR319" i="3"/>
  <c r="CS319" i="3"/>
  <c r="CT319" i="3"/>
  <c r="CU319" i="3"/>
  <c r="CV319" i="3"/>
  <c r="DK319" i="3"/>
  <c r="DL319" i="3"/>
  <c r="DM319" i="3"/>
  <c r="DN319" i="3"/>
  <c r="DO319" i="3"/>
  <c r="ED319" i="3"/>
  <c r="EE319" i="3"/>
  <c r="EF319" i="3"/>
  <c r="EG319" i="3"/>
  <c r="EH319" i="3"/>
  <c r="EW319" i="3"/>
  <c r="EX319" i="3"/>
  <c r="EY319" i="3"/>
  <c r="EZ319" i="3"/>
  <c r="FA319" i="3"/>
  <c r="FP319" i="3"/>
  <c r="FQ319" i="3"/>
  <c r="FR319" i="3"/>
  <c r="FS319" i="3"/>
  <c r="FT319" i="3"/>
  <c r="GI319" i="3"/>
  <c r="GJ319" i="3"/>
  <c r="GK319" i="3"/>
  <c r="GL319" i="3"/>
  <c r="GM319" i="3"/>
  <c r="HB319" i="3"/>
  <c r="HC319" i="3"/>
  <c r="HD319" i="3"/>
  <c r="HE319" i="3"/>
  <c r="HF319" i="3"/>
  <c r="HU319" i="3"/>
  <c r="HV319" i="3"/>
  <c r="HW319" i="3"/>
  <c r="HX319" i="3"/>
  <c r="HY319" i="3"/>
  <c r="IN319" i="3"/>
  <c r="IO319" i="3"/>
  <c r="IP319" i="3"/>
  <c r="IQ319" i="3"/>
  <c r="IR319" i="3"/>
  <c r="JA319" i="3"/>
  <c r="JJ319" i="3" s="1"/>
  <c r="JB319" i="3"/>
  <c r="JK319" i="3" s="1"/>
  <c r="JC319" i="3"/>
  <c r="JD319" i="3"/>
  <c r="JE319" i="3"/>
  <c r="JF319" i="3"/>
  <c r="W320" i="3"/>
  <c r="X320" i="3"/>
  <c r="AM320" i="3"/>
  <c r="AN320" i="3"/>
  <c r="AO320" i="3"/>
  <c r="AP320" i="3"/>
  <c r="AQ320" i="3"/>
  <c r="BF320" i="3"/>
  <c r="BG320" i="3"/>
  <c r="BH320" i="3"/>
  <c r="BI320" i="3"/>
  <c r="BJ320" i="3"/>
  <c r="BY320" i="3"/>
  <c r="BZ320" i="3"/>
  <c r="CA320" i="3"/>
  <c r="CB320" i="3"/>
  <c r="CC320" i="3"/>
  <c r="CR320" i="3"/>
  <c r="CS320" i="3"/>
  <c r="CT320" i="3"/>
  <c r="CU320" i="3"/>
  <c r="CV320" i="3"/>
  <c r="DK320" i="3"/>
  <c r="DL320" i="3"/>
  <c r="DM320" i="3"/>
  <c r="DN320" i="3"/>
  <c r="DO320" i="3"/>
  <c r="ED320" i="3"/>
  <c r="EE320" i="3"/>
  <c r="EF320" i="3"/>
  <c r="EG320" i="3"/>
  <c r="EH320" i="3"/>
  <c r="EW320" i="3"/>
  <c r="EX320" i="3"/>
  <c r="EY320" i="3"/>
  <c r="EZ320" i="3"/>
  <c r="FA320" i="3"/>
  <c r="FP320" i="3"/>
  <c r="FQ320" i="3"/>
  <c r="FR320" i="3"/>
  <c r="FS320" i="3"/>
  <c r="FT320" i="3"/>
  <c r="GI320" i="3"/>
  <c r="GJ320" i="3"/>
  <c r="GK320" i="3"/>
  <c r="GL320" i="3"/>
  <c r="GM320" i="3"/>
  <c r="HB320" i="3"/>
  <c r="HC320" i="3"/>
  <c r="HD320" i="3"/>
  <c r="HE320" i="3"/>
  <c r="HF320" i="3"/>
  <c r="HU320" i="3"/>
  <c r="HV320" i="3"/>
  <c r="HW320" i="3"/>
  <c r="HX320" i="3"/>
  <c r="HY320" i="3"/>
  <c r="IN320" i="3"/>
  <c r="IO320" i="3"/>
  <c r="IP320" i="3"/>
  <c r="IQ320" i="3"/>
  <c r="IR320" i="3"/>
  <c r="JA320" i="3"/>
  <c r="JJ320" i="3" s="1"/>
  <c r="JB320" i="3"/>
  <c r="JC320" i="3"/>
  <c r="JD320" i="3"/>
  <c r="JE320" i="3"/>
  <c r="JF320" i="3"/>
  <c r="W321" i="3"/>
  <c r="X321" i="3"/>
  <c r="AM321" i="3"/>
  <c r="AN321" i="3"/>
  <c r="AO321" i="3"/>
  <c r="AP321" i="3"/>
  <c r="AQ321" i="3"/>
  <c r="BF321" i="3"/>
  <c r="BG321" i="3"/>
  <c r="BH321" i="3"/>
  <c r="BI321" i="3"/>
  <c r="BJ321" i="3"/>
  <c r="BY321" i="3"/>
  <c r="BZ321" i="3"/>
  <c r="CA321" i="3"/>
  <c r="CB321" i="3"/>
  <c r="CC321" i="3"/>
  <c r="CR321" i="3"/>
  <c r="CS321" i="3"/>
  <c r="CT321" i="3"/>
  <c r="CU321" i="3"/>
  <c r="CV321" i="3"/>
  <c r="DK321" i="3"/>
  <c r="DL321" i="3"/>
  <c r="DM321" i="3"/>
  <c r="DN321" i="3"/>
  <c r="DO321" i="3"/>
  <c r="ED321" i="3"/>
  <c r="EE321" i="3"/>
  <c r="EF321" i="3"/>
  <c r="EG321" i="3"/>
  <c r="EH321" i="3"/>
  <c r="EW321" i="3"/>
  <c r="EX321" i="3"/>
  <c r="EY321" i="3"/>
  <c r="EZ321" i="3"/>
  <c r="FA321" i="3"/>
  <c r="FP321" i="3"/>
  <c r="FQ321" i="3"/>
  <c r="FR321" i="3"/>
  <c r="FS321" i="3"/>
  <c r="FT321" i="3"/>
  <c r="GI321" i="3"/>
  <c r="GJ321" i="3"/>
  <c r="GK321" i="3"/>
  <c r="GL321" i="3"/>
  <c r="GM321" i="3"/>
  <c r="HB321" i="3"/>
  <c r="HC321" i="3"/>
  <c r="HD321" i="3"/>
  <c r="HE321" i="3"/>
  <c r="HF321" i="3"/>
  <c r="HU321" i="3"/>
  <c r="HV321" i="3"/>
  <c r="HW321" i="3"/>
  <c r="HX321" i="3"/>
  <c r="HY321" i="3"/>
  <c r="IN321" i="3"/>
  <c r="IO321" i="3"/>
  <c r="IP321" i="3"/>
  <c r="IQ321" i="3"/>
  <c r="IR321" i="3"/>
  <c r="JA321" i="3"/>
  <c r="JJ321" i="3" s="1"/>
  <c r="JB321" i="3"/>
  <c r="JK321" i="3" s="1"/>
  <c r="JC321" i="3"/>
  <c r="JD321" i="3"/>
  <c r="JE321" i="3"/>
  <c r="JF321" i="3"/>
  <c r="W322" i="3"/>
  <c r="X322" i="3"/>
  <c r="AM322" i="3"/>
  <c r="AN322" i="3"/>
  <c r="AO322" i="3"/>
  <c r="AP322" i="3"/>
  <c r="AQ322" i="3"/>
  <c r="BF322" i="3"/>
  <c r="BG322" i="3"/>
  <c r="BH322" i="3"/>
  <c r="BI322" i="3"/>
  <c r="BJ322" i="3"/>
  <c r="BY322" i="3"/>
  <c r="BZ322" i="3"/>
  <c r="CA322" i="3"/>
  <c r="CB322" i="3"/>
  <c r="CC322" i="3"/>
  <c r="CR322" i="3"/>
  <c r="CS322" i="3"/>
  <c r="CT322" i="3"/>
  <c r="CU322" i="3"/>
  <c r="CV322" i="3"/>
  <c r="DK322" i="3"/>
  <c r="DL322" i="3"/>
  <c r="DM322" i="3"/>
  <c r="DN322" i="3"/>
  <c r="DO322" i="3"/>
  <c r="ED322" i="3"/>
  <c r="EE322" i="3"/>
  <c r="EF322" i="3"/>
  <c r="EG322" i="3"/>
  <c r="EH322" i="3"/>
  <c r="EW322" i="3"/>
  <c r="EX322" i="3"/>
  <c r="EY322" i="3"/>
  <c r="EZ322" i="3"/>
  <c r="FA322" i="3"/>
  <c r="FP322" i="3"/>
  <c r="FQ322" i="3"/>
  <c r="FR322" i="3"/>
  <c r="FS322" i="3"/>
  <c r="FT322" i="3"/>
  <c r="GI322" i="3"/>
  <c r="GJ322" i="3"/>
  <c r="GK322" i="3"/>
  <c r="GL322" i="3"/>
  <c r="GM322" i="3"/>
  <c r="HB322" i="3"/>
  <c r="HC322" i="3"/>
  <c r="HD322" i="3"/>
  <c r="HE322" i="3"/>
  <c r="HF322" i="3"/>
  <c r="HU322" i="3"/>
  <c r="HV322" i="3"/>
  <c r="HW322" i="3"/>
  <c r="HX322" i="3"/>
  <c r="HY322" i="3"/>
  <c r="IN322" i="3"/>
  <c r="IO322" i="3"/>
  <c r="IP322" i="3"/>
  <c r="IQ322" i="3"/>
  <c r="IR322" i="3"/>
  <c r="JA322" i="3"/>
  <c r="JJ322" i="3" s="1"/>
  <c r="JB322" i="3"/>
  <c r="JK322" i="3" s="1"/>
  <c r="JC322" i="3"/>
  <c r="JD322" i="3"/>
  <c r="JE322" i="3"/>
  <c r="JF322" i="3"/>
  <c r="J323" i="3"/>
  <c r="L323" i="3" s="1"/>
  <c r="K323" i="3"/>
  <c r="M323" i="3" s="1"/>
  <c r="N323" i="3"/>
  <c r="O323" i="3"/>
  <c r="P323" i="3"/>
  <c r="Q323" i="3"/>
  <c r="R323" i="3"/>
  <c r="S323" i="3"/>
  <c r="AA323" i="3"/>
  <c r="AC323" i="3"/>
  <c r="AE323" i="3" s="1"/>
  <c r="AD323" i="3"/>
  <c r="AF323" i="3" s="1"/>
  <c r="AG323" i="3"/>
  <c r="AH323" i="3"/>
  <c r="AI323" i="3"/>
  <c r="AJ323" i="3"/>
  <c r="AK323" i="3"/>
  <c r="AL323" i="3"/>
  <c r="AT323" i="3"/>
  <c r="AV323" i="3"/>
  <c r="AX323" i="3" s="1"/>
  <c r="AW323" i="3"/>
  <c r="AY323" i="3" s="1"/>
  <c r="AZ323" i="3"/>
  <c r="BA323" i="3"/>
  <c r="BB323" i="3"/>
  <c r="BC323" i="3"/>
  <c r="BD323" i="3"/>
  <c r="BE323" i="3"/>
  <c r="BM323" i="3"/>
  <c r="BO323" i="3"/>
  <c r="BQ323" i="3" s="1"/>
  <c r="BP323" i="3"/>
  <c r="BR323" i="3" s="1"/>
  <c r="BS323" i="3"/>
  <c r="BT323" i="3"/>
  <c r="BU323" i="3"/>
  <c r="BV323" i="3"/>
  <c r="BW323" i="3"/>
  <c r="BX323" i="3"/>
  <c r="CF323" i="3"/>
  <c r="CH323" i="3"/>
  <c r="CJ323" i="3" s="1"/>
  <c r="CI323" i="3"/>
  <c r="CK323" i="3" s="1"/>
  <c r="CL323" i="3"/>
  <c r="CM323" i="3"/>
  <c r="CN323" i="3"/>
  <c r="CO323" i="3"/>
  <c r="CP323" i="3"/>
  <c r="CQ323" i="3"/>
  <c r="CY323" i="3"/>
  <c r="DA323" i="3"/>
  <c r="DC323" i="3" s="1"/>
  <c r="DB323" i="3"/>
  <c r="DD323" i="3" s="1"/>
  <c r="DE323" i="3"/>
  <c r="DF323" i="3"/>
  <c r="DG323" i="3"/>
  <c r="DH323" i="3"/>
  <c r="DI323" i="3"/>
  <c r="DJ323" i="3"/>
  <c r="DR323" i="3"/>
  <c r="DT323" i="3"/>
  <c r="DV323" i="3" s="1"/>
  <c r="DU323" i="3"/>
  <c r="DW323" i="3" s="1"/>
  <c r="DX323" i="3"/>
  <c r="DY323" i="3"/>
  <c r="DZ323" i="3"/>
  <c r="EA323" i="3"/>
  <c r="EB323" i="3"/>
  <c r="EC323" i="3"/>
  <c r="EK323" i="3"/>
  <c r="EM323" i="3"/>
  <c r="EO323" i="3" s="1"/>
  <c r="EN323" i="3"/>
  <c r="EP323" i="3" s="1"/>
  <c r="EQ323" i="3"/>
  <c r="ER323" i="3"/>
  <c r="ES323" i="3"/>
  <c r="ET323" i="3"/>
  <c r="EU323" i="3"/>
  <c r="EV323" i="3"/>
  <c r="FD323" i="3"/>
  <c r="FF323" i="3"/>
  <c r="FH323" i="3" s="1"/>
  <c r="FG323" i="3"/>
  <c r="FI323" i="3" s="1"/>
  <c r="FJ323" i="3"/>
  <c r="FK323" i="3"/>
  <c r="FL323" i="3"/>
  <c r="FM323" i="3"/>
  <c r="FN323" i="3"/>
  <c r="FO323" i="3"/>
  <c r="FW323" i="3"/>
  <c r="FY323" i="3"/>
  <c r="GA323" i="3" s="1"/>
  <c r="FZ323" i="3"/>
  <c r="GB323" i="3" s="1"/>
  <c r="GC323" i="3"/>
  <c r="GD323" i="3"/>
  <c r="GE323" i="3"/>
  <c r="GF323" i="3"/>
  <c r="GG323" i="3"/>
  <c r="GH323" i="3"/>
  <c r="GP323" i="3"/>
  <c r="GR323" i="3"/>
  <c r="GT323" i="3" s="1"/>
  <c r="GS323" i="3"/>
  <c r="GU323" i="3" s="1"/>
  <c r="GV323" i="3"/>
  <c r="GW323" i="3"/>
  <c r="GX323" i="3"/>
  <c r="GY323" i="3"/>
  <c r="GZ323" i="3"/>
  <c r="HA323" i="3"/>
  <c r="HI323" i="3"/>
  <c r="HK323" i="3"/>
  <c r="HM323" i="3" s="1"/>
  <c r="HL323" i="3"/>
  <c r="HN323" i="3" s="1"/>
  <c r="HO323" i="3"/>
  <c r="HP323" i="3"/>
  <c r="HQ323" i="3"/>
  <c r="HR323" i="3"/>
  <c r="HS323" i="3"/>
  <c r="HT323" i="3"/>
  <c r="IB323" i="3"/>
  <c r="ID323" i="3"/>
  <c r="IF323" i="3" s="1"/>
  <c r="IE323" i="3"/>
  <c r="IG323" i="3" s="1"/>
  <c r="IH323" i="3"/>
  <c r="II323" i="3"/>
  <c r="IJ323" i="3"/>
  <c r="IK323" i="3"/>
  <c r="IL323" i="3"/>
  <c r="IM323" i="3"/>
  <c r="IU323" i="3"/>
  <c r="JL323" i="3"/>
  <c r="W324" i="3"/>
  <c r="X324" i="3"/>
  <c r="AM324" i="3"/>
  <c r="AN324" i="3"/>
  <c r="AO324" i="3"/>
  <c r="AP324" i="3"/>
  <c r="AQ324" i="3"/>
  <c r="BF324" i="3"/>
  <c r="BG324" i="3"/>
  <c r="BH324" i="3"/>
  <c r="BI324" i="3"/>
  <c r="BJ324" i="3"/>
  <c r="BY324" i="3"/>
  <c r="BZ324" i="3"/>
  <c r="CA324" i="3"/>
  <c r="CB324" i="3"/>
  <c r="CC324" i="3"/>
  <c r="CR324" i="3"/>
  <c r="CS324" i="3"/>
  <c r="CT324" i="3"/>
  <c r="CU324" i="3"/>
  <c r="CV324" i="3"/>
  <c r="DK324" i="3"/>
  <c r="DL324" i="3"/>
  <c r="DM324" i="3"/>
  <c r="DN324" i="3"/>
  <c r="DO324" i="3"/>
  <c r="ED324" i="3"/>
  <c r="EE324" i="3"/>
  <c r="EF324" i="3"/>
  <c r="EG324" i="3"/>
  <c r="EH324" i="3"/>
  <c r="EW324" i="3"/>
  <c r="EX324" i="3"/>
  <c r="EY324" i="3"/>
  <c r="EZ324" i="3"/>
  <c r="FA324" i="3"/>
  <c r="FP324" i="3"/>
  <c r="FQ324" i="3"/>
  <c r="FR324" i="3"/>
  <c r="FS324" i="3"/>
  <c r="FT324" i="3"/>
  <c r="GI324" i="3"/>
  <c r="GJ324" i="3"/>
  <c r="GK324" i="3"/>
  <c r="GL324" i="3"/>
  <c r="GM324" i="3"/>
  <c r="HB324" i="3"/>
  <c r="HC324" i="3"/>
  <c r="HD324" i="3"/>
  <c r="HE324" i="3"/>
  <c r="HF324" i="3"/>
  <c r="HU324" i="3"/>
  <c r="HV324" i="3"/>
  <c r="HW324" i="3"/>
  <c r="HX324" i="3"/>
  <c r="HY324" i="3"/>
  <c r="IN324" i="3"/>
  <c r="IO324" i="3"/>
  <c r="IP324" i="3"/>
  <c r="IQ324" i="3"/>
  <c r="IR324" i="3"/>
  <c r="JA324" i="3"/>
  <c r="JJ324" i="3" s="1"/>
  <c r="JB324" i="3"/>
  <c r="JK324" i="3" s="1"/>
  <c r="JC324" i="3"/>
  <c r="JD324" i="3"/>
  <c r="JE324" i="3"/>
  <c r="JF324" i="3"/>
  <c r="W325" i="3"/>
  <c r="X325" i="3"/>
  <c r="AM325" i="3"/>
  <c r="AN325" i="3"/>
  <c r="AO325" i="3"/>
  <c r="AP325" i="3"/>
  <c r="AQ325" i="3"/>
  <c r="BF325" i="3"/>
  <c r="BG325" i="3"/>
  <c r="BH325" i="3"/>
  <c r="BI325" i="3"/>
  <c r="BJ325" i="3"/>
  <c r="BY325" i="3"/>
  <c r="BZ325" i="3"/>
  <c r="CA325" i="3"/>
  <c r="CB325" i="3"/>
  <c r="CC325" i="3"/>
  <c r="CR325" i="3"/>
  <c r="CS325" i="3"/>
  <c r="CT325" i="3"/>
  <c r="CU325" i="3"/>
  <c r="CV325" i="3"/>
  <c r="DK325" i="3"/>
  <c r="DL325" i="3"/>
  <c r="DM325" i="3"/>
  <c r="DN325" i="3"/>
  <c r="DO325" i="3"/>
  <c r="ED325" i="3"/>
  <c r="EE325" i="3"/>
  <c r="EF325" i="3"/>
  <c r="EG325" i="3"/>
  <c r="EH325" i="3"/>
  <c r="EW325" i="3"/>
  <c r="EX325" i="3"/>
  <c r="EY325" i="3"/>
  <c r="EZ325" i="3"/>
  <c r="FA325" i="3"/>
  <c r="FP325" i="3"/>
  <c r="FQ325" i="3"/>
  <c r="FR325" i="3"/>
  <c r="FS325" i="3"/>
  <c r="FT325" i="3"/>
  <c r="GI325" i="3"/>
  <c r="GJ325" i="3"/>
  <c r="GK325" i="3"/>
  <c r="GL325" i="3"/>
  <c r="GM325" i="3"/>
  <c r="HB325" i="3"/>
  <c r="HC325" i="3"/>
  <c r="HD325" i="3"/>
  <c r="HE325" i="3"/>
  <c r="HF325" i="3"/>
  <c r="HU325" i="3"/>
  <c r="HV325" i="3"/>
  <c r="HW325" i="3"/>
  <c r="HX325" i="3"/>
  <c r="HY325" i="3"/>
  <c r="IN325" i="3"/>
  <c r="IO325" i="3"/>
  <c r="IP325" i="3"/>
  <c r="IQ325" i="3"/>
  <c r="IR325" i="3"/>
  <c r="JA325" i="3"/>
  <c r="JJ325" i="3" s="1"/>
  <c r="JB325" i="3"/>
  <c r="JK325" i="3" s="1"/>
  <c r="JC325" i="3"/>
  <c r="JD325" i="3"/>
  <c r="JE325" i="3"/>
  <c r="JF325" i="3"/>
  <c r="W326" i="3"/>
  <c r="X326" i="3"/>
  <c r="AM326" i="3"/>
  <c r="AN326" i="3"/>
  <c r="AO326" i="3"/>
  <c r="AP326" i="3"/>
  <c r="AQ326" i="3"/>
  <c r="BF326" i="3"/>
  <c r="BG326" i="3"/>
  <c r="BH326" i="3"/>
  <c r="BI326" i="3"/>
  <c r="BJ326" i="3"/>
  <c r="BY326" i="3"/>
  <c r="BZ326" i="3"/>
  <c r="CA326" i="3"/>
  <c r="CB326" i="3"/>
  <c r="CC326" i="3"/>
  <c r="CR326" i="3"/>
  <c r="CS326" i="3"/>
  <c r="CT326" i="3"/>
  <c r="CU326" i="3"/>
  <c r="CV326" i="3"/>
  <c r="DK326" i="3"/>
  <c r="DL326" i="3"/>
  <c r="DM326" i="3"/>
  <c r="DN326" i="3"/>
  <c r="DO326" i="3"/>
  <c r="ED326" i="3"/>
  <c r="EE326" i="3"/>
  <c r="EF326" i="3"/>
  <c r="EG326" i="3"/>
  <c r="EH326" i="3"/>
  <c r="EW326" i="3"/>
  <c r="EX326" i="3"/>
  <c r="EY326" i="3"/>
  <c r="EZ326" i="3"/>
  <c r="FA326" i="3"/>
  <c r="FP326" i="3"/>
  <c r="FQ326" i="3"/>
  <c r="FR326" i="3"/>
  <c r="FS326" i="3"/>
  <c r="FT326" i="3"/>
  <c r="GI326" i="3"/>
  <c r="GJ326" i="3"/>
  <c r="GK326" i="3"/>
  <c r="GL326" i="3"/>
  <c r="GM326" i="3"/>
  <c r="HB326" i="3"/>
  <c r="HC326" i="3"/>
  <c r="HD326" i="3"/>
  <c r="HE326" i="3"/>
  <c r="HF326" i="3"/>
  <c r="HU326" i="3"/>
  <c r="HV326" i="3"/>
  <c r="HW326" i="3"/>
  <c r="HX326" i="3"/>
  <c r="HY326" i="3"/>
  <c r="IN326" i="3"/>
  <c r="IO326" i="3"/>
  <c r="IP326" i="3"/>
  <c r="IQ326" i="3"/>
  <c r="IR326" i="3"/>
  <c r="JA326" i="3"/>
  <c r="JJ326" i="3" s="1"/>
  <c r="JB326" i="3"/>
  <c r="JK326" i="3" s="1"/>
  <c r="JC326" i="3"/>
  <c r="JD326" i="3"/>
  <c r="JE326" i="3"/>
  <c r="JF326" i="3"/>
  <c r="W327" i="3"/>
  <c r="X327" i="3"/>
  <c r="AM327" i="3"/>
  <c r="AN327" i="3"/>
  <c r="AO327" i="3"/>
  <c r="AP327" i="3"/>
  <c r="AQ327" i="3"/>
  <c r="BF327" i="3"/>
  <c r="BG327" i="3"/>
  <c r="BH327" i="3"/>
  <c r="BI327" i="3"/>
  <c r="BJ327" i="3"/>
  <c r="BY327" i="3"/>
  <c r="BZ327" i="3"/>
  <c r="CA327" i="3"/>
  <c r="CB327" i="3"/>
  <c r="CC327" i="3"/>
  <c r="CR327" i="3"/>
  <c r="CS327" i="3"/>
  <c r="CT327" i="3"/>
  <c r="CU327" i="3"/>
  <c r="CV327" i="3"/>
  <c r="DK327" i="3"/>
  <c r="DL327" i="3"/>
  <c r="DM327" i="3"/>
  <c r="DN327" i="3"/>
  <c r="DO327" i="3"/>
  <c r="ED327" i="3"/>
  <c r="EE327" i="3"/>
  <c r="EF327" i="3"/>
  <c r="EG327" i="3"/>
  <c r="EH327" i="3"/>
  <c r="EW327" i="3"/>
  <c r="EX327" i="3"/>
  <c r="EY327" i="3"/>
  <c r="EZ327" i="3"/>
  <c r="FA327" i="3"/>
  <c r="FP327" i="3"/>
  <c r="FQ327" i="3"/>
  <c r="FR327" i="3"/>
  <c r="FS327" i="3"/>
  <c r="FT327" i="3"/>
  <c r="GI327" i="3"/>
  <c r="GJ327" i="3"/>
  <c r="GK327" i="3"/>
  <c r="GL327" i="3"/>
  <c r="GM327" i="3"/>
  <c r="HB327" i="3"/>
  <c r="HC327" i="3"/>
  <c r="HD327" i="3"/>
  <c r="HE327" i="3"/>
  <c r="HF327" i="3"/>
  <c r="HU327" i="3"/>
  <c r="HV327" i="3"/>
  <c r="HW327" i="3"/>
  <c r="HX327" i="3"/>
  <c r="HY327" i="3"/>
  <c r="IN327" i="3"/>
  <c r="IO327" i="3"/>
  <c r="IP327" i="3"/>
  <c r="IQ327" i="3"/>
  <c r="IR327" i="3"/>
  <c r="JA327" i="3"/>
  <c r="JJ327" i="3" s="1"/>
  <c r="JB327" i="3"/>
  <c r="JK327" i="3" s="1"/>
  <c r="JC327" i="3"/>
  <c r="JD327" i="3"/>
  <c r="JE327" i="3"/>
  <c r="JF327" i="3"/>
  <c r="W328" i="3"/>
  <c r="X328" i="3"/>
  <c r="AM328" i="3"/>
  <c r="AN328" i="3"/>
  <c r="AO328" i="3"/>
  <c r="AP328" i="3"/>
  <c r="AQ328" i="3"/>
  <c r="BF328" i="3"/>
  <c r="BG328" i="3"/>
  <c r="BH328" i="3"/>
  <c r="BI328" i="3"/>
  <c r="BJ328" i="3"/>
  <c r="BY328" i="3"/>
  <c r="BZ328" i="3"/>
  <c r="CA328" i="3"/>
  <c r="CB328" i="3"/>
  <c r="CC328" i="3"/>
  <c r="CR328" i="3"/>
  <c r="CS328" i="3"/>
  <c r="CT328" i="3"/>
  <c r="CU328" i="3"/>
  <c r="CV328" i="3"/>
  <c r="DK328" i="3"/>
  <c r="DL328" i="3"/>
  <c r="DM328" i="3"/>
  <c r="DN328" i="3"/>
  <c r="DO328" i="3"/>
  <c r="ED328" i="3"/>
  <c r="EE328" i="3"/>
  <c r="EF328" i="3"/>
  <c r="EG328" i="3"/>
  <c r="EH328" i="3"/>
  <c r="EW328" i="3"/>
  <c r="EX328" i="3"/>
  <c r="EY328" i="3"/>
  <c r="EZ328" i="3"/>
  <c r="FA328" i="3"/>
  <c r="FP328" i="3"/>
  <c r="FQ328" i="3"/>
  <c r="FR328" i="3"/>
  <c r="FS328" i="3"/>
  <c r="FT328" i="3"/>
  <c r="GI328" i="3"/>
  <c r="GJ328" i="3"/>
  <c r="GK328" i="3"/>
  <c r="GL328" i="3"/>
  <c r="GM328" i="3"/>
  <c r="HB328" i="3"/>
  <c r="HC328" i="3"/>
  <c r="HD328" i="3"/>
  <c r="HE328" i="3"/>
  <c r="HF328" i="3"/>
  <c r="HU328" i="3"/>
  <c r="HV328" i="3"/>
  <c r="HW328" i="3"/>
  <c r="HX328" i="3"/>
  <c r="HY328" i="3"/>
  <c r="IN328" i="3"/>
  <c r="IO328" i="3"/>
  <c r="IP328" i="3"/>
  <c r="IQ328" i="3"/>
  <c r="IR328" i="3"/>
  <c r="JA328" i="3"/>
  <c r="JJ328" i="3" s="1"/>
  <c r="JB328" i="3"/>
  <c r="JC328" i="3"/>
  <c r="JD328" i="3"/>
  <c r="JE328" i="3"/>
  <c r="JF328" i="3"/>
  <c r="W329" i="3"/>
  <c r="X329" i="3"/>
  <c r="AM329" i="3"/>
  <c r="AN329" i="3"/>
  <c r="AO329" i="3"/>
  <c r="AP329" i="3"/>
  <c r="AQ329" i="3"/>
  <c r="BF329" i="3"/>
  <c r="BG329" i="3"/>
  <c r="BH329" i="3"/>
  <c r="BI329" i="3"/>
  <c r="BJ329" i="3"/>
  <c r="BY329" i="3"/>
  <c r="BZ329" i="3"/>
  <c r="CA329" i="3"/>
  <c r="CB329" i="3"/>
  <c r="CC329" i="3"/>
  <c r="CR329" i="3"/>
  <c r="CS329" i="3"/>
  <c r="CT329" i="3"/>
  <c r="CU329" i="3"/>
  <c r="CV329" i="3"/>
  <c r="DK329" i="3"/>
  <c r="DL329" i="3"/>
  <c r="DM329" i="3"/>
  <c r="DN329" i="3"/>
  <c r="DO329" i="3"/>
  <c r="ED329" i="3"/>
  <c r="EE329" i="3"/>
  <c r="EF329" i="3"/>
  <c r="EG329" i="3"/>
  <c r="EH329" i="3"/>
  <c r="EW329" i="3"/>
  <c r="EX329" i="3"/>
  <c r="EY329" i="3"/>
  <c r="EZ329" i="3"/>
  <c r="FA329" i="3"/>
  <c r="FP329" i="3"/>
  <c r="FQ329" i="3"/>
  <c r="FR329" i="3"/>
  <c r="FS329" i="3"/>
  <c r="FT329" i="3"/>
  <c r="GI329" i="3"/>
  <c r="GJ329" i="3"/>
  <c r="GK329" i="3"/>
  <c r="GL329" i="3"/>
  <c r="GM329" i="3"/>
  <c r="HB329" i="3"/>
  <c r="HC329" i="3"/>
  <c r="HD329" i="3"/>
  <c r="HE329" i="3"/>
  <c r="HF329" i="3"/>
  <c r="HU329" i="3"/>
  <c r="HV329" i="3"/>
  <c r="HW329" i="3"/>
  <c r="HX329" i="3"/>
  <c r="HY329" i="3"/>
  <c r="IN329" i="3"/>
  <c r="IO329" i="3"/>
  <c r="IP329" i="3"/>
  <c r="IQ329" i="3"/>
  <c r="IR329" i="3"/>
  <c r="JA329" i="3"/>
  <c r="JB329" i="3"/>
  <c r="JK329" i="3" s="1"/>
  <c r="JC329" i="3"/>
  <c r="JD329" i="3"/>
  <c r="JE329" i="3"/>
  <c r="JF329" i="3"/>
  <c r="JJ329" i="3"/>
  <c r="J330" i="3"/>
  <c r="L330" i="3" s="1"/>
  <c r="K330" i="3"/>
  <c r="M330" i="3" s="1"/>
  <c r="N330" i="3"/>
  <c r="O330" i="3"/>
  <c r="P330" i="3"/>
  <c r="Q330" i="3"/>
  <c r="R330" i="3"/>
  <c r="S330" i="3"/>
  <c r="AA330" i="3"/>
  <c r="AC330" i="3"/>
  <c r="AE330" i="3" s="1"/>
  <c r="AD330" i="3"/>
  <c r="AF330" i="3" s="1"/>
  <c r="AG330" i="3"/>
  <c r="AH330" i="3"/>
  <c r="AI330" i="3"/>
  <c r="AJ330" i="3"/>
  <c r="AK330" i="3"/>
  <c r="AL330" i="3"/>
  <c r="AT330" i="3"/>
  <c r="AV330" i="3"/>
  <c r="AX330" i="3" s="1"/>
  <c r="AW330" i="3"/>
  <c r="AY330" i="3" s="1"/>
  <c r="AZ330" i="3"/>
  <c r="BA330" i="3"/>
  <c r="BB330" i="3"/>
  <c r="BC330" i="3"/>
  <c r="BD330" i="3"/>
  <c r="BE330" i="3"/>
  <c r="BM330" i="3"/>
  <c r="BO330" i="3"/>
  <c r="BQ330" i="3" s="1"/>
  <c r="BP330" i="3"/>
  <c r="BR330" i="3" s="1"/>
  <c r="BS330" i="3"/>
  <c r="BT330" i="3"/>
  <c r="BU330" i="3"/>
  <c r="BV330" i="3"/>
  <c r="BW330" i="3"/>
  <c r="BX330" i="3"/>
  <c r="CF330" i="3"/>
  <c r="CH330" i="3"/>
  <c r="CJ330" i="3" s="1"/>
  <c r="CI330" i="3"/>
  <c r="CK330" i="3" s="1"/>
  <c r="CL330" i="3"/>
  <c r="CM330" i="3"/>
  <c r="CN330" i="3"/>
  <c r="CO330" i="3"/>
  <c r="CP330" i="3"/>
  <c r="CQ330" i="3"/>
  <c r="CY330" i="3"/>
  <c r="DA330" i="3"/>
  <c r="DC330" i="3" s="1"/>
  <c r="DB330" i="3"/>
  <c r="DD330" i="3" s="1"/>
  <c r="DE330" i="3"/>
  <c r="DF330" i="3"/>
  <c r="DG330" i="3"/>
  <c r="DH330" i="3"/>
  <c r="DI330" i="3"/>
  <c r="DJ330" i="3"/>
  <c r="DR330" i="3"/>
  <c r="DT330" i="3"/>
  <c r="DV330" i="3" s="1"/>
  <c r="DU330" i="3"/>
  <c r="DW330" i="3" s="1"/>
  <c r="DX330" i="3"/>
  <c r="DY330" i="3"/>
  <c r="DZ330" i="3"/>
  <c r="EA330" i="3"/>
  <c r="EB330" i="3"/>
  <c r="EC330" i="3"/>
  <c r="EK330" i="3"/>
  <c r="EM330" i="3"/>
  <c r="EO330" i="3" s="1"/>
  <c r="EN330" i="3"/>
  <c r="EP330" i="3" s="1"/>
  <c r="EQ330" i="3"/>
  <c r="ER330" i="3"/>
  <c r="ES330" i="3"/>
  <c r="ET330" i="3"/>
  <c r="EU330" i="3"/>
  <c r="EV330" i="3"/>
  <c r="FD330" i="3"/>
  <c r="FF330" i="3"/>
  <c r="FH330" i="3" s="1"/>
  <c r="FG330" i="3"/>
  <c r="FI330" i="3" s="1"/>
  <c r="FJ330" i="3"/>
  <c r="FK330" i="3"/>
  <c r="FL330" i="3"/>
  <c r="FM330" i="3"/>
  <c r="FN330" i="3"/>
  <c r="FO330" i="3"/>
  <c r="FW330" i="3"/>
  <c r="FY330" i="3"/>
  <c r="GA330" i="3" s="1"/>
  <c r="FZ330" i="3"/>
  <c r="GB330" i="3" s="1"/>
  <c r="GC330" i="3"/>
  <c r="GD330" i="3"/>
  <c r="GE330" i="3"/>
  <c r="GF330" i="3"/>
  <c r="GG330" i="3"/>
  <c r="GH330" i="3"/>
  <c r="GP330" i="3"/>
  <c r="GR330" i="3"/>
  <c r="GT330" i="3" s="1"/>
  <c r="GS330" i="3"/>
  <c r="GU330" i="3" s="1"/>
  <c r="GV330" i="3"/>
  <c r="GW330" i="3"/>
  <c r="GX330" i="3"/>
  <c r="GY330" i="3"/>
  <c r="GZ330" i="3"/>
  <c r="HA330" i="3"/>
  <c r="HI330" i="3"/>
  <c r="HK330" i="3"/>
  <c r="HM330" i="3" s="1"/>
  <c r="HL330" i="3"/>
  <c r="HN330" i="3" s="1"/>
  <c r="HO330" i="3"/>
  <c r="HP330" i="3"/>
  <c r="HQ330" i="3"/>
  <c r="HR330" i="3"/>
  <c r="HS330" i="3"/>
  <c r="HT330" i="3"/>
  <c r="IB330" i="3"/>
  <c r="ID330" i="3"/>
  <c r="IF330" i="3" s="1"/>
  <c r="IE330" i="3"/>
  <c r="IG330" i="3" s="1"/>
  <c r="IH330" i="3"/>
  <c r="II330" i="3"/>
  <c r="IJ330" i="3"/>
  <c r="IK330" i="3"/>
  <c r="IL330" i="3"/>
  <c r="IM330" i="3"/>
  <c r="IU330" i="3"/>
  <c r="JL330" i="3"/>
  <c r="W331" i="3"/>
  <c r="X331" i="3"/>
  <c r="AM331" i="3"/>
  <c r="AN331" i="3"/>
  <c r="AO331" i="3"/>
  <c r="AP331" i="3"/>
  <c r="AQ331" i="3"/>
  <c r="BF331" i="3"/>
  <c r="BG331" i="3"/>
  <c r="BH331" i="3"/>
  <c r="BI331" i="3"/>
  <c r="BJ331" i="3"/>
  <c r="BY331" i="3"/>
  <c r="BZ331" i="3"/>
  <c r="CA331" i="3"/>
  <c r="CB331" i="3"/>
  <c r="CC331" i="3"/>
  <c r="CR331" i="3"/>
  <c r="CS331" i="3"/>
  <c r="CT331" i="3"/>
  <c r="CU331" i="3"/>
  <c r="CV331" i="3"/>
  <c r="DK331" i="3"/>
  <c r="DL331" i="3"/>
  <c r="DM331" i="3"/>
  <c r="DN331" i="3"/>
  <c r="DO331" i="3"/>
  <c r="ED331" i="3"/>
  <c r="EE331" i="3"/>
  <c r="EF331" i="3"/>
  <c r="EG331" i="3"/>
  <c r="EH331" i="3"/>
  <c r="EW331" i="3"/>
  <c r="EX331" i="3"/>
  <c r="EY331" i="3"/>
  <c r="EZ331" i="3"/>
  <c r="FA331" i="3"/>
  <c r="FP331" i="3"/>
  <c r="FQ331" i="3"/>
  <c r="FR331" i="3"/>
  <c r="FS331" i="3"/>
  <c r="FT331" i="3"/>
  <c r="GI331" i="3"/>
  <c r="GJ331" i="3"/>
  <c r="GK331" i="3"/>
  <c r="GL331" i="3"/>
  <c r="GM331" i="3"/>
  <c r="HB331" i="3"/>
  <c r="HC331" i="3"/>
  <c r="HD331" i="3"/>
  <c r="HE331" i="3"/>
  <c r="HF331" i="3"/>
  <c r="HU331" i="3"/>
  <c r="HV331" i="3"/>
  <c r="HW331" i="3"/>
  <c r="HX331" i="3"/>
  <c r="HY331" i="3"/>
  <c r="IN331" i="3"/>
  <c r="IO331" i="3"/>
  <c r="IP331" i="3"/>
  <c r="IQ331" i="3"/>
  <c r="IR331" i="3"/>
  <c r="JA331" i="3"/>
  <c r="JJ331" i="3" s="1"/>
  <c r="JB331" i="3"/>
  <c r="JK331" i="3" s="1"/>
  <c r="JC331" i="3"/>
  <c r="JD331" i="3"/>
  <c r="JE331" i="3"/>
  <c r="JF331" i="3"/>
  <c r="W332" i="3"/>
  <c r="X332" i="3"/>
  <c r="AM332" i="3"/>
  <c r="AN332" i="3"/>
  <c r="AO332" i="3"/>
  <c r="AP332" i="3"/>
  <c r="AQ332" i="3"/>
  <c r="BF332" i="3"/>
  <c r="BG332" i="3"/>
  <c r="BH332" i="3"/>
  <c r="BI332" i="3"/>
  <c r="BJ332" i="3"/>
  <c r="BY332" i="3"/>
  <c r="BZ332" i="3"/>
  <c r="CA332" i="3"/>
  <c r="CB332" i="3"/>
  <c r="CC332" i="3"/>
  <c r="CR332" i="3"/>
  <c r="CS332" i="3"/>
  <c r="CT332" i="3"/>
  <c r="CU332" i="3"/>
  <c r="CV332" i="3"/>
  <c r="DK332" i="3"/>
  <c r="DL332" i="3"/>
  <c r="DM332" i="3"/>
  <c r="DN332" i="3"/>
  <c r="DO332" i="3"/>
  <c r="ED332" i="3"/>
  <c r="EE332" i="3"/>
  <c r="EF332" i="3"/>
  <c r="EG332" i="3"/>
  <c r="EH332" i="3"/>
  <c r="EW332" i="3"/>
  <c r="EX332" i="3"/>
  <c r="EY332" i="3"/>
  <c r="EZ332" i="3"/>
  <c r="FA332" i="3"/>
  <c r="FP332" i="3"/>
  <c r="FQ332" i="3"/>
  <c r="FR332" i="3"/>
  <c r="FS332" i="3"/>
  <c r="FT332" i="3"/>
  <c r="GI332" i="3"/>
  <c r="GJ332" i="3"/>
  <c r="GK332" i="3"/>
  <c r="GL332" i="3"/>
  <c r="GM332" i="3"/>
  <c r="HB332" i="3"/>
  <c r="HC332" i="3"/>
  <c r="HD332" i="3"/>
  <c r="HE332" i="3"/>
  <c r="HF332" i="3"/>
  <c r="HU332" i="3"/>
  <c r="HV332" i="3"/>
  <c r="HW332" i="3"/>
  <c r="HX332" i="3"/>
  <c r="HY332" i="3"/>
  <c r="IN332" i="3"/>
  <c r="IO332" i="3"/>
  <c r="IP332" i="3"/>
  <c r="IQ332" i="3"/>
  <c r="IR332" i="3"/>
  <c r="JA332" i="3"/>
  <c r="JJ332" i="3" s="1"/>
  <c r="JB332" i="3"/>
  <c r="JK332" i="3" s="1"/>
  <c r="JC332" i="3"/>
  <c r="JD332" i="3"/>
  <c r="JE332" i="3"/>
  <c r="JF332" i="3"/>
  <c r="W333" i="3"/>
  <c r="X333" i="3"/>
  <c r="AM333" i="3"/>
  <c r="AN333" i="3"/>
  <c r="AO333" i="3"/>
  <c r="AP333" i="3"/>
  <c r="AQ333" i="3"/>
  <c r="BF333" i="3"/>
  <c r="BG333" i="3"/>
  <c r="BH333" i="3"/>
  <c r="BI333" i="3"/>
  <c r="BJ333" i="3"/>
  <c r="BY333" i="3"/>
  <c r="BZ333" i="3"/>
  <c r="CA333" i="3"/>
  <c r="CB333" i="3"/>
  <c r="CC333" i="3"/>
  <c r="CR333" i="3"/>
  <c r="CS333" i="3"/>
  <c r="CT333" i="3"/>
  <c r="CU333" i="3"/>
  <c r="CV333" i="3"/>
  <c r="DK333" i="3"/>
  <c r="DL333" i="3"/>
  <c r="DM333" i="3"/>
  <c r="DN333" i="3"/>
  <c r="DO333" i="3"/>
  <c r="ED333" i="3"/>
  <c r="EE333" i="3"/>
  <c r="EF333" i="3"/>
  <c r="EG333" i="3"/>
  <c r="EH333" i="3"/>
  <c r="EW333" i="3"/>
  <c r="EX333" i="3"/>
  <c r="EY333" i="3"/>
  <c r="EZ333" i="3"/>
  <c r="FA333" i="3"/>
  <c r="FP333" i="3"/>
  <c r="FQ333" i="3"/>
  <c r="FR333" i="3"/>
  <c r="FS333" i="3"/>
  <c r="FT333" i="3"/>
  <c r="GI333" i="3"/>
  <c r="GJ333" i="3"/>
  <c r="GK333" i="3"/>
  <c r="GL333" i="3"/>
  <c r="GM333" i="3"/>
  <c r="HB333" i="3"/>
  <c r="HC333" i="3"/>
  <c r="HD333" i="3"/>
  <c r="HE333" i="3"/>
  <c r="HF333" i="3"/>
  <c r="HU333" i="3"/>
  <c r="HV333" i="3"/>
  <c r="HW333" i="3"/>
  <c r="HX333" i="3"/>
  <c r="HY333" i="3"/>
  <c r="IN333" i="3"/>
  <c r="IO333" i="3"/>
  <c r="IP333" i="3"/>
  <c r="IQ333" i="3"/>
  <c r="IR333" i="3"/>
  <c r="JA333" i="3"/>
  <c r="JB333" i="3"/>
  <c r="JK333" i="3" s="1"/>
  <c r="JC333" i="3"/>
  <c r="JD333" i="3"/>
  <c r="JE333" i="3"/>
  <c r="JF333" i="3"/>
  <c r="JJ333" i="3"/>
  <c r="W334" i="3"/>
  <c r="X334" i="3"/>
  <c r="AM334" i="3"/>
  <c r="AN334" i="3"/>
  <c r="AO334" i="3"/>
  <c r="AP334" i="3"/>
  <c r="AQ334" i="3"/>
  <c r="BF334" i="3"/>
  <c r="BG334" i="3"/>
  <c r="BH334" i="3"/>
  <c r="BI334" i="3"/>
  <c r="BJ334" i="3"/>
  <c r="BY334" i="3"/>
  <c r="BZ334" i="3"/>
  <c r="CA334" i="3"/>
  <c r="CB334" i="3"/>
  <c r="CC334" i="3"/>
  <c r="CR334" i="3"/>
  <c r="CS334" i="3"/>
  <c r="CT334" i="3"/>
  <c r="CU334" i="3"/>
  <c r="CV334" i="3"/>
  <c r="DK334" i="3"/>
  <c r="DL334" i="3"/>
  <c r="DM334" i="3"/>
  <c r="DN334" i="3"/>
  <c r="DO334" i="3"/>
  <c r="ED334" i="3"/>
  <c r="EE334" i="3"/>
  <c r="EF334" i="3"/>
  <c r="EG334" i="3"/>
  <c r="EH334" i="3"/>
  <c r="EW334" i="3"/>
  <c r="EX334" i="3"/>
  <c r="EY334" i="3"/>
  <c r="EZ334" i="3"/>
  <c r="FA334" i="3"/>
  <c r="FP334" i="3"/>
  <c r="FQ334" i="3"/>
  <c r="FR334" i="3"/>
  <c r="FS334" i="3"/>
  <c r="FT334" i="3"/>
  <c r="GI334" i="3"/>
  <c r="GJ334" i="3"/>
  <c r="GK334" i="3"/>
  <c r="GL334" i="3"/>
  <c r="GM334" i="3"/>
  <c r="HB334" i="3"/>
  <c r="HC334" i="3"/>
  <c r="HD334" i="3"/>
  <c r="HE334" i="3"/>
  <c r="HF334" i="3"/>
  <c r="HU334" i="3"/>
  <c r="HV334" i="3"/>
  <c r="HW334" i="3"/>
  <c r="HX334" i="3"/>
  <c r="HY334" i="3"/>
  <c r="IN334" i="3"/>
  <c r="IO334" i="3"/>
  <c r="IP334" i="3"/>
  <c r="IQ334" i="3"/>
  <c r="IR334" i="3"/>
  <c r="JA334" i="3"/>
  <c r="JJ334" i="3" s="1"/>
  <c r="JB334" i="3"/>
  <c r="JK334" i="3" s="1"/>
  <c r="JC334" i="3"/>
  <c r="JD334" i="3"/>
  <c r="JE334" i="3"/>
  <c r="JF334" i="3"/>
  <c r="W335" i="3"/>
  <c r="X335" i="3"/>
  <c r="AM335" i="3"/>
  <c r="AN335" i="3"/>
  <c r="AO335" i="3"/>
  <c r="AP335" i="3"/>
  <c r="AQ335" i="3"/>
  <c r="BF335" i="3"/>
  <c r="BG335" i="3"/>
  <c r="BH335" i="3"/>
  <c r="BI335" i="3"/>
  <c r="BJ335" i="3"/>
  <c r="BY335" i="3"/>
  <c r="BZ335" i="3"/>
  <c r="CA335" i="3"/>
  <c r="CB335" i="3"/>
  <c r="CC335" i="3"/>
  <c r="CR335" i="3"/>
  <c r="CS335" i="3"/>
  <c r="CT335" i="3"/>
  <c r="CU335" i="3"/>
  <c r="CV335" i="3"/>
  <c r="DK335" i="3"/>
  <c r="DL335" i="3"/>
  <c r="DM335" i="3"/>
  <c r="DN335" i="3"/>
  <c r="DO335" i="3"/>
  <c r="ED335" i="3"/>
  <c r="EE335" i="3"/>
  <c r="EF335" i="3"/>
  <c r="EG335" i="3"/>
  <c r="EH335" i="3"/>
  <c r="EW335" i="3"/>
  <c r="EX335" i="3"/>
  <c r="EY335" i="3"/>
  <c r="EZ335" i="3"/>
  <c r="FA335" i="3"/>
  <c r="FP335" i="3"/>
  <c r="FQ335" i="3"/>
  <c r="FR335" i="3"/>
  <c r="FS335" i="3"/>
  <c r="FT335" i="3"/>
  <c r="GI335" i="3"/>
  <c r="GJ335" i="3"/>
  <c r="GK335" i="3"/>
  <c r="GL335" i="3"/>
  <c r="GM335" i="3"/>
  <c r="HB335" i="3"/>
  <c r="HC335" i="3"/>
  <c r="HD335" i="3"/>
  <c r="HE335" i="3"/>
  <c r="HF335" i="3"/>
  <c r="HU335" i="3"/>
  <c r="HV335" i="3"/>
  <c r="HW335" i="3"/>
  <c r="HX335" i="3"/>
  <c r="HY335" i="3"/>
  <c r="IN335" i="3"/>
  <c r="IO335" i="3"/>
  <c r="IP335" i="3"/>
  <c r="IQ335" i="3"/>
  <c r="IR335" i="3"/>
  <c r="JA335" i="3"/>
  <c r="JB335" i="3"/>
  <c r="JK335" i="3" s="1"/>
  <c r="JC335" i="3"/>
  <c r="JD335" i="3"/>
  <c r="JE335" i="3"/>
  <c r="JF335" i="3"/>
  <c r="JJ335" i="3"/>
  <c r="J336" i="3"/>
  <c r="L336" i="3" s="1"/>
  <c r="K336" i="3"/>
  <c r="M336" i="3" s="1"/>
  <c r="AA336" i="3"/>
  <c r="AC336" i="3"/>
  <c r="AE336" i="3" s="1"/>
  <c r="AD336" i="3"/>
  <c r="AF336" i="3" s="1"/>
  <c r="AT336" i="3"/>
  <c r="AV336" i="3"/>
  <c r="AX336" i="3" s="1"/>
  <c r="AW336" i="3"/>
  <c r="AY336" i="3" s="1"/>
  <c r="BM336" i="3"/>
  <c r="BO336" i="3"/>
  <c r="BQ336" i="3" s="1"/>
  <c r="BP336" i="3"/>
  <c r="BR336" i="3" s="1"/>
  <c r="CF336" i="3"/>
  <c r="CH336" i="3"/>
  <c r="CJ336" i="3" s="1"/>
  <c r="CI336" i="3"/>
  <c r="CY336" i="3"/>
  <c r="DA336" i="3"/>
  <c r="DC336" i="3" s="1"/>
  <c r="DB336" i="3"/>
  <c r="DD336" i="3" s="1"/>
  <c r="DR336" i="3"/>
  <c r="DT336" i="3"/>
  <c r="DV336" i="3" s="1"/>
  <c r="DU336" i="3"/>
  <c r="DW336" i="3" s="1"/>
  <c r="EK336" i="3"/>
  <c r="EM336" i="3"/>
  <c r="EO336" i="3" s="1"/>
  <c r="EN336" i="3"/>
  <c r="EP336" i="3" s="1"/>
  <c r="FD336" i="3"/>
  <c r="FF336" i="3"/>
  <c r="FH336" i="3" s="1"/>
  <c r="FG336" i="3"/>
  <c r="FI336" i="3" s="1"/>
  <c r="FW336" i="3"/>
  <c r="FY336" i="3"/>
  <c r="GA336" i="3" s="1"/>
  <c r="FZ336" i="3"/>
  <c r="GB336" i="3" s="1"/>
  <c r="GP336" i="3"/>
  <c r="GR336" i="3"/>
  <c r="GT336" i="3" s="1"/>
  <c r="GS336" i="3"/>
  <c r="GU336" i="3" s="1"/>
  <c r="HI336" i="3"/>
  <c r="HK336" i="3"/>
  <c r="HM336" i="3" s="1"/>
  <c r="HL336" i="3"/>
  <c r="HN336" i="3" s="1"/>
  <c r="IB336" i="3"/>
  <c r="ID336" i="3"/>
  <c r="IF336" i="3" s="1"/>
  <c r="IE336" i="3"/>
  <c r="IG336" i="3" s="1"/>
  <c r="IU336" i="3"/>
  <c r="JL336" i="3"/>
  <c r="N337" i="3"/>
  <c r="O337" i="3"/>
  <c r="P337" i="3"/>
  <c r="Q337" i="3"/>
  <c r="Q336" i="3" s="1"/>
  <c r="R337" i="3"/>
  <c r="S337" i="3"/>
  <c r="S336" i="3" s="1"/>
  <c r="AG337" i="3"/>
  <c r="AG336" i="3" s="1"/>
  <c r="AH337" i="3"/>
  <c r="AH336" i="3" s="1"/>
  <c r="AI337" i="3"/>
  <c r="AI336" i="3" s="1"/>
  <c r="AJ337" i="3"/>
  <c r="AK337" i="3"/>
  <c r="AK336" i="3" s="1"/>
  <c r="AL337" i="3"/>
  <c r="AZ337" i="3"/>
  <c r="BI337" i="3" s="1"/>
  <c r="BA337" i="3"/>
  <c r="BA336" i="3" s="1"/>
  <c r="BB337" i="3"/>
  <c r="BB336" i="3" s="1"/>
  <c r="BC337" i="3"/>
  <c r="BC336" i="3" s="1"/>
  <c r="BD337" i="3"/>
  <c r="BE337" i="3"/>
  <c r="BE336" i="3" s="1"/>
  <c r="BS337" i="3"/>
  <c r="BS336" i="3" s="1"/>
  <c r="BT337" i="3"/>
  <c r="CC337" i="3" s="1"/>
  <c r="BU337" i="3"/>
  <c r="BU336" i="3" s="1"/>
  <c r="BV337" i="3"/>
  <c r="BV336" i="3" s="1"/>
  <c r="BW337" i="3"/>
  <c r="BW336" i="3" s="1"/>
  <c r="BX337" i="3"/>
  <c r="CL337" i="3"/>
  <c r="CU337" i="3" s="1"/>
  <c r="CM337" i="3"/>
  <c r="CM336" i="3" s="1"/>
  <c r="CN337" i="3"/>
  <c r="CN336" i="3" s="1"/>
  <c r="CO337" i="3"/>
  <c r="CO336" i="3" s="1"/>
  <c r="CP337" i="3"/>
  <c r="CP336" i="3" s="1"/>
  <c r="CQ337" i="3"/>
  <c r="DE337" i="3"/>
  <c r="DE336" i="3" s="1"/>
  <c r="DF337" i="3"/>
  <c r="DF336" i="3" s="1"/>
  <c r="DG337" i="3"/>
  <c r="DG336" i="3" s="1"/>
  <c r="DH337" i="3"/>
  <c r="DI337" i="3"/>
  <c r="DI336" i="3" s="1"/>
  <c r="DJ337" i="3"/>
  <c r="DJ336" i="3" s="1"/>
  <c r="DX337" i="3"/>
  <c r="DX336" i="3" s="1"/>
  <c r="DY337" i="3"/>
  <c r="DY336" i="3" s="1"/>
  <c r="DZ337" i="3"/>
  <c r="DZ336" i="3" s="1"/>
  <c r="EA337" i="3"/>
  <c r="EB337" i="3"/>
  <c r="EC337" i="3"/>
  <c r="EC336" i="3" s="1"/>
  <c r="EQ337" i="3"/>
  <c r="EQ336" i="3" s="1"/>
  <c r="ER337" i="3"/>
  <c r="ER336" i="3" s="1"/>
  <c r="ES337" i="3"/>
  <c r="ES336" i="3" s="1"/>
  <c r="ET337" i="3"/>
  <c r="ET336" i="3" s="1"/>
  <c r="EU337" i="3"/>
  <c r="EU336" i="3" s="1"/>
  <c r="EV337" i="3"/>
  <c r="FJ337" i="3"/>
  <c r="FS337" i="3" s="1"/>
  <c r="FK337" i="3"/>
  <c r="FK336" i="3" s="1"/>
  <c r="FL337" i="3"/>
  <c r="FL336" i="3" s="1"/>
  <c r="FM337" i="3"/>
  <c r="FM336" i="3" s="1"/>
  <c r="FN337" i="3"/>
  <c r="FN336" i="3" s="1"/>
  <c r="FO337" i="3"/>
  <c r="FO336" i="3" s="1"/>
  <c r="GC337" i="3"/>
  <c r="GC336" i="3" s="1"/>
  <c r="GD337" i="3"/>
  <c r="GM337" i="3" s="1"/>
  <c r="GE337" i="3"/>
  <c r="GE336" i="3" s="1"/>
  <c r="GF337" i="3"/>
  <c r="GF336" i="3" s="1"/>
  <c r="GG337" i="3"/>
  <c r="GG336" i="3" s="1"/>
  <c r="GH337" i="3"/>
  <c r="GH336" i="3" s="1"/>
  <c r="GV337" i="3"/>
  <c r="GV336" i="3" s="1"/>
  <c r="GW337" i="3"/>
  <c r="GW336" i="3" s="1"/>
  <c r="GX337" i="3"/>
  <c r="GX336" i="3" s="1"/>
  <c r="GY337" i="3"/>
  <c r="GY336" i="3" s="1"/>
  <c r="GZ337" i="3"/>
  <c r="GZ336" i="3" s="1"/>
  <c r="HA337" i="3"/>
  <c r="HA336" i="3" s="1"/>
  <c r="HO337" i="3"/>
  <c r="HO336" i="3" s="1"/>
  <c r="HP337" i="3"/>
  <c r="HP336" i="3" s="1"/>
  <c r="HQ337" i="3"/>
  <c r="HQ336" i="3" s="1"/>
  <c r="HR337" i="3"/>
  <c r="HS337" i="3"/>
  <c r="HS336" i="3" s="1"/>
  <c r="HT337" i="3"/>
  <c r="HT336" i="3" s="1"/>
  <c r="IH337" i="3"/>
  <c r="IH336" i="3" s="1"/>
  <c r="II337" i="3"/>
  <c r="II336" i="3" s="1"/>
  <c r="IJ337" i="3"/>
  <c r="IJ336" i="3" s="1"/>
  <c r="IK337" i="3"/>
  <c r="IK336" i="3" s="1"/>
  <c r="IL337" i="3"/>
  <c r="IM337" i="3"/>
  <c r="IM336" i="3" s="1"/>
  <c r="W338" i="3"/>
  <c r="X338" i="3"/>
  <c r="AM338" i="3"/>
  <c r="AN338" i="3"/>
  <c r="AO338" i="3"/>
  <c r="AP338" i="3"/>
  <c r="AQ338" i="3"/>
  <c r="BF338" i="3"/>
  <c r="BG338" i="3"/>
  <c r="BH338" i="3"/>
  <c r="BI338" i="3"/>
  <c r="BJ338" i="3"/>
  <c r="BY338" i="3"/>
  <c r="BZ338" i="3"/>
  <c r="CA338" i="3"/>
  <c r="CB338" i="3"/>
  <c r="CC338" i="3"/>
  <c r="CR338" i="3"/>
  <c r="CS338" i="3"/>
  <c r="CT338" i="3"/>
  <c r="CU338" i="3"/>
  <c r="CV338" i="3"/>
  <c r="DK338" i="3"/>
  <c r="DL338" i="3"/>
  <c r="DM338" i="3"/>
  <c r="DN338" i="3"/>
  <c r="DO338" i="3"/>
  <c r="ED338" i="3"/>
  <c r="EE338" i="3"/>
  <c r="EF338" i="3"/>
  <c r="EG338" i="3"/>
  <c r="EH338" i="3"/>
  <c r="EW338" i="3"/>
  <c r="EX338" i="3"/>
  <c r="EY338" i="3"/>
  <c r="EZ338" i="3"/>
  <c r="FA338" i="3"/>
  <c r="FP338" i="3"/>
  <c r="FQ338" i="3"/>
  <c r="FR338" i="3"/>
  <c r="FS338" i="3"/>
  <c r="FT338" i="3"/>
  <c r="GI338" i="3"/>
  <c r="GJ338" i="3"/>
  <c r="GK338" i="3"/>
  <c r="GL338" i="3"/>
  <c r="GM338" i="3"/>
  <c r="HB338" i="3"/>
  <c r="HC338" i="3"/>
  <c r="HD338" i="3"/>
  <c r="HE338" i="3"/>
  <c r="HF338" i="3"/>
  <c r="HU338" i="3"/>
  <c r="HV338" i="3"/>
  <c r="HW338" i="3"/>
  <c r="HX338" i="3"/>
  <c r="HY338" i="3"/>
  <c r="IN338" i="3"/>
  <c r="IO338" i="3"/>
  <c r="IP338" i="3"/>
  <c r="IQ338" i="3"/>
  <c r="IR338" i="3"/>
  <c r="JA338" i="3"/>
  <c r="JJ338" i="3" s="1"/>
  <c r="JB338" i="3"/>
  <c r="JC338" i="3"/>
  <c r="JD338" i="3"/>
  <c r="JE338" i="3"/>
  <c r="JF338" i="3"/>
  <c r="W339" i="3"/>
  <c r="X339" i="3"/>
  <c r="AM339" i="3"/>
  <c r="AN339" i="3"/>
  <c r="AO339" i="3"/>
  <c r="AP339" i="3"/>
  <c r="AQ339" i="3"/>
  <c r="BF339" i="3"/>
  <c r="BG339" i="3"/>
  <c r="BH339" i="3"/>
  <c r="BI339" i="3"/>
  <c r="BJ339" i="3"/>
  <c r="BY339" i="3"/>
  <c r="BZ339" i="3"/>
  <c r="CA339" i="3"/>
  <c r="CB339" i="3"/>
  <c r="CC339" i="3"/>
  <c r="CR339" i="3"/>
  <c r="CS339" i="3"/>
  <c r="CT339" i="3"/>
  <c r="CU339" i="3"/>
  <c r="CV339" i="3"/>
  <c r="DK339" i="3"/>
  <c r="DL339" i="3"/>
  <c r="DM339" i="3"/>
  <c r="DN339" i="3"/>
  <c r="DO339" i="3"/>
  <c r="ED339" i="3"/>
  <c r="EE339" i="3"/>
  <c r="EF339" i="3"/>
  <c r="EG339" i="3"/>
  <c r="EH339" i="3"/>
  <c r="EW339" i="3"/>
  <c r="EX339" i="3"/>
  <c r="EY339" i="3"/>
  <c r="EZ339" i="3"/>
  <c r="FA339" i="3"/>
  <c r="FP339" i="3"/>
  <c r="FQ339" i="3"/>
  <c r="FR339" i="3"/>
  <c r="FS339" i="3"/>
  <c r="FT339" i="3"/>
  <c r="GI339" i="3"/>
  <c r="GJ339" i="3"/>
  <c r="GK339" i="3"/>
  <c r="GL339" i="3"/>
  <c r="GM339" i="3"/>
  <c r="HB339" i="3"/>
  <c r="HC339" i="3"/>
  <c r="HD339" i="3"/>
  <c r="HE339" i="3"/>
  <c r="HF339" i="3"/>
  <c r="HU339" i="3"/>
  <c r="HV339" i="3"/>
  <c r="HW339" i="3"/>
  <c r="HX339" i="3"/>
  <c r="HY339" i="3"/>
  <c r="IN339" i="3"/>
  <c r="IO339" i="3"/>
  <c r="IP339" i="3"/>
  <c r="IQ339" i="3"/>
  <c r="IR339" i="3"/>
  <c r="JA339" i="3"/>
  <c r="JJ339" i="3" s="1"/>
  <c r="JB339" i="3"/>
  <c r="JC339" i="3"/>
  <c r="JD339" i="3"/>
  <c r="JE339" i="3"/>
  <c r="JF339" i="3"/>
  <c r="W340" i="3"/>
  <c r="X340" i="3"/>
  <c r="AM340" i="3"/>
  <c r="AN340" i="3"/>
  <c r="AO340" i="3"/>
  <c r="AP340" i="3"/>
  <c r="AQ340" i="3"/>
  <c r="BF340" i="3"/>
  <c r="BG340" i="3"/>
  <c r="BH340" i="3"/>
  <c r="BI340" i="3"/>
  <c r="BJ340" i="3"/>
  <c r="BY340" i="3"/>
  <c r="BZ340" i="3"/>
  <c r="CA340" i="3"/>
  <c r="CB340" i="3"/>
  <c r="CC340" i="3"/>
  <c r="CR340" i="3"/>
  <c r="CS340" i="3"/>
  <c r="CT340" i="3"/>
  <c r="CU340" i="3"/>
  <c r="CV340" i="3"/>
  <c r="DK340" i="3"/>
  <c r="DL340" i="3"/>
  <c r="DM340" i="3"/>
  <c r="DN340" i="3"/>
  <c r="DO340" i="3"/>
  <c r="ED340" i="3"/>
  <c r="EE340" i="3"/>
  <c r="EF340" i="3"/>
  <c r="EG340" i="3"/>
  <c r="EH340" i="3"/>
  <c r="EW340" i="3"/>
  <c r="EX340" i="3"/>
  <c r="EY340" i="3"/>
  <c r="EZ340" i="3"/>
  <c r="FA340" i="3"/>
  <c r="FP340" i="3"/>
  <c r="FQ340" i="3"/>
  <c r="FR340" i="3"/>
  <c r="FS340" i="3"/>
  <c r="FT340" i="3"/>
  <c r="GI340" i="3"/>
  <c r="GJ340" i="3"/>
  <c r="GK340" i="3"/>
  <c r="GL340" i="3"/>
  <c r="GM340" i="3"/>
  <c r="HB340" i="3"/>
  <c r="HC340" i="3"/>
  <c r="HD340" i="3"/>
  <c r="HE340" i="3"/>
  <c r="HF340" i="3"/>
  <c r="HU340" i="3"/>
  <c r="HV340" i="3"/>
  <c r="HW340" i="3"/>
  <c r="HX340" i="3"/>
  <c r="HY340" i="3"/>
  <c r="IN340" i="3"/>
  <c r="IO340" i="3"/>
  <c r="IP340" i="3"/>
  <c r="IQ340" i="3"/>
  <c r="IR340" i="3"/>
  <c r="JA340" i="3"/>
  <c r="JB340" i="3"/>
  <c r="JK340" i="3" s="1"/>
  <c r="JC340" i="3"/>
  <c r="JD340" i="3"/>
  <c r="JE340" i="3"/>
  <c r="JF340" i="3"/>
  <c r="JJ340" i="3"/>
  <c r="W341" i="3"/>
  <c r="X341" i="3"/>
  <c r="AM341" i="3"/>
  <c r="AN341" i="3"/>
  <c r="AO341" i="3"/>
  <c r="AP341" i="3"/>
  <c r="AQ341" i="3"/>
  <c r="BF341" i="3"/>
  <c r="BG341" i="3"/>
  <c r="BH341" i="3"/>
  <c r="BI341" i="3"/>
  <c r="BJ341" i="3"/>
  <c r="BY341" i="3"/>
  <c r="BZ341" i="3"/>
  <c r="CA341" i="3"/>
  <c r="CB341" i="3"/>
  <c r="CC341" i="3"/>
  <c r="CR341" i="3"/>
  <c r="CS341" i="3"/>
  <c r="CT341" i="3"/>
  <c r="CU341" i="3"/>
  <c r="CV341" i="3"/>
  <c r="DK341" i="3"/>
  <c r="DL341" i="3"/>
  <c r="DM341" i="3"/>
  <c r="DN341" i="3"/>
  <c r="DO341" i="3"/>
  <c r="ED341" i="3"/>
  <c r="EE341" i="3"/>
  <c r="EF341" i="3"/>
  <c r="EG341" i="3"/>
  <c r="EH341" i="3"/>
  <c r="EW341" i="3"/>
  <c r="EX341" i="3"/>
  <c r="EY341" i="3"/>
  <c r="EZ341" i="3"/>
  <c r="FA341" i="3"/>
  <c r="FP341" i="3"/>
  <c r="FQ341" i="3"/>
  <c r="FR341" i="3"/>
  <c r="FS341" i="3"/>
  <c r="FT341" i="3"/>
  <c r="GI341" i="3"/>
  <c r="GJ341" i="3"/>
  <c r="GK341" i="3"/>
  <c r="GL341" i="3"/>
  <c r="GM341" i="3"/>
  <c r="HB341" i="3"/>
  <c r="HC341" i="3"/>
  <c r="HD341" i="3"/>
  <c r="HE341" i="3"/>
  <c r="HF341" i="3"/>
  <c r="HU341" i="3"/>
  <c r="HV341" i="3"/>
  <c r="HW341" i="3"/>
  <c r="HX341" i="3"/>
  <c r="HY341" i="3"/>
  <c r="IN341" i="3"/>
  <c r="IO341" i="3"/>
  <c r="IP341" i="3"/>
  <c r="IQ341" i="3"/>
  <c r="IR341" i="3"/>
  <c r="JA341" i="3"/>
  <c r="JJ341" i="3" s="1"/>
  <c r="JB341" i="3"/>
  <c r="JK341" i="3" s="1"/>
  <c r="JC341" i="3"/>
  <c r="JD341" i="3"/>
  <c r="JE341" i="3"/>
  <c r="JF341" i="3"/>
  <c r="J342" i="3"/>
  <c r="L342" i="3" s="1"/>
  <c r="K342" i="3"/>
  <c r="M342" i="3" s="1"/>
  <c r="N342" i="3"/>
  <c r="O342" i="3"/>
  <c r="P342" i="3"/>
  <c r="Q342" i="3"/>
  <c r="R342" i="3"/>
  <c r="S342" i="3"/>
  <c r="AA342" i="3"/>
  <c r="AC342" i="3"/>
  <c r="AE342" i="3" s="1"/>
  <c r="AD342" i="3"/>
  <c r="AF342" i="3" s="1"/>
  <c r="AG342" i="3"/>
  <c r="AH342" i="3"/>
  <c r="AI342" i="3"/>
  <c r="AJ342" i="3"/>
  <c r="AK342" i="3"/>
  <c r="AL342" i="3"/>
  <c r="AT342" i="3"/>
  <c r="AV342" i="3"/>
  <c r="AX342" i="3" s="1"/>
  <c r="AW342" i="3"/>
  <c r="AY342" i="3" s="1"/>
  <c r="AZ342" i="3"/>
  <c r="BA342" i="3"/>
  <c r="BB342" i="3"/>
  <c r="BC342" i="3"/>
  <c r="BD342" i="3"/>
  <c r="BE342" i="3"/>
  <c r="BM342" i="3"/>
  <c r="BO342" i="3"/>
  <c r="BQ342" i="3" s="1"/>
  <c r="BP342" i="3"/>
  <c r="BR342" i="3" s="1"/>
  <c r="BS342" i="3"/>
  <c r="BT342" i="3"/>
  <c r="BU342" i="3"/>
  <c r="BV342" i="3"/>
  <c r="BW342" i="3"/>
  <c r="BX342" i="3"/>
  <c r="CF342" i="3"/>
  <c r="CH342" i="3"/>
  <c r="CJ342" i="3" s="1"/>
  <c r="CI342" i="3"/>
  <c r="CK342" i="3" s="1"/>
  <c r="CL342" i="3"/>
  <c r="CM342" i="3"/>
  <c r="CN342" i="3"/>
  <c r="CO342" i="3"/>
  <c r="CP342" i="3"/>
  <c r="CQ342" i="3"/>
  <c r="CY342" i="3"/>
  <c r="DA342" i="3"/>
  <c r="DC342" i="3" s="1"/>
  <c r="DB342" i="3"/>
  <c r="DD342" i="3" s="1"/>
  <c r="DE342" i="3"/>
  <c r="DF342" i="3"/>
  <c r="DG342" i="3"/>
  <c r="DH342" i="3"/>
  <c r="DI342" i="3"/>
  <c r="DJ342" i="3"/>
  <c r="DR342" i="3"/>
  <c r="DT342" i="3"/>
  <c r="DV342" i="3" s="1"/>
  <c r="DU342" i="3"/>
  <c r="DW342" i="3" s="1"/>
  <c r="DX342" i="3"/>
  <c r="DY342" i="3"/>
  <c r="DZ342" i="3"/>
  <c r="EA342" i="3"/>
  <c r="EB342" i="3"/>
  <c r="EC342" i="3"/>
  <c r="EK342" i="3"/>
  <c r="EM342" i="3"/>
  <c r="EO342" i="3" s="1"/>
  <c r="EN342" i="3"/>
  <c r="EP342" i="3" s="1"/>
  <c r="EQ342" i="3"/>
  <c r="ER342" i="3"/>
  <c r="ES342" i="3"/>
  <c r="ET342" i="3"/>
  <c r="EU342" i="3"/>
  <c r="EV342" i="3"/>
  <c r="FD342" i="3"/>
  <c r="FF342" i="3"/>
  <c r="FH342" i="3" s="1"/>
  <c r="FG342" i="3"/>
  <c r="FI342" i="3" s="1"/>
  <c r="FJ342" i="3"/>
  <c r="FK342" i="3"/>
  <c r="FL342" i="3"/>
  <c r="FM342" i="3"/>
  <c r="FN342" i="3"/>
  <c r="FO342" i="3"/>
  <c r="FW342" i="3"/>
  <c r="FY342" i="3"/>
  <c r="GA342" i="3" s="1"/>
  <c r="FZ342" i="3"/>
  <c r="GB342" i="3" s="1"/>
  <c r="GC342" i="3"/>
  <c r="GD342" i="3"/>
  <c r="GE342" i="3"/>
  <c r="GF342" i="3"/>
  <c r="GG342" i="3"/>
  <c r="GH342" i="3"/>
  <c r="GP342" i="3"/>
  <c r="GR342" i="3"/>
  <c r="GT342" i="3" s="1"/>
  <c r="GS342" i="3"/>
  <c r="GU342" i="3" s="1"/>
  <c r="GV342" i="3"/>
  <c r="GW342" i="3"/>
  <c r="GX342" i="3"/>
  <c r="GY342" i="3"/>
  <c r="GZ342" i="3"/>
  <c r="HA342" i="3"/>
  <c r="HI342" i="3"/>
  <c r="HK342" i="3"/>
  <c r="HM342" i="3" s="1"/>
  <c r="HL342" i="3"/>
  <c r="HN342" i="3" s="1"/>
  <c r="HO342" i="3"/>
  <c r="HP342" i="3"/>
  <c r="HQ342" i="3"/>
  <c r="HR342" i="3"/>
  <c r="HS342" i="3"/>
  <c r="HT342" i="3"/>
  <c r="IB342" i="3"/>
  <c r="ID342" i="3"/>
  <c r="IF342" i="3" s="1"/>
  <c r="IE342" i="3"/>
  <c r="IG342" i="3" s="1"/>
  <c r="IH342" i="3"/>
  <c r="II342" i="3"/>
  <c r="IJ342" i="3"/>
  <c r="IK342" i="3"/>
  <c r="IL342" i="3"/>
  <c r="IM342" i="3"/>
  <c r="IU342" i="3"/>
  <c r="JL342" i="3"/>
  <c r="W343" i="3"/>
  <c r="X343" i="3"/>
  <c r="AM343" i="3"/>
  <c r="AN343" i="3"/>
  <c r="AO343" i="3"/>
  <c r="AP343" i="3"/>
  <c r="AQ343" i="3"/>
  <c r="BF343" i="3"/>
  <c r="BG343" i="3"/>
  <c r="BH343" i="3"/>
  <c r="BI343" i="3"/>
  <c r="BJ343" i="3"/>
  <c r="BY343" i="3"/>
  <c r="BZ343" i="3"/>
  <c r="CA343" i="3"/>
  <c r="CB343" i="3"/>
  <c r="CC343" i="3"/>
  <c r="CR343" i="3"/>
  <c r="CS343" i="3"/>
  <c r="CT343" i="3"/>
  <c r="CU343" i="3"/>
  <c r="CV343" i="3"/>
  <c r="DK343" i="3"/>
  <c r="DL343" i="3"/>
  <c r="DM343" i="3"/>
  <c r="DN343" i="3"/>
  <c r="DO343" i="3"/>
  <c r="ED343" i="3"/>
  <c r="EE343" i="3"/>
  <c r="EF343" i="3"/>
  <c r="EG343" i="3"/>
  <c r="EH343" i="3"/>
  <c r="EW343" i="3"/>
  <c r="EX343" i="3"/>
  <c r="EY343" i="3"/>
  <c r="EZ343" i="3"/>
  <c r="FA343" i="3"/>
  <c r="FP343" i="3"/>
  <c r="FQ343" i="3"/>
  <c r="FR343" i="3"/>
  <c r="FS343" i="3"/>
  <c r="FT343" i="3"/>
  <c r="GI343" i="3"/>
  <c r="GJ343" i="3"/>
  <c r="GK343" i="3"/>
  <c r="GL343" i="3"/>
  <c r="GM343" i="3"/>
  <c r="HB343" i="3"/>
  <c r="HC343" i="3"/>
  <c r="HD343" i="3"/>
  <c r="HE343" i="3"/>
  <c r="HF343" i="3"/>
  <c r="HU343" i="3"/>
  <c r="HV343" i="3"/>
  <c r="HW343" i="3"/>
  <c r="HX343" i="3"/>
  <c r="HY343" i="3"/>
  <c r="IN343" i="3"/>
  <c r="IO343" i="3"/>
  <c r="IP343" i="3"/>
  <c r="IQ343" i="3"/>
  <c r="IR343" i="3"/>
  <c r="JA343" i="3"/>
  <c r="JB343" i="3"/>
  <c r="JC343" i="3"/>
  <c r="JD343" i="3"/>
  <c r="JE343" i="3"/>
  <c r="JF343" i="3"/>
  <c r="JJ343" i="3"/>
  <c r="W344" i="3"/>
  <c r="X344" i="3"/>
  <c r="AM344" i="3"/>
  <c r="AN344" i="3"/>
  <c r="AO344" i="3"/>
  <c r="AP344" i="3"/>
  <c r="AQ344" i="3"/>
  <c r="BF344" i="3"/>
  <c r="BG344" i="3"/>
  <c r="BH344" i="3"/>
  <c r="BI344" i="3"/>
  <c r="BJ344" i="3"/>
  <c r="BY344" i="3"/>
  <c r="BZ344" i="3"/>
  <c r="CA344" i="3"/>
  <c r="CB344" i="3"/>
  <c r="CC344" i="3"/>
  <c r="CR344" i="3"/>
  <c r="CS344" i="3"/>
  <c r="CT344" i="3"/>
  <c r="CU344" i="3"/>
  <c r="CV344" i="3"/>
  <c r="DK344" i="3"/>
  <c r="DL344" i="3"/>
  <c r="DM344" i="3"/>
  <c r="DN344" i="3"/>
  <c r="DO344" i="3"/>
  <c r="ED344" i="3"/>
  <c r="EE344" i="3"/>
  <c r="EF344" i="3"/>
  <c r="EG344" i="3"/>
  <c r="EH344" i="3"/>
  <c r="EW344" i="3"/>
  <c r="EX344" i="3"/>
  <c r="EY344" i="3"/>
  <c r="EZ344" i="3"/>
  <c r="FA344" i="3"/>
  <c r="FP344" i="3"/>
  <c r="FQ344" i="3"/>
  <c r="FR344" i="3"/>
  <c r="FS344" i="3"/>
  <c r="FT344" i="3"/>
  <c r="GI344" i="3"/>
  <c r="GJ344" i="3"/>
  <c r="GK344" i="3"/>
  <c r="GL344" i="3"/>
  <c r="GM344" i="3"/>
  <c r="HB344" i="3"/>
  <c r="HC344" i="3"/>
  <c r="HD344" i="3"/>
  <c r="HE344" i="3"/>
  <c r="HF344" i="3"/>
  <c r="HU344" i="3"/>
  <c r="HV344" i="3"/>
  <c r="HW344" i="3"/>
  <c r="HX344" i="3"/>
  <c r="HY344" i="3"/>
  <c r="IN344" i="3"/>
  <c r="IO344" i="3"/>
  <c r="IP344" i="3"/>
  <c r="IQ344" i="3"/>
  <c r="IR344" i="3"/>
  <c r="JA344" i="3"/>
  <c r="JJ344" i="3" s="1"/>
  <c r="JB344" i="3"/>
  <c r="JK344" i="3" s="1"/>
  <c r="JC344" i="3"/>
  <c r="JD344" i="3"/>
  <c r="JE344" i="3"/>
  <c r="JF344" i="3"/>
  <c r="W345" i="3"/>
  <c r="X345" i="3"/>
  <c r="AM345" i="3"/>
  <c r="AN345" i="3"/>
  <c r="AO345" i="3"/>
  <c r="AP345" i="3"/>
  <c r="AQ345" i="3"/>
  <c r="BF345" i="3"/>
  <c r="BG345" i="3"/>
  <c r="BH345" i="3"/>
  <c r="BI345" i="3"/>
  <c r="BJ345" i="3"/>
  <c r="BY345" i="3"/>
  <c r="BZ345" i="3"/>
  <c r="CA345" i="3"/>
  <c r="CB345" i="3"/>
  <c r="CC345" i="3"/>
  <c r="CR345" i="3"/>
  <c r="CS345" i="3"/>
  <c r="CT345" i="3"/>
  <c r="CU345" i="3"/>
  <c r="CV345" i="3"/>
  <c r="DK345" i="3"/>
  <c r="DL345" i="3"/>
  <c r="DM345" i="3"/>
  <c r="DN345" i="3"/>
  <c r="DO345" i="3"/>
  <c r="ED345" i="3"/>
  <c r="EE345" i="3"/>
  <c r="EF345" i="3"/>
  <c r="EG345" i="3"/>
  <c r="EH345" i="3"/>
  <c r="EW345" i="3"/>
  <c r="EX345" i="3"/>
  <c r="EY345" i="3"/>
  <c r="EZ345" i="3"/>
  <c r="FA345" i="3"/>
  <c r="FP345" i="3"/>
  <c r="FQ345" i="3"/>
  <c r="FR345" i="3"/>
  <c r="FS345" i="3"/>
  <c r="FT345" i="3"/>
  <c r="GI345" i="3"/>
  <c r="GJ345" i="3"/>
  <c r="GK345" i="3"/>
  <c r="GL345" i="3"/>
  <c r="GM345" i="3"/>
  <c r="HB345" i="3"/>
  <c r="HC345" i="3"/>
  <c r="HD345" i="3"/>
  <c r="HE345" i="3"/>
  <c r="HF345" i="3"/>
  <c r="HU345" i="3"/>
  <c r="HV345" i="3"/>
  <c r="HW345" i="3"/>
  <c r="HX345" i="3"/>
  <c r="HY345" i="3"/>
  <c r="IN345" i="3"/>
  <c r="IO345" i="3"/>
  <c r="IP345" i="3"/>
  <c r="IQ345" i="3"/>
  <c r="IR345" i="3"/>
  <c r="JA345" i="3"/>
  <c r="JJ345" i="3" s="1"/>
  <c r="JB345" i="3"/>
  <c r="JK345" i="3" s="1"/>
  <c r="JC345" i="3"/>
  <c r="JD345" i="3"/>
  <c r="JE345" i="3"/>
  <c r="JF345" i="3"/>
  <c r="W346" i="3"/>
  <c r="X346" i="3"/>
  <c r="AM346" i="3"/>
  <c r="AN346" i="3"/>
  <c r="AO346" i="3"/>
  <c r="AP346" i="3"/>
  <c r="AQ346" i="3"/>
  <c r="BF346" i="3"/>
  <c r="BG346" i="3"/>
  <c r="BH346" i="3"/>
  <c r="BI346" i="3"/>
  <c r="BJ346" i="3"/>
  <c r="BY346" i="3"/>
  <c r="BZ346" i="3"/>
  <c r="CA346" i="3"/>
  <c r="CB346" i="3"/>
  <c r="CC346" i="3"/>
  <c r="CR346" i="3"/>
  <c r="CS346" i="3"/>
  <c r="CT346" i="3"/>
  <c r="CU346" i="3"/>
  <c r="CV346" i="3"/>
  <c r="DK346" i="3"/>
  <c r="DL346" i="3"/>
  <c r="DM346" i="3"/>
  <c r="DN346" i="3"/>
  <c r="DO346" i="3"/>
  <c r="ED346" i="3"/>
  <c r="EE346" i="3"/>
  <c r="EF346" i="3"/>
  <c r="EG346" i="3"/>
  <c r="EH346" i="3"/>
  <c r="EW346" i="3"/>
  <c r="EX346" i="3"/>
  <c r="EY346" i="3"/>
  <c r="EZ346" i="3"/>
  <c r="FA346" i="3"/>
  <c r="FP346" i="3"/>
  <c r="FQ346" i="3"/>
  <c r="FR346" i="3"/>
  <c r="FS346" i="3"/>
  <c r="FT346" i="3"/>
  <c r="GI346" i="3"/>
  <c r="GJ346" i="3"/>
  <c r="GK346" i="3"/>
  <c r="GL346" i="3"/>
  <c r="GM346" i="3"/>
  <c r="HB346" i="3"/>
  <c r="HC346" i="3"/>
  <c r="HD346" i="3"/>
  <c r="HE346" i="3"/>
  <c r="HF346" i="3"/>
  <c r="HU346" i="3"/>
  <c r="HV346" i="3"/>
  <c r="HW346" i="3"/>
  <c r="HX346" i="3"/>
  <c r="HY346" i="3"/>
  <c r="IN346" i="3"/>
  <c r="IO346" i="3"/>
  <c r="IP346" i="3"/>
  <c r="IQ346" i="3"/>
  <c r="IR346" i="3"/>
  <c r="JA346" i="3"/>
  <c r="JJ346" i="3" s="1"/>
  <c r="JB346" i="3"/>
  <c r="JC346" i="3"/>
  <c r="JD346" i="3"/>
  <c r="JE346" i="3"/>
  <c r="JF346" i="3"/>
  <c r="W347" i="3"/>
  <c r="X347" i="3"/>
  <c r="AM347" i="3"/>
  <c r="AN347" i="3"/>
  <c r="AO347" i="3"/>
  <c r="AP347" i="3"/>
  <c r="AQ347" i="3"/>
  <c r="BF347" i="3"/>
  <c r="BG347" i="3"/>
  <c r="BH347" i="3"/>
  <c r="BI347" i="3"/>
  <c r="BJ347" i="3"/>
  <c r="BY347" i="3"/>
  <c r="BZ347" i="3"/>
  <c r="CA347" i="3"/>
  <c r="CB347" i="3"/>
  <c r="CC347" i="3"/>
  <c r="CR347" i="3"/>
  <c r="CS347" i="3"/>
  <c r="CT347" i="3"/>
  <c r="CU347" i="3"/>
  <c r="CV347" i="3"/>
  <c r="DK347" i="3"/>
  <c r="DL347" i="3"/>
  <c r="DM347" i="3"/>
  <c r="DN347" i="3"/>
  <c r="DO347" i="3"/>
  <c r="ED347" i="3"/>
  <c r="EE347" i="3"/>
  <c r="EF347" i="3"/>
  <c r="EG347" i="3"/>
  <c r="EH347" i="3"/>
  <c r="EW347" i="3"/>
  <c r="EX347" i="3"/>
  <c r="EY347" i="3"/>
  <c r="EZ347" i="3"/>
  <c r="FA347" i="3"/>
  <c r="FP347" i="3"/>
  <c r="FQ347" i="3"/>
  <c r="FR347" i="3"/>
  <c r="FS347" i="3"/>
  <c r="FT347" i="3"/>
  <c r="GI347" i="3"/>
  <c r="GJ347" i="3"/>
  <c r="GK347" i="3"/>
  <c r="GL347" i="3"/>
  <c r="GM347" i="3"/>
  <c r="HB347" i="3"/>
  <c r="HC347" i="3"/>
  <c r="HD347" i="3"/>
  <c r="HE347" i="3"/>
  <c r="HF347" i="3"/>
  <c r="HU347" i="3"/>
  <c r="HV347" i="3"/>
  <c r="HW347" i="3"/>
  <c r="HX347" i="3"/>
  <c r="HY347" i="3"/>
  <c r="IN347" i="3"/>
  <c r="IO347" i="3"/>
  <c r="IP347" i="3"/>
  <c r="IQ347" i="3"/>
  <c r="IR347" i="3"/>
  <c r="JA347" i="3"/>
  <c r="JJ347" i="3" s="1"/>
  <c r="JB347" i="3"/>
  <c r="JK347" i="3" s="1"/>
  <c r="JC347" i="3"/>
  <c r="JD347" i="3"/>
  <c r="JE347" i="3"/>
  <c r="JF347" i="3"/>
  <c r="J348" i="3"/>
  <c r="L348" i="3" s="1"/>
  <c r="K348" i="3"/>
  <c r="AA348" i="3"/>
  <c r="AC348" i="3"/>
  <c r="AE348" i="3" s="1"/>
  <c r="AD348" i="3"/>
  <c r="AF348" i="3" s="1"/>
  <c r="AT348" i="3"/>
  <c r="AV348" i="3"/>
  <c r="AX348" i="3" s="1"/>
  <c r="AW348" i="3"/>
  <c r="AY348" i="3" s="1"/>
  <c r="BM348" i="3"/>
  <c r="BO348" i="3"/>
  <c r="BQ348" i="3" s="1"/>
  <c r="BP348" i="3"/>
  <c r="BR348" i="3" s="1"/>
  <c r="CF348" i="3"/>
  <c r="CH348" i="3"/>
  <c r="CJ348" i="3" s="1"/>
  <c r="CI348" i="3"/>
  <c r="CK348" i="3" s="1"/>
  <c r="CY348" i="3"/>
  <c r="DA348" i="3"/>
  <c r="DC348" i="3" s="1"/>
  <c r="DB348" i="3"/>
  <c r="DD348" i="3" s="1"/>
  <c r="DR348" i="3"/>
  <c r="DT348" i="3"/>
  <c r="DV348" i="3" s="1"/>
  <c r="DU348" i="3"/>
  <c r="DW348" i="3" s="1"/>
  <c r="EK348" i="3"/>
  <c r="EM348" i="3"/>
  <c r="EO348" i="3" s="1"/>
  <c r="EN348" i="3"/>
  <c r="EP348" i="3" s="1"/>
  <c r="FD348" i="3"/>
  <c r="FF348" i="3"/>
  <c r="FH348" i="3" s="1"/>
  <c r="FG348" i="3"/>
  <c r="FI348" i="3" s="1"/>
  <c r="FW348" i="3"/>
  <c r="FY348" i="3"/>
  <c r="GA348" i="3" s="1"/>
  <c r="FZ348" i="3"/>
  <c r="GB348" i="3" s="1"/>
  <c r="GP348" i="3"/>
  <c r="GR348" i="3"/>
  <c r="GT348" i="3" s="1"/>
  <c r="GS348" i="3"/>
  <c r="GU348" i="3" s="1"/>
  <c r="HI348" i="3"/>
  <c r="HK348" i="3"/>
  <c r="HM348" i="3" s="1"/>
  <c r="HL348" i="3"/>
  <c r="HN348" i="3" s="1"/>
  <c r="IB348" i="3"/>
  <c r="ID348" i="3"/>
  <c r="IF348" i="3" s="1"/>
  <c r="IE348" i="3"/>
  <c r="IG348" i="3" s="1"/>
  <c r="IU348" i="3"/>
  <c r="JL348" i="3"/>
  <c r="N349" i="3"/>
  <c r="O349" i="3"/>
  <c r="P349" i="3"/>
  <c r="Q349" i="3"/>
  <c r="Q348" i="3" s="1"/>
  <c r="R349" i="3"/>
  <c r="S349" i="3"/>
  <c r="AG349" i="3"/>
  <c r="AH349" i="3"/>
  <c r="AQ349" i="3" s="1"/>
  <c r="AI349" i="3"/>
  <c r="AI348" i="3" s="1"/>
  <c r="AJ349" i="3"/>
  <c r="AJ348" i="3" s="1"/>
  <c r="AK349" i="3"/>
  <c r="AL349" i="3"/>
  <c r="AL348" i="3" s="1"/>
  <c r="AZ349" i="3"/>
  <c r="AZ348" i="3" s="1"/>
  <c r="BA349" i="3"/>
  <c r="BB349" i="3"/>
  <c r="BB348" i="3" s="1"/>
  <c r="BC349" i="3"/>
  <c r="BC348" i="3" s="1"/>
  <c r="BD349" i="3"/>
  <c r="BD348" i="3" s="1"/>
  <c r="BE349" i="3"/>
  <c r="BS349" i="3"/>
  <c r="BS348" i="3" s="1"/>
  <c r="BT349" i="3"/>
  <c r="BT348" i="3" s="1"/>
  <c r="BU349" i="3"/>
  <c r="BU348" i="3" s="1"/>
  <c r="BV349" i="3"/>
  <c r="BW349" i="3"/>
  <c r="BW348" i="3" s="1"/>
  <c r="BX349" i="3"/>
  <c r="BX348" i="3" s="1"/>
  <c r="CL349" i="3"/>
  <c r="CL348" i="3" s="1"/>
  <c r="CM349" i="3"/>
  <c r="CM348" i="3" s="1"/>
  <c r="CN349" i="3"/>
  <c r="CN348" i="3" s="1"/>
  <c r="CO349" i="3"/>
  <c r="CP349" i="3"/>
  <c r="CQ349" i="3"/>
  <c r="CQ348" i="3" s="1"/>
  <c r="DE349" i="3"/>
  <c r="DE348" i="3" s="1"/>
  <c r="DF349" i="3"/>
  <c r="DF348" i="3" s="1"/>
  <c r="DG349" i="3"/>
  <c r="DG348" i="3" s="1"/>
  <c r="DH349" i="3"/>
  <c r="DH348" i="3" s="1"/>
  <c r="DI349" i="3"/>
  <c r="DJ349" i="3"/>
  <c r="DX349" i="3"/>
  <c r="EG349" i="3" s="1"/>
  <c r="DY349" i="3"/>
  <c r="DZ349" i="3"/>
  <c r="DZ348" i="3" s="1"/>
  <c r="EA349" i="3"/>
  <c r="EA348" i="3" s="1"/>
  <c r="EB349" i="3"/>
  <c r="EB348" i="3" s="1"/>
  <c r="EC349" i="3"/>
  <c r="EQ349" i="3"/>
  <c r="EZ349" i="3" s="1"/>
  <c r="ER349" i="3"/>
  <c r="FA349" i="3" s="1"/>
  <c r="ES349" i="3"/>
  <c r="ES348" i="3" s="1"/>
  <c r="ET349" i="3"/>
  <c r="ET348" i="3" s="1"/>
  <c r="EU349" i="3"/>
  <c r="EU348" i="3" s="1"/>
  <c r="EV349" i="3"/>
  <c r="FJ349" i="3"/>
  <c r="FJ348" i="3" s="1"/>
  <c r="FK349" i="3"/>
  <c r="FT349" i="3" s="1"/>
  <c r="FL349" i="3"/>
  <c r="FL348" i="3" s="1"/>
  <c r="FM349" i="3"/>
  <c r="FM348" i="3" s="1"/>
  <c r="FN349" i="3"/>
  <c r="FN348" i="3" s="1"/>
  <c r="FO349" i="3"/>
  <c r="FO348" i="3" s="1"/>
  <c r="GC349" i="3"/>
  <c r="GC348" i="3" s="1"/>
  <c r="GD349" i="3"/>
  <c r="GE349" i="3"/>
  <c r="GE348" i="3" s="1"/>
  <c r="GF349" i="3"/>
  <c r="GG349" i="3"/>
  <c r="GG348" i="3" s="1"/>
  <c r="GH349" i="3"/>
  <c r="GH348" i="3" s="1"/>
  <c r="GV349" i="3"/>
  <c r="GV348" i="3" s="1"/>
  <c r="GW349" i="3"/>
  <c r="GW348" i="3" s="1"/>
  <c r="GX349" i="3"/>
  <c r="GY349" i="3"/>
  <c r="GZ349" i="3"/>
  <c r="HA349" i="3"/>
  <c r="HA348" i="3" s="1"/>
  <c r="HO349" i="3"/>
  <c r="HX349" i="3" s="1"/>
  <c r="HP349" i="3"/>
  <c r="HQ349" i="3"/>
  <c r="HQ348" i="3" s="1"/>
  <c r="HR349" i="3"/>
  <c r="HR348" i="3" s="1"/>
  <c r="HS349" i="3"/>
  <c r="HT349" i="3"/>
  <c r="IH349" i="3"/>
  <c r="IQ349" i="3" s="1"/>
  <c r="II349" i="3"/>
  <c r="II348" i="3" s="1"/>
  <c r="IJ349" i="3"/>
  <c r="IJ348" i="3" s="1"/>
  <c r="IK349" i="3"/>
  <c r="IK348" i="3" s="1"/>
  <c r="IL349" i="3"/>
  <c r="IL348" i="3" s="1"/>
  <c r="IM349" i="3"/>
  <c r="W350" i="3"/>
  <c r="X350" i="3"/>
  <c r="AM350" i="3"/>
  <c r="AN350" i="3"/>
  <c r="AO350" i="3"/>
  <c r="AP350" i="3"/>
  <c r="AQ350" i="3"/>
  <c r="BF350" i="3"/>
  <c r="BG350" i="3"/>
  <c r="BH350" i="3"/>
  <c r="BI350" i="3"/>
  <c r="BJ350" i="3"/>
  <c r="BY350" i="3"/>
  <c r="BZ350" i="3"/>
  <c r="CA350" i="3"/>
  <c r="CB350" i="3"/>
  <c r="CC350" i="3"/>
  <c r="CR350" i="3"/>
  <c r="CS350" i="3"/>
  <c r="CT350" i="3"/>
  <c r="CU350" i="3"/>
  <c r="CV350" i="3"/>
  <c r="DK350" i="3"/>
  <c r="DL350" i="3"/>
  <c r="DM350" i="3"/>
  <c r="DN350" i="3"/>
  <c r="DO350" i="3"/>
  <c r="ED350" i="3"/>
  <c r="EE350" i="3"/>
  <c r="EF350" i="3"/>
  <c r="EG350" i="3"/>
  <c r="EH350" i="3"/>
  <c r="EW350" i="3"/>
  <c r="EX350" i="3"/>
  <c r="EY350" i="3"/>
  <c r="EZ350" i="3"/>
  <c r="FA350" i="3"/>
  <c r="FP350" i="3"/>
  <c r="FQ350" i="3"/>
  <c r="FR350" i="3"/>
  <c r="FS350" i="3"/>
  <c r="FT350" i="3"/>
  <c r="GI350" i="3"/>
  <c r="GJ350" i="3"/>
  <c r="GK350" i="3"/>
  <c r="GL350" i="3"/>
  <c r="GM350" i="3"/>
  <c r="HB350" i="3"/>
  <c r="HC350" i="3"/>
  <c r="HD350" i="3"/>
  <c r="HE350" i="3"/>
  <c r="HF350" i="3"/>
  <c r="HU350" i="3"/>
  <c r="HV350" i="3"/>
  <c r="HW350" i="3"/>
  <c r="HX350" i="3"/>
  <c r="HY350" i="3"/>
  <c r="IN350" i="3"/>
  <c r="IO350" i="3"/>
  <c r="IP350" i="3"/>
  <c r="IQ350" i="3"/>
  <c r="IR350" i="3"/>
  <c r="JA350" i="3"/>
  <c r="JJ350" i="3" s="1"/>
  <c r="JB350" i="3"/>
  <c r="JK350" i="3" s="1"/>
  <c r="JC350" i="3"/>
  <c r="JD350" i="3"/>
  <c r="JE350" i="3"/>
  <c r="JF350" i="3"/>
  <c r="W351" i="3"/>
  <c r="X351" i="3"/>
  <c r="AM351" i="3"/>
  <c r="AN351" i="3"/>
  <c r="AO351" i="3"/>
  <c r="AP351" i="3"/>
  <c r="AQ351" i="3"/>
  <c r="BF351" i="3"/>
  <c r="BG351" i="3"/>
  <c r="BH351" i="3"/>
  <c r="BI351" i="3"/>
  <c r="BJ351" i="3"/>
  <c r="BY351" i="3"/>
  <c r="BZ351" i="3"/>
  <c r="CA351" i="3"/>
  <c r="CB351" i="3"/>
  <c r="CC351" i="3"/>
  <c r="CR351" i="3"/>
  <c r="CS351" i="3"/>
  <c r="CT351" i="3"/>
  <c r="CU351" i="3"/>
  <c r="CV351" i="3"/>
  <c r="DK351" i="3"/>
  <c r="DL351" i="3"/>
  <c r="DM351" i="3"/>
  <c r="DN351" i="3"/>
  <c r="DO351" i="3"/>
  <c r="ED351" i="3"/>
  <c r="EE351" i="3"/>
  <c r="EF351" i="3"/>
  <c r="EG351" i="3"/>
  <c r="EH351" i="3"/>
  <c r="EW351" i="3"/>
  <c r="EX351" i="3"/>
  <c r="EY351" i="3"/>
  <c r="EZ351" i="3"/>
  <c r="FA351" i="3"/>
  <c r="FP351" i="3"/>
  <c r="FQ351" i="3"/>
  <c r="FR351" i="3"/>
  <c r="FS351" i="3"/>
  <c r="FT351" i="3"/>
  <c r="GI351" i="3"/>
  <c r="GJ351" i="3"/>
  <c r="GK351" i="3"/>
  <c r="GL351" i="3"/>
  <c r="GM351" i="3"/>
  <c r="HB351" i="3"/>
  <c r="HC351" i="3"/>
  <c r="HD351" i="3"/>
  <c r="HE351" i="3"/>
  <c r="HF351" i="3"/>
  <c r="HU351" i="3"/>
  <c r="HV351" i="3"/>
  <c r="HW351" i="3"/>
  <c r="HX351" i="3"/>
  <c r="HY351" i="3"/>
  <c r="IN351" i="3"/>
  <c r="IO351" i="3"/>
  <c r="IP351" i="3"/>
  <c r="IQ351" i="3"/>
  <c r="IR351" i="3"/>
  <c r="JA351" i="3"/>
  <c r="JJ351" i="3" s="1"/>
  <c r="JB351" i="3"/>
  <c r="JK351" i="3" s="1"/>
  <c r="JC351" i="3"/>
  <c r="JD351" i="3"/>
  <c r="JE351" i="3"/>
  <c r="JF351" i="3"/>
  <c r="W352" i="3"/>
  <c r="X352" i="3"/>
  <c r="AM352" i="3"/>
  <c r="AN352" i="3"/>
  <c r="AO352" i="3"/>
  <c r="AP352" i="3"/>
  <c r="AQ352" i="3"/>
  <c r="BF352" i="3"/>
  <c r="BG352" i="3"/>
  <c r="BH352" i="3"/>
  <c r="BI352" i="3"/>
  <c r="BJ352" i="3"/>
  <c r="BY352" i="3"/>
  <c r="BZ352" i="3"/>
  <c r="CA352" i="3"/>
  <c r="CB352" i="3"/>
  <c r="CC352" i="3"/>
  <c r="CR352" i="3"/>
  <c r="CS352" i="3"/>
  <c r="CT352" i="3"/>
  <c r="CU352" i="3"/>
  <c r="CV352" i="3"/>
  <c r="DK352" i="3"/>
  <c r="DL352" i="3"/>
  <c r="DM352" i="3"/>
  <c r="DN352" i="3"/>
  <c r="DO352" i="3"/>
  <c r="ED352" i="3"/>
  <c r="EE352" i="3"/>
  <c r="EF352" i="3"/>
  <c r="EG352" i="3"/>
  <c r="EH352" i="3"/>
  <c r="EW352" i="3"/>
  <c r="EX352" i="3"/>
  <c r="EY352" i="3"/>
  <c r="EZ352" i="3"/>
  <c r="FA352" i="3"/>
  <c r="FP352" i="3"/>
  <c r="FQ352" i="3"/>
  <c r="FR352" i="3"/>
  <c r="FS352" i="3"/>
  <c r="FT352" i="3"/>
  <c r="GI352" i="3"/>
  <c r="GJ352" i="3"/>
  <c r="GK352" i="3"/>
  <c r="GL352" i="3"/>
  <c r="GM352" i="3"/>
  <c r="HB352" i="3"/>
  <c r="HC352" i="3"/>
  <c r="HD352" i="3"/>
  <c r="HE352" i="3"/>
  <c r="HF352" i="3"/>
  <c r="HU352" i="3"/>
  <c r="HV352" i="3"/>
  <c r="HW352" i="3"/>
  <c r="HX352" i="3"/>
  <c r="HY352" i="3"/>
  <c r="IN352" i="3"/>
  <c r="IO352" i="3"/>
  <c r="IP352" i="3"/>
  <c r="IQ352" i="3"/>
  <c r="IR352" i="3"/>
  <c r="JA352" i="3"/>
  <c r="JJ352" i="3" s="1"/>
  <c r="JB352" i="3"/>
  <c r="JK352" i="3" s="1"/>
  <c r="JC352" i="3"/>
  <c r="JD352" i="3"/>
  <c r="JE352" i="3"/>
  <c r="JF352" i="3"/>
  <c r="W353" i="3"/>
  <c r="X353" i="3"/>
  <c r="AM353" i="3"/>
  <c r="AN353" i="3"/>
  <c r="AO353" i="3"/>
  <c r="AP353" i="3"/>
  <c r="AQ353" i="3"/>
  <c r="BF353" i="3"/>
  <c r="BG353" i="3"/>
  <c r="BH353" i="3"/>
  <c r="BI353" i="3"/>
  <c r="BJ353" i="3"/>
  <c r="BY353" i="3"/>
  <c r="BZ353" i="3"/>
  <c r="CA353" i="3"/>
  <c r="CB353" i="3"/>
  <c r="CC353" i="3"/>
  <c r="CR353" i="3"/>
  <c r="CS353" i="3"/>
  <c r="CT353" i="3"/>
  <c r="CU353" i="3"/>
  <c r="CV353" i="3"/>
  <c r="DK353" i="3"/>
  <c r="DL353" i="3"/>
  <c r="DM353" i="3"/>
  <c r="DN353" i="3"/>
  <c r="DO353" i="3"/>
  <c r="ED353" i="3"/>
  <c r="EE353" i="3"/>
  <c r="EF353" i="3"/>
  <c r="EG353" i="3"/>
  <c r="EH353" i="3"/>
  <c r="EW353" i="3"/>
  <c r="EX353" i="3"/>
  <c r="EY353" i="3"/>
  <c r="EZ353" i="3"/>
  <c r="FA353" i="3"/>
  <c r="FP353" i="3"/>
  <c r="FQ353" i="3"/>
  <c r="FR353" i="3"/>
  <c r="FS353" i="3"/>
  <c r="FT353" i="3"/>
  <c r="GI353" i="3"/>
  <c r="GJ353" i="3"/>
  <c r="GK353" i="3"/>
  <c r="GL353" i="3"/>
  <c r="GM353" i="3"/>
  <c r="HB353" i="3"/>
  <c r="HC353" i="3"/>
  <c r="HD353" i="3"/>
  <c r="HE353" i="3"/>
  <c r="HF353" i="3"/>
  <c r="HU353" i="3"/>
  <c r="HV353" i="3"/>
  <c r="HW353" i="3"/>
  <c r="HX353" i="3"/>
  <c r="HY353" i="3"/>
  <c r="IN353" i="3"/>
  <c r="IO353" i="3"/>
  <c r="IP353" i="3"/>
  <c r="IQ353" i="3"/>
  <c r="IR353" i="3"/>
  <c r="JA353" i="3"/>
  <c r="JJ353" i="3" s="1"/>
  <c r="JB353" i="3"/>
  <c r="JK353" i="3" s="1"/>
  <c r="JC353" i="3"/>
  <c r="JD353" i="3"/>
  <c r="JE353" i="3"/>
  <c r="JF353" i="3"/>
  <c r="J354" i="3"/>
  <c r="L354" i="3" s="1"/>
  <c r="K354" i="3"/>
  <c r="M354" i="3" s="1"/>
  <c r="AA354" i="3"/>
  <c r="AC354" i="3"/>
  <c r="AE354" i="3" s="1"/>
  <c r="AD354" i="3"/>
  <c r="AF354" i="3" s="1"/>
  <c r="AT354" i="3"/>
  <c r="AV354" i="3"/>
  <c r="AX354" i="3" s="1"/>
  <c r="AW354" i="3"/>
  <c r="AY354" i="3" s="1"/>
  <c r="BM354" i="3"/>
  <c r="BO354" i="3"/>
  <c r="BP354" i="3"/>
  <c r="BR354" i="3" s="1"/>
  <c r="CF354" i="3"/>
  <c r="CH354" i="3"/>
  <c r="CJ354" i="3" s="1"/>
  <c r="CI354" i="3"/>
  <c r="CK354" i="3" s="1"/>
  <c r="CY354" i="3"/>
  <c r="DA354" i="3"/>
  <c r="DC354" i="3" s="1"/>
  <c r="DB354" i="3"/>
  <c r="DD354" i="3" s="1"/>
  <c r="DR354" i="3"/>
  <c r="DT354" i="3"/>
  <c r="DV354" i="3" s="1"/>
  <c r="DU354" i="3"/>
  <c r="DW354" i="3" s="1"/>
  <c r="EK354" i="3"/>
  <c r="EM354" i="3"/>
  <c r="EO354" i="3" s="1"/>
  <c r="EN354" i="3"/>
  <c r="EP354" i="3" s="1"/>
  <c r="FD354" i="3"/>
  <c r="FF354" i="3"/>
  <c r="FH354" i="3" s="1"/>
  <c r="FG354" i="3"/>
  <c r="FI354" i="3" s="1"/>
  <c r="FW354" i="3"/>
  <c r="FY354" i="3"/>
  <c r="GA354" i="3" s="1"/>
  <c r="FZ354" i="3"/>
  <c r="GB354" i="3" s="1"/>
  <c r="GP354" i="3"/>
  <c r="GR354" i="3"/>
  <c r="GT354" i="3" s="1"/>
  <c r="GS354" i="3"/>
  <c r="GU354" i="3" s="1"/>
  <c r="HI354" i="3"/>
  <c r="HK354" i="3"/>
  <c r="HM354" i="3" s="1"/>
  <c r="HL354" i="3"/>
  <c r="HN354" i="3" s="1"/>
  <c r="IB354" i="3"/>
  <c r="ID354" i="3"/>
  <c r="IF354" i="3" s="1"/>
  <c r="IE354" i="3"/>
  <c r="IG354" i="3" s="1"/>
  <c r="IU354" i="3"/>
  <c r="JL354" i="3"/>
  <c r="N355" i="3"/>
  <c r="O355" i="3"/>
  <c r="P355" i="3"/>
  <c r="Q355" i="3"/>
  <c r="Q354" i="3" s="1"/>
  <c r="R355" i="3"/>
  <c r="R354" i="3" s="1"/>
  <c r="S355" i="3"/>
  <c r="AG355" i="3"/>
  <c r="AG354" i="3" s="1"/>
  <c r="AH355" i="3"/>
  <c r="AI355" i="3"/>
  <c r="AI354" i="3" s="1"/>
  <c r="AJ355" i="3"/>
  <c r="AJ354" i="3" s="1"/>
  <c r="AK355" i="3"/>
  <c r="AL355" i="3"/>
  <c r="AL354" i="3" s="1"/>
  <c r="AT355" i="3"/>
  <c r="AZ355" i="3"/>
  <c r="AZ354" i="3" s="1"/>
  <c r="BA355" i="3"/>
  <c r="BJ355" i="3" s="1"/>
  <c r="BB355" i="3"/>
  <c r="BB354" i="3" s="1"/>
  <c r="BC355" i="3"/>
  <c r="BC354" i="3" s="1"/>
  <c r="BD355" i="3"/>
  <c r="BE355" i="3"/>
  <c r="BE354" i="3" s="1"/>
  <c r="BS355" i="3"/>
  <c r="BS354" i="3" s="1"/>
  <c r="BT355" i="3"/>
  <c r="BT354" i="3" s="1"/>
  <c r="BU355" i="3"/>
  <c r="BU354" i="3" s="1"/>
  <c r="BV355" i="3"/>
  <c r="BV354" i="3" s="1"/>
  <c r="BW355" i="3"/>
  <c r="BW354" i="3" s="1"/>
  <c r="BX355" i="3"/>
  <c r="BX354" i="3" s="1"/>
  <c r="CL355" i="3"/>
  <c r="CL354" i="3" s="1"/>
  <c r="CM355" i="3"/>
  <c r="CM354" i="3" s="1"/>
  <c r="CN355" i="3"/>
  <c r="CO355" i="3"/>
  <c r="CP355" i="3"/>
  <c r="CP354" i="3" s="1"/>
  <c r="CQ355" i="3"/>
  <c r="CQ354" i="3" s="1"/>
  <c r="DE355" i="3"/>
  <c r="DE354" i="3" s="1"/>
  <c r="DF355" i="3"/>
  <c r="DF354" i="3" s="1"/>
  <c r="DG355" i="3"/>
  <c r="DG354" i="3" s="1"/>
  <c r="DH355" i="3"/>
  <c r="DH354" i="3" s="1"/>
  <c r="DI355" i="3"/>
  <c r="DJ355" i="3"/>
  <c r="DX355" i="3"/>
  <c r="DX354" i="3" s="1"/>
  <c r="DY355" i="3"/>
  <c r="DY354" i="3" s="1"/>
  <c r="DZ355" i="3"/>
  <c r="DZ354" i="3" s="1"/>
  <c r="EA355" i="3"/>
  <c r="EA354" i="3" s="1"/>
  <c r="EB355" i="3"/>
  <c r="EB354" i="3" s="1"/>
  <c r="EC355" i="3"/>
  <c r="EG355" i="3"/>
  <c r="EQ355" i="3"/>
  <c r="EZ355" i="3" s="1"/>
  <c r="ER355" i="3"/>
  <c r="ER354" i="3" s="1"/>
  <c r="ES355" i="3"/>
  <c r="ES354" i="3" s="1"/>
  <c r="ET355" i="3"/>
  <c r="ET354" i="3" s="1"/>
  <c r="EU355" i="3"/>
  <c r="EV355" i="3"/>
  <c r="FJ355" i="3"/>
  <c r="FJ354" i="3" s="1"/>
  <c r="FK355" i="3"/>
  <c r="FT355" i="3" s="1"/>
  <c r="FL355" i="3"/>
  <c r="FL354" i="3" s="1"/>
  <c r="FM355" i="3"/>
  <c r="FM354" i="3" s="1"/>
  <c r="FN355" i="3"/>
  <c r="FN354" i="3" s="1"/>
  <c r="FO355" i="3"/>
  <c r="FO354" i="3" s="1"/>
  <c r="GC355" i="3"/>
  <c r="GL355" i="3" s="1"/>
  <c r="GD355" i="3"/>
  <c r="GD354" i="3" s="1"/>
  <c r="GE355" i="3"/>
  <c r="GE354" i="3" s="1"/>
  <c r="GF355" i="3"/>
  <c r="GF354" i="3" s="1"/>
  <c r="GG355" i="3"/>
  <c r="GG354" i="3" s="1"/>
  <c r="GH355" i="3"/>
  <c r="GH354" i="3" s="1"/>
  <c r="GV355" i="3"/>
  <c r="GV354" i="3" s="1"/>
  <c r="GW355" i="3"/>
  <c r="HF355" i="3" s="1"/>
  <c r="GX355" i="3"/>
  <c r="GX354" i="3" s="1"/>
  <c r="GY355" i="3"/>
  <c r="GZ355" i="3"/>
  <c r="GZ354" i="3" s="1"/>
  <c r="HA355" i="3"/>
  <c r="HA354" i="3" s="1"/>
  <c r="HO355" i="3"/>
  <c r="HO354" i="3" s="1"/>
  <c r="HP355" i="3"/>
  <c r="HP354" i="3" s="1"/>
  <c r="HQ355" i="3"/>
  <c r="HR355" i="3"/>
  <c r="HR354" i="3" s="1"/>
  <c r="HS355" i="3"/>
  <c r="HT355" i="3"/>
  <c r="HT354" i="3" s="1"/>
  <c r="IH355" i="3"/>
  <c r="IH354" i="3" s="1"/>
  <c r="II355" i="3"/>
  <c r="II354" i="3" s="1"/>
  <c r="IJ355" i="3"/>
  <c r="IJ354" i="3" s="1"/>
  <c r="IK355" i="3"/>
  <c r="IK354" i="3" s="1"/>
  <c r="IL355" i="3"/>
  <c r="IL354" i="3" s="1"/>
  <c r="IM355" i="3"/>
  <c r="W356" i="3"/>
  <c r="X356" i="3"/>
  <c r="AM356" i="3"/>
  <c r="AN356" i="3"/>
  <c r="AO356" i="3"/>
  <c r="AP356" i="3"/>
  <c r="AQ356" i="3"/>
  <c r="BF356" i="3"/>
  <c r="BG356" i="3"/>
  <c r="BH356" i="3"/>
  <c r="BI356" i="3"/>
  <c r="BJ356" i="3"/>
  <c r="BY356" i="3"/>
  <c r="BZ356" i="3"/>
  <c r="CA356" i="3"/>
  <c r="CB356" i="3"/>
  <c r="CC356" i="3"/>
  <c r="CR356" i="3"/>
  <c r="CS356" i="3"/>
  <c r="CT356" i="3"/>
  <c r="CU356" i="3"/>
  <c r="CV356" i="3"/>
  <c r="DK356" i="3"/>
  <c r="DL356" i="3"/>
  <c r="DM356" i="3"/>
  <c r="DN356" i="3"/>
  <c r="DO356" i="3"/>
  <c r="ED356" i="3"/>
  <c r="EE356" i="3"/>
  <c r="EF356" i="3"/>
  <c r="EG356" i="3"/>
  <c r="EH356" i="3"/>
  <c r="EW356" i="3"/>
  <c r="EX356" i="3"/>
  <c r="EY356" i="3"/>
  <c r="EZ356" i="3"/>
  <c r="FA356" i="3"/>
  <c r="FP356" i="3"/>
  <c r="FQ356" i="3"/>
  <c r="FR356" i="3"/>
  <c r="FS356" i="3"/>
  <c r="FT356" i="3"/>
  <c r="GI356" i="3"/>
  <c r="GJ356" i="3"/>
  <c r="GK356" i="3"/>
  <c r="GL356" i="3"/>
  <c r="GM356" i="3"/>
  <c r="HB356" i="3"/>
  <c r="HC356" i="3"/>
  <c r="HD356" i="3"/>
  <c r="HE356" i="3"/>
  <c r="HF356" i="3"/>
  <c r="HU356" i="3"/>
  <c r="HV356" i="3"/>
  <c r="HW356" i="3"/>
  <c r="HX356" i="3"/>
  <c r="HY356" i="3"/>
  <c r="IN356" i="3"/>
  <c r="IO356" i="3"/>
  <c r="IP356" i="3"/>
  <c r="IQ356" i="3"/>
  <c r="IR356" i="3"/>
  <c r="JA356" i="3"/>
  <c r="JJ356" i="3" s="1"/>
  <c r="JB356" i="3"/>
  <c r="JK356" i="3" s="1"/>
  <c r="JC356" i="3"/>
  <c r="JD356" i="3"/>
  <c r="JE356" i="3"/>
  <c r="JF356" i="3"/>
  <c r="W357" i="3"/>
  <c r="X357" i="3"/>
  <c r="AM357" i="3"/>
  <c r="AN357" i="3"/>
  <c r="AO357" i="3"/>
  <c r="AP357" i="3"/>
  <c r="AQ357" i="3"/>
  <c r="BF357" i="3"/>
  <c r="BG357" i="3"/>
  <c r="BH357" i="3"/>
  <c r="BI357" i="3"/>
  <c r="BJ357" i="3"/>
  <c r="BY357" i="3"/>
  <c r="BZ357" i="3"/>
  <c r="CA357" i="3"/>
  <c r="CB357" i="3"/>
  <c r="CC357" i="3"/>
  <c r="CR357" i="3"/>
  <c r="CS357" i="3"/>
  <c r="CT357" i="3"/>
  <c r="CU357" i="3"/>
  <c r="CV357" i="3"/>
  <c r="DK357" i="3"/>
  <c r="DL357" i="3"/>
  <c r="DM357" i="3"/>
  <c r="DN357" i="3"/>
  <c r="DO357" i="3"/>
  <c r="ED357" i="3"/>
  <c r="EE357" i="3"/>
  <c r="EF357" i="3"/>
  <c r="EG357" i="3"/>
  <c r="EH357" i="3"/>
  <c r="EW357" i="3"/>
  <c r="EX357" i="3"/>
  <c r="EY357" i="3"/>
  <c r="EZ357" i="3"/>
  <c r="FA357" i="3"/>
  <c r="FP357" i="3"/>
  <c r="FQ357" i="3"/>
  <c r="FR357" i="3"/>
  <c r="FS357" i="3"/>
  <c r="FT357" i="3"/>
  <c r="GI357" i="3"/>
  <c r="GJ357" i="3"/>
  <c r="GK357" i="3"/>
  <c r="GL357" i="3"/>
  <c r="GM357" i="3"/>
  <c r="HB357" i="3"/>
  <c r="HC357" i="3"/>
  <c r="HD357" i="3"/>
  <c r="HE357" i="3"/>
  <c r="HF357" i="3"/>
  <c r="HU357" i="3"/>
  <c r="HV357" i="3"/>
  <c r="HW357" i="3"/>
  <c r="HX357" i="3"/>
  <c r="HY357" i="3"/>
  <c r="IN357" i="3"/>
  <c r="IO357" i="3"/>
  <c r="IP357" i="3"/>
  <c r="IQ357" i="3"/>
  <c r="IR357" i="3"/>
  <c r="JA357" i="3"/>
  <c r="JB357" i="3"/>
  <c r="JK357" i="3" s="1"/>
  <c r="JC357" i="3"/>
  <c r="JD357" i="3"/>
  <c r="JE357" i="3"/>
  <c r="JF357" i="3"/>
  <c r="JJ357" i="3"/>
  <c r="W358" i="3"/>
  <c r="X358" i="3"/>
  <c r="AM358" i="3"/>
  <c r="AN358" i="3"/>
  <c r="AO358" i="3"/>
  <c r="AP358" i="3"/>
  <c r="AQ358" i="3"/>
  <c r="BF358" i="3"/>
  <c r="BG358" i="3"/>
  <c r="BH358" i="3"/>
  <c r="BI358" i="3"/>
  <c r="BJ358" i="3"/>
  <c r="BY358" i="3"/>
  <c r="BZ358" i="3"/>
  <c r="CA358" i="3"/>
  <c r="CB358" i="3"/>
  <c r="CC358" i="3"/>
  <c r="CR358" i="3"/>
  <c r="CS358" i="3"/>
  <c r="CT358" i="3"/>
  <c r="CU358" i="3"/>
  <c r="CV358" i="3"/>
  <c r="DK358" i="3"/>
  <c r="DL358" i="3"/>
  <c r="DM358" i="3"/>
  <c r="DN358" i="3"/>
  <c r="DO358" i="3"/>
  <c r="ED358" i="3"/>
  <c r="EE358" i="3"/>
  <c r="EF358" i="3"/>
  <c r="EG358" i="3"/>
  <c r="EH358" i="3"/>
  <c r="EW358" i="3"/>
  <c r="EX358" i="3"/>
  <c r="EY358" i="3"/>
  <c r="EZ358" i="3"/>
  <c r="FA358" i="3"/>
  <c r="FP358" i="3"/>
  <c r="FQ358" i="3"/>
  <c r="FR358" i="3"/>
  <c r="FS358" i="3"/>
  <c r="FT358" i="3"/>
  <c r="GI358" i="3"/>
  <c r="GJ358" i="3"/>
  <c r="GK358" i="3"/>
  <c r="GL358" i="3"/>
  <c r="GM358" i="3"/>
  <c r="HB358" i="3"/>
  <c r="HC358" i="3"/>
  <c r="HD358" i="3"/>
  <c r="HE358" i="3"/>
  <c r="HF358" i="3"/>
  <c r="HU358" i="3"/>
  <c r="HV358" i="3"/>
  <c r="HW358" i="3"/>
  <c r="HX358" i="3"/>
  <c r="HY358" i="3"/>
  <c r="IN358" i="3"/>
  <c r="IO358" i="3"/>
  <c r="IP358" i="3"/>
  <c r="IQ358" i="3"/>
  <c r="IR358" i="3"/>
  <c r="JA358" i="3"/>
  <c r="JJ358" i="3" s="1"/>
  <c r="JB358" i="3"/>
  <c r="JK358" i="3" s="1"/>
  <c r="JC358" i="3"/>
  <c r="JD358" i="3"/>
  <c r="JE358" i="3"/>
  <c r="JF358" i="3"/>
  <c r="W359" i="3"/>
  <c r="X359" i="3"/>
  <c r="AM359" i="3"/>
  <c r="AN359" i="3"/>
  <c r="AO359" i="3"/>
  <c r="AP359" i="3"/>
  <c r="AQ359" i="3"/>
  <c r="BF359" i="3"/>
  <c r="BG359" i="3"/>
  <c r="BH359" i="3"/>
  <c r="BI359" i="3"/>
  <c r="BJ359" i="3"/>
  <c r="BY359" i="3"/>
  <c r="BZ359" i="3"/>
  <c r="CA359" i="3"/>
  <c r="CB359" i="3"/>
  <c r="CC359" i="3"/>
  <c r="CR359" i="3"/>
  <c r="CS359" i="3"/>
  <c r="CT359" i="3"/>
  <c r="CU359" i="3"/>
  <c r="CV359" i="3"/>
  <c r="DK359" i="3"/>
  <c r="DL359" i="3"/>
  <c r="DM359" i="3"/>
  <c r="DN359" i="3"/>
  <c r="DO359" i="3"/>
  <c r="ED359" i="3"/>
  <c r="EE359" i="3"/>
  <c r="EF359" i="3"/>
  <c r="EG359" i="3"/>
  <c r="EH359" i="3"/>
  <c r="EW359" i="3"/>
  <c r="EX359" i="3"/>
  <c r="EY359" i="3"/>
  <c r="EZ359" i="3"/>
  <c r="FA359" i="3"/>
  <c r="FP359" i="3"/>
  <c r="FQ359" i="3"/>
  <c r="FR359" i="3"/>
  <c r="FS359" i="3"/>
  <c r="FT359" i="3"/>
  <c r="GI359" i="3"/>
  <c r="GJ359" i="3"/>
  <c r="GK359" i="3"/>
  <c r="GL359" i="3"/>
  <c r="GM359" i="3"/>
  <c r="HB359" i="3"/>
  <c r="HC359" i="3"/>
  <c r="HD359" i="3"/>
  <c r="HE359" i="3"/>
  <c r="HF359" i="3"/>
  <c r="HU359" i="3"/>
  <c r="HV359" i="3"/>
  <c r="HW359" i="3"/>
  <c r="HX359" i="3"/>
  <c r="HY359" i="3"/>
  <c r="IN359" i="3"/>
  <c r="IO359" i="3"/>
  <c r="IP359" i="3"/>
  <c r="IQ359" i="3"/>
  <c r="IR359" i="3"/>
  <c r="JA359" i="3"/>
  <c r="JJ359" i="3" s="1"/>
  <c r="JB359" i="3"/>
  <c r="JK359" i="3" s="1"/>
  <c r="JC359" i="3"/>
  <c r="JD359" i="3"/>
  <c r="JE359" i="3"/>
  <c r="JF359" i="3"/>
  <c r="W360" i="3"/>
  <c r="X360" i="3"/>
  <c r="AM360" i="3"/>
  <c r="AN360" i="3"/>
  <c r="AO360" i="3"/>
  <c r="AP360" i="3"/>
  <c r="AQ360" i="3"/>
  <c r="BF360" i="3"/>
  <c r="BG360" i="3"/>
  <c r="BH360" i="3"/>
  <c r="BI360" i="3"/>
  <c r="BJ360" i="3"/>
  <c r="BY360" i="3"/>
  <c r="BZ360" i="3"/>
  <c r="CA360" i="3"/>
  <c r="CB360" i="3"/>
  <c r="CC360" i="3"/>
  <c r="CR360" i="3"/>
  <c r="CS360" i="3"/>
  <c r="CT360" i="3"/>
  <c r="CU360" i="3"/>
  <c r="CV360" i="3"/>
  <c r="DK360" i="3"/>
  <c r="DL360" i="3"/>
  <c r="DM360" i="3"/>
  <c r="DN360" i="3"/>
  <c r="DO360" i="3"/>
  <c r="ED360" i="3"/>
  <c r="EE360" i="3"/>
  <c r="EF360" i="3"/>
  <c r="EG360" i="3"/>
  <c r="EH360" i="3"/>
  <c r="EW360" i="3"/>
  <c r="EX360" i="3"/>
  <c r="EY360" i="3"/>
  <c r="EZ360" i="3"/>
  <c r="FA360" i="3"/>
  <c r="FP360" i="3"/>
  <c r="FQ360" i="3"/>
  <c r="FR360" i="3"/>
  <c r="FS360" i="3"/>
  <c r="FT360" i="3"/>
  <c r="GI360" i="3"/>
  <c r="GJ360" i="3"/>
  <c r="GK360" i="3"/>
  <c r="GL360" i="3"/>
  <c r="GM360" i="3"/>
  <c r="HB360" i="3"/>
  <c r="HC360" i="3"/>
  <c r="HD360" i="3"/>
  <c r="HE360" i="3"/>
  <c r="HF360" i="3"/>
  <c r="HU360" i="3"/>
  <c r="HV360" i="3"/>
  <c r="HW360" i="3"/>
  <c r="HX360" i="3"/>
  <c r="HY360" i="3"/>
  <c r="IN360" i="3"/>
  <c r="IO360" i="3"/>
  <c r="IP360" i="3"/>
  <c r="IQ360" i="3"/>
  <c r="IR360" i="3"/>
  <c r="JA360" i="3"/>
  <c r="JB360" i="3"/>
  <c r="JC360" i="3"/>
  <c r="JD360" i="3"/>
  <c r="JE360" i="3"/>
  <c r="JF360" i="3"/>
  <c r="JJ360" i="3"/>
  <c r="JK360" i="3"/>
  <c r="W361" i="3"/>
  <c r="X361" i="3"/>
  <c r="AM361" i="3"/>
  <c r="AN361" i="3"/>
  <c r="AO361" i="3"/>
  <c r="AP361" i="3"/>
  <c r="AQ361" i="3"/>
  <c r="BF361" i="3"/>
  <c r="BG361" i="3"/>
  <c r="BH361" i="3"/>
  <c r="BI361" i="3"/>
  <c r="BJ361" i="3"/>
  <c r="BY361" i="3"/>
  <c r="BZ361" i="3"/>
  <c r="CA361" i="3"/>
  <c r="CB361" i="3"/>
  <c r="CC361" i="3"/>
  <c r="CR361" i="3"/>
  <c r="CS361" i="3"/>
  <c r="CT361" i="3"/>
  <c r="CU361" i="3"/>
  <c r="CV361" i="3"/>
  <c r="DK361" i="3"/>
  <c r="DL361" i="3"/>
  <c r="DM361" i="3"/>
  <c r="DN361" i="3"/>
  <c r="DO361" i="3"/>
  <c r="ED361" i="3"/>
  <c r="EE361" i="3"/>
  <c r="EF361" i="3"/>
  <c r="EG361" i="3"/>
  <c r="EH361" i="3"/>
  <c r="EW361" i="3"/>
  <c r="EX361" i="3"/>
  <c r="EY361" i="3"/>
  <c r="EZ361" i="3"/>
  <c r="FA361" i="3"/>
  <c r="FP361" i="3"/>
  <c r="FQ361" i="3"/>
  <c r="FR361" i="3"/>
  <c r="FS361" i="3"/>
  <c r="FT361" i="3"/>
  <c r="GI361" i="3"/>
  <c r="GJ361" i="3"/>
  <c r="GK361" i="3"/>
  <c r="GL361" i="3"/>
  <c r="GM361" i="3"/>
  <c r="HB361" i="3"/>
  <c r="HC361" i="3"/>
  <c r="HD361" i="3"/>
  <c r="HE361" i="3"/>
  <c r="HF361" i="3"/>
  <c r="HU361" i="3"/>
  <c r="HV361" i="3"/>
  <c r="HW361" i="3"/>
  <c r="HX361" i="3"/>
  <c r="HY361" i="3"/>
  <c r="IN361" i="3"/>
  <c r="IO361" i="3"/>
  <c r="IP361" i="3"/>
  <c r="IQ361" i="3"/>
  <c r="IR361" i="3"/>
  <c r="JA361" i="3"/>
  <c r="JJ361" i="3" s="1"/>
  <c r="JB361" i="3"/>
  <c r="JK361" i="3" s="1"/>
  <c r="JC361" i="3"/>
  <c r="JD361" i="3"/>
  <c r="JE361" i="3"/>
  <c r="JF361" i="3"/>
  <c r="J362" i="3"/>
  <c r="L362" i="3" s="1"/>
  <c r="K362" i="3"/>
  <c r="M362" i="3" s="1"/>
  <c r="N362" i="3"/>
  <c r="O362" i="3"/>
  <c r="P362" i="3"/>
  <c r="Q362" i="3"/>
  <c r="R362" i="3"/>
  <c r="S362" i="3"/>
  <c r="AA362" i="3"/>
  <c r="AC362" i="3"/>
  <c r="AE362" i="3" s="1"/>
  <c r="AD362" i="3"/>
  <c r="AF362" i="3" s="1"/>
  <c r="AG362" i="3"/>
  <c r="AH362" i="3"/>
  <c r="AI362" i="3"/>
  <c r="AJ362" i="3"/>
  <c r="AK362" i="3"/>
  <c r="AL362" i="3"/>
  <c r="AT362" i="3"/>
  <c r="AV362" i="3"/>
  <c r="AX362" i="3" s="1"/>
  <c r="AW362" i="3"/>
  <c r="AY362" i="3" s="1"/>
  <c r="AZ362" i="3"/>
  <c r="BA362" i="3"/>
  <c r="BB362" i="3"/>
  <c r="BC362" i="3"/>
  <c r="BD362" i="3"/>
  <c r="BE362" i="3"/>
  <c r="BM362" i="3"/>
  <c r="BO362" i="3"/>
  <c r="BQ362" i="3" s="1"/>
  <c r="BP362" i="3"/>
  <c r="BR362" i="3" s="1"/>
  <c r="BS362" i="3"/>
  <c r="BT362" i="3"/>
  <c r="BU362" i="3"/>
  <c r="BV362" i="3"/>
  <c r="BW362" i="3"/>
  <c r="BX362" i="3"/>
  <c r="CF362" i="3"/>
  <c r="CH362" i="3"/>
  <c r="CI362" i="3"/>
  <c r="CK362" i="3" s="1"/>
  <c r="CL362" i="3"/>
  <c r="CM362" i="3"/>
  <c r="CN362" i="3"/>
  <c r="CO362" i="3"/>
  <c r="CP362" i="3"/>
  <c r="CQ362" i="3"/>
  <c r="CY362" i="3"/>
  <c r="DA362" i="3"/>
  <c r="DC362" i="3" s="1"/>
  <c r="DB362" i="3"/>
  <c r="DD362" i="3" s="1"/>
  <c r="DE362" i="3"/>
  <c r="DF362" i="3"/>
  <c r="DG362" i="3"/>
  <c r="DH362" i="3"/>
  <c r="DI362" i="3"/>
  <c r="DJ362" i="3"/>
  <c r="DR362" i="3"/>
  <c r="DT362" i="3"/>
  <c r="DV362" i="3" s="1"/>
  <c r="DU362" i="3"/>
  <c r="DW362" i="3" s="1"/>
  <c r="DX362" i="3"/>
  <c r="DY362" i="3"/>
  <c r="DZ362" i="3"/>
  <c r="EA362" i="3"/>
  <c r="EB362" i="3"/>
  <c r="EC362" i="3"/>
  <c r="EK362" i="3"/>
  <c r="EM362" i="3"/>
  <c r="EO362" i="3" s="1"/>
  <c r="EN362" i="3"/>
  <c r="EP362" i="3" s="1"/>
  <c r="EQ362" i="3"/>
  <c r="ER362" i="3"/>
  <c r="ES362" i="3"/>
  <c r="ET362" i="3"/>
  <c r="EU362" i="3"/>
  <c r="EV362" i="3"/>
  <c r="FD362" i="3"/>
  <c r="FF362" i="3"/>
  <c r="FH362" i="3" s="1"/>
  <c r="FG362" i="3"/>
  <c r="FI362" i="3" s="1"/>
  <c r="FJ362" i="3"/>
  <c r="FK362" i="3"/>
  <c r="FL362" i="3"/>
  <c r="FM362" i="3"/>
  <c r="FN362" i="3"/>
  <c r="FO362" i="3"/>
  <c r="FW362" i="3"/>
  <c r="FY362" i="3"/>
  <c r="GA362" i="3" s="1"/>
  <c r="FZ362" i="3"/>
  <c r="GB362" i="3" s="1"/>
  <c r="GC362" i="3"/>
  <c r="GD362" i="3"/>
  <c r="GE362" i="3"/>
  <c r="GF362" i="3"/>
  <c r="GG362" i="3"/>
  <c r="GH362" i="3"/>
  <c r="GP362" i="3"/>
  <c r="GR362" i="3"/>
  <c r="GT362" i="3" s="1"/>
  <c r="GS362" i="3"/>
  <c r="GU362" i="3" s="1"/>
  <c r="GV362" i="3"/>
  <c r="GW362" i="3"/>
  <c r="GX362" i="3"/>
  <c r="GY362" i="3"/>
  <c r="GZ362" i="3"/>
  <c r="HA362" i="3"/>
  <c r="HI362" i="3"/>
  <c r="HK362" i="3"/>
  <c r="HM362" i="3" s="1"/>
  <c r="HL362" i="3"/>
  <c r="HN362" i="3" s="1"/>
  <c r="HO362" i="3"/>
  <c r="HP362" i="3"/>
  <c r="HQ362" i="3"/>
  <c r="HR362" i="3"/>
  <c r="HS362" i="3"/>
  <c r="HT362" i="3"/>
  <c r="IB362" i="3"/>
  <c r="ID362" i="3"/>
  <c r="IF362" i="3" s="1"/>
  <c r="IE362" i="3"/>
  <c r="IG362" i="3" s="1"/>
  <c r="IH362" i="3"/>
  <c r="II362" i="3"/>
  <c r="IJ362" i="3"/>
  <c r="IK362" i="3"/>
  <c r="IL362" i="3"/>
  <c r="IM362" i="3"/>
  <c r="IU362" i="3"/>
  <c r="JL362" i="3"/>
  <c r="W363" i="3"/>
  <c r="X363" i="3"/>
  <c r="AM363" i="3"/>
  <c r="AN363" i="3"/>
  <c r="AO363" i="3"/>
  <c r="AP363" i="3"/>
  <c r="AQ363" i="3"/>
  <c r="BF363" i="3"/>
  <c r="BG363" i="3"/>
  <c r="BH363" i="3"/>
  <c r="BI363" i="3"/>
  <c r="BJ363" i="3"/>
  <c r="BY363" i="3"/>
  <c r="BZ363" i="3"/>
  <c r="CA363" i="3"/>
  <c r="CB363" i="3"/>
  <c r="CC363" i="3"/>
  <c r="CR363" i="3"/>
  <c r="CS363" i="3"/>
  <c r="CT363" i="3"/>
  <c r="CU363" i="3"/>
  <c r="CV363" i="3"/>
  <c r="DK363" i="3"/>
  <c r="DL363" i="3"/>
  <c r="DM363" i="3"/>
  <c r="DN363" i="3"/>
  <c r="DO363" i="3"/>
  <c r="ED363" i="3"/>
  <c r="EE363" i="3"/>
  <c r="EF363" i="3"/>
  <c r="EG363" i="3"/>
  <c r="EH363" i="3"/>
  <c r="EW363" i="3"/>
  <c r="EX363" i="3"/>
  <c r="EY363" i="3"/>
  <c r="EZ363" i="3"/>
  <c r="FA363" i="3"/>
  <c r="FP363" i="3"/>
  <c r="FQ363" i="3"/>
  <c r="FR363" i="3"/>
  <c r="FS363" i="3"/>
  <c r="FT363" i="3"/>
  <c r="GI363" i="3"/>
  <c r="GJ363" i="3"/>
  <c r="GK363" i="3"/>
  <c r="GL363" i="3"/>
  <c r="GM363" i="3"/>
  <c r="HB363" i="3"/>
  <c r="HC363" i="3"/>
  <c r="HD363" i="3"/>
  <c r="HE363" i="3"/>
  <c r="HF363" i="3"/>
  <c r="HU363" i="3"/>
  <c r="HV363" i="3"/>
  <c r="HW363" i="3"/>
  <c r="HX363" i="3"/>
  <c r="HY363" i="3"/>
  <c r="IN363" i="3"/>
  <c r="IO363" i="3"/>
  <c r="IP363" i="3"/>
  <c r="IQ363" i="3"/>
  <c r="IR363" i="3"/>
  <c r="JA363" i="3"/>
  <c r="JJ363" i="3" s="1"/>
  <c r="JB363" i="3"/>
  <c r="JK363" i="3" s="1"/>
  <c r="JC363" i="3"/>
  <c r="JD363" i="3"/>
  <c r="JE363" i="3"/>
  <c r="JF363" i="3"/>
  <c r="W364" i="3"/>
  <c r="X364" i="3"/>
  <c r="AM364" i="3"/>
  <c r="AN364" i="3"/>
  <c r="AO364" i="3"/>
  <c r="AP364" i="3"/>
  <c r="AQ364" i="3"/>
  <c r="BF364" i="3"/>
  <c r="BG364" i="3"/>
  <c r="BH364" i="3"/>
  <c r="BI364" i="3"/>
  <c r="BJ364" i="3"/>
  <c r="BY364" i="3"/>
  <c r="BZ364" i="3"/>
  <c r="CA364" i="3"/>
  <c r="CB364" i="3"/>
  <c r="CC364" i="3"/>
  <c r="CR364" i="3"/>
  <c r="CS364" i="3"/>
  <c r="CT364" i="3"/>
  <c r="CU364" i="3"/>
  <c r="CV364" i="3"/>
  <c r="DK364" i="3"/>
  <c r="DL364" i="3"/>
  <c r="DM364" i="3"/>
  <c r="DN364" i="3"/>
  <c r="DO364" i="3"/>
  <c r="ED364" i="3"/>
  <c r="EE364" i="3"/>
  <c r="EF364" i="3"/>
  <c r="EG364" i="3"/>
  <c r="EH364" i="3"/>
  <c r="EW364" i="3"/>
  <c r="EX364" i="3"/>
  <c r="EY364" i="3"/>
  <c r="EZ364" i="3"/>
  <c r="FA364" i="3"/>
  <c r="FP364" i="3"/>
  <c r="FQ364" i="3"/>
  <c r="FR364" i="3"/>
  <c r="FS364" i="3"/>
  <c r="FT364" i="3"/>
  <c r="GI364" i="3"/>
  <c r="GJ364" i="3"/>
  <c r="GK364" i="3"/>
  <c r="GL364" i="3"/>
  <c r="GM364" i="3"/>
  <c r="HB364" i="3"/>
  <c r="HC364" i="3"/>
  <c r="HD364" i="3"/>
  <c r="HE364" i="3"/>
  <c r="HF364" i="3"/>
  <c r="HU364" i="3"/>
  <c r="HV364" i="3"/>
  <c r="HW364" i="3"/>
  <c r="HX364" i="3"/>
  <c r="HY364" i="3"/>
  <c r="IN364" i="3"/>
  <c r="IO364" i="3"/>
  <c r="IP364" i="3"/>
  <c r="IQ364" i="3"/>
  <c r="IR364" i="3"/>
  <c r="JA364" i="3"/>
  <c r="JJ364" i="3" s="1"/>
  <c r="JB364" i="3"/>
  <c r="JK364" i="3" s="1"/>
  <c r="JC364" i="3"/>
  <c r="JD364" i="3"/>
  <c r="JE364" i="3"/>
  <c r="JF364" i="3"/>
  <c r="W365" i="3"/>
  <c r="X365" i="3"/>
  <c r="AM365" i="3"/>
  <c r="AN365" i="3"/>
  <c r="AO365" i="3"/>
  <c r="AP365" i="3"/>
  <c r="AQ365" i="3"/>
  <c r="BF365" i="3"/>
  <c r="BG365" i="3"/>
  <c r="BH365" i="3"/>
  <c r="BI365" i="3"/>
  <c r="BJ365" i="3"/>
  <c r="BY365" i="3"/>
  <c r="BZ365" i="3"/>
  <c r="CA365" i="3"/>
  <c r="CB365" i="3"/>
  <c r="CC365" i="3"/>
  <c r="CR365" i="3"/>
  <c r="CS365" i="3"/>
  <c r="CT365" i="3"/>
  <c r="CU365" i="3"/>
  <c r="CV365" i="3"/>
  <c r="DK365" i="3"/>
  <c r="DL365" i="3"/>
  <c r="DM365" i="3"/>
  <c r="DN365" i="3"/>
  <c r="DO365" i="3"/>
  <c r="ED365" i="3"/>
  <c r="EE365" i="3"/>
  <c r="EF365" i="3"/>
  <c r="EG365" i="3"/>
  <c r="EH365" i="3"/>
  <c r="EW365" i="3"/>
  <c r="EX365" i="3"/>
  <c r="EY365" i="3"/>
  <c r="EZ365" i="3"/>
  <c r="FA365" i="3"/>
  <c r="FP365" i="3"/>
  <c r="FQ365" i="3"/>
  <c r="FR365" i="3"/>
  <c r="FS365" i="3"/>
  <c r="FT365" i="3"/>
  <c r="GI365" i="3"/>
  <c r="GJ365" i="3"/>
  <c r="GK365" i="3"/>
  <c r="GL365" i="3"/>
  <c r="GM365" i="3"/>
  <c r="HB365" i="3"/>
  <c r="HC365" i="3"/>
  <c r="HD365" i="3"/>
  <c r="HE365" i="3"/>
  <c r="HF365" i="3"/>
  <c r="HU365" i="3"/>
  <c r="HV365" i="3"/>
  <c r="HW365" i="3"/>
  <c r="HX365" i="3"/>
  <c r="HY365" i="3"/>
  <c r="IN365" i="3"/>
  <c r="IO365" i="3"/>
  <c r="IP365" i="3"/>
  <c r="IQ365" i="3"/>
  <c r="IR365" i="3"/>
  <c r="JA365" i="3"/>
  <c r="JJ365" i="3" s="1"/>
  <c r="JB365" i="3"/>
  <c r="JK365" i="3" s="1"/>
  <c r="JC365" i="3"/>
  <c r="JD365" i="3"/>
  <c r="JE365" i="3"/>
  <c r="JF365" i="3"/>
  <c r="W366" i="3"/>
  <c r="X366" i="3"/>
  <c r="AM366" i="3"/>
  <c r="AN366" i="3"/>
  <c r="AO366" i="3"/>
  <c r="AP366" i="3"/>
  <c r="AQ366" i="3"/>
  <c r="BF366" i="3"/>
  <c r="BG366" i="3"/>
  <c r="BH366" i="3"/>
  <c r="BI366" i="3"/>
  <c r="BJ366" i="3"/>
  <c r="BY366" i="3"/>
  <c r="BZ366" i="3"/>
  <c r="CA366" i="3"/>
  <c r="CB366" i="3"/>
  <c r="CC366" i="3"/>
  <c r="CR366" i="3"/>
  <c r="CS366" i="3"/>
  <c r="CT366" i="3"/>
  <c r="CU366" i="3"/>
  <c r="CV366" i="3"/>
  <c r="DK366" i="3"/>
  <c r="DL366" i="3"/>
  <c r="DM366" i="3"/>
  <c r="DN366" i="3"/>
  <c r="DO366" i="3"/>
  <c r="ED366" i="3"/>
  <c r="EE366" i="3"/>
  <c r="EF366" i="3"/>
  <c r="EG366" i="3"/>
  <c r="EH366" i="3"/>
  <c r="EW366" i="3"/>
  <c r="EX366" i="3"/>
  <c r="EY366" i="3"/>
  <c r="EZ366" i="3"/>
  <c r="FA366" i="3"/>
  <c r="FP366" i="3"/>
  <c r="FQ366" i="3"/>
  <c r="FR366" i="3"/>
  <c r="FS366" i="3"/>
  <c r="FT366" i="3"/>
  <c r="GI366" i="3"/>
  <c r="GJ366" i="3"/>
  <c r="GK366" i="3"/>
  <c r="GL366" i="3"/>
  <c r="GM366" i="3"/>
  <c r="HB366" i="3"/>
  <c r="HC366" i="3"/>
  <c r="HD366" i="3"/>
  <c r="HE366" i="3"/>
  <c r="HF366" i="3"/>
  <c r="HU366" i="3"/>
  <c r="HV366" i="3"/>
  <c r="HW366" i="3"/>
  <c r="HX366" i="3"/>
  <c r="HY366" i="3"/>
  <c r="IN366" i="3"/>
  <c r="IO366" i="3"/>
  <c r="IP366" i="3"/>
  <c r="IQ366" i="3"/>
  <c r="IR366" i="3"/>
  <c r="JA366" i="3"/>
  <c r="JJ366" i="3" s="1"/>
  <c r="JB366" i="3"/>
  <c r="JK366" i="3" s="1"/>
  <c r="JC366" i="3"/>
  <c r="JD366" i="3"/>
  <c r="JE366" i="3"/>
  <c r="JF366" i="3"/>
  <c r="W367" i="3"/>
  <c r="X367" i="3"/>
  <c r="AM367" i="3"/>
  <c r="AN367" i="3"/>
  <c r="AO367" i="3"/>
  <c r="AP367" i="3"/>
  <c r="AQ367" i="3"/>
  <c r="BF367" i="3"/>
  <c r="BG367" i="3"/>
  <c r="BH367" i="3"/>
  <c r="BI367" i="3"/>
  <c r="BJ367" i="3"/>
  <c r="BY367" i="3"/>
  <c r="BZ367" i="3"/>
  <c r="CA367" i="3"/>
  <c r="CB367" i="3"/>
  <c r="CC367" i="3"/>
  <c r="CR367" i="3"/>
  <c r="CS367" i="3"/>
  <c r="CT367" i="3"/>
  <c r="CU367" i="3"/>
  <c r="CV367" i="3"/>
  <c r="DK367" i="3"/>
  <c r="DL367" i="3"/>
  <c r="DM367" i="3"/>
  <c r="DN367" i="3"/>
  <c r="DO367" i="3"/>
  <c r="ED367" i="3"/>
  <c r="EE367" i="3"/>
  <c r="EF367" i="3"/>
  <c r="EG367" i="3"/>
  <c r="EH367" i="3"/>
  <c r="EW367" i="3"/>
  <c r="EX367" i="3"/>
  <c r="EY367" i="3"/>
  <c r="EZ367" i="3"/>
  <c r="FA367" i="3"/>
  <c r="FP367" i="3"/>
  <c r="FQ367" i="3"/>
  <c r="FR367" i="3"/>
  <c r="FS367" i="3"/>
  <c r="FT367" i="3"/>
  <c r="GI367" i="3"/>
  <c r="GJ367" i="3"/>
  <c r="GK367" i="3"/>
  <c r="GL367" i="3"/>
  <c r="GM367" i="3"/>
  <c r="HB367" i="3"/>
  <c r="HC367" i="3"/>
  <c r="HD367" i="3"/>
  <c r="HE367" i="3"/>
  <c r="HF367" i="3"/>
  <c r="HU367" i="3"/>
  <c r="HV367" i="3"/>
  <c r="HW367" i="3"/>
  <c r="HX367" i="3"/>
  <c r="HY367" i="3"/>
  <c r="IN367" i="3"/>
  <c r="IO367" i="3"/>
  <c r="IP367" i="3"/>
  <c r="IQ367" i="3"/>
  <c r="IR367" i="3"/>
  <c r="JA367" i="3"/>
  <c r="JJ367" i="3" s="1"/>
  <c r="JB367" i="3"/>
  <c r="JK367" i="3" s="1"/>
  <c r="JC367" i="3"/>
  <c r="JD367" i="3"/>
  <c r="JE367" i="3"/>
  <c r="JF367" i="3"/>
  <c r="J368" i="3"/>
  <c r="K368" i="3"/>
  <c r="N368" i="3"/>
  <c r="O368" i="3"/>
  <c r="P368" i="3"/>
  <c r="Q368" i="3"/>
  <c r="R368" i="3"/>
  <c r="S368" i="3"/>
  <c r="AA368" i="3"/>
  <c r="AC368" i="3"/>
  <c r="AE368" i="3" s="1"/>
  <c r="AD368" i="3"/>
  <c r="AF368" i="3" s="1"/>
  <c r="AG368" i="3"/>
  <c r="AH368" i="3"/>
  <c r="AI368" i="3"/>
  <c r="AJ368" i="3"/>
  <c r="AK368" i="3"/>
  <c r="AL368" i="3"/>
  <c r="AT368" i="3"/>
  <c r="AV368" i="3"/>
  <c r="AX368" i="3" s="1"/>
  <c r="AW368" i="3"/>
  <c r="AY368" i="3" s="1"/>
  <c r="AZ368" i="3"/>
  <c r="BA368" i="3"/>
  <c r="BB368" i="3"/>
  <c r="BC368" i="3"/>
  <c r="BD368" i="3"/>
  <c r="BE368" i="3"/>
  <c r="BM368" i="3"/>
  <c r="BO368" i="3"/>
  <c r="BQ368" i="3" s="1"/>
  <c r="BP368" i="3"/>
  <c r="BR368" i="3" s="1"/>
  <c r="BS368" i="3"/>
  <c r="BT368" i="3"/>
  <c r="BU368" i="3"/>
  <c r="BV368" i="3"/>
  <c r="BW368" i="3"/>
  <c r="BX368" i="3"/>
  <c r="CF368" i="3"/>
  <c r="CH368" i="3"/>
  <c r="CJ368" i="3" s="1"/>
  <c r="CI368" i="3"/>
  <c r="CK368" i="3" s="1"/>
  <c r="CL368" i="3"/>
  <c r="CM368" i="3"/>
  <c r="CN368" i="3"/>
  <c r="CO368" i="3"/>
  <c r="CP368" i="3"/>
  <c r="CQ368" i="3"/>
  <c r="CY368" i="3"/>
  <c r="DA368" i="3"/>
  <c r="DC368" i="3" s="1"/>
  <c r="DB368" i="3"/>
  <c r="DD368" i="3" s="1"/>
  <c r="DE368" i="3"/>
  <c r="DF368" i="3"/>
  <c r="DG368" i="3"/>
  <c r="DH368" i="3"/>
  <c r="DI368" i="3"/>
  <c r="DJ368" i="3"/>
  <c r="DR368" i="3"/>
  <c r="DT368" i="3"/>
  <c r="DV368" i="3" s="1"/>
  <c r="DU368" i="3"/>
  <c r="DW368" i="3" s="1"/>
  <c r="DX368" i="3"/>
  <c r="DY368" i="3"/>
  <c r="DZ368" i="3"/>
  <c r="EA368" i="3"/>
  <c r="EB368" i="3"/>
  <c r="EC368" i="3"/>
  <c r="EK368" i="3"/>
  <c r="EM368" i="3"/>
  <c r="EO368" i="3" s="1"/>
  <c r="EN368" i="3"/>
  <c r="EP368" i="3" s="1"/>
  <c r="EQ368" i="3"/>
  <c r="ER368" i="3"/>
  <c r="ES368" i="3"/>
  <c r="ET368" i="3"/>
  <c r="EU368" i="3"/>
  <c r="EV368" i="3"/>
  <c r="FD368" i="3"/>
  <c r="FF368" i="3"/>
  <c r="FH368" i="3" s="1"/>
  <c r="FG368" i="3"/>
  <c r="FI368" i="3" s="1"/>
  <c r="FJ368" i="3"/>
  <c r="FK368" i="3"/>
  <c r="FL368" i="3"/>
  <c r="FM368" i="3"/>
  <c r="FN368" i="3"/>
  <c r="FO368" i="3"/>
  <c r="FW368" i="3"/>
  <c r="FY368" i="3"/>
  <c r="GA368" i="3" s="1"/>
  <c r="FZ368" i="3"/>
  <c r="GB368" i="3" s="1"/>
  <c r="GC368" i="3"/>
  <c r="GD368" i="3"/>
  <c r="GE368" i="3"/>
  <c r="GF368" i="3"/>
  <c r="GG368" i="3"/>
  <c r="GH368" i="3"/>
  <c r="GP368" i="3"/>
  <c r="GR368" i="3"/>
  <c r="GT368" i="3" s="1"/>
  <c r="GS368" i="3"/>
  <c r="GU368" i="3" s="1"/>
  <c r="GV368" i="3"/>
  <c r="GW368" i="3"/>
  <c r="GX368" i="3"/>
  <c r="GY368" i="3"/>
  <c r="GZ368" i="3"/>
  <c r="HA368" i="3"/>
  <c r="HI368" i="3"/>
  <c r="HK368" i="3"/>
  <c r="HM368" i="3" s="1"/>
  <c r="HL368" i="3"/>
  <c r="HN368" i="3" s="1"/>
  <c r="HO368" i="3"/>
  <c r="HP368" i="3"/>
  <c r="HQ368" i="3"/>
  <c r="HR368" i="3"/>
  <c r="HS368" i="3"/>
  <c r="HT368" i="3"/>
  <c r="IB368" i="3"/>
  <c r="ID368" i="3"/>
  <c r="IF368" i="3" s="1"/>
  <c r="IE368" i="3"/>
  <c r="IG368" i="3" s="1"/>
  <c r="IH368" i="3"/>
  <c r="II368" i="3"/>
  <c r="IJ368" i="3"/>
  <c r="IK368" i="3"/>
  <c r="IL368" i="3"/>
  <c r="IM368" i="3"/>
  <c r="IU368" i="3"/>
  <c r="JL368" i="3"/>
  <c r="W369" i="3"/>
  <c r="X369" i="3"/>
  <c r="AP369" i="3"/>
  <c r="AQ369" i="3"/>
  <c r="BI369" i="3"/>
  <c r="BJ369" i="3"/>
  <c r="CB369" i="3"/>
  <c r="CC369" i="3"/>
  <c r="CU369" i="3"/>
  <c r="CV369" i="3"/>
  <c r="DN369" i="3"/>
  <c r="DO369" i="3"/>
  <c r="EG369" i="3"/>
  <c r="EH369" i="3"/>
  <c r="EZ369" i="3"/>
  <c r="FA369" i="3"/>
  <c r="FS369" i="3"/>
  <c r="FT369" i="3"/>
  <c r="GL369" i="3"/>
  <c r="GM369" i="3"/>
  <c r="HE369" i="3"/>
  <c r="HF369" i="3"/>
  <c r="HX369" i="3"/>
  <c r="HY369" i="3"/>
  <c r="IQ369" i="3"/>
  <c r="IR369" i="3"/>
  <c r="W370" i="3"/>
  <c r="X370" i="3"/>
  <c r="AP370" i="3"/>
  <c r="AQ370" i="3"/>
  <c r="BI370" i="3"/>
  <c r="BJ370" i="3"/>
  <c r="CB370" i="3"/>
  <c r="CC370" i="3"/>
  <c r="CU370" i="3"/>
  <c r="CV370" i="3"/>
  <c r="DN370" i="3"/>
  <c r="DO370" i="3"/>
  <c r="EG370" i="3"/>
  <c r="EH370" i="3"/>
  <c r="EZ370" i="3"/>
  <c r="FA370" i="3"/>
  <c r="FS370" i="3"/>
  <c r="FT370" i="3"/>
  <c r="GL370" i="3"/>
  <c r="GM370" i="3"/>
  <c r="HE370" i="3"/>
  <c r="HF370" i="3"/>
  <c r="HX370" i="3"/>
  <c r="HY370" i="3"/>
  <c r="IQ370" i="3"/>
  <c r="IR370" i="3"/>
  <c r="W371" i="3"/>
  <c r="X371" i="3"/>
  <c r="AP371" i="3"/>
  <c r="AQ371" i="3"/>
  <c r="BI371" i="3"/>
  <c r="BJ371" i="3"/>
  <c r="CB371" i="3"/>
  <c r="CC371" i="3"/>
  <c r="CU371" i="3"/>
  <c r="CV371" i="3"/>
  <c r="DN371" i="3"/>
  <c r="DO371" i="3"/>
  <c r="EG371" i="3"/>
  <c r="EH371" i="3"/>
  <c r="EZ371" i="3"/>
  <c r="FA371" i="3"/>
  <c r="FS371" i="3"/>
  <c r="FT371" i="3"/>
  <c r="GL371" i="3"/>
  <c r="GM371" i="3"/>
  <c r="HE371" i="3"/>
  <c r="HF371" i="3"/>
  <c r="HX371" i="3"/>
  <c r="HY371" i="3"/>
  <c r="IQ371" i="3"/>
  <c r="IR371" i="3"/>
  <c r="W372" i="3"/>
  <c r="X372" i="3"/>
  <c r="AP372" i="3"/>
  <c r="AQ372" i="3"/>
  <c r="BI372" i="3"/>
  <c r="BJ372" i="3"/>
  <c r="CB372" i="3"/>
  <c r="CC372" i="3"/>
  <c r="CU372" i="3"/>
  <c r="CV372" i="3"/>
  <c r="DN372" i="3"/>
  <c r="DO372" i="3"/>
  <c r="EG372" i="3"/>
  <c r="EH372" i="3"/>
  <c r="EZ372" i="3"/>
  <c r="FA372" i="3"/>
  <c r="FS372" i="3"/>
  <c r="FT372" i="3"/>
  <c r="GL372" i="3"/>
  <c r="GM372" i="3"/>
  <c r="HE372" i="3"/>
  <c r="HF372" i="3"/>
  <c r="HX372" i="3"/>
  <c r="HY372" i="3"/>
  <c r="IQ372" i="3"/>
  <c r="IR372" i="3"/>
  <c r="W373" i="3"/>
  <c r="X373" i="3"/>
  <c r="AP373" i="3"/>
  <c r="AQ373" i="3"/>
  <c r="BI373" i="3"/>
  <c r="BJ373" i="3"/>
  <c r="CB373" i="3"/>
  <c r="CC373" i="3"/>
  <c r="CU373" i="3"/>
  <c r="CV373" i="3"/>
  <c r="DN373" i="3"/>
  <c r="DO373" i="3"/>
  <c r="EG373" i="3"/>
  <c r="EH373" i="3"/>
  <c r="EZ373" i="3"/>
  <c r="FA373" i="3"/>
  <c r="FS373" i="3"/>
  <c r="FT373" i="3"/>
  <c r="GL373" i="3"/>
  <c r="GM373" i="3"/>
  <c r="HE373" i="3"/>
  <c r="HF373" i="3"/>
  <c r="HX373" i="3"/>
  <c r="HY373" i="3"/>
  <c r="IQ373" i="3"/>
  <c r="IR373" i="3"/>
  <c r="W374" i="3"/>
  <c r="X374" i="3"/>
  <c r="AP374" i="3"/>
  <c r="AQ374" i="3"/>
  <c r="BI374" i="3"/>
  <c r="BJ374" i="3"/>
  <c r="CB374" i="3"/>
  <c r="CC374" i="3"/>
  <c r="CU374" i="3"/>
  <c r="CV374" i="3"/>
  <c r="DN374" i="3"/>
  <c r="DO374" i="3"/>
  <c r="EG374" i="3"/>
  <c r="EH374" i="3"/>
  <c r="EZ374" i="3"/>
  <c r="FA374" i="3"/>
  <c r="FS374" i="3"/>
  <c r="FT374" i="3"/>
  <c r="GL374" i="3"/>
  <c r="GM374" i="3"/>
  <c r="HE374" i="3"/>
  <c r="HF374" i="3"/>
  <c r="HX374" i="3"/>
  <c r="HY374" i="3"/>
  <c r="IQ374" i="3"/>
  <c r="IR374" i="3"/>
  <c r="J375" i="3"/>
  <c r="K375" i="3"/>
  <c r="N375" i="3"/>
  <c r="O375" i="3"/>
  <c r="P375" i="3"/>
  <c r="Q375" i="3"/>
  <c r="R375" i="3"/>
  <c r="S375" i="3"/>
  <c r="AA375" i="3"/>
  <c r="AC375" i="3"/>
  <c r="AE375" i="3" s="1"/>
  <c r="AD375" i="3"/>
  <c r="AF375" i="3" s="1"/>
  <c r="AG375" i="3"/>
  <c r="AH375" i="3"/>
  <c r="AI375" i="3"/>
  <c r="AJ375" i="3"/>
  <c r="AK375" i="3"/>
  <c r="AL375" i="3"/>
  <c r="AT375" i="3"/>
  <c r="AV375" i="3"/>
  <c r="AX375" i="3" s="1"/>
  <c r="AW375" i="3"/>
  <c r="AY375" i="3" s="1"/>
  <c r="AZ375" i="3"/>
  <c r="BA375" i="3"/>
  <c r="BB375" i="3"/>
  <c r="BC375" i="3"/>
  <c r="BD375" i="3"/>
  <c r="BE375" i="3"/>
  <c r="BM375" i="3"/>
  <c r="BO375" i="3"/>
  <c r="BQ375" i="3" s="1"/>
  <c r="BP375" i="3"/>
  <c r="BR375" i="3" s="1"/>
  <c r="BS375" i="3"/>
  <c r="BT375" i="3"/>
  <c r="BU375" i="3"/>
  <c r="BV375" i="3"/>
  <c r="BW375" i="3"/>
  <c r="BX375" i="3"/>
  <c r="CF375" i="3"/>
  <c r="CH375" i="3"/>
  <c r="CJ375" i="3" s="1"/>
  <c r="CI375" i="3"/>
  <c r="CK375" i="3" s="1"/>
  <c r="CL375" i="3"/>
  <c r="CM375" i="3"/>
  <c r="CN375" i="3"/>
  <c r="CO375" i="3"/>
  <c r="CP375" i="3"/>
  <c r="CQ375" i="3"/>
  <c r="CY375" i="3"/>
  <c r="DA375" i="3"/>
  <c r="DC375" i="3" s="1"/>
  <c r="DB375" i="3"/>
  <c r="DD375" i="3" s="1"/>
  <c r="DE375" i="3"/>
  <c r="DF375" i="3"/>
  <c r="DG375" i="3"/>
  <c r="DH375" i="3"/>
  <c r="DI375" i="3"/>
  <c r="DJ375" i="3"/>
  <c r="DR375" i="3"/>
  <c r="DT375" i="3"/>
  <c r="DV375" i="3" s="1"/>
  <c r="DU375" i="3"/>
  <c r="DW375" i="3" s="1"/>
  <c r="DX375" i="3"/>
  <c r="DY375" i="3"/>
  <c r="DZ375" i="3"/>
  <c r="EA375" i="3"/>
  <c r="EB375" i="3"/>
  <c r="EC375" i="3"/>
  <c r="EK375" i="3"/>
  <c r="EM375" i="3"/>
  <c r="EO375" i="3" s="1"/>
  <c r="EN375" i="3"/>
  <c r="EP375" i="3" s="1"/>
  <c r="EQ375" i="3"/>
  <c r="ER375" i="3"/>
  <c r="ES375" i="3"/>
  <c r="ET375" i="3"/>
  <c r="EU375" i="3"/>
  <c r="EV375" i="3"/>
  <c r="FD375" i="3"/>
  <c r="FF375" i="3"/>
  <c r="FH375" i="3" s="1"/>
  <c r="FG375" i="3"/>
  <c r="FI375" i="3" s="1"/>
  <c r="FJ375" i="3"/>
  <c r="FK375" i="3"/>
  <c r="FL375" i="3"/>
  <c r="FM375" i="3"/>
  <c r="FN375" i="3"/>
  <c r="FO375" i="3"/>
  <c r="FW375" i="3"/>
  <c r="FY375" i="3"/>
  <c r="GA375" i="3" s="1"/>
  <c r="FZ375" i="3"/>
  <c r="GB375" i="3" s="1"/>
  <c r="GC375" i="3"/>
  <c r="GD375" i="3"/>
  <c r="GE375" i="3"/>
  <c r="GF375" i="3"/>
  <c r="GG375" i="3"/>
  <c r="GH375" i="3"/>
  <c r="GP375" i="3"/>
  <c r="GR375" i="3"/>
  <c r="GT375" i="3" s="1"/>
  <c r="GS375" i="3"/>
  <c r="GU375" i="3" s="1"/>
  <c r="GV375" i="3"/>
  <c r="GW375" i="3"/>
  <c r="GX375" i="3"/>
  <c r="GY375" i="3"/>
  <c r="GZ375" i="3"/>
  <c r="HA375" i="3"/>
  <c r="HI375" i="3"/>
  <c r="HK375" i="3"/>
  <c r="HM375" i="3" s="1"/>
  <c r="HL375" i="3"/>
  <c r="HN375" i="3" s="1"/>
  <c r="HO375" i="3"/>
  <c r="HP375" i="3"/>
  <c r="HQ375" i="3"/>
  <c r="HR375" i="3"/>
  <c r="HS375" i="3"/>
  <c r="HT375" i="3"/>
  <c r="IB375" i="3"/>
  <c r="ID375" i="3"/>
  <c r="IF375" i="3" s="1"/>
  <c r="IE375" i="3"/>
  <c r="IG375" i="3" s="1"/>
  <c r="IH375" i="3"/>
  <c r="II375" i="3"/>
  <c r="IJ375" i="3"/>
  <c r="IK375" i="3"/>
  <c r="IL375" i="3"/>
  <c r="IM375" i="3"/>
  <c r="IU375" i="3"/>
  <c r="JL375" i="3"/>
  <c r="W376" i="3"/>
  <c r="X376" i="3"/>
  <c r="AP376" i="3"/>
  <c r="AQ376" i="3"/>
  <c r="BI376" i="3"/>
  <c r="BJ376" i="3"/>
  <c r="CB376" i="3"/>
  <c r="CC376" i="3"/>
  <c r="CU376" i="3"/>
  <c r="CV376" i="3"/>
  <c r="DN376" i="3"/>
  <c r="DO376" i="3"/>
  <c r="EG376" i="3"/>
  <c r="EH376" i="3"/>
  <c r="EZ376" i="3"/>
  <c r="FA376" i="3"/>
  <c r="FS376" i="3"/>
  <c r="FT376" i="3"/>
  <c r="GL376" i="3"/>
  <c r="GM376" i="3"/>
  <c r="HE376" i="3"/>
  <c r="HF376" i="3"/>
  <c r="HX376" i="3"/>
  <c r="HY376" i="3"/>
  <c r="IQ376" i="3"/>
  <c r="IR376" i="3"/>
  <c r="W377" i="3"/>
  <c r="X377" i="3"/>
  <c r="AP377" i="3"/>
  <c r="AQ377" i="3"/>
  <c r="BI377" i="3"/>
  <c r="BJ377" i="3"/>
  <c r="CB377" i="3"/>
  <c r="CC377" i="3"/>
  <c r="CU377" i="3"/>
  <c r="CV377" i="3"/>
  <c r="DN377" i="3"/>
  <c r="DO377" i="3"/>
  <c r="EG377" i="3"/>
  <c r="EH377" i="3"/>
  <c r="EZ377" i="3"/>
  <c r="FA377" i="3"/>
  <c r="FS377" i="3"/>
  <c r="FT377" i="3"/>
  <c r="GL377" i="3"/>
  <c r="GM377" i="3"/>
  <c r="HE377" i="3"/>
  <c r="HF377" i="3"/>
  <c r="HX377" i="3"/>
  <c r="HY377" i="3"/>
  <c r="IQ377" i="3"/>
  <c r="IR377" i="3"/>
  <c r="W378" i="3"/>
  <c r="X378" i="3"/>
  <c r="AP378" i="3"/>
  <c r="AQ378" i="3"/>
  <c r="BI378" i="3"/>
  <c r="BJ378" i="3"/>
  <c r="CB378" i="3"/>
  <c r="CC378" i="3"/>
  <c r="CU378" i="3"/>
  <c r="CV378" i="3"/>
  <c r="DN378" i="3"/>
  <c r="DO378" i="3"/>
  <c r="EG378" i="3"/>
  <c r="EH378" i="3"/>
  <c r="EZ378" i="3"/>
  <c r="FA378" i="3"/>
  <c r="FS378" i="3"/>
  <c r="FT378" i="3"/>
  <c r="GL378" i="3"/>
  <c r="GM378" i="3"/>
  <c r="HE378" i="3"/>
  <c r="HF378" i="3"/>
  <c r="HX378" i="3"/>
  <c r="HY378" i="3"/>
  <c r="IQ378" i="3"/>
  <c r="IR378" i="3"/>
  <c r="W379" i="3"/>
  <c r="X379" i="3"/>
  <c r="AP379" i="3"/>
  <c r="AQ379" i="3"/>
  <c r="BI379" i="3"/>
  <c r="BJ379" i="3"/>
  <c r="CB379" i="3"/>
  <c r="CC379" i="3"/>
  <c r="CU379" i="3"/>
  <c r="CV379" i="3"/>
  <c r="DN379" i="3"/>
  <c r="DO379" i="3"/>
  <c r="EG379" i="3"/>
  <c r="EH379" i="3"/>
  <c r="EZ379" i="3"/>
  <c r="FA379" i="3"/>
  <c r="FS379" i="3"/>
  <c r="FT379" i="3"/>
  <c r="GL379" i="3"/>
  <c r="GM379" i="3"/>
  <c r="HE379" i="3"/>
  <c r="HF379" i="3"/>
  <c r="HX379" i="3"/>
  <c r="HY379" i="3"/>
  <c r="IQ379" i="3"/>
  <c r="IR379" i="3"/>
  <c r="J380" i="3"/>
  <c r="L380" i="3" s="1"/>
  <c r="K380" i="3"/>
  <c r="M380" i="3" s="1"/>
  <c r="N380" i="3"/>
  <c r="O380" i="3"/>
  <c r="P380" i="3"/>
  <c r="Q380" i="3"/>
  <c r="R380" i="3"/>
  <c r="S380" i="3"/>
  <c r="AA380" i="3"/>
  <c r="AC380" i="3"/>
  <c r="AE380" i="3" s="1"/>
  <c r="AD380" i="3"/>
  <c r="AF380" i="3" s="1"/>
  <c r="AG380" i="3"/>
  <c r="AH380" i="3"/>
  <c r="AI380" i="3"/>
  <c r="AJ380" i="3"/>
  <c r="AK380" i="3"/>
  <c r="AL380" i="3"/>
  <c r="AT380" i="3"/>
  <c r="AV380" i="3"/>
  <c r="AX380" i="3" s="1"/>
  <c r="AW380" i="3"/>
  <c r="AY380" i="3" s="1"/>
  <c r="AZ380" i="3"/>
  <c r="BA380" i="3"/>
  <c r="BB380" i="3"/>
  <c r="BC380" i="3"/>
  <c r="BD380" i="3"/>
  <c r="BE380" i="3"/>
  <c r="BM380" i="3"/>
  <c r="BO380" i="3"/>
  <c r="BQ380" i="3" s="1"/>
  <c r="BP380" i="3"/>
  <c r="BS380" i="3"/>
  <c r="BT380" i="3"/>
  <c r="BU380" i="3"/>
  <c r="BV380" i="3"/>
  <c r="BW380" i="3"/>
  <c r="BX380" i="3"/>
  <c r="CF380" i="3"/>
  <c r="CH380" i="3"/>
  <c r="CJ380" i="3" s="1"/>
  <c r="CI380" i="3"/>
  <c r="CK380" i="3" s="1"/>
  <c r="CL380" i="3"/>
  <c r="CM380" i="3"/>
  <c r="CN380" i="3"/>
  <c r="CO380" i="3"/>
  <c r="CP380" i="3"/>
  <c r="CQ380" i="3"/>
  <c r="CY380" i="3"/>
  <c r="DA380" i="3"/>
  <c r="DC380" i="3" s="1"/>
  <c r="DB380" i="3"/>
  <c r="DD380" i="3" s="1"/>
  <c r="DE380" i="3"/>
  <c r="DF380" i="3"/>
  <c r="DG380" i="3"/>
  <c r="DH380" i="3"/>
  <c r="DI380" i="3"/>
  <c r="DJ380" i="3"/>
  <c r="DR380" i="3"/>
  <c r="DT380" i="3"/>
  <c r="DV380" i="3" s="1"/>
  <c r="DU380" i="3"/>
  <c r="DW380" i="3" s="1"/>
  <c r="DX380" i="3"/>
  <c r="DY380" i="3"/>
  <c r="DZ380" i="3"/>
  <c r="EA380" i="3"/>
  <c r="EB380" i="3"/>
  <c r="EC380" i="3"/>
  <c r="EK380" i="3"/>
  <c r="EM380" i="3"/>
  <c r="EO380" i="3" s="1"/>
  <c r="EN380" i="3"/>
  <c r="EP380" i="3" s="1"/>
  <c r="EQ380" i="3"/>
  <c r="ER380" i="3"/>
  <c r="ES380" i="3"/>
  <c r="ET380" i="3"/>
  <c r="EU380" i="3"/>
  <c r="EV380" i="3"/>
  <c r="FD380" i="3"/>
  <c r="FF380" i="3"/>
  <c r="FH380" i="3" s="1"/>
  <c r="FG380" i="3"/>
  <c r="FI380" i="3" s="1"/>
  <c r="FJ380" i="3"/>
  <c r="FK380" i="3"/>
  <c r="FL380" i="3"/>
  <c r="FM380" i="3"/>
  <c r="FN380" i="3"/>
  <c r="FO380" i="3"/>
  <c r="FW380" i="3"/>
  <c r="FY380" i="3"/>
  <c r="GA380" i="3" s="1"/>
  <c r="FZ380" i="3"/>
  <c r="GB380" i="3" s="1"/>
  <c r="GC380" i="3"/>
  <c r="GD380" i="3"/>
  <c r="GE380" i="3"/>
  <c r="GF380" i="3"/>
  <c r="GG380" i="3"/>
  <c r="GH380" i="3"/>
  <c r="GP380" i="3"/>
  <c r="GR380" i="3"/>
  <c r="GT380" i="3" s="1"/>
  <c r="GS380" i="3"/>
  <c r="GU380" i="3" s="1"/>
  <c r="GV380" i="3"/>
  <c r="GW380" i="3"/>
  <c r="GX380" i="3"/>
  <c r="GY380" i="3"/>
  <c r="GZ380" i="3"/>
  <c r="HA380" i="3"/>
  <c r="HI380" i="3"/>
  <c r="HK380" i="3"/>
  <c r="HM380" i="3" s="1"/>
  <c r="HL380" i="3"/>
  <c r="HN380" i="3" s="1"/>
  <c r="HO380" i="3"/>
  <c r="HP380" i="3"/>
  <c r="HQ380" i="3"/>
  <c r="HR380" i="3"/>
  <c r="HS380" i="3"/>
  <c r="HT380" i="3"/>
  <c r="IB380" i="3"/>
  <c r="ID380" i="3"/>
  <c r="IF380" i="3" s="1"/>
  <c r="IE380" i="3"/>
  <c r="IG380" i="3" s="1"/>
  <c r="IH380" i="3"/>
  <c r="II380" i="3"/>
  <c r="IJ380" i="3"/>
  <c r="IK380" i="3"/>
  <c r="IL380" i="3"/>
  <c r="IM380" i="3"/>
  <c r="IU380" i="3"/>
  <c r="JL380" i="3"/>
  <c r="W381" i="3"/>
  <c r="X381" i="3"/>
  <c r="AP381" i="3"/>
  <c r="AQ381" i="3"/>
  <c r="BI381" i="3"/>
  <c r="BJ381" i="3"/>
  <c r="CB381" i="3"/>
  <c r="CC381" i="3"/>
  <c r="CU381" i="3"/>
  <c r="CV381" i="3"/>
  <c r="DN381" i="3"/>
  <c r="DO381" i="3"/>
  <c r="EG381" i="3"/>
  <c r="EH381" i="3"/>
  <c r="EZ381" i="3"/>
  <c r="FA381" i="3"/>
  <c r="FS381" i="3"/>
  <c r="FT381" i="3"/>
  <c r="GL381" i="3"/>
  <c r="GM381" i="3"/>
  <c r="HE381" i="3"/>
  <c r="HF381" i="3"/>
  <c r="HX381" i="3"/>
  <c r="HY381" i="3"/>
  <c r="IQ381" i="3"/>
  <c r="IR381" i="3"/>
  <c r="W382" i="3"/>
  <c r="X382" i="3"/>
  <c r="AP382" i="3"/>
  <c r="AQ382" i="3"/>
  <c r="BI382" i="3"/>
  <c r="BJ382" i="3"/>
  <c r="CB382" i="3"/>
  <c r="CC382" i="3"/>
  <c r="CU382" i="3"/>
  <c r="CV382" i="3"/>
  <c r="DN382" i="3"/>
  <c r="DO382" i="3"/>
  <c r="EG382" i="3"/>
  <c r="EH382" i="3"/>
  <c r="EZ382" i="3"/>
  <c r="FA382" i="3"/>
  <c r="FS382" i="3"/>
  <c r="FT382" i="3"/>
  <c r="GL382" i="3"/>
  <c r="GM382" i="3"/>
  <c r="HE382" i="3"/>
  <c r="HF382" i="3"/>
  <c r="HX382" i="3"/>
  <c r="HY382" i="3"/>
  <c r="IQ382" i="3"/>
  <c r="IR382" i="3"/>
  <c r="W383" i="3"/>
  <c r="X383" i="3"/>
  <c r="AP383" i="3"/>
  <c r="AQ383" i="3"/>
  <c r="BI383" i="3"/>
  <c r="BJ383" i="3"/>
  <c r="CB383" i="3"/>
  <c r="CC383" i="3"/>
  <c r="CU383" i="3"/>
  <c r="CV383" i="3"/>
  <c r="DN383" i="3"/>
  <c r="DO383" i="3"/>
  <c r="EG383" i="3"/>
  <c r="EH383" i="3"/>
  <c r="EZ383" i="3"/>
  <c r="FA383" i="3"/>
  <c r="FS383" i="3"/>
  <c r="FT383" i="3"/>
  <c r="GL383" i="3"/>
  <c r="GM383" i="3"/>
  <c r="HE383" i="3"/>
  <c r="HF383" i="3"/>
  <c r="HX383" i="3"/>
  <c r="HY383" i="3"/>
  <c r="IQ383" i="3"/>
  <c r="IR383" i="3"/>
  <c r="W384" i="3"/>
  <c r="X384" i="3"/>
  <c r="AP384" i="3"/>
  <c r="AQ384" i="3"/>
  <c r="BI384" i="3"/>
  <c r="BJ384" i="3"/>
  <c r="CB384" i="3"/>
  <c r="CC384" i="3"/>
  <c r="CU384" i="3"/>
  <c r="CV384" i="3"/>
  <c r="DN384" i="3"/>
  <c r="DO384" i="3"/>
  <c r="EG384" i="3"/>
  <c r="EH384" i="3"/>
  <c r="EZ384" i="3"/>
  <c r="FA384" i="3"/>
  <c r="FS384" i="3"/>
  <c r="FT384" i="3"/>
  <c r="GL384" i="3"/>
  <c r="GM384" i="3"/>
  <c r="HE384" i="3"/>
  <c r="HF384" i="3"/>
  <c r="HX384" i="3"/>
  <c r="HY384" i="3"/>
  <c r="IQ384" i="3"/>
  <c r="IR384" i="3"/>
  <c r="J385" i="3"/>
  <c r="L385" i="3" s="1"/>
  <c r="K385" i="3"/>
  <c r="M385" i="3" s="1"/>
  <c r="N385" i="3"/>
  <c r="O385" i="3"/>
  <c r="P385" i="3"/>
  <c r="Q385" i="3"/>
  <c r="R385" i="3"/>
  <c r="S385" i="3"/>
  <c r="AA385" i="3"/>
  <c r="AC385" i="3"/>
  <c r="AE385" i="3" s="1"/>
  <c r="AD385" i="3"/>
  <c r="AF385" i="3" s="1"/>
  <c r="AG385" i="3"/>
  <c r="AH385" i="3"/>
  <c r="AI385" i="3"/>
  <c r="AJ385" i="3"/>
  <c r="AK385" i="3"/>
  <c r="AL385" i="3"/>
  <c r="AT385" i="3"/>
  <c r="AV385" i="3"/>
  <c r="AX385" i="3" s="1"/>
  <c r="AW385" i="3"/>
  <c r="AY385" i="3" s="1"/>
  <c r="AZ385" i="3"/>
  <c r="BA385" i="3"/>
  <c r="BB385" i="3"/>
  <c r="BC385" i="3"/>
  <c r="BD385" i="3"/>
  <c r="BE385" i="3"/>
  <c r="BM385" i="3"/>
  <c r="BO385" i="3"/>
  <c r="BQ385" i="3" s="1"/>
  <c r="BP385" i="3"/>
  <c r="BR385" i="3" s="1"/>
  <c r="BS385" i="3"/>
  <c r="BT385" i="3"/>
  <c r="BU385" i="3"/>
  <c r="BV385" i="3"/>
  <c r="BW385" i="3"/>
  <c r="BX385" i="3"/>
  <c r="CF385" i="3"/>
  <c r="CH385" i="3"/>
  <c r="CI385" i="3"/>
  <c r="CK385" i="3" s="1"/>
  <c r="CL385" i="3"/>
  <c r="CM385" i="3"/>
  <c r="CN385" i="3"/>
  <c r="CO385" i="3"/>
  <c r="CP385" i="3"/>
  <c r="CQ385" i="3"/>
  <c r="CY385" i="3"/>
  <c r="DA385" i="3"/>
  <c r="DC385" i="3" s="1"/>
  <c r="DB385" i="3"/>
  <c r="DD385" i="3" s="1"/>
  <c r="DE385" i="3"/>
  <c r="DF385" i="3"/>
  <c r="DG385" i="3"/>
  <c r="DH385" i="3"/>
  <c r="DI385" i="3"/>
  <c r="DJ385" i="3"/>
  <c r="DR385" i="3"/>
  <c r="DT385" i="3"/>
  <c r="DV385" i="3" s="1"/>
  <c r="DU385" i="3"/>
  <c r="DW385" i="3" s="1"/>
  <c r="DX385" i="3"/>
  <c r="DY385" i="3"/>
  <c r="DZ385" i="3"/>
  <c r="EA385" i="3"/>
  <c r="EB385" i="3"/>
  <c r="EC385" i="3"/>
  <c r="EK385" i="3"/>
  <c r="EM385" i="3"/>
  <c r="EO385" i="3" s="1"/>
  <c r="EN385" i="3"/>
  <c r="EP385" i="3" s="1"/>
  <c r="EQ385" i="3"/>
  <c r="ER385" i="3"/>
  <c r="ES385" i="3"/>
  <c r="ET385" i="3"/>
  <c r="EU385" i="3"/>
  <c r="EV385" i="3"/>
  <c r="FD385" i="3"/>
  <c r="FF385" i="3"/>
  <c r="FH385" i="3" s="1"/>
  <c r="FG385" i="3"/>
  <c r="FI385" i="3" s="1"/>
  <c r="FJ385" i="3"/>
  <c r="FK385" i="3"/>
  <c r="FL385" i="3"/>
  <c r="FM385" i="3"/>
  <c r="FN385" i="3"/>
  <c r="FO385" i="3"/>
  <c r="FW385" i="3"/>
  <c r="FY385" i="3"/>
  <c r="GA385" i="3" s="1"/>
  <c r="FZ385" i="3"/>
  <c r="GB385" i="3" s="1"/>
  <c r="GC385" i="3"/>
  <c r="GD385" i="3"/>
  <c r="GE385" i="3"/>
  <c r="GF385" i="3"/>
  <c r="GG385" i="3"/>
  <c r="GH385" i="3"/>
  <c r="GP385" i="3"/>
  <c r="GR385" i="3"/>
  <c r="GT385" i="3" s="1"/>
  <c r="GS385" i="3"/>
  <c r="GU385" i="3" s="1"/>
  <c r="GV385" i="3"/>
  <c r="GW385" i="3"/>
  <c r="GX385" i="3"/>
  <c r="GY385" i="3"/>
  <c r="GZ385" i="3"/>
  <c r="HA385" i="3"/>
  <c r="HI385" i="3"/>
  <c r="HK385" i="3"/>
  <c r="HM385" i="3" s="1"/>
  <c r="HL385" i="3"/>
  <c r="HN385" i="3" s="1"/>
  <c r="HO385" i="3"/>
  <c r="HP385" i="3"/>
  <c r="HQ385" i="3"/>
  <c r="HR385" i="3"/>
  <c r="HS385" i="3"/>
  <c r="HT385" i="3"/>
  <c r="IB385" i="3"/>
  <c r="ID385" i="3"/>
  <c r="IF385" i="3" s="1"/>
  <c r="IE385" i="3"/>
  <c r="IG385" i="3" s="1"/>
  <c r="IH385" i="3"/>
  <c r="II385" i="3"/>
  <c r="IJ385" i="3"/>
  <c r="IK385" i="3"/>
  <c r="IL385" i="3"/>
  <c r="IM385" i="3"/>
  <c r="IU385" i="3"/>
  <c r="JL385" i="3"/>
  <c r="W386" i="3"/>
  <c r="X386" i="3"/>
  <c r="AP386" i="3"/>
  <c r="AQ386" i="3"/>
  <c r="BI386" i="3"/>
  <c r="BJ386" i="3"/>
  <c r="CB386" i="3"/>
  <c r="CC386" i="3"/>
  <c r="CU386" i="3"/>
  <c r="CV386" i="3"/>
  <c r="DN386" i="3"/>
  <c r="DO386" i="3"/>
  <c r="EG386" i="3"/>
  <c r="EH386" i="3"/>
  <c r="EZ386" i="3"/>
  <c r="FA386" i="3"/>
  <c r="FS386" i="3"/>
  <c r="FT386" i="3"/>
  <c r="GL386" i="3"/>
  <c r="GM386" i="3"/>
  <c r="HE386" i="3"/>
  <c r="HF386" i="3"/>
  <c r="HX386" i="3"/>
  <c r="HY386" i="3"/>
  <c r="IQ386" i="3"/>
  <c r="IR386" i="3"/>
  <c r="W387" i="3"/>
  <c r="X387" i="3"/>
  <c r="AP387" i="3"/>
  <c r="AQ387" i="3"/>
  <c r="BI387" i="3"/>
  <c r="BJ387" i="3"/>
  <c r="CB387" i="3"/>
  <c r="CC387" i="3"/>
  <c r="CU387" i="3"/>
  <c r="CV387" i="3"/>
  <c r="DN387" i="3"/>
  <c r="DO387" i="3"/>
  <c r="EG387" i="3"/>
  <c r="EH387" i="3"/>
  <c r="EZ387" i="3"/>
  <c r="FA387" i="3"/>
  <c r="FS387" i="3"/>
  <c r="FT387" i="3"/>
  <c r="GL387" i="3"/>
  <c r="GM387" i="3"/>
  <c r="HE387" i="3"/>
  <c r="HF387" i="3"/>
  <c r="HX387" i="3"/>
  <c r="HY387" i="3"/>
  <c r="IQ387" i="3"/>
  <c r="IR387" i="3"/>
  <c r="W388" i="3"/>
  <c r="X388" i="3"/>
  <c r="AP388" i="3"/>
  <c r="AQ388" i="3"/>
  <c r="BI388" i="3"/>
  <c r="BJ388" i="3"/>
  <c r="CB388" i="3"/>
  <c r="CC388" i="3"/>
  <c r="CU388" i="3"/>
  <c r="CV388" i="3"/>
  <c r="DN388" i="3"/>
  <c r="DO388" i="3"/>
  <c r="EG388" i="3"/>
  <c r="EH388" i="3"/>
  <c r="EZ388" i="3"/>
  <c r="FA388" i="3"/>
  <c r="FS388" i="3"/>
  <c r="FT388" i="3"/>
  <c r="GL388" i="3"/>
  <c r="GM388" i="3"/>
  <c r="HE388" i="3"/>
  <c r="HF388" i="3"/>
  <c r="HX388" i="3"/>
  <c r="HY388" i="3"/>
  <c r="IQ388" i="3"/>
  <c r="IR388" i="3"/>
  <c r="W389" i="3"/>
  <c r="X389" i="3"/>
  <c r="AP389" i="3"/>
  <c r="AQ389" i="3"/>
  <c r="BI389" i="3"/>
  <c r="BJ389" i="3"/>
  <c r="CB389" i="3"/>
  <c r="CC389" i="3"/>
  <c r="CU389" i="3"/>
  <c r="CV389" i="3"/>
  <c r="DN389" i="3"/>
  <c r="DO389" i="3"/>
  <c r="EG389" i="3"/>
  <c r="EH389" i="3"/>
  <c r="EZ389" i="3"/>
  <c r="FA389" i="3"/>
  <c r="FS389" i="3"/>
  <c r="FT389" i="3"/>
  <c r="GL389" i="3"/>
  <c r="GM389" i="3"/>
  <c r="HE389" i="3"/>
  <c r="HF389" i="3"/>
  <c r="HX389" i="3"/>
  <c r="HY389" i="3"/>
  <c r="IQ389" i="3"/>
  <c r="IR389" i="3"/>
  <c r="J390" i="3"/>
  <c r="K390" i="3"/>
  <c r="N390" i="3"/>
  <c r="O390" i="3"/>
  <c r="P390" i="3"/>
  <c r="Q390" i="3"/>
  <c r="R390" i="3"/>
  <c r="S390" i="3"/>
  <c r="AA390" i="3"/>
  <c r="AC390" i="3"/>
  <c r="AE390" i="3" s="1"/>
  <c r="AD390" i="3"/>
  <c r="AF390" i="3" s="1"/>
  <c r="AG390" i="3"/>
  <c r="AH390" i="3"/>
  <c r="AI390" i="3"/>
  <c r="AJ390" i="3"/>
  <c r="AK390" i="3"/>
  <c r="AL390" i="3"/>
  <c r="AT390" i="3"/>
  <c r="AV390" i="3"/>
  <c r="AX390" i="3" s="1"/>
  <c r="AW390" i="3"/>
  <c r="AY390" i="3" s="1"/>
  <c r="AZ390" i="3"/>
  <c r="BA390" i="3"/>
  <c r="BB390" i="3"/>
  <c r="BC390" i="3"/>
  <c r="BD390" i="3"/>
  <c r="BE390" i="3"/>
  <c r="BM390" i="3"/>
  <c r="BO390" i="3"/>
  <c r="BQ390" i="3" s="1"/>
  <c r="BP390" i="3"/>
  <c r="BR390" i="3" s="1"/>
  <c r="BS390" i="3"/>
  <c r="BT390" i="3"/>
  <c r="BU390" i="3"/>
  <c r="BV390" i="3"/>
  <c r="BW390" i="3"/>
  <c r="BX390" i="3"/>
  <c r="CF390" i="3"/>
  <c r="CH390" i="3"/>
  <c r="CJ390" i="3" s="1"/>
  <c r="CI390" i="3"/>
  <c r="CK390" i="3" s="1"/>
  <c r="CL390" i="3"/>
  <c r="CM390" i="3"/>
  <c r="CN390" i="3"/>
  <c r="CO390" i="3"/>
  <c r="CP390" i="3"/>
  <c r="CQ390" i="3"/>
  <c r="CY390" i="3"/>
  <c r="DA390" i="3"/>
  <c r="DC390" i="3" s="1"/>
  <c r="DB390" i="3"/>
  <c r="DD390" i="3" s="1"/>
  <c r="DE390" i="3"/>
  <c r="DF390" i="3"/>
  <c r="DG390" i="3"/>
  <c r="DH390" i="3"/>
  <c r="DI390" i="3"/>
  <c r="DJ390" i="3"/>
  <c r="DR390" i="3"/>
  <c r="DT390" i="3"/>
  <c r="DV390" i="3" s="1"/>
  <c r="DU390" i="3"/>
  <c r="DW390" i="3" s="1"/>
  <c r="DX390" i="3"/>
  <c r="DY390" i="3"/>
  <c r="DZ390" i="3"/>
  <c r="EA390" i="3"/>
  <c r="EB390" i="3"/>
  <c r="EC390" i="3"/>
  <c r="EK390" i="3"/>
  <c r="EM390" i="3"/>
  <c r="EO390" i="3" s="1"/>
  <c r="EN390" i="3"/>
  <c r="EP390" i="3" s="1"/>
  <c r="EQ390" i="3"/>
  <c r="ER390" i="3"/>
  <c r="ES390" i="3"/>
  <c r="ET390" i="3"/>
  <c r="EU390" i="3"/>
  <c r="EV390" i="3"/>
  <c r="FD390" i="3"/>
  <c r="FF390" i="3"/>
  <c r="FH390" i="3" s="1"/>
  <c r="FG390" i="3"/>
  <c r="FI390" i="3" s="1"/>
  <c r="FJ390" i="3"/>
  <c r="FK390" i="3"/>
  <c r="FL390" i="3"/>
  <c r="FM390" i="3"/>
  <c r="FN390" i="3"/>
  <c r="FO390" i="3"/>
  <c r="FW390" i="3"/>
  <c r="FY390" i="3"/>
  <c r="GA390" i="3" s="1"/>
  <c r="FZ390" i="3"/>
  <c r="GB390" i="3" s="1"/>
  <c r="GC390" i="3"/>
  <c r="GD390" i="3"/>
  <c r="GE390" i="3"/>
  <c r="GF390" i="3"/>
  <c r="GG390" i="3"/>
  <c r="GH390" i="3"/>
  <c r="GP390" i="3"/>
  <c r="GR390" i="3"/>
  <c r="GT390" i="3" s="1"/>
  <c r="GS390" i="3"/>
  <c r="GU390" i="3" s="1"/>
  <c r="GV390" i="3"/>
  <c r="GW390" i="3"/>
  <c r="GX390" i="3"/>
  <c r="GY390" i="3"/>
  <c r="GZ390" i="3"/>
  <c r="HA390" i="3"/>
  <c r="HI390" i="3"/>
  <c r="HK390" i="3"/>
  <c r="HM390" i="3" s="1"/>
  <c r="HL390" i="3"/>
  <c r="HN390" i="3" s="1"/>
  <c r="HO390" i="3"/>
  <c r="HP390" i="3"/>
  <c r="HQ390" i="3"/>
  <c r="HR390" i="3"/>
  <c r="HS390" i="3"/>
  <c r="HT390" i="3"/>
  <c r="IB390" i="3"/>
  <c r="ID390" i="3"/>
  <c r="IF390" i="3" s="1"/>
  <c r="IE390" i="3"/>
  <c r="IG390" i="3" s="1"/>
  <c r="IH390" i="3"/>
  <c r="II390" i="3"/>
  <c r="IJ390" i="3"/>
  <c r="IK390" i="3"/>
  <c r="IL390" i="3"/>
  <c r="IM390" i="3"/>
  <c r="IU390" i="3"/>
  <c r="JL390" i="3"/>
  <c r="W391" i="3"/>
  <c r="X391" i="3"/>
  <c r="AP391" i="3"/>
  <c r="AQ391" i="3"/>
  <c r="BI391" i="3"/>
  <c r="BJ391" i="3"/>
  <c r="CB391" i="3"/>
  <c r="CC391" i="3"/>
  <c r="CU391" i="3"/>
  <c r="CV391" i="3"/>
  <c r="DN391" i="3"/>
  <c r="DO391" i="3"/>
  <c r="EG391" i="3"/>
  <c r="EH391" i="3"/>
  <c r="EZ391" i="3"/>
  <c r="FA391" i="3"/>
  <c r="FS391" i="3"/>
  <c r="FT391" i="3"/>
  <c r="GL391" i="3"/>
  <c r="GM391" i="3"/>
  <c r="HE391" i="3"/>
  <c r="HF391" i="3"/>
  <c r="HX391" i="3"/>
  <c r="HY391" i="3"/>
  <c r="IQ391" i="3"/>
  <c r="IR391" i="3"/>
  <c r="W392" i="3"/>
  <c r="X392" i="3"/>
  <c r="AP392" i="3"/>
  <c r="AQ392" i="3"/>
  <c r="BI392" i="3"/>
  <c r="BJ392" i="3"/>
  <c r="CB392" i="3"/>
  <c r="CC392" i="3"/>
  <c r="CU392" i="3"/>
  <c r="CV392" i="3"/>
  <c r="DN392" i="3"/>
  <c r="DO392" i="3"/>
  <c r="EG392" i="3"/>
  <c r="EH392" i="3"/>
  <c r="EZ392" i="3"/>
  <c r="FA392" i="3"/>
  <c r="FS392" i="3"/>
  <c r="FT392" i="3"/>
  <c r="GL392" i="3"/>
  <c r="GM392" i="3"/>
  <c r="HE392" i="3"/>
  <c r="HF392" i="3"/>
  <c r="HX392" i="3"/>
  <c r="HY392" i="3"/>
  <c r="IQ392" i="3"/>
  <c r="IR392" i="3"/>
  <c r="W393" i="3"/>
  <c r="X393" i="3"/>
  <c r="AP393" i="3"/>
  <c r="AQ393" i="3"/>
  <c r="BI393" i="3"/>
  <c r="BJ393" i="3"/>
  <c r="CB393" i="3"/>
  <c r="CC393" i="3"/>
  <c r="CU393" i="3"/>
  <c r="CV393" i="3"/>
  <c r="DN393" i="3"/>
  <c r="DO393" i="3"/>
  <c r="EG393" i="3"/>
  <c r="EH393" i="3"/>
  <c r="EZ393" i="3"/>
  <c r="FA393" i="3"/>
  <c r="FS393" i="3"/>
  <c r="FT393" i="3"/>
  <c r="GL393" i="3"/>
  <c r="GM393" i="3"/>
  <c r="HE393" i="3"/>
  <c r="HF393" i="3"/>
  <c r="HX393" i="3"/>
  <c r="HY393" i="3"/>
  <c r="IQ393" i="3"/>
  <c r="IR393" i="3"/>
  <c r="W394" i="3"/>
  <c r="X394" i="3"/>
  <c r="AP394" i="3"/>
  <c r="AQ394" i="3"/>
  <c r="BI394" i="3"/>
  <c r="BJ394" i="3"/>
  <c r="CB394" i="3"/>
  <c r="CC394" i="3"/>
  <c r="CU394" i="3"/>
  <c r="CV394" i="3"/>
  <c r="DN394" i="3"/>
  <c r="DO394" i="3"/>
  <c r="EG394" i="3"/>
  <c r="EH394" i="3"/>
  <c r="EZ394" i="3"/>
  <c r="FA394" i="3"/>
  <c r="FS394" i="3"/>
  <c r="FT394" i="3"/>
  <c r="GL394" i="3"/>
  <c r="GM394" i="3"/>
  <c r="HE394" i="3"/>
  <c r="HF394" i="3"/>
  <c r="HX394" i="3"/>
  <c r="HY394" i="3"/>
  <c r="IQ394" i="3"/>
  <c r="IR394" i="3"/>
  <c r="AA395" i="3"/>
  <c r="AT395" i="3"/>
  <c r="BM395" i="3"/>
  <c r="CF395" i="3"/>
  <c r="CY395" i="3"/>
  <c r="DR395" i="3"/>
  <c r="EK395" i="3"/>
  <c r="FD395" i="3"/>
  <c r="FW395" i="3"/>
  <c r="GP395" i="3"/>
  <c r="HI395" i="3"/>
  <c r="IB395" i="3"/>
  <c r="IU395" i="3"/>
  <c r="JL395" i="3"/>
  <c r="J396" i="3"/>
  <c r="L396" i="3" s="1"/>
  <c r="K396" i="3"/>
  <c r="M396" i="3" s="1"/>
  <c r="AA396" i="3"/>
  <c r="AC396" i="3"/>
  <c r="AE396" i="3" s="1"/>
  <c r="AD396" i="3"/>
  <c r="AF396" i="3" s="1"/>
  <c r="AT396" i="3"/>
  <c r="AV396" i="3"/>
  <c r="AX396" i="3" s="1"/>
  <c r="AW396" i="3"/>
  <c r="AY396" i="3" s="1"/>
  <c r="BM396" i="3"/>
  <c r="BO396" i="3"/>
  <c r="BQ396" i="3" s="1"/>
  <c r="BP396" i="3"/>
  <c r="BR396" i="3" s="1"/>
  <c r="CF396" i="3"/>
  <c r="CH396" i="3"/>
  <c r="CI396" i="3"/>
  <c r="CK396" i="3" s="1"/>
  <c r="CY396" i="3"/>
  <c r="DA396" i="3"/>
  <c r="DC396" i="3" s="1"/>
  <c r="DB396" i="3"/>
  <c r="DD396" i="3" s="1"/>
  <c r="DR396" i="3"/>
  <c r="DT396" i="3"/>
  <c r="DV396" i="3" s="1"/>
  <c r="DU396" i="3"/>
  <c r="DW396" i="3" s="1"/>
  <c r="EK396" i="3"/>
  <c r="EM396" i="3"/>
  <c r="EO396" i="3" s="1"/>
  <c r="EN396" i="3"/>
  <c r="EP396" i="3" s="1"/>
  <c r="FD396" i="3"/>
  <c r="FF396" i="3"/>
  <c r="FH396" i="3" s="1"/>
  <c r="FG396" i="3"/>
  <c r="FI396" i="3" s="1"/>
  <c r="FW396" i="3"/>
  <c r="FY396" i="3"/>
  <c r="GA396" i="3" s="1"/>
  <c r="FZ396" i="3"/>
  <c r="GB396" i="3" s="1"/>
  <c r="GP396" i="3"/>
  <c r="GR396" i="3"/>
  <c r="GT396" i="3" s="1"/>
  <c r="GS396" i="3"/>
  <c r="GU396" i="3" s="1"/>
  <c r="HI396" i="3"/>
  <c r="HK396" i="3"/>
  <c r="HM396" i="3" s="1"/>
  <c r="HL396" i="3"/>
  <c r="HN396" i="3" s="1"/>
  <c r="IB396" i="3"/>
  <c r="ID396" i="3"/>
  <c r="IF396" i="3" s="1"/>
  <c r="IE396" i="3"/>
  <c r="IG396" i="3" s="1"/>
  <c r="IU396" i="3"/>
  <c r="JL396" i="3"/>
  <c r="N397" i="3"/>
  <c r="O397" i="3"/>
  <c r="P397" i="3"/>
  <c r="Q397" i="3"/>
  <c r="Q396" i="3" s="1"/>
  <c r="R397" i="3"/>
  <c r="R396" i="3" s="1"/>
  <c r="S397" i="3"/>
  <c r="S396" i="3" s="1"/>
  <c r="AG397" i="3"/>
  <c r="AG396" i="3" s="1"/>
  <c r="AH397" i="3"/>
  <c r="AH396" i="3" s="1"/>
  <c r="AI397" i="3"/>
  <c r="AJ397" i="3"/>
  <c r="AK397" i="3"/>
  <c r="AL397" i="3"/>
  <c r="AL396" i="3" s="1"/>
  <c r="AZ397" i="3"/>
  <c r="AZ396" i="3" s="1"/>
  <c r="BA397" i="3"/>
  <c r="BA396" i="3" s="1"/>
  <c r="BB397" i="3"/>
  <c r="BC397" i="3"/>
  <c r="BD397" i="3"/>
  <c r="BD396" i="3" s="1"/>
  <c r="BE397" i="3"/>
  <c r="BE396" i="3" s="1"/>
  <c r="BS397" i="3"/>
  <c r="BS396" i="3" s="1"/>
  <c r="BT397" i="3"/>
  <c r="BT396" i="3" s="1"/>
  <c r="BU397" i="3"/>
  <c r="BU396" i="3" s="1"/>
  <c r="BV397" i="3"/>
  <c r="BV396" i="3" s="1"/>
  <c r="BW397" i="3"/>
  <c r="BX397" i="3"/>
  <c r="BX396" i="3" s="1"/>
  <c r="CL397" i="3"/>
  <c r="CL396" i="3" s="1"/>
  <c r="CM397" i="3"/>
  <c r="CM396" i="3" s="1"/>
  <c r="CN397" i="3"/>
  <c r="CN396" i="3" s="1"/>
  <c r="CO397" i="3"/>
  <c r="CO396" i="3" s="1"/>
  <c r="CP397" i="3"/>
  <c r="CP396" i="3" s="1"/>
  <c r="CQ397" i="3"/>
  <c r="DE397" i="3"/>
  <c r="DN397" i="3" s="1"/>
  <c r="DF397" i="3"/>
  <c r="DG397" i="3"/>
  <c r="DG396" i="3" s="1"/>
  <c r="DH397" i="3"/>
  <c r="DH396" i="3" s="1"/>
  <c r="DI397" i="3"/>
  <c r="DJ397" i="3"/>
  <c r="DJ396" i="3" s="1"/>
  <c r="DX397" i="3"/>
  <c r="DX396" i="3" s="1"/>
  <c r="DY397" i="3"/>
  <c r="EH397" i="3" s="1"/>
  <c r="DZ397" i="3"/>
  <c r="DZ396" i="3" s="1"/>
  <c r="EA397" i="3"/>
  <c r="EB397" i="3"/>
  <c r="EB396" i="3" s="1"/>
  <c r="EC397" i="3"/>
  <c r="EQ397" i="3"/>
  <c r="EZ397" i="3" s="1"/>
  <c r="ER397" i="3"/>
  <c r="ER396" i="3" s="1"/>
  <c r="ES397" i="3"/>
  <c r="ES396" i="3" s="1"/>
  <c r="ET397" i="3"/>
  <c r="ET396" i="3" s="1"/>
  <c r="EU397" i="3"/>
  <c r="EU396" i="3" s="1"/>
  <c r="EV397" i="3"/>
  <c r="EV396" i="3" s="1"/>
  <c r="FJ397" i="3"/>
  <c r="FJ396" i="3" s="1"/>
  <c r="FK397" i="3"/>
  <c r="FT397" i="3" s="1"/>
  <c r="FL397" i="3"/>
  <c r="FL396" i="3" s="1"/>
  <c r="FM397" i="3"/>
  <c r="FN397" i="3"/>
  <c r="FN396" i="3" s="1"/>
  <c r="FO397" i="3"/>
  <c r="FO396" i="3" s="1"/>
  <c r="GC397" i="3"/>
  <c r="GC396" i="3" s="1"/>
  <c r="GD397" i="3"/>
  <c r="GD396" i="3" s="1"/>
  <c r="GE397" i="3"/>
  <c r="GE396" i="3" s="1"/>
  <c r="GF397" i="3"/>
  <c r="GF396" i="3" s="1"/>
  <c r="GG397" i="3"/>
  <c r="GH397" i="3"/>
  <c r="GV397" i="3"/>
  <c r="GV396" i="3" s="1"/>
  <c r="GW397" i="3"/>
  <c r="GW396" i="3" s="1"/>
  <c r="GX397" i="3"/>
  <c r="GX396" i="3" s="1"/>
  <c r="GY397" i="3"/>
  <c r="GZ397" i="3"/>
  <c r="GZ396" i="3" s="1"/>
  <c r="HA397" i="3"/>
  <c r="HO397" i="3"/>
  <c r="HX397" i="3" s="1"/>
  <c r="HP397" i="3"/>
  <c r="HP396" i="3" s="1"/>
  <c r="HQ397" i="3"/>
  <c r="HQ396" i="3" s="1"/>
  <c r="HR397" i="3"/>
  <c r="HR396" i="3" s="1"/>
  <c r="HS397" i="3"/>
  <c r="HT397" i="3"/>
  <c r="HT396" i="3" s="1"/>
  <c r="IH397" i="3"/>
  <c r="IH396" i="3" s="1"/>
  <c r="II397" i="3"/>
  <c r="IR397" i="3" s="1"/>
  <c r="IJ397" i="3"/>
  <c r="IJ396" i="3" s="1"/>
  <c r="IK397" i="3"/>
  <c r="IK396" i="3" s="1"/>
  <c r="IL397" i="3"/>
  <c r="IL396" i="3" s="1"/>
  <c r="IM397" i="3"/>
  <c r="W398" i="3"/>
  <c r="X398" i="3"/>
  <c r="AM398" i="3"/>
  <c r="AN398" i="3"/>
  <c r="AO398" i="3"/>
  <c r="AP398" i="3"/>
  <c r="AQ398" i="3"/>
  <c r="BF398" i="3"/>
  <c r="BG398" i="3"/>
  <c r="BH398" i="3"/>
  <c r="BI398" i="3"/>
  <c r="BJ398" i="3"/>
  <c r="BY398" i="3"/>
  <c r="BZ398" i="3"/>
  <c r="CA398" i="3"/>
  <c r="CB398" i="3"/>
  <c r="CC398" i="3"/>
  <c r="CR398" i="3"/>
  <c r="CS398" i="3"/>
  <c r="CT398" i="3"/>
  <c r="CU398" i="3"/>
  <c r="CV398" i="3"/>
  <c r="DK398" i="3"/>
  <c r="DL398" i="3"/>
  <c r="DM398" i="3"/>
  <c r="DN398" i="3"/>
  <c r="DO398" i="3"/>
  <c r="ED398" i="3"/>
  <c r="EE398" i="3"/>
  <c r="EF398" i="3"/>
  <c r="EG398" i="3"/>
  <c r="EH398" i="3"/>
  <c r="EW398" i="3"/>
  <c r="EX398" i="3"/>
  <c r="EY398" i="3"/>
  <c r="EZ398" i="3"/>
  <c r="FA398" i="3"/>
  <c r="FP398" i="3"/>
  <c r="FQ398" i="3"/>
  <c r="FR398" i="3"/>
  <c r="FS398" i="3"/>
  <c r="FT398" i="3"/>
  <c r="GI398" i="3"/>
  <c r="GJ398" i="3"/>
  <c r="GK398" i="3"/>
  <c r="GL398" i="3"/>
  <c r="GM398" i="3"/>
  <c r="HB398" i="3"/>
  <c r="HC398" i="3"/>
  <c r="HD398" i="3"/>
  <c r="HE398" i="3"/>
  <c r="HF398" i="3"/>
  <c r="HU398" i="3"/>
  <c r="HV398" i="3"/>
  <c r="HW398" i="3"/>
  <c r="HX398" i="3"/>
  <c r="HY398" i="3"/>
  <c r="IN398" i="3"/>
  <c r="IO398" i="3"/>
  <c r="IP398" i="3"/>
  <c r="IQ398" i="3"/>
  <c r="IR398" i="3"/>
  <c r="JA398" i="3"/>
  <c r="JJ398" i="3" s="1"/>
  <c r="JB398" i="3"/>
  <c r="JK398" i="3" s="1"/>
  <c r="JC398" i="3"/>
  <c r="JD398" i="3"/>
  <c r="JE398" i="3"/>
  <c r="JF398" i="3"/>
  <c r="W399" i="3"/>
  <c r="X399" i="3"/>
  <c r="AM399" i="3"/>
  <c r="AN399" i="3"/>
  <c r="AO399" i="3"/>
  <c r="AP399" i="3"/>
  <c r="AQ399" i="3"/>
  <c r="BF399" i="3"/>
  <c r="BG399" i="3"/>
  <c r="BH399" i="3"/>
  <c r="BI399" i="3"/>
  <c r="BJ399" i="3"/>
  <c r="BY399" i="3"/>
  <c r="BZ399" i="3"/>
  <c r="CA399" i="3"/>
  <c r="CB399" i="3"/>
  <c r="CC399" i="3"/>
  <c r="CR399" i="3"/>
  <c r="CS399" i="3"/>
  <c r="CT399" i="3"/>
  <c r="CU399" i="3"/>
  <c r="CV399" i="3"/>
  <c r="DK399" i="3"/>
  <c r="DL399" i="3"/>
  <c r="DM399" i="3"/>
  <c r="DN399" i="3"/>
  <c r="DO399" i="3"/>
  <c r="ED399" i="3"/>
  <c r="EE399" i="3"/>
  <c r="EF399" i="3"/>
  <c r="EG399" i="3"/>
  <c r="EH399" i="3"/>
  <c r="EW399" i="3"/>
  <c r="EX399" i="3"/>
  <c r="EY399" i="3"/>
  <c r="EZ399" i="3"/>
  <c r="FA399" i="3"/>
  <c r="FP399" i="3"/>
  <c r="FQ399" i="3"/>
  <c r="FR399" i="3"/>
  <c r="FS399" i="3"/>
  <c r="FT399" i="3"/>
  <c r="GI399" i="3"/>
  <c r="GJ399" i="3"/>
  <c r="GK399" i="3"/>
  <c r="GL399" i="3"/>
  <c r="GM399" i="3"/>
  <c r="HB399" i="3"/>
  <c r="HC399" i="3"/>
  <c r="HD399" i="3"/>
  <c r="HE399" i="3"/>
  <c r="HF399" i="3"/>
  <c r="HU399" i="3"/>
  <c r="HV399" i="3"/>
  <c r="HW399" i="3"/>
  <c r="HX399" i="3"/>
  <c r="HY399" i="3"/>
  <c r="IN399" i="3"/>
  <c r="IO399" i="3"/>
  <c r="IP399" i="3"/>
  <c r="IQ399" i="3"/>
  <c r="IR399" i="3"/>
  <c r="JA399" i="3"/>
  <c r="JJ399" i="3" s="1"/>
  <c r="JB399" i="3"/>
  <c r="JK399" i="3" s="1"/>
  <c r="JC399" i="3"/>
  <c r="JD399" i="3"/>
  <c r="JE399" i="3"/>
  <c r="JF399" i="3"/>
  <c r="W400" i="3"/>
  <c r="X400" i="3"/>
  <c r="AM400" i="3"/>
  <c r="AN400" i="3"/>
  <c r="AO400" i="3"/>
  <c r="AP400" i="3"/>
  <c r="AQ400" i="3"/>
  <c r="BF400" i="3"/>
  <c r="BG400" i="3"/>
  <c r="BH400" i="3"/>
  <c r="BI400" i="3"/>
  <c r="BJ400" i="3"/>
  <c r="BY400" i="3"/>
  <c r="BZ400" i="3"/>
  <c r="CA400" i="3"/>
  <c r="CB400" i="3"/>
  <c r="CC400" i="3"/>
  <c r="CR400" i="3"/>
  <c r="CS400" i="3"/>
  <c r="CT400" i="3"/>
  <c r="CU400" i="3"/>
  <c r="CV400" i="3"/>
  <c r="DK400" i="3"/>
  <c r="DL400" i="3"/>
  <c r="DM400" i="3"/>
  <c r="DN400" i="3"/>
  <c r="DO400" i="3"/>
  <c r="ED400" i="3"/>
  <c r="EE400" i="3"/>
  <c r="EF400" i="3"/>
  <c r="EG400" i="3"/>
  <c r="EH400" i="3"/>
  <c r="EW400" i="3"/>
  <c r="EX400" i="3"/>
  <c r="EY400" i="3"/>
  <c r="EZ400" i="3"/>
  <c r="FA400" i="3"/>
  <c r="FP400" i="3"/>
  <c r="FQ400" i="3"/>
  <c r="FR400" i="3"/>
  <c r="FS400" i="3"/>
  <c r="FT400" i="3"/>
  <c r="GI400" i="3"/>
  <c r="GJ400" i="3"/>
  <c r="GK400" i="3"/>
  <c r="GL400" i="3"/>
  <c r="GM400" i="3"/>
  <c r="HB400" i="3"/>
  <c r="HC400" i="3"/>
  <c r="HD400" i="3"/>
  <c r="HE400" i="3"/>
  <c r="HF400" i="3"/>
  <c r="HU400" i="3"/>
  <c r="HV400" i="3"/>
  <c r="HW400" i="3"/>
  <c r="HX400" i="3"/>
  <c r="HY400" i="3"/>
  <c r="IN400" i="3"/>
  <c r="IO400" i="3"/>
  <c r="IP400" i="3"/>
  <c r="IQ400" i="3"/>
  <c r="IR400" i="3"/>
  <c r="JA400" i="3"/>
  <c r="JJ400" i="3" s="1"/>
  <c r="JB400" i="3"/>
  <c r="JK400" i="3" s="1"/>
  <c r="JC400" i="3"/>
  <c r="JD400" i="3"/>
  <c r="JE400" i="3"/>
  <c r="JF400" i="3"/>
  <c r="J401" i="3"/>
  <c r="K401" i="3"/>
  <c r="M401" i="3" s="1"/>
  <c r="AA401" i="3"/>
  <c r="AC401" i="3"/>
  <c r="AD401" i="3"/>
  <c r="AT401" i="3"/>
  <c r="AV401" i="3"/>
  <c r="AW401" i="3"/>
  <c r="BM401" i="3"/>
  <c r="BO401" i="3"/>
  <c r="BP401" i="3"/>
  <c r="CF401" i="3"/>
  <c r="CH401" i="3"/>
  <c r="CI401" i="3"/>
  <c r="CY401" i="3"/>
  <c r="DA401" i="3"/>
  <c r="DB401" i="3"/>
  <c r="DR401" i="3"/>
  <c r="DT401" i="3"/>
  <c r="DU401" i="3"/>
  <c r="EK401" i="3"/>
  <c r="EM401" i="3"/>
  <c r="EO401" i="3" s="1"/>
  <c r="EN401" i="3"/>
  <c r="FD401" i="3"/>
  <c r="FF401" i="3"/>
  <c r="FG401" i="3"/>
  <c r="FI401" i="3" s="1"/>
  <c r="FW401" i="3"/>
  <c r="FY401" i="3"/>
  <c r="GA401" i="3" s="1"/>
  <c r="FZ401" i="3"/>
  <c r="GP401" i="3"/>
  <c r="GR401" i="3"/>
  <c r="GS401" i="3"/>
  <c r="HI401" i="3"/>
  <c r="HK401" i="3"/>
  <c r="HL401" i="3"/>
  <c r="IB401" i="3"/>
  <c r="ID401" i="3"/>
  <c r="IE401" i="3"/>
  <c r="IU401" i="3"/>
  <c r="JL401" i="3"/>
  <c r="N402" i="3"/>
  <c r="O402" i="3"/>
  <c r="P402" i="3"/>
  <c r="Q402" i="3"/>
  <c r="Q401" i="3" s="1"/>
  <c r="R402" i="3"/>
  <c r="R401" i="3" s="1"/>
  <c r="S402" i="3"/>
  <c r="AG402" i="3"/>
  <c r="AG401" i="3" s="1"/>
  <c r="AH402" i="3"/>
  <c r="AH401" i="3" s="1"/>
  <c r="AI402" i="3"/>
  <c r="AI401" i="3" s="1"/>
  <c r="AJ402" i="3"/>
  <c r="AK402" i="3"/>
  <c r="AL402" i="3"/>
  <c r="AL401" i="3" s="1"/>
  <c r="AZ402" i="3"/>
  <c r="AZ401" i="3" s="1"/>
  <c r="BA402" i="3"/>
  <c r="BA401" i="3" s="1"/>
  <c r="BB402" i="3"/>
  <c r="BC402" i="3"/>
  <c r="BD402" i="3"/>
  <c r="BD401" i="3" s="1"/>
  <c r="BE402" i="3"/>
  <c r="BE401" i="3" s="1"/>
  <c r="BS402" i="3"/>
  <c r="BS401" i="3" s="1"/>
  <c r="BT402" i="3"/>
  <c r="BT401" i="3" s="1"/>
  <c r="BU402" i="3"/>
  <c r="BU401" i="3" s="1"/>
  <c r="BV402" i="3"/>
  <c r="BV401" i="3" s="1"/>
  <c r="BW402" i="3"/>
  <c r="BX402" i="3"/>
  <c r="BX401" i="3" s="1"/>
  <c r="CL402" i="3"/>
  <c r="CL401" i="3" s="1"/>
  <c r="CM402" i="3"/>
  <c r="CM401" i="3" s="1"/>
  <c r="CN402" i="3"/>
  <c r="CN401" i="3" s="1"/>
  <c r="CO402" i="3"/>
  <c r="CO401" i="3" s="1"/>
  <c r="CP402" i="3"/>
  <c r="CP401" i="3" s="1"/>
  <c r="CQ402" i="3"/>
  <c r="CU402" i="3"/>
  <c r="DE402" i="3"/>
  <c r="DN402" i="3" s="1"/>
  <c r="DF402" i="3"/>
  <c r="DF401" i="3" s="1"/>
  <c r="DG402" i="3"/>
  <c r="DG401" i="3" s="1"/>
  <c r="DH402" i="3"/>
  <c r="DH401" i="3" s="1"/>
  <c r="DI402" i="3"/>
  <c r="DJ402" i="3"/>
  <c r="DJ401" i="3" s="1"/>
  <c r="DX402" i="3"/>
  <c r="DX401" i="3" s="1"/>
  <c r="DY402" i="3"/>
  <c r="EH402" i="3" s="1"/>
  <c r="DZ402" i="3"/>
  <c r="DZ401" i="3" s="1"/>
  <c r="EA402" i="3"/>
  <c r="EA401" i="3" s="1"/>
  <c r="EB402" i="3"/>
  <c r="EB401" i="3" s="1"/>
  <c r="EC402" i="3"/>
  <c r="EQ402" i="3"/>
  <c r="EZ402" i="3" s="1"/>
  <c r="ER402" i="3"/>
  <c r="ES402" i="3"/>
  <c r="ES401" i="3" s="1"/>
  <c r="ET402" i="3"/>
  <c r="ET401" i="3" s="1"/>
  <c r="EU402" i="3"/>
  <c r="EU401" i="3" s="1"/>
  <c r="EV402" i="3"/>
  <c r="EV401" i="3" s="1"/>
  <c r="FJ402" i="3"/>
  <c r="FJ401" i="3" s="1"/>
  <c r="FK402" i="3"/>
  <c r="FT402" i="3" s="1"/>
  <c r="FL402" i="3"/>
  <c r="FL401" i="3" s="1"/>
  <c r="FM402" i="3"/>
  <c r="FN402" i="3"/>
  <c r="FO402" i="3"/>
  <c r="FO401" i="3" s="1"/>
  <c r="GC402" i="3"/>
  <c r="GC401" i="3" s="1"/>
  <c r="GD402" i="3"/>
  <c r="GD401" i="3" s="1"/>
  <c r="GE402" i="3"/>
  <c r="GE401" i="3" s="1"/>
  <c r="GF402" i="3"/>
  <c r="GF401" i="3" s="1"/>
  <c r="GG402" i="3"/>
  <c r="GH402" i="3"/>
  <c r="GH401" i="3" s="1"/>
  <c r="GV402" i="3"/>
  <c r="GV401" i="3" s="1"/>
  <c r="GW402" i="3"/>
  <c r="GW401" i="3" s="1"/>
  <c r="GX402" i="3"/>
  <c r="GX401" i="3" s="1"/>
  <c r="GY402" i="3"/>
  <c r="GZ402" i="3"/>
  <c r="GZ401" i="3" s="1"/>
  <c r="HA402" i="3"/>
  <c r="HO402" i="3"/>
  <c r="HX402" i="3" s="1"/>
  <c r="HP402" i="3"/>
  <c r="HP401" i="3" s="1"/>
  <c r="HQ402" i="3"/>
  <c r="HQ401" i="3" s="1"/>
  <c r="HR402" i="3"/>
  <c r="HR401" i="3" s="1"/>
  <c r="HS402" i="3"/>
  <c r="HT402" i="3"/>
  <c r="HT401" i="3" s="1"/>
  <c r="IH402" i="3"/>
  <c r="IH401" i="3" s="1"/>
  <c r="II402" i="3"/>
  <c r="IR402" i="3" s="1"/>
  <c r="IJ402" i="3"/>
  <c r="IJ401" i="3" s="1"/>
  <c r="IK402" i="3"/>
  <c r="IK401" i="3" s="1"/>
  <c r="IL402" i="3"/>
  <c r="IL401" i="3" s="1"/>
  <c r="IM402" i="3"/>
  <c r="W403" i="3"/>
  <c r="X403" i="3"/>
  <c r="AM403" i="3"/>
  <c r="AN403" i="3"/>
  <c r="AO403" i="3"/>
  <c r="AP403" i="3"/>
  <c r="AQ403" i="3"/>
  <c r="BF403" i="3"/>
  <c r="BG403" i="3"/>
  <c r="BH403" i="3"/>
  <c r="BI403" i="3"/>
  <c r="BJ403" i="3"/>
  <c r="BY403" i="3"/>
  <c r="BZ403" i="3"/>
  <c r="CA403" i="3"/>
  <c r="CB403" i="3"/>
  <c r="CC403" i="3"/>
  <c r="CR403" i="3"/>
  <c r="CS403" i="3"/>
  <c r="CT403" i="3"/>
  <c r="CU403" i="3"/>
  <c r="CV403" i="3"/>
  <c r="DK403" i="3"/>
  <c r="DL403" i="3"/>
  <c r="DM403" i="3"/>
  <c r="DN403" i="3"/>
  <c r="DO403" i="3"/>
  <c r="ED403" i="3"/>
  <c r="EE403" i="3"/>
  <c r="EF403" i="3"/>
  <c r="EG403" i="3"/>
  <c r="EH403" i="3"/>
  <c r="EW403" i="3"/>
  <c r="EX403" i="3"/>
  <c r="EY403" i="3"/>
  <c r="EZ403" i="3"/>
  <c r="FA403" i="3"/>
  <c r="FP403" i="3"/>
  <c r="FQ403" i="3"/>
  <c r="FR403" i="3"/>
  <c r="FS403" i="3"/>
  <c r="FT403" i="3"/>
  <c r="GI403" i="3"/>
  <c r="GJ403" i="3"/>
  <c r="GK403" i="3"/>
  <c r="GL403" i="3"/>
  <c r="GM403" i="3"/>
  <c r="HB403" i="3"/>
  <c r="HC403" i="3"/>
  <c r="HD403" i="3"/>
  <c r="HE403" i="3"/>
  <c r="HF403" i="3"/>
  <c r="HU403" i="3"/>
  <c r="HV403" i="3"/>
  <c r="HW403" i="3"/>
  <c r="HX403" i="3"/>
  <c r="HY403" i="3"/>
  <c r="IN403" i="3"/>
  <c r="IO403" i="3"/>
  <c r="IP403" i="3"/>
  <c r="IQ403" i="3"/>
  <c r="IR403" i="3"/>
  <c r="JA403" i="3"/>
  <c r="JJ403" i="3" s="1"/>
  <c r="JB403" i="3"/>
  <c r="JK403" i="3" s="1"/>
  <c r="JC403" i="3"/>
  <c r="JD403" i="3"/>
  <c r="JE403" i="3"/>
  <c r="JF403" i="3"/>
  <c r="W404" i="3"/>
  <c r="X404" i="3"/>
  <c r="AM404" i="3"/>
  <c r="AN404" i="3"/>
  <c r="AO404" i="3"/>
  <c r="AP404" i="3"/>
  <c r="AQ404" i="3"/>
  <c r="BF404" i="3"/>
  <c r="BG404" i="3"/>
  <c r="BH404" i="3"/>
  <c r="BI404" i="3"/>
  <c r="BJ404" i="3"/>
  <c r="BY404" i="3"/>
  <c r="BZ404" i="3"/>
  <c r="CA404" i="3"/>
  <c r="CB404" i="3"/>
  <c r="CC404" i="3"/>
  <c r="CR404" i="3"/>
  <c r="CS404" i="3"/>
  <c r="CT404" i="3"/>
  <c r="CU404" i="3"/>
  <c r="CV404" i="3"/>
  <c r="DK404" i="3"/>
  <c r="DL404" i="3"/>
  <c r="DM404" i="3"/>
  <c r="DN404" i="3"/>
  <c r="DO404" i="3"/>
  <c r="ED404" i="3"/>
  <c r="EE404" i="3"/>
  <c r="EF404" i="3"/>
  <c r="EG404" i="3"/>
  <c r="EH404" i="3"/>
  <c r="EW404" i="3"/>
  <c r="EX404" i="3"/>
  <c r="EY404" i="3"/>
  <c r="EZ404" i="3"/>
  <c r="FA404" i="3"/>
  <c r="FP404" i="3"/>
  <c r="FQ404" i="3"/>
  <c r="FR404" i="3"/>
  <c r="FS404" i="3"/>
  <c r="FT404" i="3"/>
  <c r="GI404" i="3"/>
  <c r="GJ404" i="3"/>
  <c r="GK404" i="3"/>
  <c r="GL404" i="3"/>
  <c r="GM404" i="3"/>
  <c r="HB404" i="3"/>
  <c r="HC404" i="3"/>
  <c r="HD404" i="3"/>
  <c r="HE404" i="3"/>
  <c r="HF404" i="3"/>
  <c r="HU404" i="3"/>
  <c r="HV404" i="3"/>
  <c r="HW404" i="3"/>
  <c r="HX404" i="3"/>
  <c r="HY404" i="3"/>
  <c r="IN404" i="3"/>
  <c r="IO404" i="3"/>
  <c r="IP404" i="3"/>
  <c r="IQ404" i="3"/>
  <c r="IR404" i="3"/>
  <c r="JA404" i="3"/>
  <c r="JJ404" i="3" s="1"/>
  <c r="JB404" i="3"/>
  <c r="JK404" i="3" s="1"/>
  <c r="JC404" i="3"/>
  <c r="JD404" i="3"/>
  <c r="JE404" i="3"/>
  <c r="JF404" i="3"/>
  <c r="W405" i="3"/>
  <c r="X405" i="3"/>
  <c r="AM405" i="3"/>
  <c r="AN405" i="3"/>
  <c r="AO405" i="3"/>
  <c r="AP405" i="3"/>
  <c r="AQ405" i="3"/>
  <c r="BF405" i="3"/>
  <c r="BG405" i="3"/>
  <c r="BH405" i="3"/>
  <c r="BI405" i="3"/>
  <c r="BJ405" i="3"/>
  <c r="BY405" i="3"/>
  <c r="BZ405" i="3"/>
  <c r="CA405" i="3"/>
  <c r="CB405" i="3"/>
  <c r="CC405" i="3"/>
  <c r="CR405" i="3"/>
  <c r="CS405" i="3"/>
  <c r="CT405" i="3"/>
  <c r="CU405" i="3"/>
  <c r="CV405" i="3"/>
  <c r="DK405" i="3"/>
  <c r="DL405" i="3"/>
  <c r="DM405" i="3"/>
  <c r="DN405" i="3"/>
  <c r="DO405" i="3"/>
  <c r="ED405" i="3"/>
  <c r="EE405" i="3"/>
  <c r="EF405" i="3"/>
  <c r="EG405" i="3"/>
  <c r="EH405" i="3"/>
  <c r="EW405" i="3"/>
  <c r="EX405" i="3"/>
  <c r="EY405" i="3"/>
  <c r="EZ405" i="3"/>
  <c r="FA405" i="3"/>
  <c r="FP405" i="3"/>
  <c r="FQ405" i="3"/>
  <c r="FR405" i="3"/>
  <c r="FS405" i="3"/>
  <c r="FT405" i="3"/>
  <c r="GI405" i="3"/>
  <c r="GJ405" i="3"/>
  <c r="GK405" i="3"/>
  <c r="GL405" i="3"/>
  <c r="GM405" i="3"/>
  <c r="HB405" i="3"/>
  <c r="HC405" i="3"/>
  <c r="HD405" i="3"/>
  <c r="HE405" i="3"/>
  <c r="HF405" i="3"/>
  <c r="HU405" i="3"/>
  <c r="HV405" i="3"/>
  <c r="HW405" i="3"/>
  <c r="HX405" i="3"/>
  <c r="HY405" i="3"/>
  <c r="IN405" i="3"/>
  <c r="IO405" i="3"/>
  <c r="IP405" i="3"/>
  <c r="IQ405" i="3"/>
  <c r="IR405" i="3"/>
  <c r="JA405" i="3"/>
  <c r="JJ405" i="3" s="1"/>
  <c r="JB405" i="3"/>
  <c r="JK405" i="3" s="1"/>
  <c r="JC405" i="3"/>
  <c r="JD405" i="3"/>
  <c r="JE405" i="3"/>
  <c r="JF405" i="3"/>
  <c r="AA406" i="3"/>
  <c r="AT406" i="3"/>
  <c r="BM406" i="3"/>
  <c r="CF406" i="3"/>
  <c r="CY406" i="3"/>
  <c r="DR406" i="3"/>
  <c r="EK406" i="3"/>
  <c r="FD406" i="3"/>
  <c r="FW406" i="3"/>
  <c r="GP406" i="3"/>
  <c r="HI406" i="3"/>
  <c r="IB406" i="3"/>
  <c r="IU406" i="3"/>
  <c r="JL406" i="3"/>
  <c r="J407" i="3"/>
  <c r="K407" i="3"/>
  <c r="AA407" i="3"/>
  <c r="AC407" i="3"/>
  <c r="AD407" i="3"/>
  <c r="AT407" i="3"/>
  <c r="AV407" i="3"/>
  <c r="AX407" i="3" s="1"/>
  <c r="AW407" i="3"/>
  <c r="AY407" i="3" s="1"/>
  <c r="BM407" i="3"/>
  <c r="BO407" i="3"/>
  <c r="BQ407" i="3" s="1"/>
  <c r="BP407" i="3"/>
  <c r="BR407" i="3" s="1"/>
  <c r="CF407" i="3"/>
  <c r="CH407" i="3"/>
  <c r="CI407" i="3"/>
  <c r="CY407" i="3"/>
  <c r="DA407" i="3"/>
  <c r="DC407" i="3" s="1"/>
  <c r="DB407" i="3"/>
  <c r="DR407" i="3"/>
  <c r="DT407" i="3"/>
  <c r="DU407" i="3"/>
  <c r="DW407" i="3" s="1"/>
  <c r="EK407" i="3"/>
  <c r="EM407" i="3"/>
  <c r="EN407" i="3"/>
  <c r="FD407" i="3"/>
  <c r="FF407" i="3"/>
  <c r="FH407" i="3" s="1"/>
  <c r="FG407" i="3"/>
  <c r="FI407" i="3" s="1"/>
  <c r="FW407" i="3"/>
  <c r="FY407" i="3"/>
  <c r="GA407" i="3" s="1"/>
  <c r="FZ407" i="3"/>
  <c r="GB407" i="3" s="1"/>
  <c r="GP407" i="3"/>
  <c r="GR407" i="3"/>
  <c r="GT407" i="3" s="1"/>
  <c r="GS407" i="3"/>
  <c r="GU407" i="3" s="1"/>
  <c r="HI407" i="3"/>
  <c r="HK407" i="3"/>
  <c r="HM407" i="3" s="1"/>
  <c r="HL407" i="3"/>
  <c r="IB407" i="3"/>
  <c r="ID407" i="3"/>
  <c r="IE407" i="3"/>
  <c r="IG407" i="3" s="1"/>
  <c r="IU407" i="3"/>
  <c r="JL407" i="3"/>
  <c r="N408" i="3"/>
  <c r="O408" i="3"/>
  <c r="P408" i="3"/>
  <c r="Q408" i="3"/>
  <c r="R408" i="3"/>
  <c r="S408" i="3"/>
  <c r="AG408" i="3"/>
  <c r="AP408" i="3" s="1"/>
  <c r="AH408" i="3"/>
  <c r="AQ408" i="3" s="1"/>
  <c r="AI408" i="3"/>
  <c r="AJ408" i="3"/>
  <c r="AK408" i="3"/>
  <c r="AL408" i="3"/>
  <c r="AT408" i="3"/>
  <c r="AZ408" i="3"/>
  <c r="BI408" i="3" s="1"/>
  <c r="BA408" i="3"/>
  <c r="BJ408" i="3" s="1"/>
  <c r="BB408" i="3"/>
  <c r="BC408" i="3"/>
  <c r="BD408" i="3"/>
  <c r="BE408" i="3"/>
  <c r="BS408" i="3"/>
  <c r="CB408" i="3" s="1"/>
  <c r="BT408" i="3"/>
  <c r="CC408" i="3" s="1"/>
  <c r="BU408" i="3"/>
  <c r="BV408" i="3"/>
  <c r="BW408" i="3"/>
  <c r="BX408" i="3"/>
  <c r="CL408" i="3"/>
  <c r="CM408" i="3"/>
  <c r="CV408" i="3" s="1"/>
  <c r="CN408" i="3"/>
  <c r="CO408" i="3"/>
  <c r="CP408" i="3"/>
  <c r="CQ408" i="3"/>
  <c r="DE408" i="3"/>
  <c r="DN408" i="3" s="1"/>
  <c r="DF408" i="3"/>
  <c r="DG408" i="3"/>
  <c r="DH408" i="3"/>
  <c r="DI408" i="3"/>
  <c r="DJ408" i="3"/>
  <c r="DX408" i="3"/>
  <c r="EG408" i="3" s="1"/>
  <c r="DY408" i="3"/>
  <c r="DZ408" i="3"/>
  <c r="EA408" i="3"/>
  <c r="EB408" i="3"/>
  <c r="EC408" i="3"/>
  <c r="EQ408" i="3"/>
  <c r="EZ408" i="3" s="1"/>
  <c r="ER408" i="3"/>
  <c r="FA408" i="3" s="1"/>
  <c r="ES408" i="3"/>
  <c r="ET408" i="3"/>
  <c r="EU408" i="3"/>
  <c r="EV408" i="3"/>
  <c r="FJ408" i="3"/>
  <c r="FS408" i="3" s="1"/>
  <c r="FK408" i="3"/>
  <c r="FT408" i="3" s="1"/>
  <c r="FL408" i="3"/>
  <c r="FM408" i="3"/>
  <c r="FN408" i="3"/>
  <c r="FO408" i="3"/>
  <c r="GC408" i="3"/>
  <c r="GL408" i="3" s="1"/>
  <c r="GD408" i="3"/>
  <c r="GM408" i="3" s="1"/>
  <c r="GE408" i="3"/>
  <c r="GF408" i="3"/>
  <c r="GG408" i="3"/>
  <c r="GH408" i="3"/>
  <c r="GV408" i="3"/>
  <c r="GW408" i="3"/>
  <c r="HF408" i="3" s="1"/>
  <c r="GX408" i="3"/>
  <c r="GY408" i="3"/>
  <c r="GZ408" i="3"/>
  <c r="HA408" i="3"/>
  <c r="HO408" i="3"/>
  <c r="HX408" i="3" s="1"/>
  <c r="HP408" i="3"/>
  <c r="HQ408" i="3"/>
  <c r="HR408" i="3"/>
  <c r="HS408" i="3"/>
  <c r="HT408" i="3"/>
  <c r="IH408" i="3"/>
  <c r="II408" i="3"/>
  <c r="IJ408" i="3"/>
  <c r="IK408" i="3"/>
  <c r="IL408" i="3"/>
  <c r="IM408" i="3"/>
  <c r="IQ408" i="3"/>
  <c r="N409" i="3"/>
  <c r="O409" i="3"/>
  <c r="P409" i="3"/>
  <c r="Q409" i="3"/>
  <c r="R409" i="3"/>
  <c r="S409" i="3"/>
  <c r="AG409" i="3"/>
  <c r="AP409" i="3" s="1"/>
  <c r="AH409" i="3"/>
  <c r="AQ409" i="3" s="1"/>
  <c r="AI409" i="3"/>
  <c r="AJ409" i="3"/>
  <c r="AK409" i="3"/>
  <c r="AL409" i="3"/>
  <c r="AZ409" i="3"/>
  <c r="BA409" i="3"/>
  <c r="BJ409" i="3" s="1"/>
  <c r="BB409" i="3"/>
  <c r="BC409" i="3"/>
  <c r="BD409" i="3"/>
  <c r="BE409" i="3"/>
  <c r="BS409" i="3"/>
  <c r="CB409" i="3" s="1"/>
  <c r="BT409" i="3"/>
  <c r="BU409" i="3"/>
  <c r="BV409" i="3"/>
  <c r="BW409" i="3"/>
  <c r="BX409" i="3"/>
  <c r="CL409" i="3"/>
  <c r="CU409" i="3" s="1"/>
  <c r="CM409" i="3"/>
  <c r="CV409" i="3" s="1"/>
  <c r="CN409" i="3"/>
  <c r="CO409" i="3"/>
  <c r="CP409" i="3"/>
  <c r="CQ409" i="3"/>
  <c r="DE409" i="3"/>
  <c r="DN409" i="3" s="1"/>
  <c r="DF409" i="3"/>
  <c r="DO409" i="3" s="1"/>
  <c r="DG409" i="3"/>
  <c r="DH409" i="3"/>
  <c r="DI409" i="3"/>
  <c r="DJ409" i="3"/>
  <c r="DX409" i="3"/>
  <c r="EG409" i="3" s="1"/>
  <c r="DY409" i="3"/>
  <c r="EH409" i="3" s="1"/>
  <c r="DZ409" i="3"/>
  <c r="EA409" i="3"/>
  <c r="EB409" i="3"/>
  <c r="EC409" i="3"/>
  <c r="EQ409" i="3"/>
  <c r="EZ409" i="3" s="1"/>
  <c r="ER409" i="3"/>
  <c r="FA409" i="3" s="1"/>
  <c r="ES409" i="3"/>
  <c r="ET409" i="3"/>
  <c r="EU409" i="3"/>
  <c r="EV409" i="3"/>
  <c r="FJ409" i="3"/>
  <c r="FK409" i="3"/>
  <c r="FT409" i="3" s="1"/>
  <c r="FL409" i="3"/>
  <c r="FM409" i="3"/>
  <c r="FN409" i="3"/>
  <c r="FO409" i="3"/>
  <c r="GC409" i="3"/>
  <c r="GL409" i="3" s="1"/>
  <c r="GD409" i="3"/>
  <c r="GM409" i="3" s="1"/>
  <c r="GE409" i="3"/>
  <c r="GF409" i="3"/>
  <c r="GG409" i="3"/>
  <c r="GH409" i="3"/>
  <c r="GV409" i="3"/>
  <c r="HE409" i="3" s="1"/>
  <c r="GW409" i="3"/>
  <c r="HF409" i="3" s="1"/>
  <c r="GX409" i="3"/>
  <c r="GY409" i="3"/>
  <c r="GZ409" i="3"/>
  <c r="HA409" i="3"/>
  <c r="HO409" i="3"/>
  <c r="HX409" i="3" s="1"/>
  <c r="HP409" i="3"/>
  <c r="HY409" i="3" s="1"/>
  <c r="HQ409" i="3"/>
  <c r="HR409" i="3"/>
  <c r="HS409" i="3"/>
  <c r="HT409" i="3"/>
  <c r="IH409" i="3"/>
  <c r="II409" i="3"/>
  <c r="IR409" i="3" s="1"/>
  <c r="IJ409" i="3"/>
  <c r="IK409" i="3"/>
  <c r="IL409" i="3"/>
  <c r="IM409" i="3"/>
  <c r="IQ409" i="3"/>
  <c r="N410" i="3"/>
  <c r="O410" i="3"/>
  <c r="P410" i="3"/>
  <c r="Q410" i="3"/>
  <c r="R410" i="3"/>
  <c r="S410" i="3"/>
  <c r="AG410" i="3"/>
  <c r="AP410" i="3" s="1"/>
  <c r="AH410" i="3"/>
  <c r="AI410" i="3"/>
  <c r="AJ410" i="3"/>
  <c r="AK410" i="3"/>
  <c r="AL410" i="3"/>
  <c r="AL407" i="3" s="1"/>
  <c r="AT410" i="3"/>
  <c r="AZ410" i="3"/>
  <c r="BA410" i="3"/>
  <c r="BJ410" i="3" s="1"/>
  <c r="BB410" i="3"/>
  <c r="BC410" i="3"/>
  <c r="BD410" i="3"/>
  <c r="BE410" i="3"/>
  <c r="BE407" i="3" s="1"/>
  <c r="BS410" i="3"/>
  <c r="CB410" i="3" s="1"/>
  <c r="BT410" i="3"/>
  <c r="CC410" i="3" s="1"/>
  <c r="BU410" i="3"/>
  <c r="BV410" i="3"/>
  <c r="BW410" i="3"/>
  <c r="BX410" i="3"/>
  <c r="BX407" i="3" s="1"/>
  <c r="CL410" i="3"/>
  <c r="CU410" i="3" s="1"/>
  <c r="CM410" i="3"/>
  <c r="CV410" i="3" s="1"/>
  <c r="CN410" i="3"/>
  <c r="CO410" i="3"/>
  <c r="CP410" i="3"/>
  <c r="CQ410" i="3"/>
  <c r="DE410" i="3"/>
  <c r="DN410" i="3" s="1"/>
  <c r="DF410" i="3"/>
  <c r="DO410" i="3" s="1"/>
  <c r="DG410" i="3"/>
  <c r="DH410" i="3"/>
  <c r="DI410" i="3"/>
  <c r="DJ410" i="3"/>
  <c r="DJ407" i="3" s="1"/>
  <c r="DX410" i="3"/>
  <c r="EG410" i="3" s="1"/>
  <c r="DY410" i="3"/>
  <c r="EH410" i="3" s="1"/>
  <c r="DZ410" i="3"/>
  <c r="EA410" i="3"/>
  <c r="EB410" i="3"/>
  <c r="EC410" i="3"/>
  <c r="EQ410" i="3"/>
  <c r="EZ410" i="3" s="1"/>
  <c r="ER410" i="3"/>
  <c r="FA410" i="3" s="1"/>
  <c r="ES410" i="3"/>
  <c r="ET410" i="3"/>
  <c r="EU410" i="3"/>
  <c r="EV410" i="3"/>
  <c r="FJ410" i="3"/>
  <c r="FS410" i="3" s="1"/>
  <c r="FK410" i="3"/>
  <c r="FT410" i="3" s="1"/>
  <c r="FL410" i="3"/>
  <c r="FM410" i="3"/>
  <c r="FN410" i="3"/>
  <c r="FO410" i="3"/>
  <c r="FO407" i="3" s="1"/>
  <c r="GC410" i="3"/>
  <c r="GL410" i="3" s="1"/>
  <c r="GD410" i="3"/>
  <c r="GM410" i="3" s="1"/>
  <c r="GE410" i="3"/>
  <c r="GF410" i="3"/>
  <c r="GG410" i="3"/>
  <c r="GH410" i="3"/>
  <c r="GH407" i="3" s="1"/>
  <c r="GV410" i="3"/>
  <c r="HE410" i="3" s="1"/>
  <c r="GW410" i="3"/>
  <c r="HF410" i="3" s="1"/>
  <c r="GX410" i="3"/>
  <c r="GY410" i="3"/>
  <c r="GZ410" i="3"/>
  <c r="HA410" i="3"/>
  <c r="HA407" i="3" s="1"/>
  <c r="HO410" i="3"/>
  <c r="HX410" i="3" s="1"/>
  <c r="HP410" i="3"/>
  <c r="HY410" i="3" s="1"/>
  <c r="HQ410" i="3"/>
  <c r="HR410" i="3"/>
  <c r="HS410" i="3"/>
  <c r="HT410" i="3"/>
  <c r="HT407" i="3" s="1"/>
  <c r="IH410" i="3"/>
  <c r="IQ410" i="3" s="1"/>
  <c r="II410" i="3"/>
  <c r="IR410" i="3" s="1"/>
  <c r="IJ410" i="3"/>
  <c r="IK410" i="3"/>
  <c r="IL410" i="3"/>
  <c r="IM410" i="3"/>
  <c r="W411" i="3"/>
  <c r="X411" i="3"/>
  <c r="AM411" i="3"/>
  <c r="AN411" i="3"/>
  <c r="AO411" i="3"/>
  <c r="AP411" i="3"/>
  <c r="AQ411" i="3"/>
  <c r="AT411" i="3"/>
  <c r="AU411" i="3"/>
  <c r="BF411" i="3"/>
  <c r="BG411" i="3"/>
  <c r="BH411" i="3"/>
  <c r="BI411" i="3"/>
  <c r="BJ411" i="3"/>
  <c r="BY411" i="3"/>
  <c r="BZ411" i="3"/>
  <c r="CA411" i="3"/>
  <c r="CB411" i="3"/>
  <c r="CC411" i="3"/>
  <c r="CR411" i="3"/>
  <c r="CS411" i="3"/>
  <c r="CT411" i="3"/>
  <c r="CU411" i="3"/>
  <c r="CV411" i="3"/>
  <c r="DK411" i="3"/>
  <c r="DL411" i="3"/>
  <c r="DM411" i="3"/>
  <c r="DN411" i="3"/>
  <c r="DO411" i="3"/>
  <c r="ED411" i="3"/>
  <c r="EE411" i="3"/>
  <c r="EF411" i="3"/>
  <c r="EG411" i="3"/>
  <c r="EH411" i="3"/>
  <c r="EW411" i="3"/>
  <c r="EX411" i="3"/>
  <c r="EY411" i="3"/>
  <c r="EZ411" i="3"/>
  <c r="FA411" i="3"/>
  <c r="FP411" i="3"/>
  <c r="FQ411" i="3"/>
  <c r="FR411" i="3"/>
  <c r="FS411" i="3"/>
  <c r="FT411" i="3"/>
  <c r="GI411" i="3"/>
  <c r="GJ411" i="3"/>
  <c r="GK411" i="3"/>
  <c r="GL411" i="3"/>
  <c r="GM411" i="3"/>
  <c r="HB411" i="3"/>
  <c r="HC411" i="3"/>
  <c r="HD411" i="3"/>
  <c r="HE411" i="3"/>
  <c r="HF411" i="3"/>
  <c r="HU411" i="3"/>
  <c r="HV411" i="3"/>
  <c r="HW411" i="3"/>
  <c r="HX411" i="3"/>
  <c r="HY411" i="3"/>
  <c r="IN411" i="3"/>
  <c r="IO411" i="3"/>
  <c r="IP411" i="3"/>
  <c r="IQ411" i="3"/>
  <c r="IR411" i="3"/>
  <c r="JA411" i="3"/>
  <c r="JJ411" i="3" s="1"/>
  <c r="JB411" i="3"/>
  <c r="JK411" i="3" s="1"/>
  <c r="JC411" i="3"/>
  <c r="JD411" i="3"/>
  <c r="JE411" i="3"/>
  <c r="JF411" i="3"/>
  <c r="W412" i="3"/>
  <c r="X412" i="3"/>
  <c r="AM412" i="3"/>
  <c r="AN412" i="3"/>
  <c r="AO412" i="3"/>
  <c r="AP412" i="3"/>
  <c r="AQ412" i="3"/>
  <c r="AT412" i="3"/>
  <c r="AU412" i="3"/>
  <c r="BF412" i="3"/>
  <c r="BG412" i="3"/>
  <c r="BH412" i="3"/>
  <c r="BI412" i="3"/>
  <c r="BJ412" i="3"/>
  <c r="BY412" i="3"/>
  <c r="BZ412" i="3"/>
  <c r="CA412" i="3"/>
  <c r="CB412" i="3"/>
  <c r="CC412" i="3"/>
  <c r="CR412" i="3"/>
  <c r="CS412" i="3"/>
  <c r="CT412" i="3"/>
  <c r="CU412" i="3"/>
  <c r="CV412" i="3"/>
  <c r="DK412" i="3"/>
  <c r="DL412" i="3"/>
  <c r="DM412" i="3"/>
  <c r="DN412" i="3"/>
  <c r="DO412" i="3"/>
  <c r="ED412" i="3"/>
  <c r="EE412" i="3"/>
  <c r="EF412" i="3"/>
  <c r="EG412" i="3"/>
  <c r="EH412" i="3"/>
  <c r="EW412" i="3"/>
  <c r="EX412" i="3"/>
  <c r="EY412" i="3"/>
  <c r="EZ412" i="3"/>
  <c r="FA412" i="3"/>
  <c r="FP412" i="3"/>
  <c r="FQ412" i="3"/>
  <c r="FR412" i="3"/>
  <c r="FS412" i="3"/>
  <c r="FT412" i="3"/>
  <c r="GI412" i="3"/>
  <c r="GJ412" i="3"/>
  <c r="GK412" i="3"/>
  <c r="GL412" i="3"/>
  <c r="GM412" i="3"/>
  <c r="HB412" i="3"/>
  <c r="HC412" i="3"/>
  <c r="HD412" i="3"/>
  <c r="HE412" i="3"/>
  <c r="HF412" i="3"/>
  <c r="HU412" i="3"/>
  <c r="HV412" i="3"/>
  <c r="HW412" i="3"/>
  <c r="HX412" i="3"/>
  <c r="HY412" i="3"/>
  <c r="IN412" i="3"/>
  <c r="IO412" i="3"/>
  <c r="IP412" i="3"/>
  <c r="IQ412" i="3"/>
  <c r="IR412" i="3"/>
  <c r="JA412" i="3"/>
  <c r="JJ412" i="3" s="1"/>
  <c r="JB412" i="3"/>
  <c r="JK412" i="3" s="1"/>
  <c r="JC412" i="3"/>
  <c r="JD412" i="3"/>
  <c r="JE412" i="3"/>
  <c r="JF412" i="3"/>
  <c r="W413" i="3"/>
  <c r="X413" i="3"/>
  <c r="AM413" i="3"/>
  <c r="AN413" i="3"/>
  <c r="AO413" i="3"/>
  <c r="AP413" i="3"/>
  <c r="AQ413" i="3"/>
  <c r="AT413" i="3"/>
  <c r="AU413" i="3"/>
  <c r="BF413" i="3"/>
  <c r="BG413" i="3"/>
  <c r="BH413" i="3"/>
  <c r="BI413" i="3"/>
  <c r="BJ413" i="3"/>
  <c r="BY413" i="3"/>
  <c r="BZ413" i="3"/>
  <c r="CA413" i="3"/>
  <c r="CB413" i="3"/>
  <c r="CC413" i="3"/>
  <c r="CR413" i="3"/>
  <c r="CS413" i="3"/>
  <c r="CT413" i="3"/>
  <c r="CU413" i="3"/>
  <c r="CV413" i="3"/>
  <c r="DK413" i="3"/>
  <c r="DL413" i="3"/>
  <c r="DM413" i="3"/>
  <c r="DN413" i="3"/>
  <c r="DO413" i="3"/>
  <c r="ED413" i="3"/>
  <c r="EE413" i="3"/>
  <c r="EF413" i="3"/>
  <c r="EG413" i="3"/>
  <c r="EH413" i="3"/>
  <c r="EW413" i="3"/>
  <c r="EX413" i="3"/>
  <c r="EY413" i="3"/>
  <c r="EZ413" i="3"/>
  <c r="FA413" i="3"/>
  <c r="FP413" i="3"/>
  <c r="FQ413" i="3"/>
  <c r="FR413" i="3"/>
  <c r="FS413" i="3"/>
  <c r="FT413" i="3"/>
  <c r="GI413" i="3"/>
  <c r="GJ413" i="3"/>
  <c r="GK413" i="3"/>
  <c r="GL413" i="3"/>
  <c r="GM413" i="3"/>
  <c r="HB413" i="3"/>
  <c r="HC413" i="3"/>
  <c r="HD413" i="3"/>
  <c r="HE413" i="3"/>
  <c r="HF413" i="3"/>
  <c r="HU413" i="3"/>
  <c r="HV413" i="3"/>
  <c r="HW413" i="3"/>
  <c r="HX413" i="3"/>
  <c r="HY413" i="3"/>
  <c r="IN413" i="3"/>
  <c r="IO413" i="3"/>
  <c r="IP413" i="3"/>
  <c r="IQ413" i="3"/>
  <c r="IR413" i="3"/>
  <c r="JA413" i="3"/>
  <c r="JJ413" i="3" s="1"/>
  <c r="JB413" i="3"/>
  <c r="JK413" i="3" s="1"/>
  <c r="JC413" i="3"/>
  <c r="JD413" i="3"/>
  <c r="JE413" i="3"/>
  <c r="JF413" i="3"/>
  <c r="W414" i="3"/>
  <c r="X414" i="3"/>
  <c r="AM414" i="3"/>
  <c r="AN414" i="3"/>
  <c r="AO414" i="3"/>
  <c r="AP414" i="3"/>
  <c r="AQ414" i="3"/>
  <c r="AT414" i="3"/>
  <c r="AU414" i="3"/>
  <c r="BF414" i="3"/>
  <c r="BG414" i="3"/>
  <c r="BH414" i="3"/>
  <c r="BI414" i="3"/>
  <c r="BJ414" i="3"/>
  <c r="BY414" i="3"/>
  <c r="BZ414" i="3"/>
  <c r="CA414" i="3"/>
  <c r="CB414" i="3"/>
  <c r="CC414" i="3"/>
  <c r="CR414" i="3"/>
  <c r="CS414" i="3"/>
  <c r="CT414" i="3"/>
  <c r="CU414" i="3"/>
  <c r="CV414" i="3"/>
  <c r="DK414" i="3"/>
  <c r="DL414" i="3"/>
  <c r="DM414" i="3"/>
  <c r="DN414" i="3"/>
  <c r="DO414" i="3"/>
  <c r="ED414" i="3"/>
  <c r="EE414" i="3"/>
  <c r="EF414" i="3"/>
  <c r="EG414" i="3"/>
  <c r="EH414" i="3"/>
  <c r="EW414" i="3"/>
  <c r="EX414" i="3"/>
  <c r="EY414" i="3"/>
  <c r="EZ414" i="3"/>
  <c r="FA414" i="3"/>
  <c r="FP414" i="3"/>
  <c r="FQ414" i="3"/>
  <c r="FR414" i="3"/>
  <c r="FS414" i="3"/>
  <c r="FT414" i="3"/>
  <c r="GI414" i="3"/>
  <c r="GJ414" i="3"/>
  <c r="GK414" i="3"/>
  <c r="GL414" i="3"/>
  <c r="GM414" i="3"/>
  <c r="HB414" i="3"/>
  <c r="HC414" i="3"/>
  <c r="HD414" i="3"/>
  <c r="HE414" i="3"/>
  <c r="HF414" i="3"/>
  <c r="HU414" i="3"/>
  <c r="HV414" i="3"/>
  <c r="HW414" i="3"/>
  <c r="HX414" i="3"/>
  <c r="HY414" i="3"/>
  <c r="IN414" i="3"/>
  <c r="IO414" i="3"/>
  <c r="IP414" i="3"/>
  <c r="IQ414" i="3"/>
  <c r="IR414" i="3"/>
  <c r="JA414" i="3"/>
  <c r="JJ414" i="3" s="1"/>
  <c r="JB414" i="3"/>
  <c r="JK414" i="3" s="1"/>
  <c r="JC414" i="3"/>
  <c r="JD414" i="3"/>
  <c r="JE414" i="3"/>
  <c r="JF414" i="3"/>
  <c r="W415" i="3"/>
  <c r="X415" i="3"/>
  <c r="AM415" i="3"/>
  <c r="AN415" i="3"/>
  <c r="AO415" i="3"/>
  <c r="AP415" i="3"/>
  <c r="AQ415" i="3"/>
  <c r="AT415" i="3"/>
  <c r="AU415" i="3"/>
  <c r="BF415" i="3"/>
  <c r="BG415" i="3"/>
  <c r="BH415" i="3"/>
  <c r="BI415" i="3"/>
  <c r="BJ415" i="3"/>
  <c r="BY415" i="3"/>
  <c r="BZ415" i="3"/>
  <c r="CA415" i="3"/>
  <c r="CB415" i="3"/>
  <c r="CC415" i="3"/>
  <c r="CR415" i="3"/>
  <c r="CS415" i="3"/>
  <c r="CT415" i="3"/>
  <c r="CU415" i="3"/>
  <c r="CV415" i="3"/>
  <c r="DK415" i="3"/>
  <c r="DL415" i="3"/>
  <c r="DM415" i="3"/>
  <c r="DN415" i="3"/>
  <c r="DO415" i="3"/>
  <c r="ED415" i="3"/>
  <c r="EE415" i="3"/>
  <c r="EF415" i="3"/>
  <c r="EG415" i="3"/>
  <c r="EH415" i="3"/>
  <c r="EW415" i="3"/>
  <c r="EX415" i="3"/>
  <c r="EY415" i="3"/>
  <c r="EZ415" i="3"/>
  <c r="FA415" i="3"/>
  <c r="FP415" i="3"/>
  <c r="FQ415" i="3"/>
  <c r="FR415" i="3"/>
  <c r="FS415" i="3"/>
  <c r="FT415" i="3"/>
  <c r="GI415" i="3"/>
  <c r="GJ415" i="3"/>
  <c r="GK415" i="3"/>
  <c r="GL415" i="3"/>
  <c r="GM415" i="3"/>
  <c r="HB415" i="3"/>
  <c r="HC415" i="3"/>
  <c r="HD415" i="3"/>
  <c r="HE415" i="3"/>
  <c r="HF415" i="3"/>
  <c r="HU415" i="3"/>
  <c r="HV415" i="3"/>
  <c r="HW415" i="3"/>
  <c r="HX415" i="3"/>
  <c r="HY415" i="3"/>
  <c r="IN415" i="3"/>
  <c r="IO415" i="3"/>
  <c r="IP415" i="3"/>
  <c r="IQ415" i="3"/>
  <c r="IR415" i="3"/>
  <c r="JA415" i="3"/>
  <c r="JJ415" i="3" s="1"/>
  <c r="JB415" i="3"/>
  <c r="JK415" i="3" s="1"/>
  <c r="JC415" i="3"/>
  <c r="JD415" i="3"/>
  <c r="JE415" i="3"/>
  <c r="JF415" i="3"/>
  <c r="J416" i="3"/>
  <c r="K416" i="3"/>
  <c r="AA416" i="3"/>
  <c r="AC416" i="3"/>
  <c r="AD416" i="3"/>
  <c r="AT416" i="3"/>
  <c r="AV416" i="3"/>
  <c r="AX416" i="3" s="1"/>
  <c r="AW416" i="3"/>
  <c r="AY416" i="3" s="1"/>
  <c r="BM416" i="3"/>
  <c r="BO416" i="3"/>
  <c r="BQ416" i="3" s="1"/>
  <c r="BP416" i="3"/>
  <c r="BR416" i="3" s="1"/>
  <c r="CF416" i="3"/>
  <c r="CH416" i="3"/>
  <c r="CJ416" i="3" s="1"/>
  <c r="CI416" i="3"/>
  <c r="CK416" i="3" s="1"/>
  <c r="CY416" i="3"/>
  <c r="DA416" i="3"/>
  <c r="DC416" i="3" s="1"/>
  <c r="DB416" i="3"/>
  <c r="DD416" i="3" s="1"/>
  <c r="DR416" i="3"/>
  <c r="DT416" i="3"/>
  <c r="DV416" i="3" s="1"/>
  <c r="DU416" i="3"/>
  <c r="DW416" i="3" s="1"/>
  <c r="EK416" i="3"/>
  <c r="EM416" i="3"/>
  <c r="EO416" i="3" s="1"/>
  <c r="EN416" i="3"/>
  <c r="EP416" i="3" s="1"/>
  <c r="FD416" i="3"/>
  <c r="FF416" i="3"/>
  <c r="FH416" i="3" s="1"/>
  <c r="FG416" i="3"/>
  <c r="FI416" i="3" s="1"/>
  <c r="FW416" i="3"/>
  <c r="FY416" i="3"/>
  <c r="GA416" i="3" s="1"/>
  <c r="FZ416" i="3"/>
  <c r="GB416" i="3" s="1"/>
  <c r="GP416" i="3"/>
  <c r="GR416" i="3"/>
  <c r="GT416" i="3" s="1"/>
  <c r="GS416" i="3"/>
  <c r="GU416" i="3" s="1"/>
  <c r="HI416" i="3"/>
  <c r="HK416" i="3"/>
  <c r="HM416" i="3" s="1"/>
  <c r="HL416" i="3"/>
  <c r="HN416" i="3" s="1"/>
  <c r="IB416" i="3"/>
  <c r="ID416" i="3"/>
  <c r="IF416" i="3" s="1"/>
  <c r="IE416" i="3"/>
  <c r="IG416" i="3" s="1"/>
  <c r="IU416" i="3"/>
  <c r="JL416" i="3"/>
  <c r="N417" i="3"/>
  <c r="O417" i="3"/>
  <c r="P417" i="3"/>
  <c r="Q417" i="3"/>
  <c r="Q416" i="3" s="1"/>
  <c r="R417" i="3"/>
  <c r="S417" i="3"/>
  <c r="AG417" i="3"/>
  <c r="AP417" i="3" s="1"/>
  <c r="AH417" i="3"/>
  <c r="AH416" i="3" s="1"/>
  <c r="AI417" i="3"/>
  <c r="AI416" i="3" s="1"/>
  <c r="AJ417" i="3"/>
  <c r="AJ416" i="3" s="1"/>
  <c r="AK417" i="3"/>
  <c r="AK416" i="3" s="1"/>
  <c r="AL417" i="3"/>
  <c r="AL416" i="3" s="1"/>
  <c r="AT417" i="3"/>
  <c r="AZ417" i="3"/>
  <c r="AZ416" i="3" s="1"/>
  <c r="BA417" i="3"/>
  <c r="BA416" i="3" s="1"/>
  <c r="BB417" i="3"/>
  <c r="BB416" i="3" s="1"/>
  <c r="BC417" i="3"/>
  <c r="BC416" i="3" s="1"/>
  <c r="BD417" i="3"/>
  <c r="BD416" i="3" s="1"/>
  <c r="BE417" i="3"/>
  <c r="BS417" i="3"/>
  <c r="CB417" i="3" s="1"/>
  <c r="BT417" i="3"/>
  <c r="BT416" i="3" s="1"/>
  <c r="BU417" i="3"/>
  <c r="BU416" i="3" s="1"/>
  <c r="BV417" i="3"/>
  <c r="BV416" i="3" s="1"/>
  <c r="BW417" i="3"/>
  <c r="BW416" i="3" s="1"/>
  <c r="BX417" i="3"/>
  <c r="BX416" i="3" s="1"/>
  <c r="CL417" i="3"/>
  <c r="CL416" i="3" s="1"/>
  <c r="CM417" i="3"/>
  <c r="CV417" i="3" s="1"/>
  <c r="CN417" i="3"/>
  <c r="CN416" i="3" s="1"/>
  <c r="CO417" i="3"/>
  <c r="CO416" i="3" s="1"/>
  <c r="CP417" i="3"/>
  <c r="CQ417" i="3"/>
  <c r="CQ416" i="3" s="1"/>
  <c r="DE417" i="3"/>
  <c r="DN417" i="3" s="1"/>
  <c r="DF417" i="3"/>
  <c r="DF416" i="3" s="1"/>
  <c r="DG417" i="3"/>
  <c r="DG416" i="3" s="1"/>
  <c r="DH417" i="3"/>
  <c r="DH416" i="3" s="1"/>
  <c r="DI417" i="3"/>
  <c r="DI416" i="3" s="1"/>
  <c r="DJ417" i="3"/>
  <c r="DJ416" i="3" s="1"/>
  <c r="DX417" i="3"/>
  <c r="EG417" i="3" s="1"/>
  <c r="DY417" i="3"/>
  <c r="EH417" i="3" s="1"/>
  <c r="DZ417" i="3"/>
  <c r="DZ416" i="3" s="1"/>
  <c r="EA417" i="3"/>
  <c r="EB417" i="3"/>
  <c r="EB416" i="3" s="1"/>
  <c r="EC417" i="3"/>
  <c r="EC416" i="3" s="1"/>
  <c r="EQ417" i="3"/>
  <c r="EQ416" i="3" s="1"/>
  <c r="ER417" i="3"/>
  <c r="FA417" i="3" s="1"/>
  <c r="ES417" i="3"/>
  <c r="ES416" i="3" s="1"/>
  <c r="ET417" i="3"/>
  <c r="ET416" i="3" s="1"/>
  <c r="EU417" i="3"/>
  <c r="EV417" i="3"/>
  <c r="EV416" i="3" s="1"/>
  <c r="FJ417" i="3"/>
  <c r="FJ416" i="3" s="1"/>
  <c r="FK417" i="3"/>
  <c r="FK416" i="3" s="1"/>
  <c r="FL417" i="3"/>
  <c r="FL416" i="3" s="1"/>
  <c r="FM417" i="3"/>
  <c r="FN417" i="3"/>
  <c r="FN416" i="3" s="1"/>
  <c r="FO417" i="3"/>
  <c r="GC417" i="3"/>
  <c r="GL417" i="3" s="1"/>
  <c r="GD417" i="3"/>
  <c r="GD416" i="3" s="1"/>
  <c r="GE417" i="3"/>
  <c r="GE416" i="3" s="1"/>
  <c r="GF417" i="3"/>
  <c r="GG417" i="3"/>
  <c r="GH417" i="3"/>
  <c r="GH416" i="3" s="1"/>
  <c r="GV417" i="3"/>
  <c r="GV416" i="3" s="1"/>
  <c r="GW417" i="3"/>
  <c r="HF417" i="3" s="1"/>
  <c r="GX417" i="3"/>
  <c r="GX416" i="3" s="1"/>
  <c r="GY417" i="3"/>
  <c r="GY416" i="3" s="1"/>
  <c r="GZ417" i="3"/>
  <c r="GZ416" i="3" s="1"/>
  <c r="HA417" i="3"/>
  <c r="HO417" i="3"/>
  <c r="HX417" i="3" s="1"/>
  <c r="HP417" i="3"/>
  <c r="HP416" i="3" s="1"/>
  <c r="HQ417" i="3"/>
  <c r="HQ416" i="3" s="1"/>
  <c r="HR417" i="3"/>
  <c r="HR416" i="3" s="1"/>
  <c r="HS417" i="3"/>
  <c r="HS416" i="3" s="1"/>
  <c r="HT417" i="3"/>
  <c r="IH417" i="3"/>
  <c r="IH416" i="3" s="1"/>
  <c r="II417" i="3"/>
  <c r="IR417" i="3" s="1"/>
  <c r="IJ417" i="3"/>
  <c r="IJ416" i="3" s="1"/>
  <c r="IK417" i="3"/>
  <c r="IL417" i="3"/>
  <c r="IL416" i="3" s="1"/>
  <c r="IM417" i="3"/>
  <c r="IM416" i="3" s="1"/>
  <c r="W418" i="3"/>
  <c r="X418" i="3"/>
  <c r="AM418" i="3"/>
  <c r="AN418" i="3"/>
  <c r="AO418" i="3"/>
  <c r="AP418" i="3"/>
  <c r="AQ418" i="3"/>
  <c r="BF418" i="3"/>
  <c r="BG418" i="3"/>
  <c r="BH418" i="3"/>
  <c r="BI418" i="3"/>
  <c r="BJ418" i="3"/>
  <c r="BY418" i="3"/>
  <c r="BZ418" i="3"/>
  <c r="CA418" i="3"/>
  <c r="CB418" i="3"/>
  <c r="CC418" i="3"/>
  <c r="CR418" i="3"/>
  <c r="CS418" i="3"/>
  <c r="CT418" i="3"/>
  <c r="CU418" i="3"/>
  <c r="CV418" i="3"/>
  <c r="DK418" i="3"/>
  <c r="DL418" i="3"/>
  <c r="DM418" i="3"/>
  <c r="DN418" i="3"/>
  <c r="DO418" i="3"/>
  <c r="ED418" i="3"/>
  <c r="EE418" i="3"/>
  <c r="EF418" i="3"/>
  <c r="EG418" i="3"/>
  <c r="EH418" i="3"/>
  <c r="EW418" i="3"/>
  <c r="EX418" i="3"/>
  <c r="EY418" i="3"/>
  <c r="EZ418" i="3"/>
  <c r="FA418" i="3"/>
  <c r="FP418" i="3"/>
  <c r="FQ418" i="3"/>
  <c r="FR418" i="3"/>
  <c r="FS418" i="3"/>
  <c r="FT418" i="3"/>
  <c r="GI418" i="3"/>
  <c r="GJ418" i="3"/>
  <c r="GK418" i="3"/>
  <c r="GL418" i="3"/>
  <c r="GM418" i="3"/>
  <c r="HB418" i="3"/>
  <c r="HC418" i="3"/>
  <c r="HD418" i="3"/>
  <c r="HE418" i="3"/>
  <c r="HF418" i="3"/>
  <c r="HU418" i="3"/>
  <c r="HV418" i="3"/>
  <c r="HW418" i="3"/>
  <c r="HX418" i="3"/>
  <c r="HY418" i="3"/>
  <c r="IN418" i="3"/>
  <c r="IO418" i="3"/>
  <c r="IP418" i="3"/>
  <c r="IQ418" i="3"/>
  <c r="IR418" i="3"/>
  <c r="JA418" i="3"/>
  <c r="JJ418" i="3" s="1"/>
  <c r="JB418" i="3"/>
  <c r="JK418" i="3" s="1"/>
  <c r="JC418" i="3"/>
  <c r="JD418" i="3"/>
  <c r="JE418" i="3"/>
  <c r="JF418" i="3"/>
  <c r="W419" i="3"/>
  <c r="X419" i="3"/>
  <c r="AM419" i="3"/>
  <c r="AN419" i="3"/>
  <c r="AO419" i="3"/>
  <c r="AP419" i="3"/>
  <c r="AQ419" i="3"/>
  <c r="BF419" i="3"/>
  <c r="BG419" i="3"/>
  <c r="BH419" i="3"/>
  <c r="BI419" i="3"/>
  <c r="BJ419" i="3"/>
  <c r="BY419" i="3"/>
  <c r="BZ419" i="3"/>
  <c r="CA419" i="3"/>
  <c r="CB419" i="3"/>
  <c r="CC419" i="3"/>
  <c r="CR419" i="3"/>
  <c r="CS419" i="3"/>
  <c r="CT419" i="3"/>
  <c r="CU419" i="3"/>
  <c r="CV419" i="3"/>
  <c r="DK419" i="3"/>
  <c r="DL419" i="3"/>
  <c r="DM419" i="3"/>
  <c r="DN419" i="3"/>
  <c r="DO419" i="3"/>
  <c r="ED419" i="3"/>
  <c r="EE419" i="3"/>
  <c r="EF419" i="3"/>
  <c r="EG419" i="3"/>
  <c r="EH419" i="3"/>
  <c r="EW419" i="3"/>
  <c r="EX419" i="3"/>
  <c r="EY419" i="3"/>
  <c r="EZ419" i="3"/>
  <c r="FA419" i="3"/>
  <c r="FP419" i="3"/>
  <c r="FQ419" i="3"/>
  <c r="FR419" i="3"/>
  <c r="FS419" i="3"/>
  <c r="FT419" i="3"/>
  <c r="GI419" i="3"/>
  <c r="GJ419" i="3"/>
  <c r="GK419" i="3"/>
  <c r="GL419" i="3"/>
  <c r="GM419" i="3"/>
  <c r="HB419" i="3"/>
  <c r="HC419" i="3"/>
  <c r="HD419" i="3"/>
  <c r="HE419" i="3"/>
  <c r="HF419" i="3"/>
  <c r="HU419" i="3"/>
  <c r="HV419" i="3"/>
  <c r="HW419" i="3"/>
  <c r="HX419" i="3"/>
  <c r="HY419" i="3"/>
  <c r="IN419" i="3"/>
  <c r="IO419" i="3"/>
  <c r="IP419" i="3"/>
  <c r="IQ419" i="3"/>
  <c r="IR419" i="3"/>
  <c r="JA419" i="3"/>
  <c r="JJ419" i="3" s="1"/>
  <c r="JB419" i="3"/>
  <c r="JK419" i="3" s="1"/>
  <c r="JC419" i="3"/>
  <c r="JD419" i="3"/>
  <c r="JE419" i="3"/>
  <c r="JF419" i="3"/>
  <c r="W420" i="3"/>
  <c r="X420" i="3"/>
  <c r="AM420" i="3"/>
  <c r="AN420" i="3"/>
  <c r="AO420" i="3"/>
  <c r="AP420" i="3"/>
  <c r="AQ420" i="3"/>
  <c r="BF420" i="3"/>
  <c r="BG420" i="3"/>
  <c r="BH420" i="3"/>
  <c r="BI420" i="3"/>
  <c r="BJ420" i="3"/>
  <c r="BY420" i="3"/>
  <c r="BZ420" i="3"/>
  <c r="CA420" i="3"/>
  <c r="CB420" i="3"/>
  <c r="CC420" i="3"/>
  <c r="CR420" i="3"/>
  <c r="CS420" i="3"/>
  <c r="CT420" i="3"/>
  <c r="CU420" i="3"/>
  <c r="CV420" i="3"/>
  <c r="DK420" i="3"/>
  <c r="DL420" i="3"/>
  <c r="DM420" i="3"/>
  <c r="DN420" i="3"/>
  <c r="DO420" i="3"/>
  <c r="ED420" i="3"/>
  <c r="EE420" i="3"/>
  <c r="EF420" i="3"/>
  <c r="EG420" i="3"/>
  <c r="EH420" i="3"/>
  <c r="EW420" i="3"/>
  <c r="EX420" i="3"/>
  <c r="EY420" i="3"/>
  <c r="EZ420" i="3"/>
  <c r="FA420" i="3"/>
  <c r="FP420" i="3"/>
  <c r="FQ420" i="3"/>
  <c r="FR420" i="3"/>
  <c r="FS420" i="3"/>
  <c r="FT420" i="3"/>
  <c r="GI420" i="3"/>
  <c r="GJ420" i="3"/>
  <c r="GK420" i="3"/>
  <c r="GL420" i="3"/>
  <c r="GM420" i="3"/>
  <c r="HB420" i="3"/>
  <c r="HC420" i="3"/>
  <c r="HD420" i="3"/>
  <c r="HE420" i="3"/>
  <c r="HF420" i="3"/>
  <c r="HU420" i="3"/>
  <c r="HV420" i="3"/>
  <c r="HW420" i="3"/>
  <c r="HX420" i="3"/>
  <c r="HY420" i="3"/>
  <c r="IN420" i="3"/>
  <c r="IO420" i="3"/>
  <c r="IP420" i="3"/>
  <c r="IQ420" i="3"/>
  <c r="IR420" i="3"/>
  <c r="JA420" i="3"/>
  <c r="JJ420" i="3" s="1"/>
  <c r="JB420" i="3"/>
  <c r="JK420" i="3" s="1"/>
  <c r="JC420" i="3"/>
  <c r="JD420" i="3"/>
  <c r="JE420" i="3"/>
  <c r="JF420" i="3"/>
  <c r="W421" i="3"/>
  <c r="X421" i="3"/>
  <c r="AM421" i="3"/>
  <c r="AN421" i="3"/>
  <c r="AO421" i="3"/>
  <c r="AP421" i="3"/>
  <c r="AQ421" i="3"/>
  <c r="BF421" i="3"/>
  <c r="BG421" i="3"/>
  <c r="BH421" i="3"/>
  <c r="BI421" i="3"/>
  <c r="BJ421" i="3"/>
  <c r="BY421" i="3"/>
  <c r="BZ421" i="3"/>
  <c r="CA421" i="3"/>
  <c r="CB421" i="3"/>
  <c r="CC421" i="3"/>
  <c r="CR421" i="3"/>
  <c r="CS421" i="3"/>
  <c r="CT421" i="3"/>
  <c r="CU421" i="3"/>
  <c r="CV421" i="3"/>
  <c r="DK421" i="3"/>
  <c r="DL421" i="3"/>
  <c r="DM421" i="3"/>
  <c r="DN421" i="3"/>
  <c r="DO421" i="3"/>
  <c r="ED421" i="3"/>
  <c r="EE421" i="3"/>
  <c r="EF421" i="3"/>
  <c r="EG421" i="3"/>
  <c r="EH421" i="3"/>
  <c r="EW421" i="3"/>
  <c r="EX421" i="3"/>
  <c r="EY421" i="3"/>
  <c r="EZ421" i="3"/>
  <c r="FA421" i="3"/>
  <c r="FP421" i="3"/>
  <c r="FQ421" i="3"/>
  <c r="FR421" i="3"/>
  <c r="FS421" i="3"/>
  <c r="FT421" i="3"/>
  <c r="GI421" i="3"/>
  <c r="GJ421" i="3"/>
  <c r="GK421" i="3"/>
  <c r="GL421" i="3"/>
  <c r="GM421" i="3"/>
  <c r="HB421" i="3"/>
  <c r="HC421" i="3"/>
  <c r="HD421" i="3"/>
  <c r="HE421" i="3"/>
  <c r="HF421" i="3"/>
  <c r="HU421" i="3"/>
  <c r="HV421" i="3"/>
  <c r="HW421" i="3"/>
  <c r="HX421" i="3"/>
  <c r="HY421" i="3"/>
  <c r="IN421" i="3"/>
  <c r="IO421" i="3"/>
  <c r="IP421" i="3"/>
  <c r="IQ421" i="3"/>
  <c r="IR421" i="3"/>
  <c r="JA421" i="3"/>
  <c r="JJ421" i="3" s="1"/>
  <c r="JB421" i="3"/>
  <c r="JK421" i="3" s="1"/>
  <c r="JC421" i="3"/>
  <c r="JD421" i="3"/>
  <c r="JE421" i="3"/>
  <c r="JF421" i="3"/>
  <c r="W422" i="3"/>
  <c r="X422" i="3"/>
  <c r="AM422" i="3"/>
  <c r="AN422" i="3"/>
  <c r="AO422" i="3"/>
  <c r="AP422" i="3"/>
  <c r="AQ422" i="3"/>
  <c r="BF422" i="3"/>
  <c r="BG422" i="3"/>
  <c r="BH422" i="3"/>
  <c r="BI422" i="3"/>
  <c r="BJ422" i="3"/>
  <c r="BY422" i="3"/>
  <c r="BZ422" i="3"/>
  <c r="CA422" i="3"/>
  <c r="CB422" i="3"/>
  <c r="CC422" i="3"/>
  <c r="CR422" i="3"/>
  <c r="CS422" i="3"/>
  <c r="CT422" i="3"/>
  <c r="CU422" i="3"/>
  <c r="CV422" i="3"/>
  <c r="DK422" i="3"/>
  <c r="DL422" i="3"/>
  <c r="DM422" i="3"/>
  <c r="DN422" i="3"/>
  <c r="DO422" i="3"/>
  <c r="ED422" i="3"/>
  <c r="EE422" i="3"/>
  <c r="EF422" i="3"/>
  <c r="EG422" i="3"/>
  <c r="EH422" i="3"/>
  <c r="EW422" i="3"/>
  <c r="EX422" i="3"/>
  <c r="EY422" i="3"/>
  <c r="EZ422" i="3"/>
  <c r="FA422" i="3"/>
  <c r="FP422" i="3"/>
  <c r="FQ422" i="3"/>
  <c r="FR422" i="3"/>
  <c r="FS422" i="3"/>
  <c r="FT422" i="3"/>
  <c r="GI422" i="3"/>
  <c r="GJ422" i="3"/>
  <c r="GK422" i="3"/>
  <c r="GL422" i="3"/>
  <c r="GM422" i="3"/>
  <c r="HB422" i="3"/>
  <c r="HC422" i="3"/>
  <c r="HD422" i="3"/>
  <c r="HE422" i="3"/>
  <c r="HF422" i="3"/>
  <c r="HU422" i="3"/>
  <c r="HV422" i="3"/>
  <c r="HW422" i="3"/>
  <c r="HX422" i="3"/>
  <c r="HY422" i="3"/>
  <c r="IN422" i="3"/>
  <c r="IO422" i="3"/>
  <c r="IP422" i="3"/>
  <c r="IQ422" i="3"/>
  <c r="IR422" i="3"/>
  <c r="JA422" i="3"/>
  <c r="JJ422" i="3" s="1"/>
  <c r="JB422" i="3"/>
  <c r="JK422" i="3" s="1"/>
  <c r="JC422" i="3"/>
  <c r="JD422" i="3"/>
  <c r="JE422" i="3"/>
  <c r="JF422" i="3"/>
  <c r="W423" i="3"/>
  <c r="X423" i="3"/>
  <c r="AM423" i="3"/>
  <c r="AN423" i="3"/>
  <c r="AO423" i="3"/>
  <c r="AP423" i="3"/>
  <c r="AQ423" i="3"/>
  <c r="BF423" i="3"/>
  <c r="BG423" i="3"/>
  <c r="BH423" i="3"/>
  <c r="BI423" i="3"/>
  <c r="BJ423" i="3"/>
  <c r="BY423" i="3"/>
  <c r="BZ423" i="3"/>
  <c r="CA423" i="3"/>
  <c r="CB423" i="3"/>
  <c r="CC423" i="3"/>
  <c r="CR423" i="3"/>
  <c r="CS423" i="3"/>
  <c r="CT423" i="3"/>
  <c r="CU423" i="3"/>
  <c r="CV423" i="3"/>
  <c r="DK423" i="3"/>
  <c r="DL423" i="3"/>
  <c r="DM423" i="3"/>
  <c r="DN423" i="3"/>
  <c r="DO423" i="3"/>
  <c r="ED423" i="3"/>
  <c r="EE423" i="3"/>
  <c r="EF423" i="3"/>
  <c r="EG423" i="3"/>
  <c r="EH423" i="3"/>
  <c r="EW423" i="3"/>
  <c r="EX423" i="3"/>
  <c r="EY423" i="3"/>
  <c r="EZ423" i="3"/>
  <c r="FA423" i="3"/>
  <c r="FP423" i="3"/>
  <c r="FQ423" i="3"/>
  <c r="FR423" i="3"/>
  <c r="FS423" i="3"/>
  <c r="FT423" i="3"/>
  <c r="GI423" i="3"/>
  <c r="GJ423" i="3"/>
  <c r="GK423" i="3"/>
  <c r="GL423" i="3"/>
  <c r="GM423" i="3"/>
  <c r="HB423" i="3"/>
  <c r="HC423" i="3"/>
  <c r="HD423" i="3"/>
  <c r="HE423" i="3"/>
  <c r="HF423" i="3"/>
  <c r="HU423" i="3"/>
  <c r="HV423" i="3"/>
  <c r="HW423" i="3"/>
  <c r="HX423" i="3"/>
  <c r="HY423" i="3"/>
  <c r="IN423" i="3"/>
  <c r="IO423" i="3"/>
  <c r="IP423" i="3"/>
  <c r="IQ423" i="3"/>
  <c r="IR423" i="3"/>
  <c r="JA423" i="3"/>
  <c r="JJ423" i="3" s="1"/>
  <c r="JB423" i="3"/>
  <c r="JK423" i="3" s="1"/>
  <c r="JC423" i="3"/>
  <c r="JD423" i="3"/>
  <c r="JE423" i="3"/>
  <c r="JF423" i="3"/>
  <c r="J424" i="3"/>
  <c r="L424" i="3" s="1"/>
  <c r="K424" i="3"/>
  <c r="M424" i="3" s="1"/>
  <c r="AA424" i="3"/>
  <c r="AC424" i="3"/>
  <c r="AE424" i="3" s="1"/>
  <c r="AD424" i="3"/>
  <c r="AF424" i="3" s="1"/>
  <c r="AT424" i="3"/>
  <c r="AV424" i="3"/>
  <c r="AX424" i="3" s="1"/>
  <c r="AW424" i="3"/>
  <c r="AY424" i="3" s="1"/>
  <c r="BM424" i="3"/>
  <c r="BO424" i="3"/>
  <c r="BP424" i="3"/>
  <c r="BR424" i="3" s="1"/>
  <c r="CF424" i="3"/>
  <c r="CH424" i="3"/>
  <c r="CJ424" i="3" s="1"/>
  <c r="CI424" i="3"/>
  <c r="CK424" i="3" s="1"/>
  <c r="CY424" i="3"/>
  <c r="DA424" i="3"/>
  <c r="DC424" i="3" s="1"/>
  <c r="DB424" i="3"/>
  <c r="DD424" i="3" s="1"/>
  <c r="DR424" i="3"/>
  <c r="DT424" i="3"/>
  <c r="DV424" i="3" s="1"/>
  <c r="DU424" i="3"/>
  <c r="EK424" i="3"/>
  <c r="EM424" i="3"/>
  <c r="EN424" i="3"/>
  <c r="FD424" i="3"/>
  <c r="FF424" i="3"/>
  <c r="FH424" i="3" s="1"/>
  <c r="FG424" i="3"/>
  <c r="FW424" i="3"/>
  <c r="FY424" i="3"/>
  <c r="GA424" i="3" s="1"/>
  <c r="FZ424" i="3"/>
  <c r="GB424" i="3" s="1"/>
  <c r="GP424" i="3"/>
  <c r="GR424" i="3"/>
  <c r="GT424" i="3" s="1"/>
  <c r="GS424" i="3"/>
  <c r="GU424" i="3" s="1"/>
  <c r="HI424" i="3"/>
  <c r="HK424" i="3"/>
  <c r="HM424" i="3" s="1"/>
  <c r="HL424" i="3"/>
  <c r="HN424" i="3" s="1"/>
  <c r="IB424" i="3"/>
  <c r="ID424" i="3"/>
  <c r="IF424" i="3" s="1"/>
  <c r="IE424" i="3"/>
  <c r="IU424" i="3"/>
  <c r="JL424" i="3"/>
  <c r="N425" i="3"/>
  <c r="O425" i="3"/>
  <c r="P425" i="3"/>
  <c r="Q425" i="3"/>
  <c r="Q424" i="3" s="1"/>
  <c r="R425" i="3"/>
  <c r="R424" i="3" s="1"/>
  <c r="S425" i="3"/>
  <c r="AG425" i="3"/>
  <c r="AH425" i="3"/>
  <c r="AQ425" i="3" s="1"/>
  <c r="AI425" i="3"/>
  <c r="AI424" i="3" s="1"/>
  <c r="AJ425" i="3"/>
  <c r="AJ424" i="3" s="1"/>
  <c r="AK425" i="3"/>
  <c r="AK424" i="3" s="1"/>
  <c r="AL425" i="3"/>
  <c r="AL424" i="3" s="1"/>
  <c r="AZ425" i="3"/>
  <c r="AZ424" i="3" s="1"/>
  <c r="BA425" i="3"/>
  <c r="BB425" i="3"/>
  <c r="BB424" i="3" s="1"/>
  <c r="BC425" i="3"/>
  <c r="BD425" i="3"/>
  <c r="BD424" i="3" s="1"/>
  <c r="BE425" i="3"/>
  <c r="BE424" i="3" s="1"/>
  <c r="BS425" i="3"/>
  <c r="CB425" i="3" s="1"/>
  <c r="BT425" i="3"/>
  <c r="BT424" i="3" s="1"/>
  <c r="BU425" i="3"/>
  <c r="BU424" i="3" s="1"/>
  <c r="BV425" i="3"/>
  <c r="BW425" i="3"/>
  <c r="BX425" i="3"/>
  <c r="BX424" i="3" s="1"/>
  <c r="CL425" i="3"/>
  <c r="CL424" i="3" s="1"/>
  <c r="CM425" i="3"/>
  <c r="CV425" i="3" s="1"/>
  <c r="CN425" i="3"/>
  <c r="CN424" i="3" s="1"/>
  <c r="CO425" i="3"/>
  <c r="CP425" i="3"/>
  <c r="CQ425" i="3"/>
  <c r="DE425" i="3"/>
  <c r="DN425" i="3" s="1"/>
  <c r="DF425" i="3"/>
  <c r="DF424" i="3" s="1"/>
  <c r="DG425" i="3"/>
  <c r="DG424" i="3" s="1"/>
  <c r="DH425" i="3"/>
  <c r="DI425" i="3"/>
  <c r="DJ425" i="3"/>
  <c r="DX425" i="3"/>
  <c r="DY425" i="3"/>
  <c r="EH425" i="3" s="1"/>
  <c r="DZ425" i="3"/>
  <c r="DZ424" i="3" s="1"/>
  <c r="EA425" i="3"/>
  <c r="EA424" i="3" s="1"/>
  <c r="EB425" i="3"/>
  <c r="EB424" i="3" s="1"/>
  <c r="EC425" i="3"/>
  <c r="EQ425" i="3"/>
  <c r="EQ424" i="3" s="1"/>
  <c r="ER425" i="3"/>
  <c r="ES425" i="3"/>
  <c r="ES424" i="3" s="1"/>
  <c r="ET425" i="3"/>
  <c r="ET424" i="3" s="1"/>
  <c r="EU425" i="3"/>
  <c r="EU424" i="3" s="1"/>
  <c r="EV425" i="3"/>
  <c r="EV424" i="3" s="1"/>
  <c r="FJ425" i="3"/>
  <c r="FJ424" i="3" s="1"/>
  <c r="FK425" i="3"/>
  <c r="FK424" i="3" s="1"/>
  <c r="FL425" i="3"/>
  <c r="FL424" i="3" s="1"/>
  <c r="FM425" i="3"/>
  <c r="FN425" i="3"/>
  <c r="FN424" i="3" s="1"/>
  <c r="FO425" i="3"/>
  <c r="FO424" i="3" s="1"/>
  <c r="GC425" i="3"/>
  <c r="GC424" i="3" s="1"/>
  <c r="GD425" i="3"/>
  <c r="GD424" i="3" s="1"/>
  <c r="GE425" i="3"/>
  <c r="GE424" i="3" s="1"/>
  <c r="GF425" i="3"/>
  <c r="GG425" i="3"/>
  <c r="GH425" i="3"/>
  <c r="GH424" i="3" s="1"/>
  <c r="GV425" i="3"/>
  <c r="GV424" i="3" s="1"/>
  <c r="GW425" i="3"/>
  <c r="GW424" i="3" s="1"/>
  <c r="GX425" i="3"/>
  <c r="GX424" i="3" s="1"/>
  <c r="GY425" i="3"/>
  <c r="GY424" i="3" s="1"/>
  <c r="GZ425" i="3"/>
  <c r="HA425" i="3"/>
  <c r="HO425" i="3"/>
  <c r="HX425" i="3" s="1"/>
  <c r="HP425" i="3"/>
  <c r="HP424" i="3" s="1"/>
  <c r="HQ425" i="3"/>
  <c r="HQ424" i="3" s="1"/>
  <c r="HR425" i="3"/>
  <c r="HR424" i="3" s="1"/>
  <c r="HS425" i="3"/>
  <c r="HS424" i="3" s="1"/>
  <c r="HT425" i="3"/>
  <c r="IH425" i="3"/>
  <c r="II425" i="3"/>
  <c r="IR425" i="3" s="1"/>
  <c r="IJ425" i="3"/>
  <c r="IJ424" i="3" s="1"/>
  <c r="IK425" i="3"/>
  <c r="IK424" i="3" s="1"/>
  <c r="IL425" i="3"/>
  <c r="IM425" i="3"/>
  <c r="IM424" i="3" s="1"/>
  <c r="W426" i="3"/>
  <c r="X426" i="3"/>
  <c r="AM426" i="3"/>
  <c r="AN426" i="3"/>
  <c r="AO426" i="3"/>
  <c r="AP426" i="3"/>
  <c r="AQ426" i="3"/>
  <c r="BF426" i="3"/>
  <c r="BG426" i="3"/>
  <c r="BH426" i="3"/>
  <c r="BI426" i="3"/>
  <c r="BJ426" i="3"/>
  <c r="BY426" i="3"/>
  <c r="BZ426" i="3"/>
  <c r="CA426" i="3"/>
  <c r="CB426" i="3"/>
  <c r="CC426" i="3"/>
  <c r="CR426" i="3"/>
  <c r="CS426" i="3"/>
  <c r="CT426" i="3"/>
  <c r="CU426" i="3"/>
  <c r="CV426" i="3"/>
  <c r="DK426" i="3"/>
  <c r="DL426" i="3"/>
  <c r="DM426" i="3"/>
  <c r="DN426" i="3"/>
  <c r="DO426" i="3"/>
  <c r="ED426" i="3"/>
  <c r="EE426" i="3"/>
  <c r="EF426" i="3"/>
  <c r="EG426" i="3"/>
  <c r="EH426" i="3"/>
  <c r="EW426" i="3"/>
  <c r="EX426" i="3"/>
  <c r="EY426" i="3"/>
  <c r="EZ426" i="3"/>
  <c r="FA426" i="3"/>
  <c r="FP426" i="3"/>
  <c r="FQ426" i="3"/>
  <c r="FR426" i="3"/>
  <c r="FS426" i="3"/>
  <c r="FT426" i="3"/>
  <c r="GI426" i="3"/>
  <c r="GJ426" i="3"/>
  <c r="GK426" i="3"/>
  <c r="GL426" i="3"/>
  <c r="GM426" i="3"/>
  <c r="HB426" i="3"/>
  <c r="HC426" i="3"/>
  <c r="HD426" i="3"/>
  <c r="HE426" i="3"/>
  <c r="HF426" i="3"/>
  <c r="HU426" i="3"/>
  <c r="HV426" i="3"/>
  <c r="HW426" i="3"/>
  <c r="HX426" i="3"/>
  <c r="HY426" i="3"/>
  <c r="IN426" i="3"/>
  <c r="IO426" i="3"/>
  <c r="IP426" i="3"/>
  <c r="IQ426" i="3"/>
  <c r="IR426" i="3"/>
  <c r="JA426" i="3"/>
  <c r="JB426" i="3"/>
  <c r="JK426" i="3" s="1"/>
  <c r="JC426" i="3"/>
  <c r="JD426" i="3"/>
  <c r="JE426" i="3"/>
  <c r="JF426" i="3"/>
  <c r="JJ426" i="3"/>
  <c r="W427" i="3"/>
  <c r="X427" i="3"/>
  <c r="AM427" i="3"/>
  <c r="AN427" i="3"/>
  <c r="AO427" i="3"/>
  <c r="AP427" i="3"/>
  <c r="AQ427" i="3"/>
  <c r="BF427" i="3"/>
  <c r="BG427" i="3"/>
  <c r="BH427" i="3"/>
  <c r="BI427" i="3"/>
  <c r="BJ427" i="3"/>
  <c r="BY427" i="3"/>
  <c r="BZ427" i="3"/>
  <c r="CA427" i="3"/>
  <c r="CB427" i="3"/>
  <c r="CC427" i="3"/>
  <c r="CR427" i="3"/>
  <c r="CS427" i="3"/>
  <c r="CT427" i="3"/>
  <c r="CU427" i="3"/>
  <c r="CV427" i="3"/>
  <c r="DK427" i="3"/>
  <c r="DL427" i="3"/>
  <c r="DM427" i="3"/>
  <c r="DN427" i="3"/>
  <c r="DO427" i="3"/>
  <c r="ED427" i="3"/>
  <c r="EE427" i="3"/>
  <c r="EF427" i="3"/>
  <c r="EG427" i="3"/>
  <c r="EH427" i="3"/>
  <c r="EW427" i="3"/>
  <c r="EX427" i="3"/>
  <c r="EY427" i="3"/>
  <c r="EZ427" i="3"/>
  <c r="FA427" i="3"/>
  <c r="FP427" i="3"/>
  <c r="FQ427" i="3"/>
  <c r="FR427" i="3"/>
  <c r="FS427" i="3"/>
  <c r="FT427" i="3"/>
  <c r="GI427" i="3"/>
  <c r="GJ427" i="3"/>
  <c r="GK427" i="3"/>
  <c r="GL427" i="3"/>
  <c r="GM427" i="3"/>
  <c r="HB427" i="3"/>
  <c r="HC427" i="3"/>
  <c r="HD427" i="3"/>
  <c r="HE427" i="3"/>
  <c r="HF427" i="3"/>
  <c r="HU427" i="3"/>
  <c r="HV427" i="3"/>
  <c r="HW427" i="3"/>
  <c r="HX427" i="3"/>
  <c r="HY427" i="3"/>
  <c r="IN427" i="3"/>
  <c r="IO427" i="3"/>
  <c r="IP427" i="3"/>
  <c r="IQ427" i="3"/>
  <c r="IR427" i="3"/>
  <c r="JA427" i="3"/>
  <c r="JJ427" i="3" s="1"/>
  <c r="JB427" i="3"/>
  <c r="JK427" i="3" s="1"/>
  <c r="JC427" i="3"/>
  <c r="JD427" i="3"/>
  <c r="JE427" i="3"/>
  <c r="JF427" i="3"/>
  <c r="W428" i="3"/>
  <c r="X428" i="3"/>
  <c r="AM428" i="3"/>
  <c r="AN428" i="3"/>
  <c r="AO428" i="3"/>
  <c r="AP428" i="3"/>
  <c r="AQ428" i="3"/>
  <c r="BF428" i="3"/>
  <c r="BG428" i="3"/>
  <c r="BH428" i="3"/>
  <c r="BI428" i="3"/>
  <c r="BJ428" i="3"/>
  <c r="BY428" i="3"/>
  <c r="BZ428" i="3"/>
  <c r="CA428" i="3"/>
  <c r="CB428" i="3"/>
  <c r="CC428" i="3"/>
  <c r="CR428" i="3"/>
  <c r="CS428" i="3"/>
  <c r="CT428" i="3"/>
  <c r="CU428" i="3"/>
  <c r="CV428" i="3"/>
  <c r="DK428" i="3"/>
  <c r="DL428" i="3"/>
  <c r="DM428" i="3"/>
  <c r="DN428" i="3"/>
  <c r="DO428" i="3"/>
  <c r="ED428" i="3"/>
  <c r="EE428" i="3"/>
  <c r="EF428" i="3"/>
  <c r="EG428" i="3"/>
  <c r="EH428" i="3"/>
  <c r="EW428" i="3"/>
  <c r="EX428" i="3"/>
  <c r="EY428" i="3"/>
  <c r="EZ428" i="3"/>
  <c r="FA428" i="3"/>
  <c r="FP428" i="3"/>
  <c r="FQ428" i="3"/>
  <c r="FR428" i="3"/>
  <c r="FS428" i="3"/>
  <c r="FT428" i="3"/>
  <c r="GI428" i="3"/>
  <c r="GJ428" i="3"/>
  <c r="GK428" i="3"/>
  <c r="GL428" i="3"/>
  <c r="GM428" i="3"/>
  <c r="HB428" i="3"/>
  <c r="HC428" i="3"/>
  <c r="HD428" i="3"/>
  <c r="HE428" i="3"/>
  <c r="HF428" i="3"/>
  <c r="HU428" i="3"/>
  <c r="HV428" i="3"/>
  <c r="HW428" i="3"/>
  <c r="HX428" i="3"/>
  <c r="HY428" i="3"/>
  <c r="IN428" i="3"/>
  <c r="IO428" i="3"/>
  <c r="IP428" i="3"/>
  <c r="IQ428" i="3"/>
  <c r="IR428" i="3"/>
  <c r="JA428" i="3"/>
  <c r="JJ428" i="3" s="1"/>
  <c r="JB428" i="3"/>
  <c r="JK428" i="3" s="1"/>
  <c r="JC428" i="3"/>
  <c r="JD428" i="3"/>
  <c r="JE428" i="3"/>
  <c r="JF428" i="3"/>
  <c r="W429" i="3"/>
  <c r="X429" i="3"/>
  <c r="AM429" i="3"/>
  <c r="AN429" i="3"/>
  <c r="AO429" i="3"/>
  <c r="AP429" i="3"/>
  <c r="AQ429" i="3"/>
  <c r="BF429" i="3"/>
  <c r="BG429" i="3"/>
  <c r="BH429" i="3"/>
  <c r="BI429" i="3"/>
  <c r="BJ429" i="3"/>
  <c r="BY429" i="3"/>
  <c r="BZ429" i="3"/>
  <c r="CA429" i="3"/>
  <c r="CB429" i="3"/>
  <c r="CC429" i="3"/>
  <c r="CR429" i="3"/>
  <c r="CS429" i="3"/>
  <c r="CT429" i="3"/>
  <c r="CU429" i="3"/>
  <c r="CV429" i="3"/>
  <c r="DK429" i="3"/>
  <c r="DL429" i="3"/>
  <c r="DM429" i="3"/>
  <c r="DN429" i="3"/>
  <c r="DO429" i="3"/>
  <c r="ED429" i="3"/>
  <c r="EE429" i="3"/>
  <c r="EF429" i="3"/>
  <c r="EG429" i="3"/>
  <c r="EH429" i="3"/>
  <c r="EW429" i="3"/>
  <c r="EX429" i="3"/>
  <c r="EY429" i="3"/>
  <c r="EZ429" i="3"/>
  <c r="FA429" i="3"/>
  <c r="FP429" i="3"/>
  <c r="FQ429" i="3"/>
  <c r="FR429" i="3"/>
  <c r="FS429" i="3"/>
  <c r="FT429" i="3"/>
  <c r="GI429" i="3"/>
  <c r="GJ429" i="3"/>
  <c r="GK429" i="3"/>
  <c r="GL429" i="3"/>
  <c r="GM429" i="3"/>
  <c r="HB429" i="3"/>
  <c r="HC429" i="3"/>
  <c r="HD429" i="3"/>
  <c r="HE429" i="3"/>
  <c r="HF429" i="3"/>
  <c r="HU429" i="3"/>
  <c r="HV429" i="3"/>
  <c r="HW429" i="3"/>
  <c r="HX429" i="3"/>
  <c r="HY429" i="3"/>
  <c r="IN429" i="3"/>
  <c r="IO429" i="3"/>
  <c r="IP429" i="3"/>
  <c r="IQ429" i="3"/>
  <c r="IR429" i="3"/>
  <c r="JA429" i="3"/>
  <c r="JJ429" i="3" s="1"/>
  <c r="JB429" i="3"/>
  <c r="JK429" i="3" s="1"/>
  <c r="JC429" i="3"/>
  <c r="JD429" i="3"/>
  <c r="JE429" i="3"/>
  <c r="JF429" i="3"/>
  <c r="J430" i="3"/>
  <c r="L430" i="3" s="1"/>
  <c r="K430" i="3"/>
  <c r="M430" i="3" s="1"/>
  <c r="AA430" i="3"/>
  <c r="AC430" i="3"/>
  <c r="AE430" i="3" s="1"/>
  <c r="AD430" i="3"/>
  <c r="AF430" i="3" s="1"/>
  <c r="AT430" i="3"/>
  <c r="AV430" i="3"/>
  <c r="AX430" i="3" s="1"/>
  <c r="AW430" i="3"/>
  <c r="AY430" i="3" s="1"/>
  <c r="BM430" i="3"/>
  <c r="BO430" i="3"/>
  <c r="BQ430" i="3" s="1"/>
  <c r="BP430" i="3"/>
  <c r="BR430" i="3" s="1"/>
  <c r="CF430" i="3"/>
  <c r="CH430" i="3"/>
  <c r="CJ430" i="3" s="1"/>
  <c r="CI430" i="3"/>
  <c r="CK430" i="3" s="1"/>
  <c r="CY430" i="3"/>
  <c r="DA430" i="3"/>
  <c r="DC430" i="3" s="1"/>
  <c r="DB430" i="3"/>
  <c r="DD430" i="3" s="1"/>
  <c r="DR430" i="3"/>
  <c r="DT430" i="3"/>
  <c r="DV430" i="3" s="1"/>
  <c r="DU430" i="3"/>
  <c r="DW430" i="3" s="1"/>
  <c r="EK430" i="3"/>
  <c r="EM430" i="3"/>
  <c r="EO430" i="3" s="1"/>
  <c r="EN430" i="3"/>
  <c r="EP430" i="3" s="1"/>
  <c r="FD430" i="3"/>
  <c r="FF430" i="3"/>
  <c r="FH430" i="3" s="1"/>
  <c r="FG430" i="3"/>
  <c r="FI430" i="3" s="1"/>
  <c r="FW430" i="3"/>
  <c r="FY430" i="3"/>
  <c r="GA430" i="3" s="1"/>
  <c r="FZ430" i="3"/>
  <c r="GB430" i="3" s="1"/>
  <c r="GP430" i="3"/>
  <c r="GR430" i="3"/>
  <c r="GT430" i="3" s="1"/>
  <c r="GS430" i="3"/>
  <c r="GU430" i="3" s="1"/>
  <c r="HI430" i="3"/>
  <c r="HK430" i="3"/>
  <c r="HM430" i="3" s="1"/>
  <c r="HL430" i="3"/>
  <c r="HN430" i="3" s="1"/>
  <c r="IB430" i="3"/>
  <c r="ID430" i="3"/>
  <c r="IF430" i="3" s="1"/>
  <c r="IE430" i="3"/>
  <c r="IG430" i="3" s="1"/>
  <c r="IU430" i="3"/>
  <c r="JL430" i="3"/>
  <c r="N431" i="3"/>
  <c r="O431" i="3"/>
  <c r="P431" i="3"/>
  <c r="Q431" i="3"/>
  <c r="R431" i="3"/>
  <c r="S431" i="3"/>
  <c r="AG431" i="3"/>
  <c r="AP431" i="3" s="1"/>
  <c r="AH431" i="3"/>
  <c r="AQ431" i="3" s="1"/>
  <c r="AI431" i="3"/>
  <c r="AJ431" i="3"/>
  <c r="AK431" i="3"/>
  <c r="AL431" i="3"/>
  <c r="AZ431" i="3"/>
  <c r="BI431" i="3" s="1"/>
  <c r="BA431" i="3"/>
  <c r="BB431" i="3"/>
  <c r="BC431" i="3"/>
  <c r="BD431" i="3"/>
  <c r="BE431" i="3"/>
  <c r="BS431" i="3"/>
  <c r="CB431" i="3" s="1"/>
  <c r="BT431" i="3"/>
  <c r="CC431" i="3" s="1"/>
  <c r="BU431" i="3"/>
  <c r="BV431" i="3"/>
  <c r="BW431" i="3"/>
  <c r="BX431" i="3"/>
  <c r="CL431" i="3"/>
  <c r="CM431" i="3"/>
  <c r="CV431" i="3" s="1"/>
  <c r="CN431" i="3"/>
  <c r="CO431" i="3"/>
  <c r="CP431" i="3"/>
  <c r="CQ431" i="3"/>
  <c r="DE431" i="3"/>
  <c r="DN431" i="3" s="1"/>
  <c r="DF431" i="3"/>
  <c r="DG431" i="3"/>
  <c r="DH431" i="3"/>
  <c r="DI431" i="3"/>
  <c r="DJ431" i="3"/>
  <c r="DX431" i="3"/>
  <c r="DY431" i="3"/>
  <c r="EH431" i="3" s="1"/>
  <c r="DZ431" i="3"/>
  <c r="EA431" i="3"/>
  <c r="EB431" i="3"/>
  <c r="EC431" i="3"/>
  <c r="EQ431" i="3"/>
  <c r="ER431" i="3"/>
  <c r="ES431" i="3"/>
  <c r="ET431" i="3"/>
  <c r="EU431" i="3"/>
  <c r="EV431" i="3"/>
  <c r="FJ431" i="3"/>
  <c r="FK431" i="3"/>
  <c r="FL431" i="3"/>
  <c r="FM431" i="3"/>
  <c r="FN431" i="3"/>
  <c r="FO431" i="3"/>
  <c r="GC431" i="3"/>
  <c r="GL431" i="3" s="1"/>
  <c r="GD431" i="3"/>
  <c r="GM431" i="3" s="1"/>
  <c r="GE431" i="3"/>
  <c r="GF431" i="3"/>
  <c r="GG431" i="3"/>
  <c r="GH431" i="3"/>
  <c r="GV431" i="3"/>
  <c r="GW431" i="3"/>
  <c r="HF431" i="3" s="1"/>
  <c r="GX431" i="3"/>
  <c r="GY431" i="3"/>
  <c r="GZ431" i="3"/>
  <c r="HA431" i="3"/>
  <c r="HE431" i="3"/>
  <c r="HO431" i="3"/>
  <c r="HP431" i="3"/>
  <c r="HY431" i="3" s="1"/>
  <c r="HQ431" i="3"/>
  <c r="HR431" i="3"/>
  <c r="HS431" i="3"/>
  <c r="HT431" i="3"/>
  <c r="IH431" i="3"/>
  <c r="II431" i="3"/>
  <c r="IR431" i="3" s="1"/>
  <c r="IJ431" i="3"/>
  <c r="IK431" i="3"/>
  <c r="IL431" i="3"/>
  <c r="IM431" i="3"/>
  <c r="N432" i="3"/>
  <c r="O432" i="3"/>
  <c r="P432" i="3"/>
  <c r="Q432" i="3"/>
  <c r="R432" i="3"/>
  <c r="S432" i="3"/>
  <c r="AG432" i="3"/>
  <c r="AP432" i="3" s="1"/>
  <c r="AH432" i="3"/>
  <c r="AQ432" i="3" s="1"/>
  <c r="AI432" i="3"/>
  <c r="AJ432" i="3"/>
  <c r="AK432" i="3"/>
  <c r="AL432" i="3"/>
  <c r="AZ432" i="3"/>
  <c r="BA432" i="3"/>
  <c r="BB432" i="3"/>
  <c r="BC432" i="3"/>
  <c r="BD432" i="3"/>
  <c r="BE432" i="3"/>
  <c r="BS432" i="3"/>
  <c r="BT432" i="3"/>
  <c r="BU432" i="3"/>
  <c r="BV432" i="3"/>
  <c r="BW432" i="3"/>
  <c r="BX432" i="3"/>
  <c r="CL432" i="3"/>
  <c r="CM432" i="3"/>
  <c r="CN432" i="3"/>
  <c r="CO432" i="3"/>
  <c r="CP432" i="3"/>
  <c r="CQ432" i="3"/>
  <c r="DE432" i="3"/>
  <c r="DF432" i="3"/>
  <c r="DG432" i="3"/>
  <c r="DH432" i="3"/>
  <c r="DI432" i="3"/>
  <c r="DJ432" i="3"/>
  <c r="DX432" i="3"/>
  <c r="DY432" i="3"/>
  <c r="DZ432" i="3"/>
  <c r="EA432" i="3"/>
  <c r="EB432" i="3"/>
  <c r="EC432" i="3"/>
  <c r="EQ432" i="3"/>
  <c r="EZ432" i="3" s="1"/>
  <c r="ER432" i="3"/>
  <c r="FA432" i="3" s="1"/>
  <c r="ES432" i="3"/>
  <c r="ET432" i="3"/>
  <c r="EU432" i="3"/>
  <c r="EV432" i="3"/>
  <c r="FJ432" i="3"/>
  <c r="FK432" i="3"/>
  <c r="FL432" i="3"/>
  <c r="FM432" i="3"/>
  <c r="FN432" i="3"/>
  <c r="FO432" i="3"/>
  <c r="GC432" i="3"/>
  <c r="GD432" i="3"/>
  <c r="GE432" i="3"/>
  <c r="GF432" i="3"/>
  <c r="GG432" i="3"/>
  <c r="GH432" i="3"/>
  <c r="GV432" i="3"/>
  <c r="GW432" i="3"/>
  <c r="GX432" i="3"/>
  <c r="GY432" i="3"/>
  <c r="GZ432" i="3"/>
  <c r="HA432" i="3"/>
  <c r="HO432" i="3"/>
  <c r="HP432" i="3"/>
  <c r="HQ432" i="3"/>
  <c r="HR432" i="3"/>
  <c r="HS432" i="3"/>
  <c r="HT432" i="3"/>
  <c r="IH432" i="3"/>
  <c r="II432" i="3"/>
  <c r="IJ432" i="3"/>
  <c r="IK432" i="3"/>
  <c r="IL432" i="3"/>
  <c r="IM432" i="3"/>
  <c r="N433" i="3"/>
  <c r="O433" i="3"/>
  <c r="P433" i="3"/>
  <c r="Q433" i="3"/>
  <c r="R433" i="3"/>
  <c r="S433" i="3"/>
  <c r="AG433" i="3"/>
  <c r="AP433" i="3" s="1"/>
  <c r="AH433" i="3"/>
  <c r="AQ433" i="3" s="1"/>
  <c r="AI433" i="3"/>
  <c r="AJ433" i="3"/>
  <c r="AK433" i="3"/>
  <c r="AL433" i="3"/>
  <c r="AZ433" i="3"/>
  <c r="BI433" i="3" s="1"/>
  <c r="BA433" i="3"/>
  <c r="BJ433" i="3" s="1"/>
  <c r="BB433" i="3"/>
  <c r="BC433" i="3"/>
  <c r="BD433" i="3"/>
  <c r="BE433" i="3"/>
  <c r="BS433" i="3"/>
  <c r="CB433" i="3" s="1"/>
  <c r="BT433" i="3"/>
  <c r="CC433" i="3" s="1"/>
  <c r="BU433" i="3"/>
  <c r="BV433" i="3"/>
  <c r="BW433" i="3"/>
  <c r="BX433" i="3"/>
  <c r="CL433" i="3"/>
  <c r="CU433" i="3" s="1"/>
  <c r="CM433" i="3"/>
  <c r="CV433" i="3" s="1"/>
  <c r="CN433" i="3"/>
  <c r="CO433" i="3"/>
  <c r="CP433" i="3"/>
  <c r="CQ433" i="3"/>
  <c r="DE433" i="3"/>
  <c r="DN433" i="3" s="1"/>
  <c r="DF433" i="3"/>
  <c r="DO433" i="3" s="1"/>
  <c r="DG433" i="3"/>
  <c r="DH433" i="3"/>
  <c r="DI433" i="3"/>
  <c r="DJ433" i="3"/>
  <c r="DX433" i="3"/>
  <c r="EG433" i="3" s="1"/>
  <c r="DY433" i="3"/>
  <c r="EH433" i="3" s="1"/>
  <c r="DZ433" i="3"/>
  <c r="EA433" i="3"/>
  <c r="EB433" i="3"/>
  <c r="EC433" i="3"/>
  <c r="EQ433" i="3"/>
  <c r="EZ433" i="3" s="1"/>
  <c r="ER433" i="3"/>
  <c r="FA433" i="3" s="1"/>
  <c r="ES433" i="3"/>
  <c r="ET433" i="3"/>
  <c r="EU433" i="3"/>
  <c r="EV433" i="3"/>
  <c r="FJ433" i="3"/>
  <c r="FS433" i="3" s="1"/>
  <c r="FK433" i="3"/>
  <c r="FT433" i="3" s="1"/>
  <c r="FL433" i="3"/>
  <c r="FM433" i="3"/>
  <c r="FN433" i="3"/>
  <c r="FO433" i="3"/>
  <c r="GC433" i="3"/>
  <c r="GL433" i="3" s="1"/>
  <c r="GD433" i="3"/>
  <c r="GM433" i="3" s="1"/>
  <c r="GE433" i="3"/>
  <c r="GF433" i="3"/>
  <c r="GG433" i="3"/>
  <c r="GH433" i="3"/>
  <c r="GV433" i="3"/>
  <c r="HE433" i="3" s="1"/>
  <c r="GW433" i="3"/>
  <c r="GX433" i="3"/>
  <c r="GY433" i="3"/>
  <c r="GZ433" i="3"/>
  <c r="HA433" i="3"/>
  <c r="HO433" i="3"/>
  <c r="HX433" i="3" s="1"/>
  <c r="HP433" i="3"/>
  <c r="HY433" i="3" s="1"/>
  <c r="HQ433" i="3"/>
  <c r="HR433" i="3"/>
  <c r="HS433" i="3"/>
  <c r="HT433" i="3"/>
  <c r="IH433" i="3"/>
  <c r="IQ433" i="3" s="1"/>
  <c r="II433" i="3"/>
  <c r="IR433" i="3" s="1"/>
  <c r="IJ433" i="3"/>
  <c r="IK433" i="3"/>
  <c r="IL433" i="3"/>
  <c r="IM433" i="3"/>
  <c r="W437" i="3"/>
  <c r="X437" i="3"/>
  <c r="AM437" i="3"/>
  <c r="AN437" i="3"/>
  <c r="AO437" i="3"/>
  <c r="AP437" i="3"/>
  <c r="AQ437" i="3"/>
  <c r="BF437" i="3"/>
  <c r="BG437" i="3"/>
  <c r="BH437" i="3"/>
  <c r="BI437" i="3"/>
  <c r="BJ437" i="3"/>
  <c r="BY437" i="3"/>
  <c r="BZ437" i="3"/>
  <c r="CA437" i="3"/>
  <c r="CB437" i="3"/>
  <c r="CC437" i="3"/>
  <c r="CR437" i="3"/>
  <c r="CS437" i="3"/>
  <c r="CT437" i="3"/>
  <c r="CU437" i="3"/>
  <c r="CV437" i="3"/>
  <c r="DK437" i="3"/>
  <c r="DL437" i="3"/>
  <c r="DM437" i="3"/>
  <c r="DN437" i="3"/>
  <c r="DO437" i="3"/>
  <c r="ED437" i="3"/>
  <c r="EE437" i="3"/>
  <c r="EF437" i="3"/>
  <c r="EG437" i="3"/>
  <c r="EH437" i="3"/>
  <c r="EW437" i="3"/>
  <c r="EX437" i="3"/>
  <c r="EY437" i="3"/>
  <c r="EZ437" i="3"/>
  <c r="FA437" i="3"/>
  <c r="FP437" i="3"/>
  <c r="FQ437" i="3"/>
  <c r="FR437" i="3"/>
  <c r="FS437" i="3"/>
  <c r="FT437" i="3"/>
  <c r="GI437" i="3"/>
  <c r="GJ437" i="3"/>
  <c r="GK437" i="3"/>
  <c r="GL437" i="3"/>
  <c r="GM437" i="3"/>
  <c r="HB437" i="3"/>
  <c r="HC437" i="3"/>
  <c r="HD437" i="3"/>
  <c r="HE437" i="3"/>
  <c r="HF437" i="3"/>
  <c r="HU437" i="3"/>
  <c r="HV437" i="3"/>
  <c r="HW437" i="3"/>
  <c r="HX437" i="3"/>
  <c r="HY437" i="3"/>
  <c r="IN437" i="3"/>
  <c r="IO437" i="3"/>
  <c r="IP437" i="3"/>
  <c r="IQ437" i="3"/>
  <c r="IR437" i="3"/>
  <c r="JA437" i="3"/>
  <c r="JJ437" i="3" s="1"/>
  <c r="JB437" i="3"/>
  <c r="JK437" i="3" s="1"/>
  <c r="JC437" i="3"/>
  <c r="JD437" i="3"/>
  <c r="JE437" i="3"/>
  <c r="JF437" i="3"/>
  <c r="J438" i="3"/>
  <c r="L438" i="3" s="1"/>
  <c r="K438" i="3"/>
  <c r="M438" i="3" s="1"/>
  <c r="N438" i="3"/>
  <c r="O438" i="3"/>
  <c r="P438" i="3"/>
  <c r="Q438" i="3"/>
  <c r="R438" i="3"/>
  <c r="S438" i="3"/>
  <c r="AA438" i="3"/>
  <c r="AC438" i="3"/>
  <c r="AE438" i="3" s="1"/>
  <c r="AD438" i="3"/>
  <c r="AF438" i="3" s="1"/>
  <c r="AG438" i="3"/>
  <c r="AH438" i="3"/>
  <c r="AI438" i="3"/>
  <c r="AJ438" i="3"/>
  <c r="AK438" i="3"/>
  <c r="AL438" i="3"/>
  <c r="AT438" i="3"/>
  <c r="AV438" i="3"/>
  <c r="AX438" i="3" s="1"/>
  <c r="AW438" i="3"/>
  <c r="AZ438" i="3"/>
  <c r="BA438" i="3"/>
  <c r="BB438" i="3"/>
  <c r="BC438" i="3"/>
  <c r="BD438" i="3"/>
  <c r="BE438" i="3"/>
  <c r="BM438" i="3"/>
  <c r="BO438" i="3"/>
  <c r="BP438" i="3"/>
  <c r="BR438" i="3" s="1"/>
  <c r="BS438" i="3"/>
  <c r="BT438" i="3"/>
  <c r="BU438" i="3"/>
  <c r="BV438" i="3"/>
  <c r="BW438" i="3"/>
  <c r="BX438" i="3"/>
  <c r="CF438" i="3"/>
  <c r="CH438" i="3"/>
  <c r="CJ438" i="3" s="1"/>
  <c r="CI438" i="3"/>
  <c r="CK438" i="3" s="1"/>
  <c r="CY438" i="3"/>
  <c r="DA438" i="3"/>
  <c r="DC438" i="3" s="1"/>
  <c r="DB438" i="3"/>
  <c r="DD438" i="3" s="1"/>
  <c r="DE438" i="3"/>
  <c r="DF438" i="3"/>
  <c r="DG438" i="3"/>
  <c r="DH438" i="3"/>
  <c r="DI438" i="3"/>
  <c r="DJ438" i="3"/>
  <c r="DR438" i="3"/>
  <c r="DT438" i="3"/>
  <c r="DV438" i="3" s="1"/>
  <c r="DU438" i="3"/>
  <c r="DW438" i="3" s="1"/>
  <c r="DX438" i="3"/>
  <c r="DY438" i="3"/>
  <c r="DZ438" i="3"/>
  <c r="EA438" i="3"/>
  <c r="EB438" i="3"/>
  <c r="EC438" i="3"/>
  <c r="EK438" i="3"/>
  <c r="EM438" i="3"/>
  <c r="EO438" i="3" s="1"/>
  <c r="EN438" i="3"/>
  <c r="EP438" i="3" s="1"/>
  <c r="EQ438" i="3"/>
  <c r="ER438" i="3"/>
  <c r="ES438" i="3"/>
  <c r="ET438" i="3"/>
  <c r="EU438" i="3"/>
  <c r="EV438" i="3"/>
  <c r="FD438" i="3"/>
  <c r="FF438" i="3"/>
  <c r="FH438" i="3" s="1"/>
  <c r="FG438" i="3"/>
  <c r="FI438" i="3" s="1"/>
  <c r="FJ438" i="3"/>
  <c r="FK438" i="3"/>
  <c r="FL438" i="3"/>
  <c r="FM438" i="3"/>
  <c r="FN438" i="3"/>
  <c r="FO438" i="3"/>
  <c r="FW438" i="3"/>
  <c r="FY438" i="3"/>
  <c r="GA438" i="3" s="1"/>
  <c r="FZ438" i="3"/>
  <c r="GB438" i="3" s="1"/>
  <c r="GC438" i="3"/>
  <c r="GD438" i="3"/>
  <c r="GE438" i="3"/>
  <c r="GF438" i="3"/>
  <c r="GG438" i="3"/>
  <c r="GH438" i="3"/>
  <c r="GP438" i="3"/>
  <c r="GR438" i="3"/>
  <c r="GT438" i="3" s="1"/>
  <c r="GS438" i="3"/>
  <c r="GU438" i="3" s="1"/>
  <c r="GV438" i="3"/>
  <c r="GW438" i="3"/>
  <c r="GX438" i="3"/>
  <c r="GY438" i="3"/>
  <c r="GZ438" i="3"/>
  <c r="HA438" i="3"/>
  <c r="HI438" i="3"/>
  <c r="HK438" i="3"/>
  <c r="HM438" i="3" s="1"/>
  <c r="HL438" i="3"/>
  <c r="HN438" i="3" s="1"/>
  <c r="HO438" i="3"/>
  <c r="HP438" i="3"/>
  <c r="HQ438" i="3"/>
  <c r="HR438" i="3"/>
  <c r="HS438" i="3"/>
  <c r="HT438" i="3"/>
  <c r="IB438" i="3"/>
  <c r="ID438" i="3"/>
  <c r="IF438" i="3" s="1"/>
  <c r="IE438" i="3"/>
  <c r="IG438" i="3" s="1"/>
  <c r="IH438" i="3"/>
  <c r="II438" i="3"/>
  <c r="IJ438" i="3"/>
  <c r="IK438" i="3"/>
  <c r="IL438" i="3"/>
  <c r="IM438" i="3"/>
  <c r="IU438" i="3"/>
  <c r="JL438" i="3"/>
  <c r="W439" i="3"/>
  <c r="X439" i="3"/>
  <c r="AM439" i="3"/>
  <c r="AN439" i="3"/>
  <c r="AO439" i="3"/>
  <c r="AP439" i="3"/>
  <c r="AQ439" i="3"/>
  <c r="BF439" i="3"/>
  <c r="BG439" i="3"/>
  <c r="BH439" i="3"/>
  <c r="BI439" i="3"/>
  <c r="BJ439" i="3"/>
  <c r="BY439" i="3"/>
  <c r="BZ439" i="3"/>
  <c r="CA439" i="3"/>
  <c r="CB439" i="3"/>
  <c r="CC439" i="3"/>
  <c r="CL439" i="3"/>
  <c r="CU439" i="3" s="1"/>
  <c r="CM439" i="3"/>
  <c r="CV439" i="3" s="1"/>
  <c r="CN439" i="3"/>
  <c r="CN438" i="3" s="1"/>
  <c r="CO439" i="3"/>
  <c r="CO438" i="3" s="1"/>
  <c r="CP439" i="3"/>
  <c r="CP438" i="3" s="1"/>
  <c r="CQ439" i="3"/>
  <c r="CQ438" i="3" s="1"/>
  <c r="DK439" i="3"/>
  <c r="DL439" i="3"/>
  <c r="DM439" i="3"/>
  <c r="DN439" i="3"/>
  <c r="DO439" i="3"/>
  <c r="ED439" i="3"/>
  <c r="EE439" i="3"/>
  <c r="EF439" i="3"/>
  <c r="EG439" i="3"/>
  <c r="EH439" i="3"/>
  <c r="EW439" i="3"/>
  <c r="EX439" i="3"/>
  <c r="EY439" i="3"/>
  <c r="EZ439" i="3"/>
  <c r="FA439" i="3"/>
  <c r="FP439" i="3"/>
  <c r="FQ439" i="3"/>
  <c r="FR439" i="3"/>
  <c r="FS439" i="3"/>
  <c r="FT439" i="3"/>
  <c r="GI439" i="3"/>
  <c r="GJ439" i="3"/>
  <c r="GK439" i="3"/>
  <c r="GL439" i="3"/>
  <c r="GM439" i="3"/>
  <c r="HB439" i="3"/>
  <c r="HC439" i="3"/>
  <c r="HD439" i="3"/>
  <c r="HE439" i="3"/>
  <c r="HF439" i="3"/>
  <c r="HU439" i="3"/>
  <c r="HV439" i="3"/>
  <c r="HW439" i="3"/>
  <c r="HX439" i="3"/>
  <c r="HY439" i="3"/>
  <c r="IN439" i="3"/>
  <c r="IO439" i="3"/>
  <c r="IP439" i="3"/>
  <c r="IQ439" i="3"/>
  <c r="IR439" i="3"/>
  <c r="W440" i="3"/>
  <c r="X440" i="3"/>
  <c r="AM440" i="3"/>
  <c r="AN440" i="3"/>
  <c r="AO440" i="3"/>
  <c r="AP440" i="3"/>
  <c r="AQ440" i="3"/>
  <c r="BF440" i="3"/>
  <c r="BG440" i="3"/>
  <c r="BH440" i="3"/>
  <c r="BI440" i="3"/>
  <c r="BJ440" i="3"/>
  <c r="BY440" i="3"/>
  <c r="BZ440" i="3"/>
  <c r="CA440" i="3"/>
  <c r="CB440" i="3"/>
  <c r="CC440" i="3"/>
  <c r="CR440" i="3"/>
  <c r="CS440" i="3"/>
  <c r="CT440" i="3"/>
  <c r="CU440" i="3"/>
  <c r="CV440" i="3"/>
  <c r="DK440" i="3"/>
  <c r="DL440" i="3"/>
  <c r="DM440" i="3"/>
  <c r="DN440" i="3"/>
  <c r="DO440" i="3"/>
  <c r="ED440" i="3"/>
  <c r="EE440" i="3"/>
  <c r="EF440" i="3"/>
  <c r="EG440" i="3"/>
  <c r="EH440" i="3"/>
  <c r="EW440" i="3"/>
  <c r="EX440" i="3"/>
  <c r="EY440" i="3"/>
  <c r="EZ440" i="3"/>
  <c r="FA440" i="3"/>
  <c r="FP440" i="3"/>
  <c r="FQ440" i="3"/>
  <c r="FR440" i="3"/>
  <c r="FS440" i="3"/>
  <c r="FT440" i="3"/>
  <c r="GI440" i="3"/>
  <c r="GJ440" i="3"/>
  <c r="GK440" i="3"/>
  <c r="GL440" i="3"/>
  <c r="GM440" i="3"/>
  <c r="HB440" i="3"/>
  <c r="HC440" i="3"/>
  <c r="HD440" i="3"/>
  <c r="HE440" i="3"/>
  <c r="HF440" i="3"/>
  <c r="HU440" i="3"/>
  <c r="HV440" i="3"/>
  <c r="HW440" i="3"/>
  <c r="HX440" i="3"/>
  <c r="HY440" i="3"/>
  <c r="IN440" i="3"/>
  <c r="IO440" i="3"/>
  <c r="IP440" i="3"/>
  <c r="IQ440" i="3"/>
  <c r="IR440" i="3"/>
  <c r="JA440" i="3"/>
  <c r="JJ440" i="3" s="1"/>
  <c r="JB440" i="3"/>
  <c r="JK440" i="3" s="1"/>
  <c r="JC440" i="3"/>
  <c r="JD440" i="3"/>
  <c r="JE440" i="3"/>
  <c r="JF440" i="3"/>
  <c r="W441" i="3"/>
  <c r="X441" i="3"/>
  <c r="AM441" i="3"/>
  <c r="AN441" i="3"/>
  <c r="AO441" i="3"/>
  <c r="AP441" i="3"/>
  <c r="AQ441" i="3"/>
  <c r="BF441" i="3"/>
  <c r="BG441" i="3"/>
  <c r="BH441" i="3"/>
  <c r="BI441" i="3"/>
  <c r="BJ441" i="3"/>
  <c r="BY441" i="3"/>
  <c r="BZ441" i="3"/>
  <c r="CA441" i="3"/>
  <c r="CB441" i="3"/>
  <c r="CC441" i="3"/>
  <c r="CR441" i="3"/>
  <c r="CS441" i="3"/>
  <c r="CT441" i="3"/>
  <c r="CU441" i="3"/>
  <c r="CV441" i="3"/>
  <c r="DK441" i="3"/>
  <c r="DL441" i="3"/>
  <c r="DM441" i="3"/>
  <c r="DN441" i="3"/>
  <c r="DO441" i="3"/>
  <c r="ED441" i="3"/>
  <c r="EE441" i="3"/>
  <c r="EF441" i="3"/>
  <c r="EG441" i="3"/>
  <c r="EH441" i="3"/>
  <c r="EW441" i="3"/>
  <c r="EX441" i="3"/>
  <c r="EY441" i="3"/>
  <c r="EZ441" i="3"/>
  <c r="FA441" i="3"/>
  <c r="FP441" i="3"/>
  <c r="FQ441" i="3"/>
  <c r="FR441" i="3"/>
  <c r="FS441" i="3"/>
  <c r="FT441" i="3"/>
  <c r="GI441" i="3"/>
  <c r="GJ441" i="3"/>
  <c r="GK441" i="3"/>
  <c r="GL441" i="3"/>
  <c r="GM441" i="3"/>
  <c r="HB441" i="3"/>
  <c r="HC441" i="3"/>
  <c r="HD441" i="3"/>
  <c r="HE441" i="3"/>
  <c r="HF441" i="3"/>
  <c r="HU441" i="3"/>
  <c r="HV441" i="3"/>
  <c r="HW441" i="3"/>
  <c r="HX441" i="3"/>
  <c r="HY441" i="3"/>
  <c r="IN441" i="3"/>
  <c r="IO441" i="3"/>
  <c r="IP441" i="3"/>
  <c r="IQ441" i="3"/>
  <c r="IR441" i="3"/>
  <c r="JA441" i="3"/>
  <c r="JJ441" i="3" s="1"/>
  <c r="JB441" i="3"/>
  <c r="JK441" i="3" s="1"/>
  <c r="JC441" i="3"/>
  <c r="JD441" i="3"/>
  <c r="JE441" i="3"/>
  <c r="JF441" i="3"/>
  <c r="W442" i="3"/>
  <c r="X442" i="3"/>
  <c r="AM442" i="3"/>
  <c r="AN442" i="3"/>
  <c r="AO442" i="3"/>
  <c r="AP442" i="3"/>
  <c r="AQ442" i="3"/>
  <c r="BF442" i="3"/>
  <c r="BG442" i="3"/>
  <c r="BH442" i="3"/>
  <c r="BI442" i="3"/>
  <c r="BJ442" i="3"/>
  <c r="BY442" i="3"/>
  <c r="BZ442" i="3"/>
  <c r="CA442" i="3"/>
  <c r="CB442" i="3"/>
  <c r="CC442" i="3"/>
  <c r="CR442" i="3"/>
  <c r="CS442" i="3"/>
  <c r="CT442" i="3"/>
  <c r="CU442" i="3"/>
  <c r="CV442" i="3"/>
  <c r="DK442" i="3"/>
  <c r="DL442" i="3"/>
  <c r="DM442" i="3"/>
  <c r="DN442" i="3"/>
  <c r="DO442" i="3"/>
  <c r="ED442" i="3"/>
  <c r="EE442" i="3"/>
  <c r="EF442" i="3"/>
  <c r="EG442" i="3"/>
  <c r="EH442" i="3"/>
  <c r="EW442" i="3"/>
  <c r="EX442" i="3"/>
  <c r="EY442" i="3"/>
  <c r="EZ442" i="3"/>
  <c r="FA442" i="3"/>
  <c r="FP442" i="3"/>
  <c r="FQ442" i="3"/>
  <c r="FR442" i="3"/>
  <c r="FS442" i="3"/>
  <c r="FT442" i="3"/>
  <c r="GI442" i="3"/>
  <c r="GJ442" i="3"/>
  <c r="GK442" i="3"/>
  <c r="GL442" i="3"/>
  <c r="GM442" i="3"/>
  <c r="HB442" i="3"/>
  <c r="HC442" i="3"/>
  <c r="HD442" i="3"/>
  <c r="HE442" i="3"/>
  <c r="HF442" i="3"/>
  <c r="HU442" i="3"/>
  <c r="HV442" i="3"/>
  <c r="HW442" i="3"/>
  <c r="HX442" i="3"/>
  <c r="HY442" i="3"/>
  <c r="IN442" i="3"/>
  <c r="IO442" i="3"/>
  <c r="IP442" i="3"/>
  <c r="IQ442" i="3"/>
  <c r="IR442" i="3"/>
  <c r="JA442" i="3"/>
  <c r="JJ442" i="3" s="1"/>
  <c r="JB442" i="3"/>
  <c r="JK442" i="3" s="1"/>
  <c r="JC442" i="3"/>
  <c r="JD442" i="3"/>
  <c r="JE442" i="3"/>
  <c r="JF442" i="3"/>
  <c r="W443" i="3"/>
  <c r="X443" i="3"/>
  <c r="AM443" i="3"/>
  <c r="AN443" i="3"/>
  <c r="AO443" i="3"/>
  <c r="AP443" i="3"/>
  <c r="AQ443" i="3"/>
  <c r="BF443" i="3"/>
  <c r="BG443" i="3"/>
  <c r="BH443" i="3"/>
  <c r="BI443" i="3"/>
  <c r="BJ443" i="3"/>
  <c r="BY443" i="3"/>
  <c r="BZ443" i="3"/>
  <c r="CA443" i="3"/>
  <c r="CB443" i="3"/>
  <c r="CC443" i="3"/>
  <c r="CR443" i="3"/>
  <c r="CS443" i="3"/>
  <c r="CT443" i="3"/>
  <c r="CU443" i="3"/>
  <c r="CV443" i="3"/>
  <c r="DK443" i="3"/>
  <c r="DL443" i="3"/>
  <c r="DM443" i="3"/>
  <c r="DN443" i="3"/>
  <c r="DO443" i="3"/>
  <c r="ED443" i="3"/>
  <c r="EE443" i="3"/>
  <c r="EF443" i="3"/>
  <c r="EG443" i="3"/>
  <c r="EH443" i="3"/>
  <c r="EW443" i="3"/>
  <c r="EX443" i="3"/>
  <c r="EY443" i="3"/>
  <c r="EZ443" i="3"/>
  <c r="FA443" i="3"/>
  <c r="FP443" i="3"/>
  <c r="FQ443" i="3"/>
  <c r="FR443" i="3"/>
  <c r="FS443" i="3"/>
  <c r="FT443" i="3"/>
  <c r="GI443" i="3"/>
  <c r="GJ443" i="3"/>
  <c r="GK443" i="3"/>
  <c r="GL443" i="3"/>
  <c r="GM443" i="3"/>
  <c r="HB443" i="3"/>
  <c r="HC443" i="3"/>
  <c r="HD443" i="3"/>
  <c r="HE443" i="3"/>
  <c r="HF443" i="3"/>
  <c r="HU443" i="3"/>
  <c r="HV443" i="3"/>
  <c r="HW443" i="3"/>
  <c r="HX443" i="3"/>
  <c r="HY443" i="3"/>
  <c r="IN443" i="3"/>
  <c r="IO443" i="3"/>
  <c r="IP443" i="3"/>
  <c r="IQ443" i="3"/>
  <c r="IR443" i="3"/>
  <c r="JA443" i="3"/>
  <c r="JJ443" i="3" s="1"/>
  <c r="JB443" i="3"/>
  <c r="JK443" i="3" s="1"/>
  <c r="JC443" i="3"/>
  <c r="JD443" i="3"/>
  <c r="JE443" i="3"/>
  <c r="JF443" i="3"/>
  <c r="J444" i="3"/>
  <c r="L444" i="3" s="1"/>
  <c r="K444" i="3"/>
  <c r="M444" i="3" s="1"/>
  <c r="N444" i="3"/>
  <c r="O444" i="3"/>
  <c r="P444" i="3"/>
  <c r="Q444" i="3"/>
  <c r="R444" i="3"/>
  <c r="S444" i="3"/>
  <c r="AA444" i="3"/>
  <c r="AC444" i="3"/>
  <c r="AE444" i="3" s="1"/>
  <c r="AD444" i="3"/>
  <c r="AF444" i="3" s="1"/>
  <c r="AG444" i="3"/>
  <c r="AH444" i="3"/>
  <c r="AI444" i="3"/>
  <c r="AJ444" i="3"/>
  <c r="AK444" i="3"/>
  <c r="AL444" i="3"/>
  <c r="AT444" i="3"/>
  <c r="AV444" i="3"/>
  <c r="AX444" i="3" s="1"/>
  <c r="AW444" i="3"/>
  <c r="AY444" i="3" s="1"/>
  <c r="AZ444" i="3"/>
  <c r="BA444" i="3"/>
  <c r="BB444" i="3"/>
  <c r="BC444" i="3"/>
  <c r="BD444" i="3"/>
  <c r="BE444" i="3"/>
  <c r="BM444" i="3"/>
  <c r="BO444" i="3"/>
  <c r="BP444" i="3"/>
  <c r="BR444" i="3" s="1"/>
  <c r="BS444" i="3"/>
  <c r="BT444" i="3"/>
  <c r="BU444" i="3"/>
  <c r="BV444" i="3"/>
  <c r="BW444" i="3"/>
  <c r="BX444" i="3"/>
  <c r="CF444" i="3"/>
  <c r="CH444" i="3"/>
  <c r="CJ444" i="3" s="1"/>
  <c r="CI444" i="3"/>
  <c r="CK444" i="3" s="1"/>
  <c r="CL444" i="3"/>
  <c r="CM444" i="3"/>
  <c r="CN444" i="3"/>
  <c r="CO444" i="3"/>
  <c r="CP444" i="3"/>
  <c r="CQ444" i="3"/>
  <c r="CY444" i="3"/>
  <c r="DA444" i="3"/>
  <c r="DC444" i="3" s="1"/>
  <c r="DB444" i="3"/>
  <c r="DD444" i="3" s="1"/>
  <c r="DE444" i="3"/>
  <c r="DF444" i="3"/>
  <c r="DG444" i="3"/>
  <c r="DH444" i="3"/>
  <c r="DI444" i="3"/>
  <c r="DJ444" i="3"/>
  <c r="DR444" i="3"/>
  <c r="DT444" i="3"/>
  <c r="DV444" i="3" s="1"/>
  <c r="DU444" i="3"/>
  <c r="DW444" i="3" s="1"/>
  <c r="DX444" i="3"/>
  <c r="DY444" i="3"/>
  <c r="DZ444" i="3"/>
  <c r="EA444" i="3"/>
  <c r="EB444" i="3"/>
  <c r="EC444" i="3"/>
  <c r="EK444" i="3"/>
  <c r="EM444" i="3"/>
  <c r="EO444" i="3" s="1"/>
  <c r="EN444" i="3"/>
  <c r="EP444" i="3" s="1"/>
  <c r="EQ444" i="3"/>
  <c r="ER444" i="3"/>
  <c r="ES444" i="3"/>
  <c r="ET444" i="3"/>
  <c r="EU444" i="3"/>
  <c r="EV444" i="3"/>
  <c r="FD444" i="3"/>
  <c r="FF444" i="3"/>
  <c r="FH444" i="3" s="1"/>
  <c r="FG444" i="3"/>
  <c r="FI444" i="3" s="1"/>
  <c r="FJ444" i="3"/>
  <c r="FK444" i="3"/>
  <c r="FL444" i="3"/>
  <c r="FM444" i="3"/>
  <c r="FN444" i="3"/>
  <c r="FO444" i="3"/>
  <c r="FW444" i="3"/>
  <c r="FY444" i="3"/>
  <c r="GA444" i="3" s="1"/>
  <c r="FZ444" i="3"/>
  <c r="GB444" i="3" s="1"/>
  <c r="GC444" i="3"/>
  <c r="GD444" i="3"/>
  <c r="GE444" i="3"/>
  <c r="GF444" i="3"/>
  <c r="GG444" i="3"/>
  <c r="GH444" i="3"/>
  <c r="GP444" i="3"/>
  <c r="GR444" i="3"/>
  <c r="GT444" i="3" s="1"/>
  <c r="GS444" i="3"/>
  <c r="GU444" i="3" s="1"/>
  <c r="GV444" i="3"/>
  <c r="GW444" i="3"/>
  <c r="GX444" i="3"/>
  <c r="GY444" i="3"/>
  <c r="GZ444" i="3"/>
  <c r="HA444" i="3"/>
  <c r="HI444" i="3"/>
  <c r="HK444" i="3"/>
  <c r="HM444" i="3" s="1"/>
  <c r="HL444" i="3"/>
  <c r="HN444" i="3" s="1"/>
  <c r="HO444" i="3"/>
  <c r="HP444" i="3"/>
  <c r="HQ444" i="3"/>
  <c r="HR444" i="3"/>
  <c r="HS444" i="3"/>
  <c r="HT444" i="3"/>
  <c r="IB444" i="3"/>
  <c r="ID444" i="3"/>
  <c r="IF444" i="3" s="1"/>
  <c r="IE444" i="3"/>
  <c r="IG444" i="3" s="1"/>
  <c r="IH444" i="3"/>
  <c r="II444" i="3"/>
  <c r="IJ444" i="3"/>
  <c r="IK444" i="3"/>
  <c r="IL444" i="3"/>
  <c r="IM444" i="3"/>
  <c r="IU444" i="3"/>
  <c r="JL444" i="3"/>
  <c r="W445" i="3"/>
  <c r="X445" i="3"/>
  <c r="AM445" i="3"/>
  <c r="AN445" i="3"/>
  <c r="AO445" i="3"/>
  <c r="AP445" i="3"/>
  <c r="AQ445" i="3"/>
  <c r="BF445" i="3"/>
  <c r="BG445" i="3"/>
  <c r="BH445" i="3"/>
  <c r="BI445" i="3"/>
  <c r="BJ445" i="3"/>
  <c r="BY445" i="3"/>
  <c r="BZ445" i="3"/>
  <c r="CA445" i="3"/>
  <c r="CB445" i="3"/>
  <c r="CC445" i="3"/>
  <c r="CR445" i="3"/>
  <c r="CS445" i="3"/>
  <c r="CT445" i="3"/>
  <c r="CU445" i="3"/>
  <c r="CV445" i="3"/>
  <c r="DK445" i="3"/>
  <c r="DL445" i="3"/>
  <c r="DM445" i="3"/>
  <c r="DN445" i="3"/>
  <c r="DO445" i="3"/>
  <c r="ED445" i="3"/>
  <c r="EE445" i="3"/>
  <c r="EF445" i="3"/>
  <c r="EG445" i="3"/>
  <c r="EH445" i="3"/>
  <c r="EW445" i="3"/>
  <c r="EX445" i="3"/>
  <c r="EY445" i="3"/>
  <c r="EZ445" i="3"/>
  <c r="FA445" i="3"/>
  <c r="FP445" i="3"/>
  <c r="FQ445" i="3"/>
  <c r="FR445" i="3"/>
  <c r="FS445" i="3"/>
  <c r="FT445" i="3"/>
  <c r="GI445" i="3"/>
  <c r="GJ445" i="3"/>
  <c r="GK445" i="3"/>
  <c r="GL445" i="3"/>
  <c r="GM445" i="3"/>
  <c r="HB445" i="3"/>
  <c r="HC445" i="3"/>
  <c r="HD445" i="3"/>
  <c r="HE445" i="3"/>
  <c r="HF445" i="3"/>
  <c r="HU445" i="3"/>
  <c r="HV445" i="3"/>
  <c r="HW445" i="3"/>
  <c r="HX445" i="3"/>
  <c r="HY445" i="3"/>
  <c r="IN445" i="3"/>
  <c r="IO445" i="3"/>
  <c r="IP445" i="3"/>
  <c r="IQ445" i="3"/>
  <c r="IR445" i="3"/>
  <c r="JA445" i="3"/>
  <c r="JJ445" i="3" s="1"/>
  <c r="JB445" i="3"/>
  <c r="JK445" i="3" s="1"/>
  <c r="JC445" i="3"/>
  <c r="JD445" i="3"/>
  <c r="JE445" i="3"/>
  <c r="JF445" i="3"/>
  <c r="W446" i="3"/>
  <c r="X446" i="3"/>
  <c r="AP446" i="3"/>
  <c r="AQ446" i="3"/>
  <c r="BI446" i="3"/>
  <c r="BJ446" i="3"/>
  <c r="CB446" i="3"/>
  <c r="CC446" i="3"/>
  <c r="CU446" i="3"/>
  <c r="CV446" i="3"/>
  <c r="DN446" i="3"/>
  <c r="DO446" i="3"/>
  <c r="EG446" i="3"/>
  <c r="EH446" i="3"/>
  <c r="EZ446" i="3"/>
  <c r="FA446" i="3"/>
  <c r="FS446" i="3"/>
  <c r="FT446" i="3"/>
  <c r="GL446" i="3"/>
  <c r="GM446" i="3"/>
  <c r="HE446" i="3"/>
  <c r="HF446" i="3"/>
  <c r="HX446" i="3"/>
  <c r="HY446" i="3"/>
  <c r="IQ446" i="3"/>
  <c r="IR446" i="3"/>
  <c r="W447" i="3"/>
  <c r="X447" i="3"/>
  <c r="AP447" i="3"/>
  <c r="AQ447" i="3"/>
  <c r="BI447" i="3"/>
  <c r="BJ447" i="3"/>
  <c r="CB447" i="3"/>
  <c r="CC447" i="3"/>
  <c r="CU447" i="3"/>
  <c r="CV447" i="3"/>
  <c r="DN447" i="3"/>
  <c r="DO447" i="3"/>
  <c r="EG447" i="3"/>
  <c r="EH447" i="3"/>
  <c r="EZ447" i="3"/>
  <c r="FA447" i="3"/>
  <c r="FS447" i="3"/>
  <c r="FT447" i="3"/>
  <c r="GL447" i="3"/>
  <c r="GM447" i="3"/>
  <c r="HE447" i="3"/>
  <c r="HF447" i="3"/>
  <c r="HX447" i="3"/>
  <c r="HY447" i="3"/>
  <c r="IQ447" i="3"/>
  <c r="IR447" i="3"/>
  <c r="W448" i="3"/>
  <c r="X448" i="3"/>
  <c r="AP448" i="3"/>
  <c r="AQ448" i="3"/>
  <c r="BI448" i="3"/>
  <c r="BJ448" i="3"/>
  <c r="CB448" i="3"/>
  <c r="CC448" i="3"/>
  <c r="CU448" i="3"/>
  <c r="CV448" i="3"/>
  <c r="DN448" i="3"/>
  <c r="DO448" i="3"/>
  <c r="EG448" i="3"/>
  <c r="EH448" i="3"/>
  <c r="EZ448" i="3"/>
  <c r="FA448" i="3"/>
  <c r="FS448" i="3"/>
  <c r="FT448" i="3"/>
  <c r="GL448" i="3"/>
  <c r="GM448" i="3"/>
  <c r="HE448" i="3"/>
  <c r="HF448" i="3"/>
  <c r="HX448" i="3"/>
  <c r="HY448" i="3"/>
  <c r="IQ448" i="3"/>
  <c r="IR448" i="3"/>
  <c r="W449" i="3"/>
  <c r="X449" i="3"/>
  <c r="AP449" i="3"/>
  <c r="AQ449" i="3"/>
  <c r="BI449" i="3"/>
  <c r="BJ449" i="3"/>
  <c r="CB449" i="3"/>
  <c r="CC449" i="3"/>
  <c r="CU449" i="3"/>
  <c r="CV449" i="3"/>
  <c r="DN449" i="3"/>
  <c r="DO449" i="3"/>
  <c r="EG449" i="3"/>
  <c r="EH449" i="3"/>
  <c r="EZ449" i="3"/>
  <c r="FA449" i="3"/>
  <c r="FS449" i="3"/>
  <c r="FT449" i="3"/>
  <c r="GL449" i="3"/>
  <c r="GM449" i="3"/>
  <c r="HE449" i="3"/>
  <c r="HF449" i="3"/>
  <c r="HX449" i="3"/>
  <c r="HY449" i="3"/>
  <c r="IQ449" i="3"/>
  <c r="IR449" i="3"/>
  <c r="J450" i="3"/>
  <c r="L450" i="3" s="1"/>
  <c r="K450" i="3"/>
  <c r="M450" i="3" s="1"/>
  <c r="N450" i="3"/>
  <c r="O450" i="3"/>
  <c r="P450" i="3"/>
  <c r="Q450" i="3"/>
  <c r="R450" i="3"/>
  <c r="S450" i="3"/>
  <c r="AA450" i="3"/>
  <c r="AC450" i="3"/>
  <c r="AE450" i="3" s="1"/>
  <c r="AD450" i="3"/>
  <c r="AF450" i="3" s="1"/>
  <c r="AG450" i="3"/>
  <c r="AH450" i="3"/>
  <c r="AI450" i="3"/>
  <c r="AJ450" i="3"/>
  <c r="AK450" i="3"/>
  <c r="AL450" i="3"/>
  <c r="AT450" i="3"/>
  <c r="AV450" i="3"/>
  <c r="AX450" i="3" s="1"/>
  <c r="AW450" i="3"/>
  <c r="AY450" i="3" s="1"/>
  <c r="AZ450" i="3"/>
  <c r="BA450" i="3"/>
  <c r="BB450" i="3"/>
  <c r="BC450" i="3"/>
  <c r="BD450" i="3"/>
  <c r="BE450" i="3"/>
  <c r="BM450" i="3"/>
  <c r="BO450" i="3"/>
  <c r="BP450" i="3"/>
  <c r="BR450" i="3" s="1"/>
  <c r="BS450" i="3"/>
  <c r="BT450" i="3"/>
  <c r="BU450" i="3"/>
  <c r="BV450" i="3"/>
  <c r="BW450" i="3"/>
  <c r="BX450" i="3"/>
  <c r="CF450" i="3"/>
  <c r="CH450" i="3"/>
  <c r="CJ450" i="3" s="1"/>
  <c r="CI450" i="3"/>
  <c r="CK450" i="3" s="1"/>
  <c r="CL450" i="3"/>
  <c r="CM450" i="3"/>
  <c r="CN450" i="3"/>
  <c r="CO450" i="3"/>
  <c r="CP450" i="3"/>
  <c r="CQ450" i="3"/>
  <c r="CY450" i="3"/>
  <c r="DA450" i="3"/>
  <c r="DC450" i="3" s="1"/>
  <c r="DB450" i="3"/>
  <c r="DD450" i="3" s="1"/>
  <c r="DE450" i="3"/>
  <c r="DF450" i="3"/>
  <c r="DG450" i="3"/>
  <c r="DH450" i="3"/>
  <c r="DI450" i="3"/>
  <c r="DJ450" i="3"/>
  <c r="DR450" i="3"/>
  <c r="DT450" i="3"/>
  <c r="DV450" i="3" s="1"/>
  <c r="DU450" i="3"/>
  <c r="DW450" i="3" s="1"/>
  <c r="DX450" i="3"/>
  <c r="DY450" i="3"/>
  <c r="DZ450" i="3"/>
  <c r="EA450" i="3"/>
  <c r="EB450" i="3"/>
  <c r="EC450" i="3"/>
  <c r="EK450" i="3"/>
  <c r="EM450" i="3"/>
  <c r="EO450" i="3" s="1"/>
  <c r="EN450" i="3"/>
  <c r="EP450" i="3" s="1"/>
  <c r="EQ450" i="3"/>
  <c r="ER450" i="3"/>
  <c r="ES450" i="3"/>
  <c r="ET450" i="3"/>
  <c r="EU450" i="3"/>
  <c r="EV450" i="3"/>
  <c r="FD450" i="3"/>
  <c r="FF450" i="3"/>
  <c r="FH450" i="3" s="1"/>
  <c r="FG450" i="3"/>
  <c r="FI450" i="3" s="1"/>
  <c r="FJ450" i="3"/>
  <c r="FK450" i="3"/>
  <c r="FL450" i="3"/>
  <c r="FM450" i="3"/>
  <c r="FN450" i="3"/>
  <c r="FO450" i="3"/>
  <c r="FW450" i="3"/>
  <c r="FY450" i="3"/>
  <c r="GA450" i="3" s="1"/>
  <c r="FZ450" i="3"/>
  <c r="GB450" i="3" s="1"/>
  <c r="GC450" i="3"/>
  <c r="GD450" i="3"/>
  <c r="GE450" i="3"/>
  <c r="GF450" i="3"/>
  <c r="GG450" i="3"/>
  <c r="GH450" i="3"/>
  <c r="GP450" i="3"/>
  <c r="GR450" i="3"/>
  <c r="GT450" i="3" s="1"/>
  <c r="GS450" i="3"/>
  <c r="GU450" i="3" s="1"/>
  <c r="GV450" i="3"/>
  <c r="GW450" i="3"/>
  <c r="GX450" i="3"/>
  <c r="GY450" i="3"/>
  <c r="GZ450" i="3"/>
  <c r="HA450" i="3"/>
  <c r="HI450" i="3"/>
  <c r="HK450" i="3"/>
  <c r="HM450" i="3" s="1"/>
  <c r="HL450" i="3"/>
  <c r="HN450" i="3" s="1"/>
  <c r="HO450" i="3"/>
  <c r="HP450" i="3"/>
  <c r="HQ450" i="3"/>
  <c r="HR450" i="3"/>
  <c r="HS450" i="3"/>
  <c r="HT450" i="3"/>
  <c r="IB450" i="3"/>
  <c r="ID450" i="3"/>
  <c r="IF450" i="3" s="1"/>
  <c r="IE450" i="3"/>
  <c r="IG450" i="3" s="1"/>
  <c r="IH450" i="3"/>
  <c r="II450" i="3"/>
  <c r="IJ450" i="3"/>
  <c r="IK450" i="3"/>
  <c r="IL450" i="3"/>
  <c r="IM450" i="3"/>
  <c r="IU450" i="3"/>
  <c r="JL450" i="3"/>
  <c r="W451" i="3"/>
  <c r="X451" i="3"/>
  <c r="AM451" i="3"/>
  <c r="AN451" i="3"/>
  <c r="AO451" i="3"/>
  <c r="AP451" i="3"/>
  <c r="AQ451" i="3"/>
  <c r="BF451" i="3"/>
  <c r="BG451" i="3"/>
  <c r="BH451" i="3"/>
  <c r="BI451" i="3"/>
  <c r="BJ451" i="3"/>
  <c r="BY451" i="3"/>
  <c r="BZ451" i="3"/>
  <c r="CA451" i="3"/>
  <c r="CB451" i="3"/>
  <c r="CC451" i="3"/>
  <c r="CR451" i="3"/>
  <c r="CS451" i="3"/>
  <c r="CT451" i="3"/>
  <c r="CU451" i="3"/>
  <c r="CV451" i="3"/>
  <c r="DK451" i="3"/>
  <c r="DL451" i="3"/>
  <c r="DM451" i="3"/>
  <c r="DN451" i="3"/>
  <c r="DO451" i="3"/>
  <c r="ED451" i="3"/>
  <c r="EE451" i="3"/>
  <c r="EF451" i="3"/>
  <c r="EG451" i="3"/>
  <c r="EH451" i="3"/>
  <c r="EW451" i="3"/>
  <c r="EX451" i="3"/>
  <c r="EY451" i="3"/>
  <c r="EZ451" i="3"/>
  <c r="FA451" i="3"/>
  <c r="FP451" i="3"/>
  <c r="FQ451" i="3"/>
  <c r="FR451" i="3"/>
  <c r="FS451" i="3"/>
  <c r="FT451" i="3"/>
  <c r="GI451" i="3"/>
  <c r="GJ451" i="3"/>
  <c r="GK451" i="3"/>
  <c r="GL451" i="3"/>
  <c r="GM451" i="3"/>
  <c r="HB451" i="3"/>
  <c r="HC451" i="3"/>
  <c r="HD451" i="3"/>
  <c r="HE451" i="3"/>
  <c r="HF451" i="3"/>
  <c r="HU451" i="3"/>
  <c r="HV451" i="3"/>
  <c r="HW451" i="3"/>
  <c r="HX451" i="3"/>
  <c r="HY451" i="3"/>
  <c r="IN451" i="3"/>
  <c r="IO451" i="3"/>
  <c r="IP451" i="3"/>
  <c r="IQ451" i="3"/>
  <c r="IR451" i="3"/>
  <c r="JA451" i="3"/>
  <c r="JJ451" i="3" s="1"/>
  <c r="JB451" i="3"/>
  <c r="JK451" i="3" s="1"/>
  <c r="JC451" i="3"/>
  <c r="JD451" i="3"/>
  <c r="JE451" i="3"/>
  <c r="JF451" i="3"/>
  <c r="W452" i="3"/>
  <c r="X452" i="3"/>
  <c r="AP452" i="3"/>
  <c r="AQ452" i="3"/>
  <c r="BI452" i="3"/>
  <c r="BJ452" i="3"/>
  <c r="CB452" i="3"/>
  <c r="CC452" i="3"/>
  <c r="CU452" i="3"/>
  <c r="CV452" i="3"/>
  <c r="DN452" i="3"/>
  <c r="DO452" i="3"/>
  <c r="EG452" i="3"/>
  <c r="EH452" i="3"/>
  <c r="EZ452" i="3"/>
  <c r="FA452" i="3"/>
  <c r="FS452" i="3"/>
  <c r="FT452" i="3"/>
  <c r="GL452" i="3"/>
  <c r="GM452" i="3"/>
  <c r="HE452" i="3"/>
  <c r="HF452" i="3"/>
  <c r="HX452" i="3"/>
  <c r="HY452" i="3"/>
  <c r="IQ452" i="3"/>
  <c r="IR452" i="3"/>
  <c r="W453" i="3"/>
  <c r="X453" i="3"/>
  <c r="AP453" i="3"/>
  <c r="AQ453" i="3"/>
  <c r="BI453" i="3"/>
  <c r="BJ453" i="3"/>
  <c r="CB453" i="3"/>
  <c r="CC453" i="3"/>
  <c r="CU453" i="3"/>
  <c r="CV453" i="3"/>
  <c r="DN453" i="3"/>
  <c r="DO453" i="3"/>
  <c r="EG453" i="3"/>
  <c r="EH453" i="3"/>
  <c r="EZ453" i="3"/>
  <c r="FA453" i="3"/>
  <c r="FS453" i="3"/>
  <c r="FT453" i="3"/>
  <c r="GL453" i="3"/>
  <c r="GM453" i="3"/>
  <c r="HE453" i="3"/>
  <c r="HF453" i="3"/>
  <c r="HX453" i="3"/>
  <c r="HY453" i="3"/>
  <c r="IQ453" i="3"/>
  <c r="IR453" i="3"/>
  <c r="W454" i="3"/>
  <c r="X454" i="3"/>
  <c r="AP454" i="3"/>
  <c r="AQ454" i="3"/>
  <c r="BI454" i="3"/>
  <c r="BJ454" i="3"/>
  <c r="CB454" i="3"/>
  <c r="CC454" i="3"/>
  <c r="CU454" i="3"/>
  <c r="CV454" i="3"/>
  <c r="DN454" i="3"/>
  <c r="DO454" i="3"/>
  <c r="EG454" i="3"/>
  <c r="EH454" i="3"/>
  <c r="EZ454" i="3"/>
  <c r="FA454" i="3"/>
  <c r="FS454" i="3"/>
  <c r="FT454" i="3"/>
  <c r="GL454" i="3"/>
  <c r="GM454" i="3"/>
  <c r="HE454" i="3"/>
  <c r="HF454" i="3"/>
  <c r="HX454" i="3"/>
  <c r="HY454" i="3"/>
  <c r="IQ454" i="3"/>
  <c r="IR454" i="3"/>
  <c r="W455" i="3"/>
  <c r="X455" i="3"/>
  <c r="AP455" i="3"/>
  <c r="AQ455" i="3"/>
  <c r="BI455" i="3"/>
  <c r="BJ455" i="3"/>
  <c r="CB455" i="3"/>
  <c r="CC455" i="3"/>
  <c r="CU455" i="3"/>
  <c r="CV455" i="3"/>
  <c r="DN455" i="3"/>
  <c r="DO455" i="3"/>
  <c r="EG455" i="3"/>
  <c r="EH455" i="3"/>
  <c r="EZ455" i="3"/>
  <c r="FA455" i="3"/>
  <c r="FS455" i="3"/>
  <c r="FT455" i="3"/>
  <c r="GL455" i="3"/>
  <c r="GM455" i="3"/>
  <c r="HE455" i="3"/>
  <c r="HF455" i="3"/>
  <c r="HX455" i="3"/>
  <c r="HY455" i="3"/>
  <c r="IQ455" i="3"/>
  <c r="IR455" i="3"/>
  <c r="AA456" i="3"/>
  <c r="AT456" i="3"/>
  <c r="BM456" i="3"/>
  <c r="CF456" i="3"/>
  <c r="CY456" i="3"/>
  <c r="DR456" i="3"/>
  <c r="EK456" i="3"/>
  <c r="FD456" i="3"/>
  <c r="FW456" i="3"/>
  <c r="GP456" i="3"/>
  <c r="HI456" i="3"/>
  <c r="IB456" i="3"/>
  <c r="IU456" i="3"/>
  <c r="JL456" i="3"/>
  <c r="J457" i="3"/>
  <c r="L457" i="3" s="1"/>
  <c r="K457" i="3"/>
  <c r="M457" i="3" s="1"/>
  <c r="AA457" i="3"/>
  <c r="AC457" i="3"/>
  <c r="AE457" i="3" s="1"/>
  <c r="AD457" i="3"/>
  <c r="AF457" i="3" s="1"/>
  <c r="AT457" i="3"/>
  <c r="AV457" i="3"/>
  <c r="AX457" i="3" s="1"/>
  <c r="AW457" i="3"/>
  <c r="AY457" i="3" s="1"/>
  <c r="BM457" i="3"/>
  <c r="BO457" i="3"/>
  <c r="BQ457" i="3" s="1"/>
  <c r="BP457" i="3"/>
  <c r="BR457" i="3" s="1"/>
  <c r="CF457" i="3"/>
  <c r="CH457" i="3"/>
  <c r="CJ457" i="3" s="1"/>
  <c r="CI457" i="3"/>
  <c r="CK457" i="3" s="1"/>
  <c r="CY457" i="3"/>
  <c r="DA457" i="3"/>
  <c r="DC457" i="3" s="1"/>
  <c r="DB457" i="3"/>
  <c r="DR457" i="3"/>
  <c r="DT457" i="3"/>
  <c r="DU457" i="3"/>
  <c r="DW457" i="3" s="1"/>
  <c r="EK457" i="3"/>
  <c r="EM457" i="3"/>
  <c r="EO457" i="3" s="1"/>
  <c r="EN457" i="3"/>
  <c r="EP457" i="3" s="1"/>
  <c r="FD457" i="3"/>
  <c r="FF457" i="3"/>
  <c r="FH457" i="3" s="1"/>
  <c r="FG457" i="3"/>
  <c r="FI457" i="3" s="1"/>
  <c r="FW457" i="3"/>
  <c r="FY457" i="3"/>
  <c r="GA457" i="3" s="1"/>
  <c r="FZ457" i="3"/>
  <c r="GB457" i="3" s="1"/>
  <c r="GP457" i="3"/>
  <c r="GR457" i="3"/>
  <c r="GT457" i="3" s="1"/>
  <c r="GS457" i="3"/>
  <c r="GU457" i="3" s="1"/>
  <c r="HI457" i="3"/>
  <c r="HK457" i="3"/>
  <c r="HM457" i="3" s="1"/>
  <c r="HL457" i="3"/>
  <c r="IB457" i="3"/>
  <c r="ID457" i="3"/>
  <c r="IE457" i="3"/>
  <c r="IG457" i="3" s="1"/>
  <c r="IU457" i="3"/>
  <c r="JL457" i="3"/>
  <c r="N458" i="3"/>
  <c r="O458" i="3"/>
  <c r="X458" i="3" s="1"/>
  <c r="P458" i="3"/>
  <c r="Q458" i="3"/>
  <c r="R458" i="3"/>
  <c r="S458" i="3"/>
  <c r="AG458" i="3"/>
  <c r="AP458" i="3" s="1"/>
  <c r="AH458" i="3"/>
  <c r="AQ458" i="3" s="1"/>
  <c r="AI458" i="3"/>
  <c r="AJ458" i="3"/>
  <c r="AK458" i="3"/>
  <c r="AL458" i="3"/>
  <c r="AZ458" i="3"/>
  <c r="BI458" i="3" s="1"/>
  <c r="BA458" i="3"/>
  <c r="BJ458" i="3" s="1"/>
  <c r="BB458" i="3"/>
  <c r="BC458" i="3"/>
  <c r="BD458" i="3"/>
  <c r="BE458" i="3"/>
  <c r="BS458" i="3"/>
  <c r="BT458" i="3"/>
  <c r="CC458" i="3" s="1"/>
  <c r="BU458" i="3"/>
  <c r="BV458" i="3"/>
  <c r="BW458" i="3"/>
  <c r="BX458" i="3"/>
  <c r="CL458" i="3"/>
  <c r="CU458" i="3" s="1"/>
  <c r="CM458" i="3"/>
  <c r="CN458" i="3"/>
  <c r="CO458" i="3"/>
  <c r="CP458" i="3"/>
  <c r="CQ458" i="3"/>
  <c r="DE458" i="3"/>
  <c r="DN458" i="3" s="1"/>
  <c r="DF458" i="3"/>
  <c r="DO458" i="3" s="1"/>
  <c r="DG458" i="3"/>
  <c r="DH458" i="3"/>
  <c r="DI458" i="3"/>
  <c r="DJ458" i="3"/>
  <c r="DX458" i="3"/>
  <c r="EG458" i="3" s="1"/>
  <c r="DY458" i="3"/>
  <c r="EH458" i="3" s="1"/>
  <c r="DZ458" i="3"/>
  <c r="EA458" i="3"/>
  <c r="EB458" i="3"/>
  <c r="EC458" i="3"/>
  <c r="EQ458" i="3"/>
  <c r="EZ458" i="3" s="1"/>
  <c r="ER458" i="3"/>
  <c r="FA458" i="3" s="1"/>
  <c r="ES458" i="3"/>
  <c r="ET458" i="3"/>
  <c r="EU458" i="3"/>
  <c r="EV458" i="3"/>
  <c r="FJ458" i="3"/>
  <c r="FS458" i="3" s="1"/>
  <c r="FK458" i="3"/>
  <c r="FT458" i="3" s="1"/>
  <c r="FL458" i="3"/>
  <c r="FM458" i="3"/>
  <c r="FN458" i="3"/>
  <c r="FO458" i="3"/>
  <c r="GC458" i="3"/>
  <c r="GD458" i="3"/>
  <c r="GM458" i="3" s="1"/>
  <c r="GE458" i="3"/>
  <c r="GF458" i="3"/>
  <c r="GG458" i="3"/>
  <c r="GH458" i="3"/>
  <c r="GV458" i="3"/>
  <c r="HE458" i="3" s="1"/>
  <c r="GW458" i="3"/>
  <c r="GX458" i="3"/>
  <c r="GY458" i="3"/>
  <c r="GZ458" i="3"/>
  <c r="HA458" i="3"/>
  <c r="HO458" i="3"/>
  <c r="HP458" i="3"/>
  <c r="HY458" i="3" s="1"/>
  <c r="HQ458" i="3"/>
  <c r="HR458" i="3"/>
  <c r="HS458" i="3"/>
  <c r="HT458" i="3"/>
  <c r="IH458" i="3"/>
  <c r="IQ458" i="3" s="1"/>
  <c r="II458" i="3"/>
  <c r="IR458" i="3" s="1"/>
  <c r="IJ458" i="3"/>
  <c r="IK458" i="3"/>
  <c r="IL458" i="3"/>
  <c r="IM458" i="3"/>
  <c r="N459" i="3"/>
  <c r="O459" i="3"/>
  <c r="P459" i="3"/>
  <c r="Q459" i="3"/>
  <c r="R459" i="3"/>
  <c r="S459" i="3"/>
  <c r="AG459" i="3"/>
  <c r="AP459" i="3" s="1"/>
  <c r="AH459" i="3"/>
  <c r="AQ459" i="3" s="1"/>
  <c r="AI459" i="3"/>
  <c r="AJ459" i="3"/>
  <c r="AK459" i="3"/>
  <c r="AL459" i="3"/>
  <c r="AZ459" i="3"/>
  <c r="BI459" i="3" s="1"/>
  <c r="BA459" i="3"/>
  <c r="BJ459" i="3" s="1"/>
  <c r="BB459" i="3"/>
  <c r="BC459" i="3"/>
  <c r="BD459" i="3"/>
  <c r="BE459" i="3"/>
  <c r="BS459" i="3"/>
  <c r="CB459" i="3" s="1"/>
  <c r="BT459" i="3"/>
  <c r="CC459" i="3" s="1"/>
  <c r="BU459" i="3"/>
  <c r="BV459" i="3"/>
  <c r="BW459" i="3"/>
  <c r="BX459" i="3"/>
  <c r="CL459" i="3"/>
  <c r="CU459" i="3" s="1"/>
  <c r="CM459" i="3"/>
  <c r="CV459" i="3" s="1"/>
  <c r="CN459" i="3"/>
  <c r="CO459" i="3"/>
  <c r="CP459" i="3"/>
  <c r="CQ459" i="3"/>
  <c r="DE459" i="3"/>
  <c r="DN459" i="3" s="1"/>
  <c r="DF459" i="3"/>
  <c r="DO459" i="3" s="1"/>
  <c r="DG459" i="3"/>
  <c r="DH459" i="3"/>
  <c r="DI459" i="3"/>
  <c r="DJ459" i="3"/>
  <c r="DX459" i="3"/>
  <c r="EG459" i="3" s="1"/>
  <c r="DY459" i="3"/>
  <c r="EH459" i="3" s="1"/>
  <c r="DZ459" i="3"/>
  <c r="EA459" i="3"/>
  <c r="EB459" i="3"/>
  <c r="EC459" i="3"/>
  <c r="EQ459" i="3"/>
  <c r="EZ459" i="3" s="1"/>
  <c r="ER459" i="3"/>
  <c r="FA459" i="3" s="1"/>
  <c r="ES459" i="3"/>
  <c r="ET459" i="3"/>
  <c r="EU459" i="3"/>
  <c r="EV459" i="3"/>
  <c r="FJ459" i="3"/>
  <c r="FS459" i="3" s="1"/>
  <c r="FK459" i="3"/>
  <c r="FT459" i="3" s="1"/>
  <c r="FL459" i="3"/>
  <c r="FM459" i="3"/>
  <c r="FN459" i="3"/>
  <c r="FO459" i="3"/>
  <c r="GC459" i="3"/>
  <c r="GL459" i="3" s="1"/>
  <c r="GD459" i="3"/>
  <c r="GM459" i="3" s="1"/>
  <c r="GE459" i="3"/>
  <c r="GF459" i="3"/>
  <c r="GG459" i="3"/>
  <c r="GH459" i="3"/>
  <c r="GV459" i="3"/>
  <c r="HE459" i="3" s="1"/>
  <c r="GW459" i="3"/>
  <c r="HF459" i="3" s="1"/>
  <c r="GX459" i="3"/>
  <c r="GY459" i="3"/>
  <c r="GZ459" i="3"/>
  <c r="HA459" i="3"/>
  <c r="HO459" i="3"/>
  <c r="HX459" i="3" s="1"/>
  <c r="HP459" i="3"/>
  <c r="HY459" i="3" s="1"/>
  <c r="HQ459" i="3"/>
  <c r="HR459" i="3"/>
  <c r="HS459" i="3"/>
  <c r="HT459" i="3"/>
  <c r="IH459" i="3"/>
  <c r="IQ459" i="3" s="1"/>
  <c r="II459" i="3"/>
  <c r="IR459" i="3" s="1"/>
  <c r="IJ459" i="3"/>
  <c r="IK459" i="3"/>
  <c r="IL459" i="3"/>
  <c r="IM459" i="3"/>
  <c r="N460" i="3"/>
  <c r="O460" i="3"/>
  <c r="P460" i="3"/>
  <c r="Q460" i="3"/>
  <c r="R460" i="3"/>
  <c r="S460" i="3"/>
  <c r="AG460" i="3"/>
  <c r="AP460" i="3" s="1"/>
  <c r="AH460" i="3"/>
  <c r="AQ460" i="3" s="1"/>
  <c r="AI460" i="3"/>
  <c r="AJ460" i="3"/>
  <c r="AK460" i="3"/>
  <c r="AL460" i="3"/>
  <c r="AZ460" i="3"/>
  <c r="BI460" i="3" s="1"/>
  <c r="BA460" i="3"/>
  <c r="BJ460" i="3" s="1"/>
  <c r="BB460" i="3"/>
  <c r="BC460" i="3"/>
  <c r="BD460" i="3"/>
  <c r="BE460" i="3"/>
  <c r="BS460" i="3"/>
  <c r="BT460" i="3"/>
  <c r="CC460" i="3" s="1"/>
  <c r="BU460" i="3"/>
  <c r="BV460" i="3"/>
  <c r="BW460" i="3"/>
  <c r="BX460" i="3"/>
  <c r="CL460" i="3"/>
  <c r="CU460" i="3" s="1"/>
  <c r="CM460" i="3"/>
  <c r="CV460" i="3" s="1"/>
  <c r="CN460" i="3"/>
  <c r="CO460" i="3"/>
  <c r="CP460" i="3"/>
  <c r="CQ460" i="3"/>
  <c r="DE460" i="3"/>
  <c r="DN460" i="3" s="1"/>
  <c r="DF460" i="3"/>
  <c r="DO460" i="3" s="1"/>
  <c r="DG460" i="3"/>
  <c r="DH460" i="3"/>
  <c r="DI460" i="3"/>
  <c r="DJ460" i="3"/>
  <c r="DX460" i="3"/>
  <c r="EG460" i="3" s="1"/>
  <c r="DY460" i="3"/>
  <c r="EH460" i="3" s="1"/>
  <c r="DZ460" i="3"/>
  <c r="EA460" i="3"/>
  <c r="EB460" i="3"/>
  <c r="EC460" i="3"/>
  <c r="EQ460" i="3"/>
  <c r="EZ460" i="3" s="1"/>
  <c r="ER460" i="3"/>
  <c r="FA460" i="3" s="1"/>
  <c r="ES460" i="3"/>
  <c r="ET460" i="3"/>
  <c r="EU460" i="3"/>
  <c r="EV460" i="3"/>
  <c r="FJ460" i="3"/>
  <c r="FS460" i="3" s="1"/>
  <c r="FK460" i="3"/>
  <c r="FT460" i="3" s="1"/>
  <c r="FL460" i="3"/>
  <c r="FM460" i="3"/>
  <c r="FN460" i="3"/>
  <c r="FO460" i="3"/>
  <c r="GC460" i="3"/>
  <c r="GL460" i="3" s="1"/>
  <c r="GD460" i="3"/>
  <c r="GM460" i="3" s="1"/>
  <c r="GE460" i="3"/>
  <c r="GF460" i="3"/>
  <c r="GG460" i="3"/>
  <c r="GH460" i="3"/>
  <c r="GV460" i="3"/>
  <c r="HE460" i="3" s="1"/>
  <c r="GW460" i="3"/>
  <c r="HF460" i="3" s="1"/>
  <c r="GX460" i="3"/>
  <c r="GY460" i="3"/>
  <c r="GZ460" i="3"/>
  <c r="HA460" i="3"/>
  <c r="HO460" i="3"/>
  <c r="HX460" i="3" s="1"/>
  <c r="HP460" i="3"/>
  <c r="HY460" i="3" s="1"/>
  <c r="HQ460" i="3"/>
  <c r="HR460" i="3"/>
  <c r="HS460" i="3"/>
  <c r="HT460" i="3"/>
  <c r="IH460" i="3"/>
  <c r="IQ460" i="3" s="1"/>
  <c r="II460" i="3"/>
  <c r="IR460" i="3" s="1"/>
  <c r="IJ460" i="3"/>
  <c r="IK460" i="3"/>
  <c r="IL460" i="3"/>
  <c r="IM460" i="3"/>
  <c r="N461" i="3"/>
  <c r="O461" i="3"/>
  <c r="P461" i="3"/>
  <c r="Q461" i="3"/>
  <c r="R461" i="3"/>
  <c r="S461" i="3"/>
  <c r="AG461" i="3"/>
  <c r="AP461" i="3" s="1"/>
  <c r="AH461" i="3"/>
  <c r="AQ461" i="3" s="1"/>
  <c r="AI461" i="3"/>
  <c r="AJ461" i="3"/>
  <c r="AK461" i="3"/>
  <c r="AL461" i="3"/>
  <c r="AZ461" i="3"/>
  <c r="BI461" i="3" s="1"/>
  <c r="BA461" i="3"/>
  <c r="BJ461" i="3" s="1"/>
  <c r="BB461" i="3"/>
  <c r="BC461" i="3"/>
  <c r="BD461" i="3"/>
  <c r="BE461" i="3"/>
  <c r="BS461" i="3"/>
  <c r="CB461" i="3" s="1"/>
  <c r="BT461" i="3"/>
  <c r="CC461" i="3" s="1"/>
  <c r="BU461" i="3"/>
  <c r="BV461" i="3"/>
  <c r="BW461" i="3"/>
  <c r="BX461" i="3"/>
  <c r="CL461" i="3"/>
  <c r="CU461" i="3" s="1"/>
  <c r="CM461" i="3"/>
  <c r="CV461" i="3" s="1"/>
  <c r="CN461" i="3"/>
  <c r="CO461" i="3"/>
  <c r="CP461" i="3"/>
  <c r="CQ461" i="3"/>
  <c r="DE461" i="3"/>
  <c r="DN461" i="3" s="1"/>
  <c r="DF461" i="3"/>
  <c r="DO461" i="3" s="1"/>
  <c r="DG461" i="3"/>
  <c r="DH461" i="3"/>
  <c r="DI461" i="3"/>
  <c r="DJ461" i="3"/>
  <c r="DX461" i="3"/>
  <c r="EG461" i="3" s="1"/>
  <c r="DY461" i="3"/>
  <c r="EH461" i="3" s="1"/>
  <c r="DZ461" i="3"/>
  <c r="EA461" i="3"/>
  <c r="EB461" i="3"/>
  <c r="EC461" i="3"/>
  <c r="EQ461" i="3"/>
  <c r="EZ461" i="3" s="1"/>
  <c r="ER461" i="3"/>
  <c r="FA461" i="3" s="1"/>
  <c r="ES461" i="3"/>
  <c r="ET461" i="3"/>
  <c r="EU461" i="3"/>
  <c r="EV461" i="3"/>
  <c r="FJ461" i="3"/>
  <c r="FS461" i="3" s="1"/>
  <c r="FK461" i="3"/>
  <c r="FT461" i="3" s="1"/>
  <c r="FL461" i="3"/>
  <c r="FM461" i="3"/>
  <c r="FN461" i="3"/>
  <c r="FO461" i="3"/>
  <c r="GC461" i="3"/>
  <c r="GL461" i="3" s="1"/>
  <c r="GD461" i="3"/>
  <c r="GM461" i="3" s="1"/>
  <c r="GE461" i="3"/>
  <c r="GF461" i="3"/>
  <c r="GG461" i="3"/>
  <c r="GH461" i="3"/>
  <c r="GV461" i="3"/>
  <c r="HE461" i="3" s="1"/>
  <c r="GW461" i="3"/>
  <c r="HF461" i="3" s="1"/>
  <c r="GX461" i="3"/>
  <c r="GY461" i="3"/>
  <c r="GZ461" i="3"/>
  <c r="HA461" i="3"/>
  <c r="HO461" i="3"/>
  <c r="HX461" i="3" s="1"/>
  <c r="HP461" i="3"/>
  <c r="HY461" i="3" s="1"/>
  <c r="HQ461" i="3"/>
  <c r="HR461" i="3"/>
  <c r="HS461" i="3"/>
  <c r="HT461" i="3"/>
  <c r="IH461" i="3"/>
  <c r="IQ461" i="3" s="1"/>
  <c r="II461" i="3"/>
  <c r="IR461" i="3" s="1"/>
  <c r="IJ461" i="3"/>
  <c r="IK461" i="3"/>
  <c r="IL461" i="3"/>
  <c r="IM461" i="3"/>
  <c r="N462" i="3"/>
  <c r="O462" i="3"/>
  <c r="P462" i="3"/>
  <c r="Q462" i="3"/>
  <c r="R462" i="3"/>
  <c r="S462" i="3"/>
  <c r="AG462" i="3"/>
  <c r="AP462" i="3" s="1"/>
  <c r="AH462" i="3"/>
  <c r="AQ462" i="3" s="1"/>
  <c r="AI462" i="3"/>
  <c r="AJ462" i="3"/>
  <c r="AK462" i="3"/>
  <c r="AL462" i="3"/>
  <c r="AZ462" i="3"/>
  <c r="BI462" i="3" s="1"/>
  <c r="BA462" i="3"/>
  <c r="BJ462" i="3" s="1"/>
  <c r="BB462" i="3"/>
  <c r="BC462" i="3"/>
  <c r="BD462" i="3"/>
  <c r="BE462" i="3"/>
  <c r="BS462" i="3"/>
  <c r="CB462" i="3" s="1"/>
  <c r="BT462" i="3"/>
  <c r="CC462" i="3" s="1"/>
  <c r="BU462" i="3"/>
  <c r="BV462" i="3"/>
  <c r="BW462" i="3"/>
  <c r="BX462" i="3"/>
  <c r="CL462" i="3"/>
  <c r="CU462" i="3" s="1"/>
  <c r="CM462" i="3"/>
  <c r="CV462" i="3" s="1"/>
  <c r="CN462" i="3"/>
  <c r="CO462" i="3"/>
  <c r="CP462" i="3"/>
  <c r="CQ462" i="3"/>
  <c r="DE462" i="3"/>
  <c r="DN462" i="3" s="1"/>
  <c r="DF462" i="3"/>
  <c r="DO462" i="3" s="1"/>
  <c r="DG462" i="3"/>
  <c r="DH462" i="3"/>
  <c r="DI462" i="3"/>
  <c r="DJ462" i="3"/>
  <c r="DX462" i="3"/>
  <c r="EG462" i="3" s="1"/>
  <c r="DY462" i="3"/>
  <c r="EH462" i="3" s="1"/>
  <c r="DZ462" i="3"/>
  <c r="EA462" i="3"/>
  <c r="EB462" i="3"/>
  <c r="EC462" i="3"/>
  <c r="EQ462" i="3"/>
  <c r="EZ462" i="3" s="1"/>
  <c r="ER462" i="3"/>
  <c r="FA462" i="3" s="1"/>
  <c r="ES462" i="3"/>
  <c r="ET462" i="3"/>
  <c r="EU462" i="3"/>
  <c r="EV462" i="3"/>
  <c r="FJ462" i="3"/>
  <c r="FS462" i="3" s="1"/>
  <c r="FK462" i="3"/>
  <c r="FT462" i="3" s="1"/>
  <c r="FL462" i="3"/>
  <c r="FM462" i="3"/>
  <c r="FN462" i="3"/>
  <c r="FO462" i="3"/>
  <c r="GC462" i="3"/>
  <c r="GL462" i="3" s="1"/>
  <c r="GD462" i="3"/>
  <c r="GM462" i="3" s="1"/>
  <c r="GE462" i="3"/>
  <c r="GF462" i="3"/>
  <c r="GG462" i="3"/>
  <c r="GH462" i="3"/>
  <c r="GV462" i="3"/>
  <c r="GW462" i="3"/>
  <c r="HF462" i="3" s="1"/>
  <c r="GX462" i="3"/>
  <c r="GY462" i="3"/>
  <c r="GZ462" i="3"/>
  <c r="HA462" i="3"/>
  <c r="HE462" i="3"/>
  <c r="HO462" i="3"/>
  <c r="HX462" i="3" s="1"/>
  <c r="HP462" i="3"/>
  <c r="HY462" i="3" s="1"/>
  <c r="HQ462" i="3"/>
  <c r="HR462" i="3"/>
  <c r="HS462" i="3"/>
  <c r="HT462" i="3"/>
  <c r="IH462" i="3"/>
  <c r="IQ462" i="3" s="1"/>
  <c r="II462" i="3"/>
  <c r="IR462" i="3" s="1"/>
  <c r="IJ462" i="3"/>
  <c r="IK462" i="3"/>
  <c r="IL462" i="3"/>
  <c r="IM462" i="3"/>
  <c r="N463" i="3"/>
  <c r="O463" i="3"/>
  <c r="P463" i="3"/>
  <c r="Q463" i="3"/>
  <c r="R463" i="3"/>
  <c r="S463" i="3"/>
  <c r="AG463" i="3"/>
  <c r="AH463" i="3"/>
  <c r="AQ463" i="3" s="1"/>
  <c r="AI463" i="3"/>
  <c r="AJ463" i="3"/>
  <c r="AK463" i="3"/>
  <c r="AL463" i="3"/>
  <c r="AP463" i="3"/>
  <c r="AZ463" i="3"/>
  <c r="BI463" i="3" s="1"/>
  <c r="BA463" i="3"/>
  <c r="BJ463" i="3" s="1"/>
  <c r="BB463" i="3"/>
  <c r="BC463" i="3"/>
  <c r="BD463" i="3"/>
  <c r="BE463" i="3"/>
  <c r="BS463" i="3"/>
  <c r="BT463" i="3"/>
  <c r="CC463" i="3" s="1"/>
  <c r="BU463" i="3"/>
  <c r="BV463" i="3"/>
  <c r="BW463" i="3"/>
  <c r="BX463" i="3"/>
  <c r="CL463" i="3"/>
  <c r="CU463" i="3" s="1"/>
  <c r="CM463" i="3"/>
  <c r="CV463" i="3" s="1"/>
  <c r="CN463" i="3"/>
  <c r="CO463" i="3"/>
  <c r="CP463" i="3"/>
  <c r="CQ463" i="3"/>
  <c r="DE463" i="3"/>
  <c r="DN463" i="3" s="1"/>
  <c r="DF463" i="3"/>
  <c r="DO463" i="3" s="1"/>
  <c r="DG463" i="3"/>
  <c r="DH463" i="3"/>
  <c r="DI463" i="3"/>
  <c r="DJ463" i="3"/>
  <c r="DX463" i="3"/>
  <c r="EG463" i="3" s="1"/>
  <c r="DY463" i="3"/>
  <c r="EH463" i="3" s="1"/>
  <c r="DZ463" i="3"/>
  <c r="EA463" i="3"/>
  <c r="EB463" i="3"/>
  <c r="EC463" i="3"/>
  <c r="EQ463" i="3"/>
  <c r="EZ463" i="3" s="1"/>
  <c r="ER463" i="3"/>
  <c r="FA463" i="3" s="1"/>
  <c r="ES463" i="3"/>
  <c r="ET463" i="3"/>
  <c r="EU463" i="3"/>
  <c r="EV463" i="3"/>
  <c r="FJ463" i="3"/>
  <c r="FS463" i="3" s="1"/>
  <c r="FK463" i="3"/>
  <c r="FT463" i="3" s="1"/>
  <c r="FL463" i="3"/>
  <c r="FM463" i="3"/>
  <c r="FN463" i="3"/>
  <c r="FO463" i="3"/>
  <c r="GC463" i="3"/>
  <c r="GL463" i="3" s="1"/>
  <c r="GD463" i="3"/>
  <c r="GM463" i="3" s="1"/>
  <c r="GE463" i="3"/>
  <c r="GF463" i="3"/>
  <c r="GG463" i="3"/>
  <c r="GH463" i="3"/>
  <c r="GV463" i="3"/>
  <c r="HE463" i="3" s="1"/>
  <c r="GW463" i="3"/>
  <c r="HF463" i="3" s="1"/>
  <c r="GX463" i="3"/>
  <c r="GY463" i="3"/>
  <c r="GZ463" i="3"/>
  <c r="HA463" i="3"/>
  <c r="HO463" i="3"/>
  <c r="HX463" i="3" s="1"/>
  <c r="HP463" i="3"/>
  <c r="HY463" i="3" s="1"/>
  <c r="HQ463" i="3"/>
  <c r="HR463" i="3"/>
  <c r="HS463" i="3"/>
  <c r="HT463" i="3"/>
  <c r="IH463" i="3"/>
  <c r="IQ463" i="3" s="1"/>
  <c r="II463" i="3"/>
  <c r="IR463" i="3" s="1"/>
  <c r="IJ463" i="3"/>
  <c r="IK463" i="3"/>
  <c r="IL463" i="3"/>
  <c r="IM463" i="3"/>
  <c r="N464" i="3"/>
  <c r="O464" i="3"/>
  <c r="P464" i="3"/>
  <c r="Q464" i="3"/>
  <c r="R464" i="3"/>
  <c r="S464" i="3"/>
  <c r="AG464" i="3"/>
  <c r="AP464" i="3" s="1"/>
  <c r="AH464" i="3"/>
  <c r="AQ464" i="3" s="1"/>
  <c r="AI464" i="3"/>
  <c r="AJ464" i="3"/>
  <c r="AK464" i="3"/>
  <c r="AL464" i="3"/>
  <c r="AZ464" i="3"/>
  <c r="BI464" i="3" s="1"/>
  <c r="BA464" i="3"/>
  <c r="BJ464" i="3" s="1"/>
  <c r="BB464" i="3"/>
  <c r="BC464" i="3"/>
  <c r="BD464" i="3"/>
  <c r="BE464" i="3"/>
  <c r="BS464" i="3"/>
  <c r="CB464" i="3" s="1"/>
  <c r="BT464" i="3"/>
  <c r="CC464" i="3" s="1"/>
  <c r="BU464" i="3"/>
  <c r="BV464" i="3"/>
  <c r="BW464" i="3"/>
  <c r="BX464" i="3"/>
  <c r="CL464" i="3"/>
  <c r="CU464" i="3" s="1"/>
  <c r="CM464" i="3"/>
  <c r="CV464" i="3" s="1"/>
  <c r="CN464" i="3"/>
  <c r="CO464" i="3"/>
  <c r="CP464" i="3"/>
  <c r="CQ464" i="3"/>
  <c r="DE464" i="3"/>
  <c r="DN464" i="3" s="1"/>
  <c r="DF464" i="3"/>
  <c r="DO464" i="3" s="1"/>
  <c r="DG464" i="3"/>
  <c r="DH464" i="3"/>
  <c r="DI464" i="3"/>
  <c r="DJ464" i="3"/>
  <c r="DX464" i="3"/>
  <c r="EG464" i="3" s="1"/>
  <c r="DY464" i="3"/>
  <c r="EH464" i="3" s="1"/>
  <c r="DZ464" i="3"/>
  <c r="EA464" i="3"/>
  <c r="EB464" i="3"/>
  <c r="EC464" i="3"/>
  <c r="EQ464" i="3"/>
  <c r="EZ464" i="3" s="1"/>
  <c r="ER464" i="3"/>
  <c r="FA464" i="3" s="1"/>
  <c r="ES464" i="3"/>
  <c r="ET464" i="3"/>
  <c r="EU464" i="3"/>
  <c r="EV464" i="3"/>
  <c r="FJ464" i="3"/>
  <c r="FS464" i="3" s="1"/>
  <c r="FK464" i="3"/>
  <c r="FT464" i="3" s="1"/>
  <c r="FL464" i="3"/>
  <c r="FM464" i="3"/>
  <c r="FN464" i="3"/>
  <c r="FO464" i="3"/>
  <c r="GC464" i="3"/>
  <c r="GL464" i="3" s="1"/>
  <c r="GD464" i="3"/>
  <c r="GM464" i="3" s="1"/>
  <c r="GE464" i="3"/>
  <c r="GF464" i="3"/>
  <c r="GG464" i="3"/>
  <c r="GH464" i="3"/>
  <c r="GV464" i="3"/>
  <c r="HE464" i="3" s="1"/>
  <c r="GW464" i="3"/>
  <c r="HF464" i="3" s="1"/>
  <c r="GX464" i="3"/>
  <c r="GY464" i="3"/>
  <c r="GZ464" i="3"/>
  <c r="HA464" i="3"/>
  <c r="HO464" i="3"/>
  <c r="HX464" i="3" s="1"/>
  <c r="HP464" i="3"/>
  <c r="HY464" i="3" s="1"/>
  <c r="HQ464" i="3"/>
  <c r="HR464" i="3"/>
  <c r="HS464" i="3"/>
  <c r="HT464" i="3"/>
  <c r="IH464" i="3"/>
  <c r="IQ464" i="3" s="1"/>
  <c r="II464" i="3"/>
  <c r="IR464" i="3" s="1"/>
  <c r="IJ464" i="3"/>
  <c r="IK464" i="3"/>
  <c r="IL464" i="3"/>
  <c r="IM464" i="3"/>
  <c r="N465" i="3"/>
  <c r="O465" i="3"/>
  <c r="P465" i="3"/>
  <c r="Q465" i="3"/>
  <c r="R465" i="3"/>
  <c r="S465" i="3"/>
  <c r="AG465" i="3"/>
  <c r="AP465" i="3" s="1"/>
  <c r="AH465" i="3"/>
  <c r="AQ465" i="3" s="1"/>
  <c r="AI465" i="3"/>
  <c r="AJ465" i="3"/>
  <c r="AK465" i="3"/>
  <c r="AL465" i="3"/>
  <c r="AZ465" i="3"/>
  <c r="BI465" i="3" s="1"/>
  <c r="BA465" i="3"/>
  <c r="BJ465" i="3" s="1"/>
  <c r="BB465" i="3"/>
  <c r="BC465" i="3"/>
  <c r="BD465" i="3"/>
  <c r="BE465" i="3"/>
  <c r="BS465" i="3"/>
  <c r="CB465" i="3" s="1"/>
  <c r="BT465" i="3"/>
  <c r="CC465" i="3" s="1"/>
  <c r="BU465" i="3"/>
  <c r="BV465" i="3"/>
  <c r="BW465" i="3"/>
  <c r="BX465" i="3"/>
  <c r="CL465" i="3"/>
  <c r="CU465" i="3" s="1"/>
  <c r="CM465" i="3"/>
  <c r="CV465" i="3" s="1"/>
  <c r="CN465" i="3"/>
  <c r="CO465" i="3"/>
  <c r="CP465" i="3"/>
  <c r="CQ465" i="3"/>
  <c r="DE465" i="3"/>
  <c r="DN465" i="3" s="1"/>
  <c r="DF465" i="3"/>
  <c r="DO465" i="3" s="1"/>
  <c r="DG465" i="3"/>
  <c r="DH465" i="3"/>
  <c r="DI465" i="3"/>
  <c r="DJ465" i="3"/>
  <c r="DX465" i="3"/>
  <c r="EG465" i="3" s="1"/>
  <c r="DY465" i="3"/>
  <c r="EH465" i="3" s="1"/>
  <c r="DZ465" i="3"/>
  <c r="EA465" i="3"/>
  <c r="EB465" i="3"/>
  <c r="EC465" i="3"/>
  <c r="EQ465" i="3"/>
  <c r="EZ465" i="3" s="1"/>
  <c r="ER465" i="3"/>
  <c r="FA465" i="3" s="1"/>
  <c r="ES465" i="3"/>
  <c r="ET465" i="3"/>
  <c r="EU465" i="3"/>
  <c r="EV465" i="3"/>
  <c r="FJ465" i="3"/>
  <c r="FS465" i="3" s="1"/>
  <c r="FK465" i="3"/>
  <c r="FT465" i="3" s="1"/>
  <c r="FL465" i="3"/>
  <c r="FM465" i="3"/>
  <c r="FN465" i="3"/>
  <c r="FO465" i="3"/>
  <c r="GC465" i="3"/>
  <c r="GL465" i="3" s="1"/>
  <c r="GD465" i="3"/>
  <c r="GM465" i="3" s="1"/>
  <c r="GE465" i="3"/>
  <c r="GF465" i="3"/>
  <c r="GG465" i="3"/>
  <c r="GH465" i="3"/>
  <c r="GV465" i="3"/>
  <c r="HE465" i="3" s="1"/>
  <c r="GW465" i="3"/>
  <c r="HF465" i="3" s="1"/>
  <c r="GX465" i="3"/>
  <c r="GY465" i="3"/>
  <c r="GZ465" i="3"/>
  <c r="HA465" i="3"/>
  <c r="HO465" i="3"/>
  <c r="HX465" i="3" s="1"/>
  <c r="HP465" i="3"/>
  <c r="HY465" i="3" s="1"/>
  <c r="HQ465" i="3"/>
  <c r="HR465" i="3"/>
  <c r="HS465" i="3"/>
  <c r="HT465" i="3"/>
  <c r="IH465" i="3"/>
  <c r="IQ465" i="3" s="1"/>
  <c r="II465" i="3"/>
  <c r="IR465" i="3" s="1"/>
  <c r="IJ465" i="3"/>
  <c r="IK465" i="3"/>
  <c r="IL465" i="3"/>
  <c r="IM465" i="3"/>
  <c r="W466" i="3"/>
  <c r="X466" i="3"/>
  <c r="AM466" i="3"/>
  <c r="AN466" i="3"/>
  <c r="AO466" i="3"/>
  <c r="AP466" i="3"/>
  <c r="AQ466" i="3"/>
  <c r="BF466" i="3"/>
  <c r="BG466" i="3"/>
  <c r="BH466" i="3"/>
  <c r="BI466" i="3"/>
  <c r="BJ466" i="3"/>
  <c r="BY466" i="3"/>
  <c r="BZ466" i="3"/>
  <c r="CA466" i="3"/>
  <c r="CB466" i="3"/>
  <c r="CC466" i="3"/>
  <c r="CR466" i="3"/>
  <c r="CS466" i="3"/>
  <c r="CT466" i="3"/>
  <c r="CU466" i="3"/>
  <c r="CV466" i="3"/>
  <c r="DK466" i="3"/>
  <c r="DL466" i="3"/>
  <c r="DM466" i="3"/>
  <c r="DN466" i="3"/>
  <c r="DO466" i="3"/>
  <c r="ED466" i="3"/>
  <c r="EE466" i="3"/>
  <c r="EF466" i="3"/>
  <c r="EG466" i="3"/>
  <c r="EH466" i="3"/>
  <c r="EW466" i="3"/>
  <c r="EX466" i="3"/>
  <c r="EY466" i="3"/>
  <c r="EZ466" i="3"/>
  <c r="FA466" i="3"/>
  <c r="FP466" i="3"/>
  <c r="FQ466" i="3"/>
  <c r="FR466" i="3"/>
  <c r="FS466" i="3"/>
  <c r="FT466" i="3"/>
  <c r="GI466" i="3"/>
  <c r="GJ466" i="3"/>
  <c r="GK466" i="3"/>
  <c r="GL466" i="3"/>
  <c r="GM466" i="3"/>
  <c r="HB466" i="3"/>
  <c r="HC466" i="3"/>
  <c r="HD466" i="3"/>
  <c r="HE466" i="3"/>
  <c r="HF466" i="3"/>
  <c r="HU466" i="3"/>
  <c r="HV466" i="3"/>
  <c r="HW466" i="3"/>
  <c r="HX466" i="3"/>
  <c r="HY466" i="3"/>
  <c r="IN466" i="3"/>
  <c r="IO466" i="3"/>
  <c r="IP466" i="3"/>
  <c r="IQ466" i="3"/>
  <c r="IR466" i="3"/>
  <c r="JA466" i="3"/>
  <c r="JJ466" i="3" s="1"/>
  <c r="JB466" i="3"/>
  <c r="JK466" i="3" s="1"/>
  <c r="JC466" i="3"/>
  <c r="JD466" i="3"/>
  <c r="JE466" i="3"/>
  <c r="JF466" i="3"/>
  <c r="W467" i="3"/>
  <c r="X467" i="3"/>
  <c r="AM467" i="3"/>
  <c r="AN467" i="3"/>
  <c r="AO467" i="3"/>
  <c r="AP467" i="3"/>
  <c r="AQ467" i="3"/>
  <c r="BF467" i="3"/>
  <c r="BG467" i="3"/>
  <c r="BH467" i="3"/>
  <c r="BI467" i="3"/>
  <c r="BJ467" i="3"/>
  <c r="BY467" i="3"/>
  <c r="BZ467" i="3"/>
  <c r="CA467" i="3"/>
  <c r="CB467" i="3"/>
  <c r="CC467" i="3"/>
  <c r="CR467" i="3"/>
  <c r="CS467" i="3"/>
  <c r="CT467" i="3"/>
  <c r="CU467" i="3"/>
  <c r="CV467" i="3"/>
  <c r="DK467" i="3"/>
  <c r="DL467" i="3"/>
  <c r="DM467" i="3"/>
  <c r="DN467" i="3"/>
  <c r="DO467" i="3"/>
  <c r="ED467" i="3"/>
  <c r="EE467" i="3"/>
  <c r="EF467" i="3"/>
  <c r="EG467" i="3"/>
  <c r="EH467" i="3"/>
  <c r="EW467" i="3"/>
  <c r="EX467" i="3"/>
  <c r="EY467" i="3"/>
  <c r="EZ467" i="3"/>
  <c r="FA467" i="3"/>
  <c r="FP467" i="3"/>
  <c r="FQ467" i="3"/>
  <c r="FR467" i="3"/>
  <c r="FS467" i="3"/>
  <c r="FT467" i="3"/>
  <c r="GI467" i="3"/>
  <c r="GJ467" i="3"/>
  <c r="GK467" i="3"/>
  <c r="GL467" i="3"/>
  <c r="GM467" i="3"/>
  <c r="HB467" i="3"/>
  <c r="HC467" i="3"/>
  <c r="HD467" i="3"/>
  <c r="HE467" i="3"/>
  <c r="HF467" i="3"/>
  <c r="HU467" i="3"/>
  <c r="HV467" i="3"/>
  <c r="HW467" i="3"/>
  <c r="HX467" i="3"/>
  <c r="HY467" i="3"/>
  <c r="IN467" i="3"/>
  <c r="IO467" i="3"/>
  <c r="IP467" i="3"/>
  <c r="IQ467" i="3"/>
  <c r="IR467" i="3"/>
  <c r="JA467" i="3"/>
  <c r="JJ467" i="3" s="1"/>
  <c r="JB467" i="3"/>
  <c r="JK467" i="3" s="1"/>
  <c r="JC467" i="3"/>
  <c r="JD467" i="3"/>
  <c r="JE467" i="3"/>
  <c r="JF467" i="3"/>
  <c r="W468" i="3"/>
  <c r="X468" i="3"/>
  <c r="AM468" i="3"/>
  <c r="AN468" i="3"/>
  <c r="AO468" i="3"/>
  <c r="AP468" i="3"/>
  <c r="AQ468" i="3"/>
  <c r="BF468" i="3"/>
  <c r="BG468" i="3"/>
  <c r="BH468" i="3"/>
  <c r="BI468" i="3"/>
  <c r="BJ468" i="3"/>
  <c r="BY468" i="3"/>
  <c r="BZ468" i="3"/>
  <c r="CA468" i="3"/>
  <c r="CB468" i="3"/>
  <c r="CC468" i="3"/>
  <c r="CR468" i="3"/>
  <c r="CS468" i="3"/>
  <c r="CT468" i="3"/>
  <c r="CU468" i="3"/>
  <c r="CV468" i="3"/>
  <c r="DK468" i="3"/>
  <c r="DL468" i="3"/>
  <c r="DM468" i="3"/>
  <c r="DN468" i="3"/>
  <c r="DO468" i="3"/>
  <c r="ED468" i="3"/>
  <c r="EE468" i="3"/>
  <c r="EF468" i="3"/>
  <c r="EG468" i="3"/>
  <c r="EH468" i="3"/>
  <c r="EW468" i="3"/>
  <c r="EX468" i="3"/>
  <c r="EY468" i="3"/>
  <c r="EZ468" i="3"/>
  <c r="FA468" i="3"/>
  <c r="FP468" i="3"/>
  <c r="FQ468" i="3"/>
  <c r="FR468" i="3"/>
  <c r="FS468" i="3"/>
  <c r="FT468" i="3"/>
  <c r="GI468" i="3"/>
  <c r="GJ468" i="3"/>
  <c r="GK468" i="3"/>
  <c r="GL468" i="3"/>
  <c r="GM468" i="3"/>
  <c r="HB468" i="3"/>
  <c r="HC468" i="3"/>
  <c r="HD468" i="3"/>
  <c r="HE468" i="3"/>
  <c r="HF468" i="3"/>
  <c r="HU468" i="3"/>
  <c r="HV468" i="3"/>
  <c r="HW468" i="3"/>
  <c r="HX468" i="3"/>
  <c r="HY468" i="3"/>
  <c r="IN468" i="3"/>
  <c r="IO468" i="3"/>
  <c r="IP468" i="3"/>
  <c r="IQ468" i="3"/>
  <c r="IR468" i="3"/>
  <c r="JA468" i="3"/>
  <c r="JJ468" i="3" s="1"/>
  <c r="JB468" i="3"/>
  <c r="JK468" i="3" s="1"/>
  <c r="JC468" i="3"/>
  <c r="JD468" i="3"/>
  <c r="JE468" i="3"/>
  <c r="JF468" i="3"/>
  <c r="W469" i="3"/>
  <c r="X469" i="3"/>
  <c r="AM469" i="3"/>
  <c r="AN469" i="3"/>
  <c r="AO469" i="3"/>
  <c r="AP469" i="3"/>
  <c r="AQ469" i="3"/>
  <c r="BF469" i="3"/>
  <c r="BG469" i="3"/>
  <c r="BH469" i="3"/>
  <c r="BI469" i="3"/>
  <c r="BJ469" i="3"/>
  <c r="BY469" i="3"/>
  <c r="BZ469" i="3"/>
  <c r="CA469" i="3"/>
  <c r="CB469" i="3"/>
  <c r="CC469" i="3"/>
  <c r="CR469" i="3"/>
  <c r="CS469" i="3"/>
  <c r="CT469" i="3"/>
  <c r="CU469" i="3"/>
  <c r="CV469" i="3"/>
  <c r="DK469" i="3"/>
  <c r="DL469" i="3"/>
  <c r="DM469" i="3"/>
  <c r="DN469" i="3"/>
  <c r="DO469" i="3"/>
  <c r="ED469" i="3"/>
  <c r="EE469" i="3"/>
  <c r="EF469" i="3"/>
  <c r="EG469" i="3"/>
  <c r="EH469" i="3"/>
  <c r="EW469" i="3"/>
  <c r="EX469" i="3"/>
  <c r="EY469" i="3"/>
  <c r="EZ469" i="3"/>
  <c r="FA469" i="3"/>
  <c r="FP469" i="3"/>
  <c r="FQ469" i="3"/>
  <c r="FR469" i="3"/>
  <c r="FS469" i="3"/>
  <c r="FT469" i="3"/>
  <c r="GI469" i="3"/>
  <c r="GJ469" i="3"/>
  <c r="GK469" i="3"/>
  <c r="GL469" i="3"/>
  <c r="GM469" i="3"/>
  <c r="HB469" i="3"/>
  <c r="HC469" i="3"/>
  <c r="HD469" i="3"/>
  <c r="HE469" i="3"/>
  <c r="HF469" i="3"/>
  <c r="HU469" i="3"/>
  <c r="HV469" i="3"/>
  <c r="HW469" i="3"/>
  <c r="HX469" i="3"/>
  <c r="HY469" i="3"/>
  <c r="IN469" i="3"/>
  <c r="IO469" i="3"/>
  <c r="IP469" i="3"/>
  <c r="IQ469" i="3"/>
  <c r="IR469" i="3"/>
  <c r="JA469" i="3"/>
  <c r="JJ469" i="3" s="1"/>
  <c r="JB469" i="3"/>
  <c r="JK469" i="3" s="1"/>
  <c r="JC469" i="3"/>
  <c r="JD469" i="3"/>
  <c r="JE469" i="3"/>
  <c r="JF469" i="3"/>
  <c r="W470" i="3"/>
  <c r="X470" i="3"/>
  <c r="AM470" i="3"/>
  <c r="AN470" i="3"/>
  <c r="AO470" i="3"/>
  <c r="AP470" i="3"/>
  <c r="AQ470" i="3"/>
  <c r="BF470" i="3"/>
  <c r="BG470" i="3"/>
  <c r="BH470" i="3"/>
  <c r="BI470" i="3"/>
  <c r="BJ470" i="3"/>
  <c r="BY470" i="3"/>
  <c r="BZ470" i="3"/>
  <c r="CA470" i="3"/>
  <c r="CB470" i="3"/>
  <c r="CC470" i="3"/>
  <c r="CR470" i="3"/>
  <c r="CS470" i="3"/>
  <c r="CT470" i="3"/>
  <c r="CU470" i="3"/>
  <c r="CV470" i="3"/>
  <c r="DK470" i="3"/>
  <c r="DL470" i="3"/>
  <c r="DM470" i="3"/>
  <c r="DN470" i="3"/>
  <c r="DO470" i="3"/>
  <c r="ED470" i="3"/>
  <c r="EE470" i="3"/>
  <c r="EF470" i="3"/>
  <c r="EG470" i="3"/>
  <c r="EH470" i="3"/>
  <c r="EW470" i="3"/>
  <c r="EX470" i="3"/>
  <c r="EY470" i="3"/>
  <c r="EZ470" i="3"/>
  <c r="FA470" i="3"/>
  <c r="FP470" i="3"/>
  <c r="FQ470" i="3"/>
  <c r="FR470" i="3"/>
  <c r="FS470" i="3"/>
  <c r="FT470" i="3"/>
  <c r="GI470" i="3"/>
  <c r="GJ470" i="3"/>
  <c r="GK470" i="3"/>
  <c r="GL470" i="3"/>
  <c r="GM470" i="3"/>
  <c r="HB470" i="3"/>
  <c r="HC470" i="3"/>
  <c r="HD470" i="3"/>
  <c r="HE470" i="3"/>
  <c r="HF470" i="3"/>
  <c r="HU470" i="3"/>
  <c r="HV470" i="3"/>
  <c r="HW470" i="3"/>
  <c r="HX470" i="3"/>
  <c r="HY470" i="3"/>
  <c r="IN470" i="3"/>
  <c r="IO470" i="3"/>
  <c r="IP470" i="3"/>
  <c r="IQ470" i="3"/>
  <c r="IR470" i="3"/>
  <c r="JA470" i="3"/>
  <c r="JJ470" i="3" s="1"/>
  <c r="JB470" i="3"/>
  <c r="JK470" i="3" s="1"/>
  <c r="JC470" i="3"/>
  <c r="JD470" i="3"/>
  <c r="JE470" i="3"/>
  <c r="JF470" i="3"/>
  <c r="J471" i="3"/>
  <c r="L471" i="3" s="1"/>
  <c r="K471" i="3"/>
  <c r="AA471" i="3"/>
  <c r="AC471" i="3"/>
  <c r="AD471" i="3"/>
  <c r="AT471" i="3"/>
  <c r="AV471" i="3"/>
  <c r="AW471" i="3"/>
  <c r="BM471" i="3"/>
  <c r="BO471" i="3"/>
  <c r="BP471" i="3"/>
  <c r="BR471" i="3" s="1"/>
  <c r="CF471" i="3"/>
  <c r="CH471" i="3"/>
  <c r="CJ471" i="3" s="1"/>
  <c r="CI471" i="3"/>
  <c r="CK471" i="3" s="1"/>
  <c r="CY471" i="3"/>
  <c r="DA471" i="3"/>
  <c r="DC471" i="3" s="1"/>
  <c r="DB471" i="3"/>
  <c r="DD471" i="3" s="1"/>
  <c r="DR471" i="3"/>
  <c r="DT471" i="3"/>
  <c r="DV471" i="3" s="1"/>
  <c r="DU471" i="3"/>
  <c r="DW471" i="3" s="1"/>
  <c r="EK471" i="3"/>
  <c r="EM471" i="3"/>
  <c r="EO471" i="3" s="1"/>
  <c r="EN471" i="3"/>
  <c r="FD471" i="3"/>
  <c r="FF471" i="3"/>
  <c r="FG471" i="3"/>
  <c r="FW471" i="3"/>
  <c r="FY471" i="3"/>
  <c r="FZ471" i="3"/>
  <c r="GB471" i="3" s="1"/>
  <c r="GP471" i="3"/>
  <c r="GR471" i="3"/>
  <c r="GT471" i="3" s="1"/>
  <c r="GS471" i="3"/>
  <c r="GU471" i="3" s="1"/>
  <c r="HI471" i="3"/>
  <c r="HK471" i="3"/>
  <c r="HM471" i="3" s="1"/>
  <c r="HL471" i="3"/>
  <c r="HN471" i="3" s="1"/>
  <c r="IB471" i="3"/>
  <c r="ID471" i="3"/>
  <c r="IF471" i="3" s="1"/>
  <c r="IE471" i="3"/>
  <c r="IG471" i="3" s="1"/>
  <c r="IU471" i="3"/>
  <c r="JL471" i="3"/>
  <c r="N472" i="3"/>
  <c r="O472" i="3"/>
  <c r="P472" i="3"/>
  <c r="Q472" i="3"/>
  <c r="Q471" i="3" s="1"/>
  <c r="R472" i="3"/>
  <c r="S472" i="3"/>
  <c r="S471" i="3" s="1"/>
  <c r="AG472" i="3"/>
  <c r="AG471" i="3" s="1"/>
  <c r="AH472" i="3"/>
  <c r="AH471" i="3" s="1"/>
  <c r="AI472" i="3"/>
  <c r="AI471" i="3" s="1"/>
  <c r="AJ472" i="3"/>
  <c r="AJ471" i="3" s="1"/>
  <c r="AK472" i="3"/>
  <c r="AL472" i="3"/>
  <c r="AZ472" i="3"/>
  <c r="BA472" i="3"/>
  <c r="BA471" i="3" s="1"/>
  <c r="BB472" i="3"/>
  <c r="BB471" i="3" s="1"/>
  <c r="BC472" i="3"/>
  <c r="BC471" i="3" s="1"/>
  <c r="BD472" i="3"/>
  <c r="BD471" i="3" s="1"/>
  <c r="BE472" i="3"/>
  <c r="BS472" i="3"/>
  <c r="CB472" i="3" s="1"/>
  <c r="BT472" i="3"/>
  <c r="BU472" i="3"/>
  <c r="BU471" i="3" s="1"/>
  <c r="BV472" i="3"/>
  <c r="BV471" i="3" s="1"/>
  <c r="BW472" i="3"/>
  <c r="BX472" i="3"/>
  <c r="BX471" i="3" s="1"/>
  <c r="CL472" i="3"/>
  <c r="CL471" i="3" s="1"/>
  <c r="CM472" i="3"/>
  <c r="CV472" i="3" s="1"/>
  <c r="CN472" i="3"/>
  <c r="CN471" i="3" s="1"/>
  <c r="CO472" i="3"/>
  <c r="CO471" i="3" s="1"/>
  <c r="CP472" i="3"/>
  <c r="CP471" i="3" s="1"/>
  <c r="CQ472" i="3"/>
  <c r="CQ471" i="3" s="1"/>
  <c r="DE472" i="3"/>
  <c r="DE471" i="3" s="1"/>
  <c r="DF472" i="3"/>
  <c r="DF471" i="3" s="1"/>
  <c r="DG472" i="3"/>
  <c r="DG471" i="3" s="1"/>
  <c r="DH472" i="3"/>
  <c r="DI472" i="3"/>
  <c r="DI471" i="3" s="1"/>
  <c r="DJ472" i="3"/>
  <c r="DJ471" i="3" s="1"/>
  <c r="DX472" i="3"/>
  <c r="DX471" i="3" s="1"/>
  <c r="DY472" i="3"/>
  <c r="DY471" i="3" s="1"/>
  <c r="DZ472" i="3"/>
  <c r="DZ471" i="3" s="1"/>
  <c r="EA472" i="3"/>
  <c r="EB472" i="3"/>
  <c r="EB471" i="3" s="1"/>
  <c r="EC472" i="3"/>
  <c r="EC471" i="3" s="1"/>
  <c r="EQ472" i="3"/>
  <c r="EZ472" i="3" s="1"/>
  <c r="ER472" i="3"/>
  <c r="FA472" i="3" s="1"/>
  <c r="ES472" i="3"/>
  <c r="ES471" i="3" s="1"/>
  <c r="ET472" i="3"/>
  <c r="ET471" i="3" s="1"/>
  <c r="EU472" i="3"/>
  <c r="EV472" i="3"/>
  <c r="EV471" i="3" s="1"/>
  <c r="FJ472" i="3"/>
  <c r="FJ471" i="3" s="1"/>
  <c r="FK472" i="3"/>
  <c r="FK471" i="3" s="1"/>
  <c r="FL472" i="3"/>
  <c r="FL471" i="3" s="1"/>
  <c r="FM472" i="3"/>
  <c r="FN472" i="3"/>
  <c r="FN471" i="3" s="1"/>
  <c r="FO472" i="3"/>
  <c r="GC472" i="3"/>
  <c r="GD472" i="3"/>
  <c r="GD471" i="3" s="1"/>
  <c r="GE472" i="3"/>
  <c r="GE471" i="3" s="1"/>
  <c r="GF472" i="3"/>
  <c r="GF471" i="3" s="1"/>
  <c r="GG472" i="3"/>
  <c r="GH472" i="3"/>
  <c r="GH471" i="3" s="1"/>
  <c r="GV472" i="3"/>
  <c r="GV471" i="3" s="1"/>
  <c r="GW472" i="3"/>
  <c r="GX472" i="3"/>
  <c r="GX471" i="3" s="1"/>
  <c r="GY472" i="3"/>
  <c r="GY471" i="3" s="1"/>
  <c r="GZ472" i="3"/>
  <c r="GZ471" i="3" s="1"/>
  <c r="HA472" i="3"/>
  <c r="HA471" i="3" s="1"/>
  <c r="HO472" i="3"/>
  <c r="HO471" i="3" s="1"/>
  <c r="HP472" i="3"/>
  <c r="HP471" i="3" s="1"/>
  <c r="HQ472" i="3"/>
  <c r="HQ471" i="3" s="1"/>
  <c r="HR472" i="3"/>
  <c r="HS472" i="3"/>
  <c r="HS471" i="3" s="1"/>
  <c r="HT472" i="3"/>
  <c r="HT471" i="3" s="1"/>
  <c r="IH472" i="3"/>
  <c r="IH471" i="3" s="1"/>
  <c r="II472" i="3"/>
  <c r="IR472" i="3" s="1"/>
  <c r="IJ472" i="3"/>
  <c r="IJ471" i="3" s="1"/>
  <c r="IK472" i="3"/>
  <c r="IL472" i="3"/>
  <c r="IL471" i="3" s="1"/>
  <c r="IM472" i="3"/>
  <c r="IM471" i="3" s="1"/>
  <c r="W473" i="3"/>
  <c r="X473" i="3"/>
  <c r="AM473" i="3"/>
  <c r="AN473" i="3"/>
  <c r="AO473" i="3"/>
  <c r="AP473" i="3"/>
  <c r="AQ473" i="3"/>
  <c r="BF473" i="3"/>
  <c r="BG473" i="3"/>
  <c r="BH473" i="3"/>
  <c r="BI473" i="3"/>
  <c r="BJ473" i="3"/>
  <c r="BY473" i="3"/>
  <c r="BZ473" i="3"/>
  <c r="CA473" i="3"/>
  <c r="CB473" i="3"/>
  <c r="CC473" i="3"/>
  <c r="CR473" i="3"/>
  <c r="CS473" i="3"/>
  <c r="CT473" i="3"/>
  <c r="CU473" i="3"/>
  <c r="CV473" i="3"/>
  <c r="DK473" i="3"/>
  <c r="DL473" i="3"/>
  <c r="DM473" i="3"/>
  <c r="DN473" i="3"/>
  <c r="DO473" i="3"/>
  <c r="ED473" i="3"/>
  <c r="EE473" i="3"/>
  <c r="EF473" i="3"/>
  <c r="EG473" i="3"/>
  <c r="EH473" i="3"/>
  <c r="EW473" i="3"/>
  <c r="EX473" i="3"/>
  <c r="EY473" i="3"/>
  <c r="EZ473" i="3"/>
  <c r="FA473" i="3"/>
  <c r="FP473" i="3"/>
  <c r="FQ473" i="3"/>
  <c r="FR473" i="3"/>
  <c r="FS473" i="3"/>
  <c r="FT473" i="3"/>
  <c r="GI473" i="3"/>
  <c r="GJ473" i="3"/>
  <c r="GK473" i="3"/>
  <c r="GL473" i="3"/>
  <c r="GM473" i="3"/>
  <c r="HB473" i="3"/>
  <c r="HC473" i="3"/>
  <c r="HD473" i="3"/>
  <c r="HE473" i="3"/>
  <c r="HF473" i="3"/>
  <c r="HU473" i="3"/>
  <c r="HV473" i="3"/>
  <c r="HW473" i="3"/>
  <c r="HX473" i="3"/>
  <c r="HY473" i="3"/>
  <c r="IN473" i="3"/>
  <c r="IO473" i="3"/>
  <c r="IP473" i="3"/>
  <c r="IQ473" i="3"/>
  <c r="IR473" i="3"/>
  <c r="JA473" i="3"/>
  <c r="JJ473" i="3" s="1"/>
  <c r="JB473" i="3"/>
  <c r="JK473" i="3" s="1"/>
  <c r="JC473" i="3"/>
  <c r="JD473" i="3"/>
  <c r="JE473" i="3"/>
  <c r="JF473" i="3"/>
  <c r="W474" i="3"/>
  <c r="X474" i="3"/>
  <c r="AM474" i="3"/>
  <c r="AN474" i="3"/>
  <c r="AO474" i="3"/>
  <c r="AP474" i="3"/>
  <c r="AQ474" i="3"/>
  <c r="BF474" i="3"/>
  <c r="BG474" i="3"/>
  <c r="BH474" i="3"/>
  <c r="BI474" i="3"/>
  <c r="BJ474" i="3"/>
  <c r="BY474" i="3"/>
  <c r="BZ474" i="3"/>
  <c r="CA474" i="3"/>
  <c r="CB474" i="3"/>
  <c r="CC474" i="3"/>
  <c r="CR474" i="3"/>
  <c r="CS474" i="3"/>
  <c r="CT474" i="3"/>
  <c r="CU474" i="3"/>
  <c r="CV474" i="3"/>
  <c r="DK474" i="3"/>
  <c r="DL474" i="3"/>
  <c r="DM474" i="3"/>
  <c r="DN474" i="3"/>
  <c r="DO474" i="3"/>
  <c r="ED474" i="3"/>
  <c r="EE474" i="3"/>
  <c r="EF474" i="3"/>
  <c r="EG474" i="3"/>
  <c r="EH474" i="3"/>
  <c r="EW474" i="3"/>
  <c r="EX474" i="3"/>
  <c r="EY474" i="3"/>
  <c r="EZ474" i="3"/>
  <c r="FA474" i="3"/>
  <c r="FP474" i="3"/>
  <c r="FQ474" i="3"/>
  <c r="FR474" i="3"/>
  <c r="FS474" i="3"/>
  <c r="FT474" i="3"/>
  <c r="GI474" i="3"/>
  <c r="GJ474" i="3"/>
  <c r="GK474" i="3"/>
  <c r="GL474" i="3"/>
  <c r="GM474" i="3"/>
  <c r="HB474" i="3"/>
  <c r="HC474" i="3"/>
  <c r="HD474" i="3"/>
  <c r="HE474" i="3"/>
  <c r="HF474" i="3"/>
  <c r="HU474" i="3"/>
  <c r="HV474" i="3"/>
  <c r="HW474" i="3"/>
  <c r="HX474" i="3"/>
  <c r="HY474" i="3"/>
  <c r="IN474" i="3"/>
  <c r="IO474" i="3"/>
  <c r="IP474" i="3"/>
  <c r="IQ474" i="3"/>
  <c r="IR474" i="3"/>
  <c r="JA474" i="3"/>
  <c r="JJ474" i="3" s="1"/>
  <c r="JB474" i="3"/>
  <c r="JK474" i="3" s="1"/>
  <c r="JC474" i="3"/>
  <c r="JD474" i="3"/>
  <c r="JE474" i="3"/>
  <c r="JF474" i="3"/>
  <c r="W475" i="3"/>
  <c r="X475" i="3"/>
  <c r="AM475" i="3"/>
  <c r="AN475" i="3"/>
  <c r="AO475" i="3"/>
  <c r="AP475" i="3"/>
  <c r="AQ475" i="3"/>
  <c r="BF475" i="3"/>
  <c r="BG475" i="3"/>
  <c r="BH475" i="3"/>
  <c r="BI475" i="3"/>
  <c r="BJ475" i="3"/>
  <c r="BY475" i="3"/>
  <c r="BZ475" i="3"/>
  <c r="CA475" i="3"/>
  <c r="CB475" i="3"/>
  <c r="CC475" i="3"/>
  <c r="CR475" i="3"/>
  <c r="CS475" i="3"/>
  <c r="CT475" i="3"/>
  <c r="CU475" i="3"/>
  <c r="CV475" i="3"/>
  <c r="DK475" i="3"/>
  <c r="DL475" i="3"/>
  <c r="DM475" i="3"/>
  <c r="DN475" i="3"/>
  <c r="DO475" i="3"/>
  <c r="ED475" i="3"/>
  <c r="EE475" i="3"/>
  <c r="EF475" i="3"/>
  <c r="EG475" i="3"/>
  <c r="EH475" i="3"/>
  <c r="EW475" i="3"/>
  <c r="EX475" i="3"/>
  <c r="EY475" i="3"/>
  <c r="EZ475" i="3"/>
  <c r="FA475" i="3"/>
  <c r="FP475" i="3"/>
  <c r="FQ475" i="3"/>
  <c r="FR475" i="3"/>
  <c r="FS475" i="3"/>
  <c r="FT475" i="3"/>
  <c r="GI475" i="3"/>
  <c r="GJ475" i="3"/>
  <c r="GK475" i="3"/>
  <c r="GL475" i="3"/>
  <c r="GM475" i="3"/>
  <c r="HB475" i="3"/>
  <c r="HC475" i="3"/>
  <c r="HD475" i="3"/>
  <c r="HE475" i="3"/>
  <c r="HF475" i="3"/>
  <c r="HU475" i="3"/>
  <c r="HV475" i="3"/>
  <c r="HW475" i="3"/>
  <c r="HX475" i="3"/>
  <c r="HY475" i="3"/>
  <c r="IN475" i="3"/>
  <c r="IO475" i="3"/>
  <c r="IP475" i="3"/>
  <c r="IQ475" i="3"/>
  <c r="IR475" i="3"/>
  <c r="JA475" i="3"/>
  <c r="JJ475" i="3" s="1"/>
  <c r="JB475" i="3"/>
  <c r="JK475" i="3" s="1"/>
  <c r="JC475" i="3"/>
  <c r="JD475" i="3"/>
  <c r="JE475" i="3"/>
  <c r="JF475" i="3"/>
  <c r="J476" i="3"/>
  <c r="K476" i="3"/>
  <c r="M476" i="3" s="1"/>
  <c r="N476" i="3"/>
  <c r="O476" i="3"/>
  <c r="P476" i="3"/>
  <c r="Q476" i="3"/>
  <c r="R476" i="3"/>
  <c r="S476" i="3"/>
  <c r="AA476" i="3"/>
  <c r="AC476" i="3"/>
  <c r="AE476" i="3" s="1"/>
  <c r="AD476" i="3"/>
  <c r="AF476" i="3" s="1"/>
  <c r="AG476" i="3"/>
  <c r="AH476" i="3"/>
  <c r="AI476" i="3"/>
  <c r="AJ476" i="3"/>
  <c r="AK476" i="3"/>
  <c r="AL476" i="3"/>
  <c r="AT476" i="3"/>
  <c r="AV476" i="3"/>
  <c r="AX476" i="3" s="1"/>
  <c r="AW476" i="3"/>
  <c r="AY476" i="3" s="1"/>
  <c r="AZ476" i="3"/>
  <c r="BA476" i="3"/>
  <c r="BB476" i="3"/>
  <c r="BC476" i="3"/>
  <c r="BD476" i="3"/>
  <c r="BE476" i="3"/>
  <c r="BM476" i="3"/>
  <c r="BO476" i="3"/>
  <c r="BQ476" i="3" s="1"/>
  <c r="BP476" i="3"/>
  <c r="BR476" i="3" s="1"/>
  <c r="BS476" i="3"/>
  <c r="BT476" i="3"/>
  <c r="BU476" i="3"/>
  <c r="BV476" i="3"/>
  <c r="BW476" i="3"/>
  <c r="BX476" i="3"/>
  <c r="CF476" i="3"/>
  <c r="CH476" i="3"/>
  <c r="CI476" i="3"/>
  <c r="CL476" i="3"/>
  <c r="CM476" i="3"/>
  <c r="CN476" i="3"/>
  <c r="CO476" i="3"/>
  <c r="CP476" i="3"/>
  <c r="CQ476" i="3"/>
  <c r="CY476" i="3"/>
  <c r="DA476" i="3"/>
  <c r="DC476" i="3" s="1"/>
  <c r="DB476" i="3"/>
  <c r="DD476" i="3" s="1"/>
  <c r="DE476" i="3"/>
  <c r="DF476" i="3"/>
  <c r="DG476" i="3"/>
  <c r="DH476" i="3"/>
  <c r="DI476" i="3"/>
  <c r="DJ476" i="3"/>
  <c r="DR476" i="3"/>
  <c r="DT476" i="3"/>
  <c r="DV476" i="3" s="1"/>
  <c r="DU476" i="3"/>
  <c r="DW476" i="3" s="1"/>
  <c r="DX476" i="3"/>
  <c r="DY476" i="3"/>
  <c r="DZ476" i="3"/>
  <c r="EA476" i="3"/>
  <c r="EB476" i="3"/>
  <c r="EC476" i="3"/>
  <c r="EK476" i="3"/>
  <c r="EM476" i="3"/>
  <c r="EO476" i="3" s="1"/>
  <c r="EN476" i="3"/>
  <c r="EP476" i="3" s="1"/>
  <c r="EQ476" i="3"/>
  <c r="ER476" i="3"/>
  <c r="ES476" i="3"/>
  <c r="ET476" i="3"/>
  <c r="EU476" i="3"/>
  <c r="EV476" i="3"/>
  <c r="FD476" i="3"/>
  <c r="FF476" i="3"/>
  <c r="FH476" i="3" s="1"/>
  <c r="FG476" i="3"/>
  <c r="FI476" i="3" s="1"/>
  <c r="FJ476" i="3"/>
  <c r="FK476" i="3"/>
  <c r="FL476" i="3"/>
  <c r="FM476" i="3"/>
  <c r="FN476" i="3"/>
  <c r="FO476" i="3"/>
  <c r="FW476" i="3"/>
  <c r="FY476" i="3"/>
  <c r="GA476" i="3" s="1"/>
  <c r="FZ476" i="3"/>
  <c r="GB476" i="3" s="1"/>
  <c r="GC476" i="3"/>
  <c r="GD476" i="3"/>
  <c r="GE476" i="3"/>
  <c r="GF476" i="3"/>
  <c r="GG476" i="3"/>
  <c r="GH476" i="3"/>
  <c r="GP476" i="3"/>
  <c r="GR476" i="3"/>
  <c r="GT476" i="3" s="1"/>
  <c r="GS476" i="3"/>
  <c r="GU476" i="3" s="1"/>
  <c r="GV476" i="3"/>
  <c r="GW476" i="3"/>
  <c r="GX476" i="3"/>
  <c r="GY476" i="3"/>
  <c r="GZ476" i="3"/>
  <c r="HA476" i="3"/>
  <c r="HI476" i="3"/>
  <c r="HK476" i="3"/>
  <c r="HM476" i="3" s="1"/>
  <c r="HL476" i="3"/>
  <c r="HN476" i="3" s="1"/>
  <c r="HO476" i="3"/>
  <c r="HP476" i="3"/>
  <c r="HQ476" i="3"/>
  <c r="HR476" i="3"/>
  <c r="HS476" i="3"/>
  <c r="HT476" i="3"/>
  <c r="IB476" i="3"/>
  <c r="ID476" i="3"/>
  <c r="IF476" i="3" s="1"/>
  <c r="IE476" i="3"/>
  <c r="IG476" i="3" s="1"/>
  <c r="IH476" i="3"/>
  <c r="II476" i="3"/>
  <c r="IJ476" i="3"/>
  <c r="IK476" i="3"/>
  <c r="IL476" i="3"/>
  <c r="IM476" i="3"/>
  <c r="IU476" i="3"/>
  <c r="JL476" i="3"/>
  <c r="W477" i="3"/>
  <c r="X477" i="3"/>
  <c r="AM477" i="3"/>
  <c r="AN477" i="3"/>
  <c r="AO477" i="3"/>
  <c r="AP477" i="3"/>
  <c r="AQ477" i="3"/>
  <c r="BF477" i="3"/>
  <c r="BG477" i="3"/>
  <c r="BH477" i="3"/>
  <c r="BI477" i="3"/>
  <c r="BJ477" i="3"/>
  <c r="BY477" i="3"/>
  <c r="BZ477" i="3"/>
  <c r="CA477" i="3"/>
  <c r="CB477" i="3"/>
  <c r="CC477" i="3"/>
  <c r="CR477" i="3"/>
  <c r="CS477" i="3"/>
  <c r="CT477" i="3"/>
  <c r="CU477" i="3"/>
  <c r="CV477" i="3"/>
  <c r="DK477" i="3"/>
  <c r="DL477" i="3"/>
  <c r="DM477" i="3"/>
  <c r="DN477" i="3"/>
  <c r="DO477" i="3"/>
  <c r="ED477" i="3"/>
  <c r="EE477" i="3"/>
  <c r="EF477" i="3"/>
  <c r="EG477" i="3"/>
  <c r="EH477" i="3"/>
  <c r="EW477" i="3"/>
  <c r="EX477" i="3"/>
  <c r="EY477" i="3"/>
  <c r="EZ477" i="3"/>
  <c r="FA477" i="3"/>
  <c r="FP477" i="3"/>
  <c r="FQ477" i="3"/>
  <c r="FR477" i="3"/>
  <c r="FS477" i="3"/>
  <c r="FT477" i="3"/>
  <c r="GI477" i="3"/>
  <c r="GJ477" i="3"/>
  <c r="GK477" i="3"/>
  <c r="GL477" i="3"/>
  <c r="GM477" i="3"/>
  <c r="HB477" i="3"/>
  <c r="HC477" i="3"/>
  <c r="HD477" i="3"/>
  <c r="HE477" i="3"/>
  <c r="HF477" i="3"/>
  <c r="HU477" i="3"/>
  <c r="HV477" i="3"/>
  <c r="HW477" i="3"/>
  <c r="HX477" i="3"/>
  <c r="HY477" i="3"/>
  <c r="IN477" i="3"/>
  <c r="IO477" i="3"/>
  <c r="IP477" i="3"/>
  <c r="IQ477" i="3"/>
  <c r="IR477" i="3"/>
  <c r="JA477" i="3"/>
  <c r="JJ477" i="3" s="1"/>
  <c r="JB477" i="3"/>
  <c r="JK477" i="3" s="1"/>
  <c r="JC477" i="3"/>
  <c r="JD477" i="3"/>
  <c r="JE477" i="3"/>
  <c r="JF477" i="3"/>
  <c r="W478" i="3"/>
  <c r="X478" i="3"/>
  <c r="AM478" i="3"/>
  <c r="AN478" i="3"/>
  <c r="AO478" i="3"/>
  <c r="AP478" i="3"/>
  <c r="AQ478" i="3"/>
  <c r="BF478" i="3"/>
  <c r="BG478" i="3"/>
  <c r="BH478" i="3"/>
  <c r="BI478" i="3"/>
  <c r="BJ478" i="3"/>
  <c r="BY478" i="3"/>
  <c r="BZ478" i="3"/>
  <c r="CA478" i="3"/>
  <c r="CB478" i="3"/>
  <c r="CC478" i="3"/>
  <c r="CR478" i="3"/>
  <c r="CS478" i="3"/>
  <c r="CT478" i="3"/>
  <c r="CU478" i="3"/>
  <c r="CV478" i="3"/>
  <c r="DK478" i="3"/>
  <c r="DL478" i="3"/>
  <c r="DM478" i="3"/>
  <c r="DN478" i="3"/>
  <c r="DO478" i="3"/>
  <c r="ED478" i="3"/>
  <c r="EE478" i="3"/>
  <c r="EF478" i="3"/>
  <c r="EG478" i="3"/>
  <c r="EH478" i="3"/>
  <c r="EW478" i="3"/>
  <c r="EX478" i="3"/>
  <c r="EY478" i="3"/>
  <c r="EZ478" i="3"/>
  <c r="FA478" i="3"/>
  <c r="FP478" i="3"/>
  <c r="FQ478" i="3"/>
  <c r="FR478" i="3"/>
  <c r="FS478" i="3"/>
  <c r="FT478" i="3"/>
  <c r="GI478" i="3"/>
  <c r="GJ478" i="3"/>
  <c r="GK478" i="3"/>
  <c r="GL478" i="3"/>
  <c r="GM478" i="3"/>
  <c r="HB478" i="3"/>
  <c r="HC478" i="3"/>
  <c r="HD478" i="3"/>
  <c r="HE478" i="3"/>
  <c r="HF478" i="3"/>
  <c r="HU478" i="3"/>
  <c r="HV478" i="3"/>
  <c r="HW478" i="3"/>
  <c r="HX478" i="3"/>
  <c r="HY478" i="3"/>
  <c r="IN478" i="3"/>
  <c r="IO478" i="3"/>
  <c r="IP478" i="3"/>
  <c r="IQ478" i="3"/>
  <c r="IR478" i="3"/>
  <c r="JA478" i="3"/>
  <c r="JB478" i="3"/>
  <c r="JC478" i="3"/>
  <c r="JD478" i="3"/>
  <c r="JE478" i="3"/>
  <c r="JF478" i="3"/>
  <c r="JJ478" i="3"/>
  <c r="W479" i="3"/>
  <c r="X479" i="3"/>
  <c r="AM479" i="3"/>
  <c r="AN479" i="3"/>
  <c r="AO479" i="3"/>
  <c r="AP479" i="3"/>
  <c r="AQ479" i="3"/>
  <c r="BF479" i="3"/>
  <c r="BG479" i="3"/>
  <c r="BH479" i="3"/>
  <c r="BI479" i="3"/>
  <c r="BJ479" i="3"/>
  <c r="BY479" i="3"/>
  <c r="BZ479" i="3"/>
  <c r="CA479" i="3"/>
  <c r="CB479" i="3"/>
  <c r="CC479" i="3"/>
  <c r="CR479" i="3"/>
  <c r="CS479" i="3"/>
  <c r="CT479" i="3"/>
  <c r="CU479" i="3"/>
  <c r="CV479" i="3"/>
  <c r="DK479" i="3"/>
  <c r="DL479" i="3"/>
  <c r="DM479" i="3"/>
  <c r="DN479" i="3"/>
  <c r="DO479" i="3"/>
  <c r="ED479" i="3"/>
  <c r="EE479" i="3"/>
  <c r="EF479" i="3"/>
  <c r="EG479" i="3"/>
  <c r="EH479" i="3"/>
  <c r="EW479" i="3"/>
  <c r="EX479" i="3"/>
  <c r="EY479" i="3"/>
  <c r="EZ479" i="3"/>
  <c r="FA479" i="3"/>
  <c r="FP479" i="3"/>
  <c r="FQ479" i="3"/>
  <c r="FR479" i="3"/>
  <c r="FS479" i="3"/>
  <c r="FT479" i="3"/>
  <c r="GI479" i="3"/>
  <c r="GJ479" i="3"/>
  <c r="GK479" i="3"/>
  <c r="GL479" i="3"/>
  <c r="GM479" i="3"/>
  <c r="HB479" i="3"/>
  <c r="HC479" i="3"/>
  <c r="HD479" i="3"/>
  <c r="HE479" i="3"/>
  <c r="HF479" i="3"/>
  <c r="HU479" i="3"/>
  <c r="HV479" i="3"/>
  <c r="HW479" i="3"/>
  <c r="HX479" i="3"/>
  <c r="HY479" i="3"/>
  <c r="IN479" i="3"/>
  <c r="IO479" i="3"/>
  <c r="IP479" i="3"/>
  <c r="IQ479" i="3"/>
  <c r="IR479" i="3"/>
  <c r="JA479" i="3"/>
  <c r="JJ479" i="3" s="1"/>
  <c r="JB479" i="3"/>
  <c r="JK479" i="3" s="1"/>
  <c r="JC479" i="3"/>
  <c r="JD479" i="3"/>
  <c r="JE479" i="3"/>
  <c r="JF479" i="3"/>
  <c r="W480" i="3"/>
  <c r="X480" i="3"/>
  <c r="AM480" i="3"/>
  <c r="AN480" i="3"/>
  <c r="AO480" i="3"/>
  <c r="AP480" i="3"/>
  <c r="AQ480" i="3"/>
  <c r="BF480" i="3"/>
  <c r="BG480" i="3"/>
  <c r="BH480" i="3"/>
  <c r="BI480" i="3"/>
  <c r="BJ480" i="3"/>
  <c r="BY480" i="3"/>
  <c r="BZ480" i="3"/>
  <c r="CA480" i="3"/>
  <c r="CB480" i="3"/>
  <c r="CC480" i="3"/>
  <c r="CR480" i="3"/>
  <c r="CS480" i="3"/>
  <c r="CT480" i="3"/>
  <c r="CU480" i="3"/>
  <c r="CV480" i="3"/>
  <c r="DK480" i="3"/>
  <c r="DL480" i="3"/>
  <c r="DM480" i="3"/>
  <c r="DN480" i="3"/>
  <c r="DO480" i="3"/>
  <c r="ED480" i="3"/>
  <c r="EE480" i="3"/>
  <c r="EF480" i="3"/>
  <c r="EG480" i="3"/>
  <c r="EH480" i="3"/>
  <c r="EW480" i="3"/>
  <c r="EX480" i="3"/>
  <c r="EY480" i="3"/>
  <c r="EZ480" i="3"/>
  <c r="FA480" i="3"/>
  <c r="FP480" i="3"/>
  <c r="FQ480" i="3"/>
  <c r="FR480" i="3"/>
  <c r="FS480" i="3"/>
  <c r="FT480" i="3"/>
  <c r="GI480" i="3"/>
  <c r="GJ480" i="3"/>
  <c r="GK480" i="3"/>
  <c r="GL480" i="3"/>
  <c r="GM480" i="3"/>
  <c r="HB480" i="3"/>
  <c r="HC480" i="3"/>
  <c r="HD480" i="3"/>
  <c r="HE480" i="3"/>
  <c r="HF480" i="3"/>
  <c r="HU480" i="3"/>
  <c r="HV480" i="3"/>
  <c r="HW480" i="3"/>
  <c r="HX480" i="3"/>
  <c r="HY480" i="3"/>
  <c r="IN480" i="3"/>
  <c r="IO480" i="3"/>
  <c r="IP480" i="3"/>
  <c r="IQ480" i="3"/>
  <c r="IR480" i="3"/>
  <c r="JA480" i="3"/>
  <c r="JJ480" i="3" s="1"/>
  <c r="JB480" i="3"/>
  <c r="JK480" i="3" s="1"/>
  <c r="JC480" i="3"/>
  <c r="JD480" i="3"/>
  <c r="JE480" i="3"/>
  <c r="JF480" i="3"/>
  <c r="AA481" i="3"/>
  <c r="AT481" i="3"/>
  <c r="BM481" i="3"/>
  <c r="CF481" i="3"/>
  <c r="CY481" i="3"/>
  <c r="DR481" i="3"/>
  <c r="EK481" i="3"/>
  <c r="FD481" i="3"/>
  <c r="FW481" i="3"/>
  <c r="GP481" i="3"/>
  <c r="HI481" i="3"/>
  <c r="IB481" i="3"/>
  <c r="IF481" i="3"/>
  <c r="IG481" i="3"/>
  <c r="IU481" i="3"/>
  <c r="JL481" i="3"/>
  <c r="J482" i="3"/>
  <c r="K482" i="3"/>
  <c r="AA482" i="3"/>
  <c r="AC482" i="3"/>
  <c r="AE482" i="3" s="1"/>
  <c r="AD482" i="3"/>
  <c r="AT482" i="3"/>
  <c r="AV482" i="3"/>
  <c r="AW482" i="3"/>
  <c r="AY482" i="3" s="1"/>
  <c r="BM482" i="3"/>
  <c r="BO482" i="3"/>
  <c r="BQ482" i="3" s="1"/>
  <c r="BP482" i="3"/>
  <c r="BR482" i="3" s="1"/>
  <c r="CF482" i="3"/>
  <c r="CH482" i="3"/>
  <c r="CJ482" i="3" s="1"/>
  <c r="CI482" i="3"/>
  <c r="CK482" i="3" s="1"/>
  <c r="CY482" i="3"/>
  <c r="DA482" i="3"/>
  <c r="DC482" i="3" s="1"/>
  <c r="DB482" i="3"/>
  <c r="DR482" i="3"/>
  <c r="DT482" i="3"/>
  <c r="DU482" i="3"/>
  <c r="DW482" i="3" s="1"/>
  <c r="EK482" i="3"/>
  <c r="EM482" i="3"/>
  <c r="EO482" i="3" s="1"/>
  <c r="EN482" i="3"/>
  <c r="FD482" i="3"/>
  <c r="FF482" i="3"/>
  <c r="FG482" i="3"/>
  <c r="FI482" i="3" s="1"/>
  <c r="FW482" i="3"/>
  <c r="FY482" i="3"/>
  <c r="GA482" i="3" s="1"/>
  <c r="FZ482" i="3"/>
  <c r="GB482" i="3" s="1"/>
  <c r="GP482" i="3"/>
  <c r="GR482" i="3"/>
  <c r="GS482" i="3"/>
  <c r="GU482" i="3" s="1"/>
  <c r="HI482" i="3"/>
  <c r="HK482" i="3"/>
  <c r="HM482" i="3" s="1"/>
  <c r="HL482" i="3"/>
  <c r="IB482" i="3"/>
  <c r="ID482" i="3"/>
  <c r="IF482" i="3" s="1"/>
  <c r="IE482" i="3"/>
  <c r="IG482" i="3" s="1"/>
  <c r="IU482" i="3"/>
  <c r="JL482" i="3"/>
  <c r="N483" i="3"/>
  <c r="O483" i="3"/>
  <c r="P483" i="3"/>
  <c r="Q483" i="3"/>
  <c r="R483" i="3"/>
  <c r="S483" i="3"/>
  <c r="AG483" i="3"/>
  <c r="AP483" i="3" s="1"/>
  <c r="AH483" i="3"/>
  <c r="AI483" i="3"/>
  <c r="AJ483" i="3"/>
  <c r="AK483" i="3"/>
  <c r="AL483" i="3"/>
  <c r="AZ483" i="3"/>
  <c r="BI483" i="3" s="1"/>
  <c r="BA483" i="3"/>
  <c r="BB483" i="3"/>
  <c r="BC483" i="3"/>
  <c r="BD483" i="3"/>
  <c r="BE483" i="3"/>
  <c r="BS483" i="3"/>
  <c r="CB483" i="3" s="1"/>
  <c r="BT483" i="3"/>
  <c r="CC483" i="3" s="1"/>
  <c r="BU483" i="3"/>
  <c r="BV483" i="3"/>
  <c r="BW483" i="3"/>
  <c r="BX483" i="3"/>
  <c r="CL483" i="3"/>
  <c r="CU483" i="3" s="1"/>
  <c r="CM483" i="3"/>
  <c r="CV483" i="3" s="1"/>
  <c r="CN483" i="3"/>
  <c r="CO483" i="3"/>
  <c r="CP483" i="3"/>
  <c r="CQ483" i="3"/>
  <c r="DE483" i="3"/>
  <c r="DF483" i="3"/>
  <c r="DO483" i="3" s="1"/>
  <c r="DG483" i="3"/>
  <c r="DH483" i="3"/>
  <c r="DI483" i="3"/>
  <c r="DJ483" i="3"/>
  <c r="DX483" i="3"/>
  <c r="EG483" i="3" s="1"/>
  <c r="DY483" i="3"/>
  <c r="DZ483" i="3"/>
  <c r="EA483" i="3"/>
  <c r="EB483" i="3"/>
  <c r="EC483" i="3"/>
  <c r="EQ483" i="3"/>
  <c r="ER483" i="3"/>
  <c r="ES483" i="3"/>
  <c r="ET483" i="3"/>
  <c r="EU483" i="3"/>
  <c r="EV483" i="3"/>
  <c r="FJ483" i="3"/>
  <c r="FS483" i="3" s="1"/>
  <c r="FK483" i="3"/>
  <c r="FT483" i="3" s="1"/>
  <c r="FL483" i="3"/>
  <c r="FM483" i="3"/>
  <c r="FN483" i="3"/>
  <c r="FO483" i="3"/>
  <c r="GC483" i="3"/>
  <c r="GL483" i="3" s="1"/>
  <c r="GD483" i="3"/>
  <c r="GM483" i="3" s="1"/>
  <c r="GE483" i="3"/>
  <c r="GF483" i="3"/>
  <c r="GG483" i="3"/>
  <c r="GH483" i="3"/>
  <c r="GV483" i="3"/>
  <c r="HE483" i="3" s="1"/>
  <c r="GW483" i="3"/>
  <c r="HF483" i="3" s="1"/>
  <c r="GX483" i="3"/>
  <c r="GY483" i="3"/>
  <c r="GZ483" i="3"/>
  <c r="HA483" i="3"/>
  <c r="HO483" i="3"/>
  <c r="HP483" i="3"/>
  <c r="HY483" i="3" s="1"/>
  <c r="HQ483" i="3"/>
  <c r="HR483" i="3"/>
  <c r="HS483" i="3"/>
  <c r="HT483" i="3"/>
  <c r="IH483" i="3"/>
  <c r="IQ483" i="3" s="1"/>
  <c r="II483" i="3"/>
  <c r="IJ483" i="3"/>
  <c r="IK483" i="3"/>
  <c r="IL483" i="3"/>
  <c r="IM483" i="3"/>
  <c r="N484" i="3"/>
  <c r="O484" i="3"/>
  <c r="P484" i="3"/>
  <c r="Q484" i="3"/>
  <c r="R484" i="3"/>
  <c r="S484" i="3"/>
  <c r="AG484" i="3"/>
  <c r="AP484" i="3" s="1"/>
  <c r="AH484" i="3"/>
  <c r="AQ484" i="3" s="1"/>
  <c r="AI484" i="3"/>
  <c r="AJ484" i="3"/>
  <c r="AK484" i="3"/>
  <c r="AL484" i="3"/>
  <c r="AZ484" i="3"/>
  <c r="BA484" i="3"/>
  <c r="BJ484" i="3" s="1"/>
  <c r="BB484" i="3"/>
  <c r="BC484" i="3"/>
  <c r="BD484" i="3"/>
  <c r="BE484" i="3"/>
  <c r="BS484" i="3"/>
  <c r="CB484" i="3" s="1"/>
  <c r="BT484" i="3"/>
  <c r="CC484" i="3" s="1"/>
  <c r="BU484" i="3"/>
  <c r="BV484" i="3"/>
  <c r="BW484" i="3"/>
  <c r="BX484" i="3"/>
  <c r="CL484" i="3"/>
  <c r="CU484" i="3" s="1"/>
  <c r="CM484" i="3"/>
  <c r="CV484" i="3" s="1"/>
  <c r="CN484" i="3"/>
  <c r="CO484" i="3"/>
  <c r="CP484" i="3"/>
  <c r="CQ484" i="3"/>
  <c r="DE484" i="3"/>
  <c r="DN484" i="3" s="1"/>
  <c r="DF484" i="3"/>
  <c r="DO484" i="3" s="1"/>
  <c r="DG484" i="3"/>
  <c r="DH484" i="3"/>
  <c r="DI484" i="3"/>
  <c r="DJ484" i="3"/>
  <c r="DX484" i="3"/>
  <c r="EG484" i="3" s="1"/>
  <c r="DY484" i="3"/>
  <c r="EH484" i="3" s="1"/>
  <c r="DZ484" i="3"/>
  <c r="EA484" i="3"/>
  <c r="EB484" i="3"/>
  <c r="EC484" i="3"/>
  <c r="EQ484" i="3"/>
  <c r="EZ484" i="3" s="1"/>
  <c r="ER484" i="3"/>
  <c r="FA484" i="3" s="1"/>
  <c r="ES484" i="3"/>
  <c r="ET484" i="3"/>
  <c r="EU484" i="3"/>
  <c r="EV484" i="3"/>
  <c r="FJ484" i="3"/>
  <c r="FS484" i="3" s="1"/>
  <c r="FK484" i="3"/>
  <c r="FT484" i="3" s="1"/>
  <c r="FL484" i="3"/>
  <c r="FM484" i="3"/>
  <c r="FN484" i="3"/>
  <c r="FO484" i="3"/>
  <c r="GC484" i="3"/>
  <c r="GL484" i="3" s="1"/>
  <c r="GD484" i="3"/>
  <c r="GM484" i="3" s="1"/>
  <c r="GE484" i="3"/>
  <c r="GF484" i="3"/>
  <c r="GG484" i="3"/>
  <c r="GH484" i="3"/>
  <c r="GV484" i="3"/>
  <c r="HE484" i="3" s="1"/>
  <c r="GW484" i="3"/>
  <c r="HF484" i="3" s="1"/>
  <c r="GX484" i="3"/>
  <c r="GY484" i="3"/>
  <c r="GZ484" i="3"/>
  <c r="HA484" i="3"/>
  <c r="HO484" i="3"/>
  <c r="HX484" i="3" s="1"/>
  <c r="HP484" i="3"/>
  <c r="HY484" i="3" s="1"/>
  <c r="HQ484" i="3"/>
  <c r="HR484" i="3"/>
  <c r="HS484" i="3"/>
  <c r="HT484" i="3"/>
  <c r="IH484" i="3"/>
  <c r="IQ484" i="3" s="1"/>
  <c r="II484" i="3"/>
  <c r="IR484" i="3" s="1"/>
  <c r="IJ484" i="3"/>
  <c r="IK484" i="3"/>
  <c r="IL484" i="3"/>
  <c r="IM484" i="3"/>
  <c r="N485" i="3"/>
  <c r="O485" i="3"/>
  <c r="X485" i="3" s="1"/>
  <c r="P485" i="3"/>
  <c r="Q485" i="3"/>
  <c r="R485" i="3"/>
  <c r="S485" i="3"/>
  <c r="AG485" i="3"/>
  <c r="AP485" i="3" s="1"/>
  <c r="AH485" i="3"/>
  <c r="AQ485" i="3" s="1"/>
  <c r="AI485" i="3"/>
  <c r="AJ485" i="3"/>
  <c r="AK485" i="3"/>
  <c r="AL485" i="3"/>
  <c r="AZ485" i="3"/>
  <c r="BI485" i="3" s="1"/>
  <c r="BA485" i="3"/>
  <c r="BJ485" i="3" s="1"/>
  <c r="BB485" i="3"/>
  <c r="BC485" i="3"/>
  <c r="BD485" i="3"/>
  <c r="BE485" i="3"/>
  <c r="BS485" i="3"/>
  <c r="CB485" i="3" s="1"/>
  <c r="BT485" i="3"/>
  <c r="BU485" i="3"/>
  <c r="BV485" i="3"/>
  <c r="BW485" i="3"/>
  <c r="BX485" i="3"/>
  <c r="CL485" i="3"/>
  <c r="CU485" i="3" s="1"/>
  <c r="CM485" i="3"/>
  <c r="CV485" i="3" s="1"/>
  <c r="CN485" i="3"/>
  <c r="CO485" i="3"/>
  <c r="CP485" i="3"/>
  <c r="CQ485" i="3"/>
  <c r="DE485" i="3"/>
  <c r="DN485" i="3" s="1"/>
  <c r="DF485" i="3"/>
  <c r="DO485" i="3" s="1"/>
  <c r="DG485" i="3"/>
  <c r="DH485" i="3"/>
  <c r="DI485" i="3"/>
  <c r="DJ485" i="3"/>
  <c r="DX485" i="3"/>
  <c r="EG485" i="3" s="1"/>
  <c r="DY485" i="3"/>
  <c r="EH485" i="3" s="1"/>
  <c r="DZ485" i="3"/>
  <c r="EA485" i="3"/>
  <c r="EB485" i="3"/>
  <c r="EC485" i="3"/>
  <c r="EQ485" i="3"/>
  <c r="EZ485" i="3" s="1"/>
  <c r="ER485" i="3"/>
  <c r="FA485" i="3" s="1"/>
  <c r="ES485" i="3"/>
  <c r="ET485" i="3"/>
  <c r="EU485" i="3"/>
  <c r="EV485" i="3"/>
  <c r="FJ485" i="3"/>
  <c r="FS485" i="3" s="1"/>
  <c r="FK485" i="3"/>
  <c r="FT485" i="3" s="1"/>
  <c r="FL485" i="3"/>
  <c r="FM485" i="3"/>
  <c r="FN485" i="3"/>
  <c r="FO485" i="3"/>
  <c r="GC485" i="3"/>
  <c r="GL485" i="3" s="1"/>
  <c r="GD485" i="3"/>
  <c r="GM485" i="3" s="1"/>
  <c r="GE485" i="3"/>
  <c r="GF485" i="3"/>
  <c r="GG485" i="3"/>
  <c r="GH485" i="3"/>
  <c r="GV485" i="3"/>
  <c r="HE485" i="3" s="1"/>
  <c r="GW485" i="3"/>
  <c r="HF485" i="3" s="1"/>
  <c r="GX485" i="3"/>
  <c r="GY485" i="3"/>
  <c r="GZ485" i="3"/>
  <c r="HA485" i="3"/>
  <c r="HO485" i="3"/>
  <c r="HX485" i="3" s="1"/>
  <c r="HP485" i="3"/>
  <c r="HY485" i="3" s="1"/>
  <c r="HQ485" i="3"/>
  <c r="HR485" i="3"/>
  <c r="HS485" i="3"/>
  <c r="HT485" i="3"/>
  <c r="IH485" i="3"/>
  <c r="IQ485" i="3" s="1"/>
  <c r="II485" i="3"/>
  <c r="IR485" i="3" s="1"/>
  <c r="IJ485" i="3"/>
  <c r="IK485" i="3"/>
  <c r="IL485" i="3"/>
  <c r="IM485" i="3"/>
  <c r="N486" i="3"/>
  <c r="O486" i="3"/>
  <c r="P486" i="3"/>
  <c r="Q486" i="3"/>
  <c r="R486" i="3"/>
  <c r="S486" i="3"/>
  <c r="AG486" i="3"/>
  <c r="AP486" i="3" s="1"/>
  <c r="AH486" i="3"/>
  <c r="AQ486" i="3" s="1"/>
  <c r="AI486" i="3"/>
  <c r="AJ486" i="3"/>
  <c r="AK486" i="3"/>
  <c r="AL486" i="3"/>
  <c r="AZ486" i="3"/>
  <c r="BI486" i="3" s="1"/>
  <c r="BA486" i="3"/>
  <c r="BJ486" i="3" s="1"/>
  <c r="BB486" i="3"/>
  <c r="BC486" i="3"/>
  <c r="BD486" i="3"/>
  <c r="BE486" i="3"/>
  <c r="BS486" i="3"/>
  <c r="CB486" i="3" s="1"/>
  <c r="BT486" i="3"/>
  <c r="CC486" i="3" s="1"/>
  <c r="BU486" i="3"/>
  <c r="BV486" i="3"/>
  <c r="BW486" i="3"/>
  <c r="BX486" i="3"/>
  <c r="CL486" i="3"/>
  <c r="CU486" i="3" s="1"/>
  <c r="CM486" i="3"/>
  <c r="CV486" i="3" s="1"/>
  <c r="CN486" i="3"/>
  <c r="CO486" i="3"/>
  <c r="CP486" i="3"/>
  <c r="CQ486" i="3"/>
  <c r="DE486" i="3"/>
  <c r="DN486" i="3" s="1"/>
  <c r="DF486" i="3"/>
  <c r="DO486" i="3" s="1"/>
  <c r="DG486" i="3"/>
  <c r="DH486" i="3"/>
  <c r="DI486" i="3"/>
  <c r="DJ486" i="3"/>
  <c r="ED486" i="3"/>
  <c r="EE486" i="3"/>
  <c r="EF486" i="3"/>
  <c r="EG486" i="3"/>
  <c r="EH486" i="3"/>
  <c r="EW486" i="3"/>
  <c r="EX486" i="3"/>
  <c r="EY486" i="3"/>
  <c r="EZ486" i="3"/>
  <c r="FA486" i="3"/>
  <c r="FP486" i="3"/>
  <c r="FQ486" i="3"/>
  <c r="FR486" i="3"/>
  <c r="FS486" i="3"/>
  <c r="FT486" i="3"/>
  <c r="GI486" i="3"/>
  <c r="GJ486" i="3"/>
  <c r="GK486" i="3"/>
  <c r="GL486" i="3"/>
  <c r="GM486" i="3"/>
  <c r="HB486" i="3"/>
  <c r="HC486" i="3"/>
  <c r="HD486" i="3"/>
  <c r="HE486" i="3"/>
  <c r="HF486" i="3"/>
  <c r="HO486" i="3"/>
  <c r="HX486" i="3" s="1"/>
  <c r="HP486" i="3"/>
  <c r="HY486" i="3" s="1"/>
  <c r="HQ486" i="3"/>
  <c r="HR486" i="3"/>
  <c r="HS486" i="3"/>
  <c r="HT486" i="3"/>
  <c r="IN486" i="3"/>
  <c r="IO486" i="3"/>
  <c r="IP486" i="3"/>
  <c r="IQ486" i="3"/>
  <c r="IR486" i="3"/>
  <c r="N487" i="3"/>
  <c r="O487" i="3"/>
  <c r="P487" i="3"/>
  <c r="Q487" i="3"/>
  <c r="R487" i="3"/>
  <c r="S487" i="3"/>
  <c r="AG487" i="3"/>
  <c r="AP487" i="3" s="1"/>
  <c r="AH487" i="3"/>
  <c r="AQ487" i="3" s="1"/>
  <c r="AI487" i="3"/>
  <c r="AJ487" i="3"/>
  <c r="AK487" i="3"/>
  <c r="AL487" i="3"/>
  <c r="AZ487" i="3"/>
  <c r="BI487" i="3" s="1"/>
  <c r="BA487" i="3"/>
  <c r="BJ487" i="3" s="1"/>
  <c r="BB487" i="3"/>
  <c r="BC487" i="3"/>
  <c r="BD487" i="3"/>
  <c r="BE487" i="3"/>
  <c r="BS487" i="3"/>
  <c r="CB487" i="3" s="1"/>
  <c r="BT487" i="3"/>
  <c r="CC487" i="3" s="1"/>
  <c r="BU487" i="3"/>
  <c r="BV487" i="3"/>
  <c r="BW487" i="3"/>
  <c r="BX487" i="3"/>
  <c r="CL487" i="3"/>
  <c r="CU487" i="3" s="1"/>
  <c r="CM487" i="3"/>
  <c r="CV487" i="3" s="1"/>
  <c r="CN487" i="3"/>
  <c r="CO487" i="3"/>
  <c r="CP487" i="3"/>
  <c r="CQ487" i="3"/>
  <c r="DE487" i="3"/>
  <c r="DN487" i="3" s="1"/>
  <c r="DF487" i="3"/>
  <c r="DO487" i="3" s="1"/>
  <c r="DG487" i="3"/>
  <c r="DH487" i="3"/>
  <c r="DI487" i="3"/>
  <c r="DJ487" i="3"/>
  <c r="ED487" i="3"/>
  <c r="EE487" i="3"/>
  <c r="EF487" i="3"/>
  <c r="EG487" i="3"/>
  <c r="EH487" i="3"/>
  <c r="EW487" i="3"/>
  <c r="EX487" i="3"/>
  <c r="EY487" i="3"/>
  <c r="EZ487" i="3"/>
  <c r="FA487" i="3"/>
  <c r="FP487" i="3"/>
  <c r="FQ487" i="3"/>
  <c r="FR487" i="3"/>
  <c r="FS487" i="3"/>
  <c r="FT487" i="3"/>
  <c r="GI487" i="3"/>
  <c r="GJ487" i="3"/>
  <c r="GK487" i="3"/>
  <c r="GL487" i="3"/>
  <c r="GM487" i="3"/>
  <c r="HB487" i="3"/>
  <c r="HC487" i="3"/>
  <c r="HD487" i="3"/>
  <c r="HE487" i="3"/>
  <c r="HF487" i="3"/>
  <c r="HO487" i="3"/>
  <c r="HX487" i="3" s="1"/>
  <c r="HP487" i="3"/>
  <c r="HY487" i="3" s="1"/>
  <c r="HQ487" i="3"/>
  <c r="HR487" i="3"/>
  <c r="HS487" i="3"/>
  <c r="HT487" i="3"/>
  <c r="IN487" i="3"/>
  <c r="IO487" i="3"/>
  <c r="IP487" i="3"/>
  <c r="IQ487" i="3"/>
  <c r="IR487" i="3"/>
  <c r="N488" i="3"/>
  <c r="O488" i="3"/>
  <c r="P488" i="3"/>
  <c r="Q488" i="3"/>
  <c r="R488" i="3"/>
  <c r="S488" i="3"/>
  <c r="AG488" i="3"/>
  <c r="AP488" i="3" s="1"/>
  <c r="AH488" i="3"/>
  <c r="AQ488" i="3" s="1"/>
  <c r="AI488" i="3"/>
  <c r="AJ488" i="3"/>
  <c r="AK488" i="3"/>
  <c r="AL488" i="3"/>
  <c r="AZ488" i="3"/>
  <c r="BI488" i="3" s="1"/>
  <c r="BA488" i="3"/>
  <c r="BJ488" i="3" s="1"/>
  <c r="BB488" i="3"/>
  <c r="BC488" i="3"/>
  <c r="BD488" i="3"/>
  <c r="BE488" i="3"/>
  <c r="BS488" i="3"/>
  <c r="CB488" i="3" s="1"/>
  <c r="BT488" i="3"/>
  <c r="BU488" i="3"/>
  <c r="BV488" i="3"/>
  <c r="BW488" i="3"/>
  <c r="BX488" i="3"/>
  <c r="CL488" i="3"/>
  <c r="CU488" i="3" s="1"/>
  <c r="CM488" i="3"/>
  <c r="CV488" i="3" s="1"/>
  <c r="CN488" i="3"/>
  <c r="CO488" i="3"/>
  <c r="CP488" i="3"/>
  <c r="CQ488" i="3"/>
  <c r="DE488" i="3"/>
  <c r="DN488" i="3" s="1"/>
  <c r="DF488" i="3"/>
  <c r="DO488" i="3" s="1"/>
  <c r="DG488" i="3"/>
  <c r="DH488" i="3"/>
  <c r="DI488" i="3"/>
  <c r="DJ488" i="3"/>
  <c r="ED488" i="3"/>
  <c r="EE488" i="3"/>
  <c r="EF488" i="3"/>
  <c r="EG488" i="3"/>
  <c r="EH488" i="3"/>
  <c r="EW488" i="3"/>
  <c r="EX488" i="3"/>
  <c r="EY488" i="3"/>
  <c r="EZ488" i="3"/>
  <c r="FA488" i="3"/>
  <c r="FP488" i="3"/>
  <c r="FQ488" i="3"/>
  <c r="FR488" i="3"/>
  <c r="FS488" i="3"/>
  <c r="FT488" i="3"/>
  <c r="GI488" i="3"/>
  <c r="GJ488" i="3"/>
  <c r="GK488" i="3"/>
  <c r="GL488" i="3"/>
  <c r="GM488" i="3"/>
  <c r="HB488" i="3"/>
  <c r="HC488" i="3"/>
  <c r="HD488" i="3"/>
  <c r="HE488" i="3"/>
  <c r="HF488" i="3"/>
  <c r="HO488" i="3"/>
  <c r="HX488" i="3" s="1"/>
  <c r="HP488" i="3"/>
  <c r="HY488" i="3" s="1"/>
  <c r="HQ488" i="3"/>
  <c r="HR488" i="3"/>
  <c r="HS488" i="3"/>
  <c r="HT488" i="3"/>
  <c r="IN488" i="3"/>
  <c r="IO488" i="3"/>
  <c r="IP488" i="3"/>
  <c r="IQ488" i="3"/>
  <c r="IR488" i="3"/>
  <c r="W489" i="3"/>
  <c r="X489" i="3"/>
  <c r="AM489" i="3"/>
  <c r="AN489" i="3"/>
  <c r="AO489" i="3"/>
  <c r="AP489" i="3"/>
  <c r="AQ489" i="3"/>
  <c r="BF489" i="3"/>
  <c r="BG489" i="3"/>
  <c r="BH489" i="3"/>
  <c r="BI489" i="3"/>
  <c r="BJ489" i="3"/>
  <c r="CA489" i="3"/>
  <c r="CB489" i="3"/>
  <c r="CC489" i="3"/>
  <c r="CR489" i="3"/>
  <c r="CS489" i="3"/>
  <c r="CT489" i="3"/>
  <c r="CU489" i="3"/>
  <c r="CV489" i="3"/>
  <c r="DK489" i="3"/>
  <c r="DL489" i="3"/>
  <c r="DM489" i="3"/>
  <c r="DN489" i="3"/>
  <c r="DO489" i="3"/>
  <c r="ED489" i="3"/>
  <c r="EE489" i="3"/>
  <c r="EF489" i="3"/>
  <c r="EG489" i="3"/>
  <c r="EH489" i="3"/>
  <c r="EW489" i="3"/>
  <c r="EX489" i="3"/>
  <c r="EY489" i="3"/>
  <c r="EZ489" i="3"/>
  <c r="FA489" i="3"/>
  <c r="FP489" i="3"/>
  <c r="FQ489" i="3"/>
  <c r="FR489" i="3"/>
  <c r="FS489" i="3"/>
  <c r="FT489" i="3"/>
  <c r="GI489" i="3"/>
  <c r="GJ489" i="3"/>
  <c r="GK489" i="3"/>
  <c r="GL489" i="3"/>
  <c r="GM489" i="3"/>
  <c r="HB489" i="3"/>
  <c r="HC489" i="3"/>
  <c r="HD489" i="3"/>
  <c r="HE489" i="3"/>
  <c r="HF489" i="3"/>
  <c r="HW489" i="3"/>
  <c r="HX489" i="3"/>
  <c r="HY489" i="3"/>
  <c r="IN489" i="3"/>
  <c r="IO489" i="3"/>
  <c r="IP489" i="3"/>
  <c r="IQ489" i="3"/>
  <c r="IR489" i="3"/>
  <c r="JA489" i="3"/>
  <c r="JJ489" i="3" s="1"/>
  <c r="JB489" i="3"/>
  <c r="JK489" i="3" s="1"/>
  <c r="JC489" i="3"/>
  <c r="JD489" i="3"/>
  <c r="JE489" i="3"/>
  <c r="JF489" i="3"/>
  <c r="W490" i="3"/>
  <c r="X490" i="3"/>
  <c r="AM490" i="3"/>
  <c r="AN490" i="3"/>
  <c r="AO490" i="3"/>
  <c r="AP490" i="3"/>
  <c r="AQ490" i="3"/>
  <c r="BF490" i="3"/>
  <c r="BG490" i="3"/>
  <c r="BH490" i="3"/>
  <c r="BI490" i="3"/>
  <c r="BJ490" i="3"/>
  <c r="BY490" i="3"/>
  <c r="BZ490" i="3"/>
  <c r="CA490" i="3"/>
  <c r="CB490" i="3"/>
  <c r="CC490" i="3"/>
  <c r="CR490" i="3"/>
  <c r="CS490" i="3"/>
  <c r="CT490" i="3"/>
  <c r="CU490" i="3"/>
  <c r="CV490" i="3"/>
  <c r="DK490" i="3"/>
  <c r="DL490" i="3"/>
  <c r="DM490" i="3"/>
  <c r="DN490" i="3"/>
  <c r="DO490" i="3"/>
  <c r="ED490" i="3"/>
  <c r="EE490" i="3"/>
  <c r="EF490" i="3"/>
  <c r="EG490" i="3"/>
  <c r="EH490" i="3"/>
  <c r="EW490" i="3"/>
  <c r="EX490" i="3"/>
  <c r="EY490" i="3"/>
  <c r="EZ490" i="3"/>
  <c r="FA490" i="3"/>
  <c r="FP490" i="3"/>
  <c r="FQ490" i="3"/>
  <c r="FR490" i="3"/>
  <c r="FS490" i="3"/>
  <c r="FT490" i="3"/>
  <c r="GI490" i="3"/>
  <c r="GJ490" i="3"/>
  <c r="GK490" i="3"/>
  <c r="GL490" i="3"/>
  <c r="GM490" i="3"/>
  <c r="HB490" i="3"/>
  <c r="HC490" i="3"/>
  <c r="HD490" i="3"/>
  <c r="HE490" i="3"/>
  <c r="HF490" i="3"/>
  <c r="HU490" i="3"/>
  <c r="HV490" i="3"/>
  <c r="HW490" i="3"/>
  <c r="HX490" i="3"/>
  <c r="HY490" i="3"/>
  <c r="IN490" i="3"/>
  <c r="IO490" i="3"/>
  <c r="IP490" i="3"/>
  <c r="IQ490" i="3"/>
  <c r="IR490" i="3"/>
  <c r="JA490" i="3"/>
  <c r="JJ490" i="3" s="1"/>
  <c r="JB490" i="3"/>
  <c r="JK490" i="3" s="1"/>
  <c r="JC490" i="3"/>
  <c r="JD490" i="3"/>
  <c r="JE490" i="3"/>
  <c r="JF490" i="3"/>
  <c r="W491" i="3"/>
  <c r="X491" i="3"/>
  <c r="AM491" i="3"/>
  <c r="AN491" i="3"/>
  <c r="AO491" i="3"/>
  <c r="AP491" i="3"/>
  <c r="AQ491" i="3"/>
  <c r="BF491" i="3"/>
  <c r="BG491" i="3"/>
  <c r="BH491" i="3"/>
  <c r="BI491" i="3"/>
  <c r="BJ491" i="3"/>
  <c r="BY491" i="3"/>
  <c r="BZ491" i="3"/>
  <c r="CA491" i="3"/>
  <c r="CB491" i="3"/>
  <c r="CC491" i="3"/>
  <c r="CR491" i="3"/>
  <c r="CS491" i="3"/>
  <c r="CT491" i="3"/>
  <c r="CU491" i="3"/>
  <c r="CV491" i="3"/>
  <c r="DK491" i="3"/>
  <c r="DL491" i="3"/>
  <c r="DM491" i="3"/>
  <c r="DN491" i="3"/>
  <c r="DO491" i="3"/>
  <c r="ED491" i="3"/>
  <c r="EE491" i="3"/>
  <c r="EF491" i="3"/>
  <c r="EG491" i="3"/>
  <c r="EH491" i="3"/>
  <c r="EW491" i="3"/>
  <c r="EX491" i="3"/>
  <c r="EY491" i="3"/>
  <c r="EZ491" i="3"/>
  <c r="FA491" i="3"/>
  <c r="FP491" i="3"/>
  <c r="FQ491" i="3"/>
  <c r="FR491" i="3"/>
  <c r="FS491" i="3"/>
  <c r="FT491" i="3"/>
  <c r="GI491" i="3"/>
  <c r="GJ491" i="3"/>
  <c r="GK491" i="3"/>
  <c r="GL491" i="3"/>
  <c r="GM491" i="3"/>
  <c r="HB491" i="3"/>
  <c r="HC491" i="3"/>
  <c r="HD491" i="3"/>
  <c r="HE491" i="3"/>
  <c r="HF491" i="3"/>
  <c r="HU491" i="3"/>
  <c r="HV491" i="3"/>
  <c r="HW491" i="3"/>
  <c r="HX491" i="3"/>
  <c r="HY491" i="3"/>
  <c r="IN491" i="3"/>
  <c r="IO491" i="3"/>
  <c r="IP491" i="3"/>
  <c r="IQ491" i="3"/>
  <c r="IR491" i="3"/>
  <c r="JA491" i="3"/>
  <c r="JJ491" i="3" s="1"/>
  <c r="JB491" i="3"/>
  <c r="JK491" i="3" s="1"/>
  <c r="JC491" i="3"/>
  <c r="JD491" i="3"/>
  <c r="JE491" i="3"/>
  <c r="JF491" i="3"/>
  <c r="W492" i="3"/>
  <c r="X492" i="3"/>
  <c r="AM492" i="3"/>
  <c r="AN492" i="3"/>
  <c r="AO492" i="3"/>
  <c r="AP492" i="3"/>
  <c r="AQ492" i="3"/>
  <c r="BF492" i="3"/>
  <c r="BG492" i="3"/>
  <c r="BH492" i="3"/>
  <c r="BI492" i="3"/>
  <c r="BJ492" i="3"/>
  <c r="BY492" i="3"/>
  <c r="BZ492" i="3"/>
  <c r="CA492" i="3"/>
  <c r="CB492" i="3"/>
  <c r="CC492" i="3"/>
  <c r="CR492" i="3"/>
  <c r="CS492" i="3"/>
  <c r="CT492" i="3"/>
  <c r="CU492" i="3"/>
  <c r="CV492" i="3"/>
  <c r="DK492" i="3"/>
  <c r="DL492" i="3"/>
  <c r="DM492" i="3"/>
  <c r="DN492" i="3"/>
  <c r="DO492" i="3"/>
  <c r="ED492" i="3"/>
  <c r="EE492" i="3"/>
  <c r="EF492" i="3"/>
  <c r="EG492" i="3"/>
  <c r="EH492" i="3"/>
  <c r="EW492" i="3"/>
  <c r="EX492" i="3"/>
  <c r="EY492" i="3"/>
  <c r="EZ492" i="3"/>
  <c r="FA492" i="3"/>
  <c r="FP492" i="3"/>
  <c r="FQ492" i="3"/>
  <c r="FR492" i="3"/>
  <c r="FS492" i="3"/>
  <c r="FT492" i="3"/>
  <c r="GI492" i="3"/>
  <c r="GJ492" i="3"/>
  <c r="GK492" i="3"/>
  <c r="GL492" i="3"/>
  <c r="GM492" i="3"/>
  <c r="HB492" i="3"/>
  <c r="HC492" i="3"/>
  <c r="HD492" i="3"/>
  <c r="HE492" i="3"/>
  <c r="HF492" i="3"/>
  <c r="HU492" i="3"/>
  <c r="HV492" i="3"/>
  <c r="HW492" i="3"/>
  <c r="HX492" i="3"/>
  <c r="HY492" i="3"/>
  <c r="IN492" i="3"/>
  <c r="IO492" i="3"/>
  <c r="IP492" i="3"/>
  <c r="IQ492" i="3"/>
  <c r="IR492" i="3"/>
  <c r="JA492" i="3"/>
  <c r="JJ492" i="3" s="1"/>
  <c r="JB492" i="3"/>
  <c r="JK492" i="3" s="1"/>
  <c r="JC492" i="3"/>
  <c r="JD492" i="3"/>
  <c r="JE492" i="3"/>
  <c r="JF492" i="3"/>
  <c r="W493" i="3"/>
  <c r="X493" i="3"/>
  <c r="AM493" i="3"/>
  <c r="AN493" i="3"/>
  <c r="AO493" i="3"/>
  <c r="AP493" i="3"/>
  <c r="AQ493" i="3"/>
  <c r="BF493" i="3"/>
  <c r="BG493" i="3"/>
  <c r="BH493" i="3"/>
  <c r="BI493" i="3"/>
  <c r="BJ493" i="3"/>
  <c r="BY493" i="3"/>
  <c r="BZ493" i="3"/>
  <c r="CA493" i="3"/>
  <c r="CB493" i="3"/>
  <c r="CC493" i="3"/>
  <c r="CR493" i="3"/>
  <c r="CS493" i="3"/>
  <c r="CT493" i="3"/>
  <c r="CU493" i="3"/>
  <c r="CV493" i="3"/>
  <c r="DK493" i="3"/>
  <c r="DL493" i="3"/>
  <c r="DM493" i="3"/>
  <c r="DN493" i="3"/>
  <c r="DO493" i="3"/>
  <c r="ED493" i="3"/>
  <c r="EE493" i="3"/>
  <c r="EF493" i="3"/>
  <c r="EG493" i="3"/>
  <c r="EH493" i="3"/>
  <c r="EW493" i="3"/>
  <c r="EX493" i="3"/>
  <c r="EY493" i="3"/>
  <c r="EZ493" i="3"/>
  <c r="FA493" i="3"/>
  <c r="FP493" i="3"/>
  <c r="FQ493" i="3"/>
  <c r="FR493" i="3"/>
  <c r="FS493" i="3"/>
  <c r="FT493" i="3"/>
  <c r="GI493" i="3"/>
  <c r="GJ493" i="3"/>
  <c r="GK493" i="3"/>
  <c r="GL493" i="3"/>
  <c r="GM493" i="3"/>
  <c r="HB493" i="3"/>
  <c r="HC493" i="3"/>
  <c r="HD493" i="3"/>
  <c r="HE493" i="3"/>
  <c r="HF493" i="3"/>
  <c r="HU493" i="3"/>
  <c r="HV493" i="3"/>
  <c r="HW493" i="3"/>
  <c r="HX493" i="3"/>
  <c r="HY493" i="3"/>
  <c r="IN493" i="3"/>
  <c r="IO493" i="3"/>
  <c r="IP493" i="3"/>
  <c r="IQ493" i="3"/>
  <c r="IR493" i="3"/>
  <c r="JA493" i="3"/>
  <c r="JJ493" i="3" s="1"/>
  <c r="JB493" i="3"/>
  <c r="JK493" i="3" s="1"/>
  <c r="JC493" i="3"/>
  <c r="JD493" i="3"/>
  <c r="JE493" i="3"/>
  <c r="JF493" i="3"/>
  <c r="W494" i="3"/>
  <c r="X494" i="3"/>
  <c r="AP494" i="3"/>
  <c r="AQ494" i="3"/>
  <c r="BI494" i="3"/>
  <c r="BJ494" i="3"/>
  <c r="CB494" i="3"/>
  <c r="CC494" i="3"/>
  <c r="CU494" i="3"/>
  <c r="CV494" i="3"/>
  <c r="DN494" i="3"/>
  <c r="DO494" i="3"/>
  <c r="EG494" i="3"/>
  <c r="EH494" i="3"/>
  <c r="EZ494" i="3"/>
  <c r="FA494" i="3"/>
  <c r="FS494" i="3"/>
  <c r="FT494" i="3"/>
  <c r="GL494" i="3"/>
  <c r="GM494" i="3"/>
  <c r="HE494" i="3"/>
  <c r="HF494" i="3"/>
  <c r="HU494" i="3"/>
  <c r="HV494" i="3"/>
  <c r="HW494" i="3"/>
  <c r="HX494" i="3"/>
  <c r="HY494" i="3"/>
  <c r="IQ494" i="3"/>
  <c r="IR494" i="3"/>
  <c r="J495" i="3"/>
  <c r="L495" i="3" s="1"/>
  <c r="K495" i="3"/>
  <c r="M495" i="3" s="1"/>
  <c r="N495" i="3"/>
  <c r="O495" i="3"/>
  <c r="P495" i="3"/>
  <c r="Q495" i="3"/>
  <c r="R495" i="3"/>
  <c r="S495" i="3"/>
  <c r="AA495" i="3"/>
  <c r="AC495" i="3"/>
  <c r="AE495" i="3" s="1"/>
  <c r="AD495" i="3"/>
  <c r="AF495" i="3" s="1"/>
  <c r="AG495" i="3"/>
  <c r="AH495" i="3"/>
  <c r="AI495" i="3"/>
  <c r="AJ495" i="3"/>
  <c r="AK495" i="3"/>
  <c r="AL495" i="3"/>
  <c r="AT495" i="3"/>
  <c r="AV495" i="3"/>
  <c r="AW495" i="3"/>
  <c r="AY495" i="3" s="1"/>
  <c r="AZ495" i="3"/>
  <c r="BA495" i="3"/>
  <c r="BB495" i="3"/>
  <c r="BC495" i="3"/>
  <c r="BD495" i="3"/>
  <c r="BE495" i="3"/>
  <c r="BM495" i="3"/>
  <c r="BO495" i="3"/>
  <c r="BQ495" i="3" s="1"/>
  <c r="BP495" i="3"/>
  <c r="BR495" i="3" s="1"/>
  <c r="BS495" i="3"/>
  <c r="BT495" i="3"/>
  <c r="BU495" i="3"/>
  <c r="BV495" i="3"/>
  <c r="BW495" i="3"/>
  <c r="BX495" i="3"/>
  <c r="CF495" i="3"/>
  <c r="CH495" i="3"/>
  <c r="CJ495" i="3" s="1"/>
  <c r="CI495" i="3"/>
  <c r="CK495" i="3" s="1"/>
  <c r="CL495" i="3"/>
  <c r="CM495" i="3"/>
  <c r="CN495" i="3"/>
  <c r="CO495" i="3"/>
  <c r="CP495" i="3"/>
  <c r="CQ495" i="3"/>
  <c r="CY495" i="3"/>
  <c r="DA495" i="3"/>
  <c r="DC495" i="3" s="1"/>
  <c r="DB495" i="3"/>
  <c r="DD495" i="3" s="1"/>
  <c r="DE495" i="3"/>
  <c r="DF495" i="3"/>
  <c r="DG495" i="3"/>
  <c r="DH495" i="3"/>
  <c r="DI495" i="3"/>
  <c r="DJ495" i="3"/>
  <c r="DR495" i="3"/>
  <c r="DT495" i="3"/>
  <c r="DV495" i="3" s="1"/>
  <c r="DU495" i="3"/>
  <c r="DX495" i="3"/>
  <c r="DY495" i="3"/>
  <c r="DZ495" i="3"/>
  <c r="EA495" i="3"/>
  <c r="EB495" i="3"/>
  <c r="EC495" i="3"/>
  <c r="EK495" i="3"/>
  <c r="EM495" i="3"/>
  <c r="EO495" i="3" s="1"/>
  <c r="EN495" i="3"/>
  <c r="EP495" i="3" s="1"/>
  <c r="EQ495" i="3"/>
  <c r="ER495" i="3"/>
  <c r="ES495" i="3"/>
  <c r="ET495" i="3"/>
  <c r="EU495" i="3"/>
  <c r="EV495" i="3"/>
  <c r="FD495" i="3"/>
  <c r="FF495" i="3"/>
  <c r="FH495" i="3" s="1"/>
  <c r="FG495" i="3"/>
  <c r="FI495" i="3" s="1"/>
  <c r="FJ495" i="3"/>
  <c r="FK495" i="3"/>
  <c r="FL495" i="3"/>
  <c r="FM495" i="3"/>
  <c r="FN495" i="3"/>
  <c r="FO495" i="3"/>
  <c r="FW495" i="3"/>
  <c r="FY495" i="3"/>
  <c r="FZ495" i="3"/>
  <c r="GC495" i="3"/>
  <c r="GD495" i="3"/>
  <c r="GE495" i="3"/>
  <c r="GF495" i="3"/>
  <c r="GG495" i="3"/>
  <c r="GH495" i="3"/>
  <c r="GP495" i="3"/>
  <c r="GR495" i="3"/>
  <c r="GT495" i="3" s="1"/>
  <c r="GS495" i="3"/>
  <c r="GU495" i="3" s="1"/>
  <c r="GV495" i="3"/>
  <c r="GW495" i="3"/>
  <c r="GX495" i="3"/>
  <c r="GY495" i="3"/>
  <c r="GZ495" i="3"/>
  <c r="HA495" i="3"/>
  <c r="HI495" i="3"/>
  <c r="HK495" i="3"/>
  <c r="HM495" i="3" s="1"/>
  <c r="HL495" i="3"/>
  <c r="HN495" i="3" s="1"/>
  <c r="HO495" i="3"/>
  <c r="HP495" i="3"/>
  <c r="HQ495" i="3"/>
  <c r="HR495" i="3"/>
  <c r="HS495" i="3"/>
  <c r="HT495" i="3"/>
  <c r="IB495" i="3"/>
  <c r="ID495" i="3"/>
  <c r="IF495" i="3" s="1"/>
  <c r="IE495" i="3"/>
  <c r="IG495" i="3" s="1"/>
  <c r="IH495" i="3"/>
  <c r="II495" i="3"/>
  <c r="IJ495" i="3"/>
  <c r="IK495" i="3"/>
  <c r="IL495" i="3"/>
  <c r="IM495" i="3"/>
  <c r="IU495" i="3"/>
  <c r="JL495" i="3"/>
  <c r="W496" i="3"/>
  <c r="X496" i="3"/>
  <c r="AM496" i="3"/>
  <c r="AN496" i="3"/>
  <c r="AO496" i="3"/>
  <c r="AP496" i="3"/>
  <c r="AQ496" i="3"/>
  <c r="BF496" i="3"/>
  <c r="BG496" i="3"/>
  <c r="BH496" i="3"/>
  <c r="BI496" i="3"/>
  <c r="BJ496" i="3"/>
  <c r="BY496" i="3"/>
  <c r="BZ496" i="3"/>
  <c r="CA496" i="3"/>
  <c r="CB496" i="3"/>
  <c r="CC496" i="3"/>
  <c r="CU496" i="3"/>
  <c r="CV496" i="3"/>
  <c r="DK496" i="3"/>
  <c r="DL496" i="3"/>
  <c r="DM496" i="3"/>
  <c r="DN496" i="3"/>
  <c r="DO496" i="3"/>
  <c r="ED496" i="3"/>
  <c r="EE496" i="3"/>
  <c r="EF496" i="3"/>
  <c r="EG496" i="3"/>
  <c r="EH496" i="3"/>
  <c r="EW496" i="3"/>
  <c r="EX496" i="3"/>
  <c r="EY496" i="3"/>
  <c r="EZ496" i="3"/>
  <c r="FA496" i="3"/>
  <c r="FP496" i="3"/>
  <c r="FQ496" i="3"/>
  <c r="FR496" i="3"/>
  <c r="FS496" i="3"/>
  <c r="FT496" i="3"/>
  <c r="GI496" i="3"/>
  <c r="GJ496" i="3"/>
  <c r="GK496" i="3"/>
  <c r="GL496" i="3"/>
  <c r="GM496" i="3"/>
  <c r="HB496" i="3"/>
  <c r="HC496" i="3"/>
  <c r="HD496" i="3"/>
  <c r="HE496" i="3"/>
  <c r="HF496" i="3"/>
  <c r="HU496" i="3"/>
  <c r="HV496" i="3"/>
  <c r="HW496" i="3"/>
  <c r="HX496" i="3"/>
  <c r="HY496" i="3"/>
  <c r="IN496" i="3"/>
  <c r="IO496" i="3"/>
  <c r="IP496" i="3"/>
  <c r="IQ496" i="3"/>
  <c r="IR496" i="3"/>
  <c r="JA496" i="3"/>
  <c r="JJ496" i="3" s="1"/>
  <c r="JB496" i="3"/>
  <c r="JK496" i="3" s="1"/>
  <c r="JC496" i="3"/>
  <c r="JD496" i="3"/>
  <c r="JE496" i="3"/>
  <c r="JF496" i="3"/>
  <c r="W497" i="3"/>
  <c r="X497" i="3"/>
  <c r="AM497" i="3"/>
  <c r="AN497" i="3"/>
  <c r="AO497" i="3"/>
  <c r="AP497" i="3"/>
  <c r="AQ497" i="3"/>
  <c r="BF497" i="3"/>
  <c r="BG497" i="3"/>
  <c r="BH497" i="3"/>
  <c r="BI497" i="3"/>
  <c r="BJ497" i="3"/>
  <c r="BY497" i="3"/>
  <c r="BZ497" i="3"/>
  <c r="CA497" i="3"/>
  <c r="CB497" i="3"/>
  <c r="CC497" i="3"/>
  <c r="CR497" i="3"/>
  <c r="CS497" i="3"/>
  <c r="CT497" i="3"/>
  <c r="CU497" i="3"/>
  <c r="CV497" i="3"/>
  <c r="DK497" i="3"/>
  <c r="DL497" i="3"/>
  <c r="DM497" i="3"/>
  <c r="DN497" i="3"/>
  <c r="DO497" i="3"/>
  <c r="ED497" i="3"/>
  <c r="EE497" i="3"/>
  <c r="EF497" i="3"/>
  <c r="EG497" i="3"/>
  <c r="EH497" i="3"/>
  <c r="EW497" i="3"/>
  <c r="EX497" i="3"/>
  <c r="EY497" i="3"/>
  <c r="EZ497" i="3"/>
  <c r="FA497" i="3"/>
  <c r="FP497" i="3"/>
  <c r="FQ497" i="3"/>
  <c r="FR497" i="3"/>
  <c r="FS497" i="3"/>
  <c r="FT497" i="3"/>
  <c r="GI497" i="3"/>
  <c r="GJ497" i="3"/>
  <c r="GK497" i="3"/>
  <c r="GL497" i="3"/>
  <c r="GM497" i="3"/>
  <c r="HB497" i="3"/>
  <c r="HC497" i="3"/>
  <c r="HD497" i="3"/>
  <c r="HE497" i="3"/>
  <c r="HF497" i="3"/>
  <c r="HU497" i="3"/>
  <c r="HV497" i="3"/>
  <c r="HW497" i="3"/>
  <c r="HX497" i="3"/>
  <c r="HY497" i="3"/>
  <c r="IN497" i="3"/>
  <c r="IO497" i="3"/>
  <c r="IP497" i="3"/>
  <c r="IQ497" i="3"/>
  <c r="IR497" i="3"/>
  <c r="JA497" i="3"/>
  <c r="JJ497" i="3" s="1"/>
  <c r="JB497" i="3"/>
  <c r="JK497" i="3" s="1"/>
  <c r="JC497" i="3"/>
  <c r="JD497" i="3"/>
  <c r="JE497" i="3"/>
  <c r="JF497" i="3"/>
  <c r="W498" i="3"/>
  <c r="X498" i="3"/>
  <c r="AM498" i="3"/>
  <c r="AN498" i="3"/>
  <c r="AO498" i="3"/>
  <c r="AP498" i="3"/>
  <c r="AQ498" i="3"/>
  <c r="BF498" i="3"/>
  <c r="BG498" i="3"/>
  <c r="BH498" i="3"/>
  <c r="BI498" i="3"/>
  <c r="BJ498" i="3"/>
  <c r="BY498" i="3"/>
  <c r="BZ498" i="3"/>
  <c r="CA498" i="3"/>
  <c r="CB498" i="3"/>
  <c r="CC498" i="3"/>
  <c r="CR498" i="3"/>
  <c r="CS498" i="3"/>
  <c r="CT498" i="3"/>
  <c r="CU498" i="3"/>
  <c r="CV498" i="3"/>
  <c r="DK498" i="3"/>
  <c r="DL498" i="3"/>
  <c r="DM498" i="3"/>
  <c r="DN498" i="3"/>
  <c r="DO498" i="3"/>
  <c r="ED498" i="3"/>
  <c r="EE498" i="3"/>
  <c r="EF498" i="3"/>
  <c r="EG498" i="3"/>
  <c r="EH498" i="3"/>
  <c r="EW498" i="3"/>
  <c r="EX498" i="3"/>
  <c r="EY498" i="3"/>
  <c r="EZ498" i="3"/>
  <c r="FA498" i="3"/>
  <c r="FP498" i="3"/>
  <c r="FQ498" i="3"/>
  <c r="FR498" i="3"/>
  <c r="FS498" i="3"/>
  <c r="FT498" i="3"/>
  <c r="GI498" i="3"/>
  <c r="GJ498" i="3"/>
  <c r="GK498" i="3"/>
  <c r="GL498" i="3"/>
  <c r="GM498" i="3"/>
  <c r="HB498" i="3"/>
  <c r="HC498" i="3"/>
  <c r="HD498" i="3"/>
  <c r="HE498" i="3"/>
  <c r="HF498" i="3"/>
  <c r="HU498" i="3"/>
  <c r="HV498" i="3"/>
  <c r="HW498" i="3"/>
  <c r="HX498" i="3"/>
  <c r="HY498" i="3"/>
  <c r="IN498" i="3"/>
  <c r="IO498" i="3"/>
  <c r="IP498" i="3"/>
  <c r="IQ498" i="3"/>
  <c r="IR498" i="3"/>
  <c r="JA498" i="3"/>
  <c r="JJ498" i="3" s="1"/>
  <c r="JB498" i="3"/>
  <c r="JK498" i="3" s="1"/>
  <c r="JC498" i="3"/>
  <c r="JD498" i="3"/>
  <c r="JE498" i="3"/>
  <c r="JF498" i="3"/>
  <c r="W499" i="3"/>
  <c r="X499" i="3"/>
  <c r="AM499" i="3"/>
  <c r="AN499" i="3"/>
  <c r="AO499" i="3"/>
  <c r="AP499" i="3"/>
  <c r="AQ499" i="3"/>
  <c r="BF499" i="3"/>
  <c r="BG499" i="3"/>
  <c r="BH499" i="3"/>
  <c r="BI499" i="3"/>
  <c r="BJ499" i="3"/>
  <c r="BY499" i="3"/>
  <c r="BZ499" i="3"/>
  <c r="CA499" i="3"/>
  <c r="CB499" i="3"/>
  <c r="CC499" i="3"/>
  <c r="CR499" i="3"/>
  <c r="CS499" i="3"/>
  <c r="CT499" i="3"/>
  <c r="CU499" i="3"/>
  <c r="CV499" i="3"/>
  <c r="DK499" i="3"/>
  <c r="DL499" i="3"/>
  <c r="DM499" i="3"/>
  <c r="DN499" i="3"/>
  <c r="DO499" i="3"/>
  <c r="ED499" i="3"/>
  <c r="EE499" i="3"/>
  <c r="EF499" i="3"/>
  <c r="EG499" i="3"/>
  <c r="EH499" i="3"/>
  <c r="EW499" i="3"/>
  <c r="EX499" i="3"/>
  <c r="EY499" i="3"/>
  <c r="EZ499" i="3"/>
  <c r="FA499" i="3"/>
  <c r="FP499" i="3"/>
  <c r="FQ499" i="3"/>
  <c r="FR499" i="3"/>
  <c r="FS499" i="3"/>
  <c r="FT499" i="3"/>
  <c r="GI499" i="3"/>
  <c r="GJ499" i="3"/>
  <c r="GK499" i="3"/>
  <c r="GL499" i="3"/>
  <c r="GM499" i="3"/>
  <c r="HB499" i="3"/>
  <c r="HC499" i="3"/>
  <c r="HD499" i="3"/>
  <c r="HE499" i="3"/>
  <c r="HF499" i="3"/>
  <c r="HU499" i="3"/>
  <c r="HV499" i="3"/>
  <c r="HW499" i="3"/>
  <c r="HX499" i="3"/>
  <c r="HY499" i="3"/>
  <c r="IN499" i="3"/>
  <c r="IO499" i="3"/>
  <c r="IP499" i="3"/>
  <c r="IQ499" i="3"/>
  <c r="IR499" i="3"/>
  <c r="JA499" i="3"/>
  <c r="JJ499" i="3" s="1"/>
  <c r="JB499" i="3"/>
  <c r="JK499" i="3" s="1"/>
  <c r="JC499" i="3"/>
  <c r="JD499" i="3"/>
  <c r="JE499" i="3"/>
  <c r="JF499" i="3"/>
  <c r="AA500" i="3"/>
  <c r="AT500" i="3"/>
  <c r="BM500" i="3"/>
  <c r="CF500" i="3"/>
  <c r="CY500" i="3"/>
  <c r="DR500" i="3"/>
  <c r="EK500" i="3"/>
  <c r="FD500" i="3"/>
  <c r="FW500" i="3"/>
  <c r="GP500" i="3"/>
  <c r="HI500" i="3"/>
  <c r="IB500" i="3"/>
  <c r="IU500" i="3"/>
  <c r="JL500" i="3"/>
  <c r="J501" i="3"/>
  <c r="L501" i="3" s="1"/>
  <c r="K501" i="3"/>
  <c r="K500" i="3" s="1"/>
  <c r="AA501" i="3"/>
  <c r="AC501" i="3"/>
  <c r="AE501" i="3" s="1"/>
  <c r="AD501" i="3"/>
  <c r="AF501" i="3" s="1"/>
  <c r="AT501" i="3"/>
  <c r="AV501" i="3"/>
  <c r="AX501" i="3" s="1"/>
  <c r="AW501" i="3"/>
  <c r="AW500" i="3" s="1"/>
  <c r="AY500" i="3" s="1"/>
  <c r="BM501" i="3"/>
  <c r="BO501" i="3"/>
  <c r="BQ501" i="3" s="1"/>
  <c r="BP501" i="3"/>
  <c r="BP500" i="3" s="1"/>
  <c r="BR500" i="3" s="1"/>
  <c r="CF501" i="3"/>
  <c r="CH501" i="3"/>
  <c r="CJ501" i="3" s="1"/>
  <c r="CI501" i="3"/>
  <c r="CK501" i="3" s="1"/>
  <c r="CY501" i="3"/>
  <c r="DA501" i="3"/>
  <c r="DC501" i="3" s="1"/>
  <c r="DB501" i="3"/>
  <c r="DB500" i="3" s="1"/>
  <c r="DD500" i="3" s="1"/>
  <c r="DR501" i="3"/>
  <c r="DT501" i="3"/>
  <c r="DV501" i="3" s="1"/>
  <c r="DU501" i="3"/>
  <c r="DW501" i="3" s="1"/>
  <c r="EK501" i="3"/>
  <c r="EM501" i="3"/>
  <c r="EO501" i="3" s="1"/>
  <c r="EN501" i="3"/>
  <c r="EP501" i="3" s="1"/>
  <c r="FD501" i="3"/>
  <c r="FF501" i="3"/>
  <c r="FH501" i="3" s="1"/>
  <c r="FG501" i="3"/>
  <c r="FG500" i="3" s="1"/>
  <c r="FI500" i="3" s="1"/>
  <c r="FW501" i="3"/>
  <c r="FY501" i="3"/>
  <c r="GA501" i="3" s="1"/>
  <c r="FZ501" i="3"/>
  <c r="GB501" i="3" s="1"/>
  <c r="GP501" i="3"/>
  <c r="GR501" i="3"/>
  <c r="GR500" i="3" s="1"/>
  <c r="GT500" i="3" s="1"/>
  <c r="GS501" i="3"/>
  <c r="GU501" i="3" s="1"/>
  <c r="HI501" i="3"/>
  <c r="HK501" i="3"/>
  <c r="HM501" i="3" s="1"/>
  <c r="HL501" i="3"/>
  <c r="HL500" i="3" s="1"/>
  <c r="HN500" i="3" s="1"/>
  <c r="IB501" i="3"/>
  <c r="ID501" i="3"/>
  <c r="IF501" i="3" s="1"/>
  <c r="IE501" i="3"/>
  <c r="IG501" i="3" s="1"/>
  <c r="IU501" i="3"/>
  <c r="JL501" i="3"/>
  <c r="N502" i="3"/>
  <c r="O502" i="3"/>
  <c r="P502" i="3"/>
  <c r="Q502" i="3"/>
  <c r="R502" i="3"/>
  <c r="S502" i="3"/>
  <c r="AG502" i="3"/>
  <c r="AP502" i="3" s="1"/>
  <c r="AH502" i="3"/>
  <c r="AQ502" i="3" s="1"/>
  <c r="AI502" i="3"/>
  <c r="AJ502" i="3"/>
  <c r="AK502" i="3"/>
  <c r="AL502" i="3"/>
  <c r="AZ502" i="3"/>
  <c r="BI502" i="3" s="1"/>
  <c r="BA502" i="3"/>
  <c r="BJ502" i="3" s="1"/>
  <c r="BB502" i="3"/>
  <c r="BC502" i="3"/>
  <c r="BD502" i="3"/>
  <c r="BE502" i="3"/>
  <c r="BS502" i="3"/>
  <c r="CB502" i="3" s="1"/>
  <c r="BT502" i="3"/>
  <c r="CC502" i="3" s="1"/>
  <c r="BU502" i="3"/>
  <c r="BV502" i="3"/>
  <c r="BW502" i="3"/>
  <c r="BX502" i="3"/>
  <c r="CL502" i="3"/>
  <c r="CM502" i="3"/>
  <c r="CV502" i="3" s="1"/>
  <c r="CN502" i="3"/>
  <c r="CO502" i="3"/>
  <c r="CP502" i="3"/>
  <c r="CQ502" i="3"/>
  <c r="DE502" i="3"/>
  <c r="DN502" i="3" s="1"/>
  <c r="DF502" i="3"/>
  <c r="DG502" i="3"/>
  <c r="DH502" i="3"/>
  <c r="DI502" i="3"/>
  <c r="DJ502" i="3"/>
  <c r="DX502" i="3"/>
  <c r="EG502" i="3" s="1"/>
  <c r="DY502" i="3"/>
  <c r="EH502" i="3" s="1"/>
  <c r="DZ502" i="3"/>
  <c r="EA502" i="3"/>
  <c r="EB502" i="3"/>
  <c r="EC502" i="3"/>
  <c r="EQ502" i="3"/>
  <c r="EZ502" i="3" s="1"/>
  <c r="ER502" i="3"/>
  <c r="FA502" i="3" s="1"/>
  <c r="ES502" i="3"/>
  <c r="ET502" i="3"/>
  <c r="EU502" i="3"/>
  <c r="EV502" i="3"/>
  <c r="FJ502" i="3"/>
  <c r="FS502" i="3" s="1"/>
  <c r="FK502" i="3"/>
  <c r="FT502" i="3" s="1"/>
  <c r="FL502" i="3"/>
  <c r="FM502" i="3"/>
  <c r="FN502" i="3"/>
  <c r="FO502" i="3"/>
  <c r="GC502" i="3"/>
  <c r="GL502" i="3" s="1"/>
  <c r="GD502" i="3"/>
  <c r="GM502" i="3" s="1"/>
  <c r="GE502" i="3"/>
  <c r="GF502" i="3"/>
  <c r="GG502" i="3"/>
  <c r="GH502" i="3"/>
  <c r="GV502" i="3"/>
  <c r="GW502" i="3"/>
  <c r="HF502" i="3" s="1"/>
  <c r="GX502" i="3"/>
  <c r="GY502" i="3"/>
  <c r="GZ502" i="3"/>
  <c r="HA502" i="3"/>
  <c r="HO502" i="3"/>
  <c r="HX502" i="3" s="1"/>
  <c r="HP502" i="3"/>
  <c r="HQ502" i="3"/>
  <c r="HR502" i="3"/>
  <c r="HS502" i="3"/>
  <c r="HT502" i="3"/>
  <c r="IH502" i="3"/>
  <c r="II502" i="3"/>
  <c r="IR502" i="3" s="1"/>
  <c r="IJ502" i="3"/>
  <c r="IK502" i="3"/>
  <c r="IL502" i="3"/>
  <c r="IM502" i="3"/>
  <c r="N503" i="3"/>
  <c r="O503" i="3"/>
  <c r="P503" i="3"/>
  <c r="Q503" i="3"/>
  <c r="R503" i="3"/>
  <c r="S503" i="3"/>
  <c r="AG503" i="3"/>
  <c r="AP503" i="3" s="1"/>
  <c r="AH503" i="3"/>
  <c r="AQ503" i="3" s="1"/>
  <c r="AI503" i="3"/>
  <c r="AJ503" i="3"/>
  <c r="AK503" i="3"/>
  <c r="AL503" i="3"/>
  <c r="AZ503" i="3"/>
  <c r="BI503" i="3" s="1"/>
  <c r="BA503" i="3"/>
  <c r="BJ503" i="3" s="1"/>
  <c r="BB503" i="3"/>
  <c r="BC503" i="3"/>
  <c r="BD503" i="3"/>
  <c r="BE503" i="3"/>
  <c r="BS503" i="3"/>
  <c r="BT503" i="3"/>
  <c r="CC503" i="3" s="1"/>
  <c r="BU503" i="3"/>
  <c r="BV503" i="3"/>
  <c r="BW503" i="3"/>
  <c r="BX503" i="3"/>
  <c r="CL503" i="3"/>
  <c r="CU503" i="3" s="1"/>
  <c r="CM503" i="3"/>
  <c r="CV503" i="3" s="1"/>
  <c r="CN503" i="3"/>
  <c r="CO503" i="3"/>
  <c r="CP503" i="3"/>
  <c r="CQ503" i="3"/>
  <c r="DE503" i="3"/>
  <c r="DN503" i="3" s="1"/>
  <c r="DF503" i="3"/>
  <c r="DO503" i="3" s="1"/>
  <c r="DG503" i="3"/>
  <c r="DH503" i="3"/>
  <c r="DI503" i="3"/>
  <c r="DJ503" i="3"/>
  <c r="DX503" i="3"/>
  <c r="EG503" i="3" s="1"/>
  <c r="DY503" i="3"/>
  <c r="EH503" i="3" s="1"/>
  <c r="DZ503" i="3"/>
  <c r="EA503" i="3"/>
  <c r="EB503" i="3"/>
  <c r="EC503" i="3"/>
  <c r="EQ503" i="3"/>
  <c r="EZ503" i="3" s="1"/>
  <c r="ER503" i="3"/>
  <c r="FA503" i="3" s="1"/>
  <c r="ES503" i="3"/>
  <c r="ET503" i="3"/>
  <c r="EU503" i="3"/>
  <c r="EV503" i="3"/>
  <c r="FJ503" i="3"/>
  <c r="FS503" i="3" s="1"/>
  <c r="FK503" i="3"/>
  <c r="FT503" i="3" s="1"/>
  <c r="FL503" i="3"/>
  <c r="FM503" i="3"/>
  <c r="FN503" i="3"/>
  <c r="FO503" i="3"/>
  <c r="GC503" i="3"/>
  <c r="GD503" i="3"/>
  <c r="GM503" i="3" s="1"/>
  <c r="GE503" i="3"/>
  <c r="GF503" i="3"/>
  <c r="GG503" i="3"/>
  <c r="GH503" i="3"/>
  <c r="GV503" i="3"/>
  <c r="HE503" i="3" s="1"/>
  <c r="GW503" i="3"/>
  <c r="GX503" i="3"/>
  <c r="GY503" i="3"/>
  <c r="GZ503" i="3"/>
  <c r="HA503" i="3"/>
  <c r="HO503" i="3"/>
  <c r="HX503" i="3" s="1"/>
  <c r="HP503" i="3"/>
  <c r="HY503" i="3" s="1"/>
  <c r="HQ503" i="3"/>
  <c r="HR503" i="3"/>
  <c r="HS503" i="3"/>
  <c r="HT503" i="3"/>
  <c r="IH503" i="3"/>
  <c r="IQ503" i="3" s="1"/>
  <c r="II503" i="3"/>
  <c r="IR503" i="3" s="1"/>
  <c r="IJ503" i="3"/>
  <c r="IK503" i="3"/>
  <c r="IL503" i="3"/>
  <c r="IM503" i="3"/>
  <c r="N504" i="3"/>
  <c r="O504" i="3"/>
  <c r="P504" i="3"/>
  <c r="Q504" i="3"/>
  <c r="R504" i="3"/>
  <c r="S504" i="3"/>
  <c r="AG504" i="3"/>
  <c r="AP504" i="3" s="1"/>
  <c r="AH504" i="3"/>
  <c r="AQ504" i="3" s="1"/>
  <c r="AI504" i="3"/>
  <c r="AJ504" i="3"/>
  <c r="AK504" i="3"/>
  <c r="AL504" i="3"/>
  <c r="AZ504" i="3"/>
  <c r="BI504" i="3" s="1"/>
  <c r="BA504" i="3"/>
  <c r="BB504" i="3"/>
  <c r="BC504" i="3"/>
  <c r="BD504" i="3"/>
  <c r="BE504" i="3"/>
  <c r="BS504" i="3"/>
  <c r="CB504" i="3" s="1"/>
  <c r="BT504" i="3"/>
  <c r="CC504" i="3" s="1"/>
  <c r="BU504" i="3"/>
  <c r="BV504" i="3"/>
  <c r="BW504" i="3"/>
  <c r="BX504" i="3"/>
  <c r="CL504" i="3"/>
  <c r="CU504" i="3" s="1"/>
  <c r="CM504" i="3"/>
  <c r="CV504" i="3" s="1"/>
  <c r="CN504" i="3"/>
  <c r="CO504" i="3"/>
  <c r="CP504" i="3"/>
  <c r="CQ504" i="3"/>
  <c r="DE504" i="3"/>
  <c r="DN504" i="3" s="1"/>
  <c r="DF504" i="3"/>
  <c r="DO504" i="3" s="1"/>
  <c r="DG504" i="3"/>
  <c r="DH504" i="3"/>
  <c r="DI504" i="3"/>
  <c r="DJ504" i="3"/>
  <c r="DX504" i="3"/>
  <c r="EG504" i="3" s="1"/>
  <c r="DY504" i="3"/>
  <c r="EH504" i="3" s="1"/>
  <c r="DZ504" i="3"/>
  <c r="EA504" i="3"/>
  <c r="EB504" i="3"/>
  <c r="EC504" i="3"/>
  <c r="EQ504" i="3"/>
  <c r="EZ504" i="3" s="1"/>
  <c r="ER504" i="3"/>
  <c r="FA504" i="3" s="1"/>
  <c r="ES504" i="3"/>
  <c r="ET504" i="3"/>
  <c r="EU504" i="3"/>
  <c r="EV504" i="3"/>
  <c r="FJ504" i="3"/>
  <c r="FS504" i="3" s="1"/>
  <c r="FK504" i="3"/>
  <c r="FT504" i="3" s="1"/>
  <c r="FL504" i="3"/>
  <c r="FM504" i="3"/>
  <c r="FN504" i="3"/>
  <c r="FO504" i="3"/>
  <c r="GC504" i="3"/>
  <c r="GL504" i="3" s="1"/>
  <c r="GD504" i="3"/>
  <c r="GM504" i="3" s="1"/>
  <c r="GE504" i="3"/>
  <c r="GF504" i="3"/>
  <c r="GG504" i="3"/>
  <c r="GH504" i="3"/>
  <c r="GV504" i="3"/>
  <c r="HE504" i="3" s="1"/>
  <c r="GW504" i="3"/>
  <c r="HF504" i="3" s="1"/>
  <c r="GX504" i="3"/>
  <c r="GY504" i="3"/>
  <c r="GZ504" i="3"/>
  <c r="HA504" i="3"/>
  <c r="HO504" i="3"/>
  <c r="HX504" i="3" s="1"/>
  <c r="HP504" i="3"/>
  <c r="HY504" i="3" s="1"/>
  <c r="HQ504" i="3"/>
  <c r="HR504" i="3"/>
  <c r="HS504" i="3"/>
  <c r="HT504" i="3"/>
  <c r="IH504" i="3"/>
  <c r="IQ504" i="3" s="1"/>
  <c r="II504" i="3"/>
  <c r="IR504" i="3" s="1"/>
  <c r="IJ504" i="3"/>
  <c r="IK504" i="3"/>
  <c r="IL504" i="3"/>
  <c r="IM504" i="3"/>
  <c r="N505" i="3"/>
  <c r="O505" i="3"/>
  <c r="P505" i="3"/>
  <c r="Q505" i="3"/>
  <c r="R505" i="3"/>
  <c r="S505" i="3"/>
  <c r="AG505" i="3"/>
  <c r="AP505" i="3" s="1"/>
  <c r="AH505" i="3"/>
  <c r="AQ505" i="3" s="1"/>
  <c r="AI505" i="3"/>
  <c r="AJ505" i="3"/>
  <c r="AK505" i="3"/>
  <c r="AL505" i="3"/>
  <c r="AZ505" i="3"/>
  <c r="BI505" i="3" s="1"/>
  <c r="BA505" i="3"/>
  <c r="BJ505" i="3" s="1"/>
  <c r="BB505" i="3"/>
  <c r="BC505" i="3"/>
  <c r="BD505" i="3"/>
  <c r="BE505" i="3"/>
  <c r="BS505" i="3"/>
  <c r="CB505" i="3" s="1"/>
  <c r="BT505" i="3"/>
  <c r="CC505" i="3" s="1"/>
  <c r="BU505" i="3"/>
  <c r="BV505" i="3"/>
  <c r="BW505" i="3"/>
  <c r="BX505" i="3"/>
  <c r="CL505" i="3"/>
  <c r="CU505" i="3" s="1"/>
  <c r="CM505" i="3"/>
  <c r="CV505" i="3" s="1"/>
  <c r="CN505" i="3"/>
  <c r="CO505" i="3"/>
  <c r="CP505" i="3"/>
  <c r="CQ505" i="3"/>
  <c r="DE505" i="3"/>
  <c r="DN505" i="3" s="1"/>
  <c r="DF505" i="3"/>
  <c r="DO505" i="3" s="1"/>
  <c r="DG505" i="3"/>
  <c r="DH505" i="3"/>
  <c r="DI505" i="3"/>
  <c r="DJ505" i="3"/>
  <c r="DX505" i="3"/>
  <c r="EG505" i="3" s="1"/>
  <c r="DY505" i="3"/>
  <c r="EH505" i="3" s="1"/>
  <c r="DZ505" i="3"/>
  <c r="EA505" i="3"/>
  <c r="EB505" i="3"/>
  <c r="EC505" i="3"/>
  <c r="EQ505" i="3"/>
  <c r="EZ505" i="3" s="1"/>
  <c r="ER505" i="3"/>
  <c r="FA505" i="3" s="1"/>
  <c r="ES505" i="3"/>
  <c r="ET505" i="3"/>
  <c r="EU505" i="3"/>
  <c r="EV505" i="3"/>
  <c r="FJ505" i="3"/>
  <c r="FS505" i="3" s="1"/>
  <c r="FK505" i="3"/>
  <c r="FT505" i="3" s="1"/>
  <c r="FL505" i="3"/>
  <c r="FM505" i="3"/>
  <c r="FN505" i="3"/>
  <c r="FO505" i="3"/>
  <c r="GC505" i="3"/>
  <c r="GL505" i="3" s="1"/>
  <c r="GD505" i="3"/>
  <c r="GM505" i="3" s="1"/>
  <c r="GE505" i="3"/>
  <c r="GF505" i="3"/>
  <c r="GG505" i="3"/>
  <c r="GH505" i="3"/>
  <c r="GV505" i="3"/>
  <c r="HE505" i="3" s="1"/>
  <c r="GW505" i="3"/>
  <c r="HF505" i="3" s="1"/>
  <c r="GX505" i="3"/>
  <c r="GY505" i="3"/>
  <c r="GZ505" i="3"/>
  <c r="HA505" i="3"/>
  <c r="HO505" i="3"/>
  <c r="HX505" i="3" s="1"/>
  <c r="HP505" i="3"/>
  <c r="HY505" i="3" s="1"/>
  <c r="HQ505" i="3"/>
  <c r="HR505" i="3"/>
  <c r="HS505" i="3"/>
  <c r="HT505" i="3"/>
  <c r="IH505" i="3"/>
  <c r="IQ505" i="3" s="1"/>
  <c r="II505" i="3"/>
  <c r="IR505" i="3" s="1"/>
  <c r="IJ505" i="3"/>
  <c r="IK505" i="3"/>
  <c r="IL505" i="3"/>
  <c r="IM505" i="3"/>
  <c r="W506" i="3"/>
  <c r="X506" i="3"/>
  <c r="AM506" i="3"/>
  <c r="AN506" i="3"/>
  <c r="AO506" i="3"/>
  <c r="AP506" i="3"/>
  <c r="AQ506" i="3"/>
  <c r="BF506" i="3"/>
  <c r="BG506" i="3"/>
  <c r="BH506" i="3"/>
  <c r="BI506" i="3"/>
  <c r="BJ506" i="3"/>
  <c r="BY506" i="3"/>
  <c r="BZ506" i="3"/>
  <c r="CA506" i="3"/>
  <c r="CB506" i="3"/>
  <c r="CC506" i="3"/>
  <c r="CR506" i="3"/>
  <c r="CS506" i="3"/>
  <c r="CT506" i="3"/>
  <c r="CU506" i="3"/>
  <c r="CV506" i="3"/>
  <c r="DK506" i="3"/>
  <c r="DL506" i="3"/>
  <c r="DM506" i="3"/>
  <c r="DN506" i="3"/>
  <c r="DO506" i="3"/>
  <c r="ED506" i="3"/>
  <c r="EE506" i="3"/>
  <c r="EF506" i="3"/>
  <c r="EG506" i="3"/>
  <c r="EH506" i="3"/>
  <c r="EW506" i="3"/>
  <c r="EX506" i="3"/>
  <c r="EY506" i="3"/>
  <c r="EZ506" i="3"/>
  <c r="FA506" i="3"/>
  <c r="FP506" i="3"/>
  <c r="FQ506" i="3"/>
  <c r="FR506" i="3"/>
  <c r="FS506" i="3"/>
  <c r="FT506" i="3"/>
  <c r="GI506" i="3"/>
  <c r="GJ506" i="3"/>
  <c r="GK506" i="3"/>
  <c r="GL506" i="3"/>
  <c r="GM506" i="3"/>
  <c r="HB506" i="3"/>
  <c r="HC506" i="3"/>
  <c r="HD506" i="3"/>
  <c r="HE506" i="3"/>
  <c r="HF506" i="3"/>
  <c r="HU506" i="3"/>
  <c r="HV506" i="3"/>
  <c r="HW506" i="3"/>
  <c r="HX506" i="3"/>
  <c r="HY506" i="3"/>
  <c r="IN506" i="3"/>
  <c r="IO506" i="3"/>
  <c r="IP506" i="3"/>
  <c r="IQ506" i="3"/>
  <c r="IR506" i="3"/>
  <c r="JA506" i="3"/>
  <c r="JJ506" i="3" s="1"/>
  <c r="JB506" i="3"/>
  <c r="JK506" i="3" s="1"/>
  <c r="JC506" i="3"/>
  <c r="JD506" i="3"/>
  <c r="JE506" i="3"/>
  <c r="JF506" i="3"/>
  <c r="W507" i="3"/>
  <c r="X507" i="3"/>
  <c r="AM507" i="3"/>
  <c r="AN507" i="3"/>
  <c r="AO507" i="3"/>
  <c r="AP507" i="3"/>
  <c r="AQ507" i="3"/>
  <c r="BF507" i="3"/>
  <c r="BG507" i="3"/>
  <c r="BH507" i="3"/>
  <c r="BI507" i="3"/>
  <c r="BJ507" i="3"/>
  <c r="BY507" i="3"/>
  <c r="BZ507" i="3"/>
  <c r="CA507" i="3"/>
  <c r="CB507" i="3"/>
  <c r="CC507" i="3"/>
  <c r="CR507" i="3"/>
  <c r="CS507" i="3"/>
  <c r="CT507" i="3"/>
  <c r="CU507" i="3"/>
  <c r="CV507" i="3"/>
  <c r="DK507" i="3"/>
  <c r="DL507" i="3"/>
  <c r="DM507" i="3"/>
  <c r="DN507" i="3"/>
  <c r="DO507" i="3"/>
  <c r="ED507" i="3"/>
  <c r="EE507" i="3"/>
  <c r="EF507" i="3"/>
  <c r="EG507" i="3"/>
  <c r="EH507" i="3"/>
  <c r="EW507" i="3"/>
  <c r="EX507" i="3"/>
  <c r="EY507" i="3"/>
  <c r="EZ507" i="3"/>
  <c r="FA507" i="3"/>
  <c r="FP507" i="3"/>
  <c r="FQ507" i="3"/>
  <c r="FR507" i="3"/>
  <c r="FS507" i="3"/>
  <c r="FT507" i="3"/>
  <c r="GI507" i="3"/>
  <c r="GJ507" i="3"/>
  <c r="GK507" i="3"/>
  <c r="GL507" i="3"/>
  <c r="GM507" i="3"/>
  <c r="HB507" i="3"/>
  <c r="HC507" i="3"/>
  <c r="HD507" i="3"/>
  <c r="HE507" i="3"/>
  <c r="HF507" i="3"/>
  <c r="HU507" i="3"/>
  <c r="HV507" i="3"/>
  <c r="HW507" i="3"/>
  <c r="HX507" i="3"/>
  <c r="HY507" i="3"/>
  <c r="IN507" i="3"/>
  <c r="IO507" i="3"/>
  <c r="IP507" i="3"/>
  <c r="IQ507" i="3"/>
  <c r="IR507" i="3"/>
  <c r="JA507" i="3"/>
  <c r="JJ507" i="3" s="1"/>
  <c r="JB507" i="3"/>
  <c r="JK507" i="3" s="1"/>
  <c r="JC507" i="3"/>
  <c r="JD507" i="3"/>
  <c r="JE507" i="3"/>
  <c r="JF507" i="3"/>
  <c r="W508" i="3"/>
  <c r="X508" i="3"/>
  <c r="AM508" i="3"/>
  <c r="AN508" i="3"/>
  <c r="AO508" i="3"/>
  <c r="AP508" i="3"/>
  <c r="AQ508" i="3"/>
  <c r="BF508" i="3"/>
  <c r="BG508" i="3"/>
  <c r="BH508" i="3"/>
  <c r="BI508" i="3"/>
  <c r="BJ508" i="3"/>
  <c r="BY508" i="3"/>
  <c r="BZ508" i="3"/>
  <c r="CA508" i="3"/>
  <c r="CB508" i="3"/>
  <c r="CC508" i="3"/>
  <c r="CR508" i="3"/>
  <c r="CS508" i="3"/>
  <c r="CT508" i="3"/>
  <c r="CU508" i="3"/>
  <c r="CV508" i="3"/>
  <c r="DK508" i="3"/>
  <c r="DL508" i="3"/>
  <c r="DM508" i="3"/>
  <c r="DN508" i="3"/>
  <c r="DO508" i="3"/>
  <c r="ED508" i="3"/>
  <c r="EE508" i="3"/>
  <c r="EF508" i="3"/>
  <c r="EG508" i="3"/>
  <c r="EH508" i="3"/>
  <c r="EW508" i="3"/>
  <c r="EX508" i="3"/>
  <c r="EY508" i="3"/>
  <c r="EZ508" i="3"/>
  <c r="FA508" i="3"/>
  <c r="FP508" i="3"/>
  <c r="FQ508" i="3"/>
  <c r="FR508" i="3"/>
  <c r="FS508" i="3"/>
  <c r="FT508" i="3"/>
  <c r="GI508" i="3"/>
  <c r="GJ508" i="3"/>
  <c r="GK508" i="3"/>
  <c r="GL508" i="3"/>
  <c r="GM508" i="3"/>
  <c r="HB508" i="3"/>
  <c r="HC508" i="3"/>
  <c r="HD508" i="3"/>
  <c r="HE508" i="3"/>
  <c r="HF508" i="3"/>
  <c r="HU508" i="3"/>
  <c r="HV508" i="3"/>
  <c r="HW508" i="3"/>
  <c r="HX508" i="3"/>
  <c r="HY508" i="3"/>
  <c r="IN508" i="3"/>
  <c r="IO508" i="3"/>
  <c r="IP508" i="3"/>
  <c r="IQ508" i="3"/>
  <c r="IR508" i="3"/>
  <c r="JA508" i="3"/>
  <c r="JJ508" i="3" s="1"/>
  <c r="JB508" i="3"/>
  <c r="JK508" i="3" s="1"/>
  <c r="JC508" i="3"/>
  <c r="JD508" i="3"/>
  <c r="JE508" i="3"/>
  <c r="JF508" i="3"/>
  <c r="W509" i="3"/>
  <c r="X509" i="3"/>
  <c r="AM509" i="3"/>
  <c r="AN509" i="3"/>
  <c r="AO509" i="3"/>
  <c r="AP509" i="3"/>
  <c r="AQ509" i="3"/>
  <c r="BF509" i="3"/>
  <c r="BG509" i="3"/>
  <c r="BH509" i="3"/>
  <c r="BI509" i="3"/>
  <c r="BJ509" i="3"/>
  <c r="BY509" i="3"/>
  <c r="BZ509" i="3"/>
  <c r="CA509" i="3"/>
  <c r="CB509" i="3"/>
  <c r="CC509" i="3"/>
  <c r="CR509" i="3"/>
  <c r="CS509" i="3"/>
  <c r="CT509" i="3"/>
  <c r="CU509" i="3"/>
  <c r="CV509" i="3"/>
  <c r="DK509" i="3"/>
  <c r="DL509" i="3"/>
  <c r="DM509" i="3"/>
  <c r="DN509" i="3"/>
  <c r="DO509" i="3"/>
  <c r="ED509" i="3"/>
  <c r="EE509" i="3"/>
  <c r="EF509" i="3"/>
  <c r="EG509" i="3"/>
  <c r="EH509" i="3"/>
  <c r="EW509" i="3"/>
  <c r="EX509" i="3"/>
  <c r="EY509" i="3"/>
  <c r="EZ509" i="3"/>
  <c r="FA509" i="3"/>
  <c r="FP509" i="3"/>
  <c r="FQ509" i="3"/>
  <c r="FR509" i="3"/>
  <c r="FS509" i="3"/>
  <c r="FT509" i="3"/>
  <c r="GI509" i="3"/>
  <c r="GJ509" i="3"/>
  <c r="GK509" i="3"/>
  <c r="GL509" i="3"/>
  <c r="GM509" i="3"/>
  <c r="HB509" i="3"/>
  <c r="HC509" i="3"/>
  <c r="HD509" i="3"/>
  <c r="HE509" i="3"/>
  <c r="HF509" i="3"/>
  <c r="HU509" i="3"/>
  <c r="HV509" i="3"/>
  <c r="HW509" i="3"/>
  <c r="HX509" i="3"/>
  <c r="HY509" i="3"/>
  <c r="IN509" i="3"/>
  <c r="IO509" i="3"/>
  <c r="IP509" i="3"/>
  <c r="IQ509" i="3"/>
  <c r="IR509" i="3"/>
  <c r="JA509" i="3"/>
  <c r="JJ509" i="3" s="1"/>
  <c r="JB509" i="3"/>
  <c r="JK509" i="3" s="1"/>
  <c r="JC509" i="3"/>
  <c r="JD509" i="3"/>
  <c r="JE509" i="3"/>
  <c r="JF509" i="3"/>
  <c r="W510" i="3"/>
  <c r="X510" i="3"/>
  <c r="AM510" i="3"/>
  <c r="AN510" i="3"/>
  <c r="AO510" i="3"/>
  <c r="AP510" i="3"/>
  <c r="AQ510" i="3"/>
  <c r="BF510" i="3"/>
  <c r="BG510" i="3"/>
  <c r="BH510" i="3"/>
  <c r="BI510" i="3"/>
  <c r="BJ510" i="3"/>
  <c r="BY510" i="3"/>
  <c r="BZ510" i="3"/>
  <c r="CA510" i="3"/>
  <c r="CB510" i="3"/>
  <c r="CC510" i="3"/>
  <c r="CR510" i="3"/>
  <c r="CS510" i="3"/>
  <c r="CT510" i="3"/>
  <c r="CU510" i="3"/>
  <c r="CV510" i="3"/>
  <c r="DK510" i="3"/>
  <c r="DL510" i="3"/>
  <c r="DM510" i="3"/>
  <c r="DN510" i="3"/>
  <c r="DO510" i="3"/>
  <c r="ED510" i="3"/>
  <c r="EE510" i="3"/>
  <c r="EF510" i="3"/>
  <c r="EG510" i="3"/>
  <c r="EH510" i="3"/>
  <c r="EW510" i="3"/>
  <c r="EX510" i="3"/>
  <c r="EY510" i="3"/>
  <c r="EZ510" i="3"/>
  <c r="FA510" i="3"/>
  <c r="FP510" i="3"/>
  <c r="FQ510" i="3"/>
  <c r="FR510" i="3"/>
  <c r="FS510" i="3"/>
  <c r="FT510" i="3"/>
  <c r="GI510" i="3"/>
  <c r="GJ510" i="3"/>
  <c r="GK510" i="3"/>
  <c r="GL510" i="3"/>
  <c r="GM510" i="3"/>
  <c r="HB510" i="3"/>
  <c r="HC510" i="3"/>
  <c r="HD510" i="3"/>
  <c r="HE510" i="3"/>
  <c r="HF510" i="3"/>
  <c r="HU510" i="3"/>
  <c r="HV510" i="3"/>
  <c r="HW510" i="3"/>
  <c r="HX510" i="3"/>
  <c r="HY510" i="3"/>
  <c r="IN510" i="3"/>
  <c r="IO510" i="3"/>
  <c r="IP510" i="3"/>
  <c r="IQ510" i="3"/>
  <c r="IR510" i="3"/>
  <c r="JA510" i="3"/>
  <c r="JJ510" i="3" s="1"/>
  <c r="JB510" i="3"/>
  <c r="JK510" i="3" s="1"/>
  <c r="JC510" i="3"/>
  <c r="JD510" i="3"/>
  <c r="JE510" i="3"/>
  <c r="JF510" i="3"/>
  <c r="AA511" i="3"/>
  <c r="AT511" i="3"/>
  <c r="BM511" i="3"/>
  <c r="CF511" i="3"/>
  <c r="CY511" i="3"/>
  <c r="DR511" i="3"/>
  <c r="EK511" i="3"/>
  <c r="FD511" i="3"/>
  <c r="FW511" i="3"/>
  <c r="GP511" i="3"/>
  <c r="HI511" i="3"/>
  <c r="IB511" i="3"/>
  <c r="IU511" i="3"/>
  <c r="JL511" i="3"/>
  <c r="J512" i="3"/>
  <c r="L512" i="3" s="1"/>
  <c r="K512" i="3"/>
  <c r="AA512" i="3"/>
  <c r="AC512" i="3"/>
  <c r="AE512" i="3" s="1"/>
  <c r="AD512" i="3"/>
  <c r="AF512" i="3" s="1"/>
  <c r="AT512" i="3"/>
  <c r="AV512" i="3"/>
  <c r="AX512" i="3" s="1"/>
  <c r="AW512" i="3"/>
  <c r="AY512" i="3" s="1"/>
  <c r="BM512" i="3"/>
  <c r="BO512" i="3"/>
  <c r="BQ512" i="3" s="1"/>
  <c r="BP512" i="3"/>
  <c r="BR512" i="3" s="1"/>
  <c r="CF512" i="3"/>
  <c r="CH512" i="3"/>
  <c r="CJ512" i="3" s="1"/>
  <c r="CI512" i="3"/>
  <c r="CK512" i="3" s="1"/>
  <c r="CY512" i="3"/>
  <c r="DA512" i="3"/>
  <c r="DC512" i="3" s="1"/>
  <c r="DB512" i="3"/>
  <c r="DD512" i="3" s="1"/>
  <c r="DR512" i="3"/>
  <c r="DT512" i="3"/>
  <c r="DV512" i="3" s="1"/>
  <c r="DU512" i="3"/>
  <c r="DW512" i="3" s="1"/>
  <c r="EK512" i="3"/>
  <c r="EM512" i="3"/>
  <c r="EO512" i="3" s="1"/>
  <c r="EN512" i="3"/>
  <c r="EP512" i="3" s="1"/>
  <c r="FD512" i="3"/>
  <c r="FF512" i="3"/>
  <c r="FH512" i="3" s="1"/>
  <c r="FG512" i="3"/>
  <c r="FI512" i="3" s="1"/>
  <c r="FW512" i="3"/>
  <c r="FY512" i="3"/>
  <c r="GA512" i="3" s="1"/>
  <c r="FZ512" i="3"/>
  <c r="GB512" i="3" s="1"/>
  <c r="GP512" i="3"/>
  <c r="GR512" i="3"/>
  <c r="GT512" i="3" s="1"/>
  <c r="GS512" i="3"/>
  <c r="HI512" i="3"/>
  <c r="HK512" i="3"/>
  <c r="HM512" i="3" s="1"/>
  <c r="HL512" i="3"/>
  <c r="HN512" i="3" s="1"/>
  <c r="IB512" i="3"/>
  <c r="ID512" i="3"/>
  <c r="IF512" i="3" s="1"/>
  <c r="IE512" i="3"/>
  <c r="IG512" i="3" s="1"/>
  <c r="IU512" i="3"/>
  <c r="JL512" i="3"/>
  <c r="N513" i="3"/>
  <c r="O513" i="3"/>
  <c r="P513" i="3"/>
  <c r="Q513" i="3"/>
  <c r="R513" i="3"/>
  <c r="R512" i="3" s="1"/>
  <c r="S513" i="3"/>
  <c r="AG513" i="3"/>
  <c r="AP513" i="3" s="1"/>
  <c r="AH513" i="3"/>
  <c r="AH512" i="3" s="1"/>
  <c r="AI513" i="3"/>
  <c r="AI512" i="3" s="1"/>
  <c r="AJ513" i="3"/>
  <c r="AJ512" i="3" s="1"/>
  <c r="AK513" i="3"/>
  <c r="AL513" i="3"/>
  <c r="AL512" i="3" s="1"/>
  <c r="AZ513" i="3"/>
  <c r="AZ512" i="3" s="1"/>
  <c r="BA513" i="3"/>
  <c r="BJ513" i="3" s="1"/>
  <c r="BB513" i="3"/>
  <c r="BB512" i="3" s="1"/>
  <c r="BC513" i="3"/>
  <c r="BC512" i="3" s="1"/>
  <c r="BD513" i="3"/>
  <c r="BD512" i="3" s="1"/>
  <c r="BE513" i="3"/>
  <c r="BS513" i="3"/>
  <c r="BT513" i="3"/>
  <c r="BT512" i="3" s="1"/>
  <c r="BU513" i="3"/>
  <c r="BU512" i="3" s="1"/>
  <c r="BV513" i="3"/>
  <c r="BV512" i="3" s="1"/>
  <c r="BW513" i="3"/>
  <c r="BW512" i="3" s="1"/>
  <c r="BX513" i="3"/>
  <c r="BX512" i="3" s="1"/>
  <c r="CL513" i="3"/>
  <c r="CL512" i="3" s="1"/>
  <c r="CM513" i="3"/>
  <c r="CN513" i="3"/>
  <c r="CN512" i="3" s="1"/>
  <c r="CO513" i="3"/>
  <c r="CP513" i="3"/>
  <c r="CP512" i="3" s="1"/>
  <c r="CQ513" i="3"/>
  <c r="CQ512" i="3" s="1"/>
  <c r="DE513" i="3"/>
  <c r="DE512" i="3" s="1"/>
  <c r="DF513" i="3"/>
  <c r="DF512" i="3" s="1"/>
  <c r="DG513" i="3"/>
  <c r="DG512" i="3" s="1"/>
  <c r="DH513" i="3"/>
  <c r="DH512" i="3" s="1"/>
  <c r="DI513" i="3"/>
  <c r="DJ513" i="3"/>
  <c r="DJ512" i="3" s="1"/>
  <c r="DX513" i="3"/>
  <c r="DX512" i="3" s="1"/>
  <c r="DY513" i="3"/>
  <c r="DY512" i="3" s="1"/>
  <c r="DZ513" i="3"/>
  <c r="DZ512" i="3" s="1"/>
  <c r="EA513" i="3"/>
  <c r="EB513" i="3"/>
  <c r="EB512" i="3" s="1"/>
  <c r="EC513" i="3"/>
  <c r="EQ513" i="3"/>
  <c r="EZ513" i="3" s="1"/>
  <c r="ER513" i="3"/>
  <c r="ER512" i="3" s="1"/>
  <c r="ES513" i="3"/>
  <c r="ES512" i="3" s="1"/>
  <c r="ET513" i="3"/>
  <c r="ET512" i="3" s="1"/>
  <c r="EU513" i="3"/>
  <c r="EV513" i="3"/>
  <c r="EV512" i="3" s="1"/>
  <c r="FJ513" i="3"/>
  <c r="FJ512" i="3" s="1"/>
  <c r="FK513" i="3"/>
  <c r="FT513" i="3" s="1"/>
  <c r="FL513" i="3"/>
  <c r="FL512" i="3" s="1"/>
  <c r="FM513" i="3"/>
  <c r="FN513" i="3"/>
  <c r="FN512" i="3" s="1"/>
  <c r="FO513" i="3"/>
  <c r="GC513" i="3"/>
  <c r="GD513" i="3"/>
  <c r="GD512" i="3" s="1"/>
  <c r="GE513" i="3"/>
  <c r="GE512" i="3" s="1"/>
  <c r="GF513" i="3"/>
  <c r="GF512" i="3" s="1"/>
  <c r="GG513" i="3"/>
  <c r="GG512" i="3" s="1"/>
  <c r="GH513" i="3"/>
  <c r="GH512" i="3" s="1"/>
  <c r="GV513" i="3"/>
  <c r="GV512" i="3" s="1"/>
  <c r="GW513" i="3"/>
  <c r="GX513" i="3"/>
  <c r="GX512" i="3" s="1"/>
  <c r="GY513" i="3"/>
  <c r="GZ513" i="3"/>
  <c r="GZ512" i="3" s="1"/>
  <c r="HA513" i="3"/>
  <c r="HA512" i="3" s="1"/>
  <c r="HO513" i="3"/>
  <c r="HO512" i="3" s="1"/>
  <c r="HP513" i="3"/>
  <c r="HP512" i="3" s="1"/>
  <c r="HQ513" i="3"/>
  <c r="HQ512" i="3" s="1"/>
  <c r="HR513" i="3"/>
  <c r="HR512" i="3" s="1"/>
  <c r="HS513" i="3"/>
  <c r="HS512" i="3" s="1"/>
  <c r="HT513" i="3"/>
  <c r="HT512" i="3" s="1"/>
  <c r="IH513" i="3"/>
  <c r="IH512" i="3" s="1"/>
  <c r="II513" i="3"/>
  <c r="II512" i="3" s="1"/>
  <c r="IJ513" i="3"/>
  <c r="IJ512" i="3" s="1"/>
  <c r="IK513" i="3"/>
  <c r="IL513" i="3"/>
  <c r="IL512" i="3" s="1"/>
  <c r="IM513" i="3"/>
  <c r="W514" i="3"/>
  <c r="X514" i="3"/>
  <c r="AM514" i="3"/>
  <c r="AN514" i="3"/>
  <c r="AO514" i="3"/>
  <c r="AP514" i="3"/>
  <c r="AQ514" i="3"/>
  <c r="BF514" i="3"/>
  <c r="BG514" i="3"/>
  <c r="BH514" i="3"/>
  <c r="BI514" i="3"/>
  <c r="BJ514" i="3"/>
  <c r="BY514" i="3"/>
  <c r="BZ514" i="3"/>
  <c r="CA514" i="3"/>
  <c r="CB514" i="3"/>
  <c r="CC514" i="3"/>
  <c r="CR514" i="3"/>
  <c r="CS514" i="3"/>
  <c r="CT514" i="3"/>
  <c r="CU514" i="3"/>
  <c r="CV514" i="3"/>
  <c r="DK514" i="3"/>
  <c r="DL514" i="3"/>
  <c r="DM514" i="3"/>
  <c r="DN514" i="3"/>
  <c r="DO514" i="3"/>
  <c r="ED514" i="3"/>
  <c r="EE514" i="3"/>
  <c r="EF514" i="3"/>
  <c r="EG514" i="3"/>
  <c r="EH514" i="3"/>
  <c r="EW514" i="3"/>
  <c r="EX514" i="3"/>
  <c r="EY514" i="3"/>
  <c r="EZ514" i="3"/>
  <c r="FA514" i="3"/>
  <c r="FP514" i="3"/>
  <c r="FQ514" i="3"/>
  <c r="FR514" i="3"/>
  <c r="FS514" i="3"/>
  <c r="FT514" i="3"/>
  <c r="GI514" i="3"/>
  <c r="GJ514" i="3"/>
  <c r="GK514" i="3"/>
  <c r="GL514" i="3"/>
  <c r="GM514" i="3"/>
  <c r="HB514" i="3"/>
  <c r="HC514" i="3"/>
  <c r="HD514" i="3"/>
  <c r="HE514" i="3"/>
  <c r="HF514" i="3"/>
  <c r="HU514" i="3"/>
  <c r="HV514" i="3"/>
  <c r="HW514" i="3"/>
  <c r="HX514" i="3"/>
  <c r="HY514" i="3"/>
  <c r="IN514" i="3"/>
  <c r="IO514" i="3"/>
  <c r="IP514" i="3"/>
  <c r="IQ514" i="3"/>
  <c r="IR514" i="3"/>
  <c r="JA514" i="3"/>
  <c r="JJ514" i="3" s="1"/>
  <c r="JB514" i="3"/>
  <c r="JK514" i="3" s="1"/>
  <c r="JC514" i="3"/>
  <c r="JD514" i="3"/>
  <c r="JE514" i="3"/>
  <c r="JF514" i="3"/>
  <c r="W515" i="3"/>
  <c r="X515" i="3"/>
  <c r="AM515" i="3"/>
  <c r="AN515" i="3"/>
  <c r="AO515" i="3"/>
  <c r="AP515" i="3"/>
  <c r="AQ515" i="3"/>
  <c r="BF515" i="3"/>
  <c r="BG515" i="3"/>
  <c r="BH515" i="3"/>
  <c r="BI515" i="3"/>
  <c r="BJ515" i="3"/>
  <c r="BY515" i="3"/>
  <c r="BZ515" i="3"/>
  <c r="CA515" i="3"/>
  <c r="CB515" i="3"/>
  <c r="CC515" i="3"/>
  <c r="CR515" i="3"/>
  <c r="CS515" i="3"/>
  <c r="CT515" i="3"/>
  <c r="CU515" i="3"/>
  <c r="CV515" i="3"/>
  <c r="DK515" i="3"/>
  <c r="DL515" i="3"/>
  <c r="DM515" i="3"/>
  <c r="DN515" i="3"/>
  <c r="DO515" i="3"/>
  <c r="ED515" i="3"/>
  <c r="EE515" i="3"/>
  <c r="EF515" i="3"/>
  <c r="EG515" i="3"/>
  <c r="EH515" i="3"/>
  <c r="EW515" i="3"/>
  <c r="EX515" i="3"/>
  <c r="EY515" i="3"/>
  <c r="EZ515" i="3"/>
  <c r="FA515" i="3"/>
  <c r="FP515" i="3"/>
  <c r="FQ515" i="3"/>
  <c r="FR515" i="3"/>
  <c r="FS515" i="3"/>
  <c r="FT515" i="3"/>
  <c r="GI515" i="3"/>
  <c r="GJ515" i="3"/>
  <c r="GK515" i="3"/>
  <c r="GL515" i="3"/>
  <c r="GM515" i="3"/>
  <c r="HB515" i="3"/>
  <c r="HC515" i="3"/>
  <c r="HD515" i="3"/>
  <c r="HE515" i="3"/>
  <c r="HF515" i="3"/>
  <c r="HU515" i="3"/>
  <c r="HV515" i="3"/>
  <c r="HW515" i="3"/>
  <c r="HX515" i="3"/>
  <c r="HY515" i="3"/>
  <c r="IN515" i="3"/>
  <c r="IO515" i="3"/>
  <c r="IP515" i="3"/>
  <c r="IQ515" i="3"/>
  <c r="IR515" i="3"/>
  <c r="JA515" i="3"/>
  <c r="JJ515" i="3" s="1"/>
  <c r="JB515" i="3"/>
  <c r="JK515" i="3" s="1"/>
  <c r="JC515" i="3"/>
  <c r="JD515" i="3"/>
  <c r="JE515" i="3"/>
  <c r="JF515" i="3"/>
  <c r="W516" i="3"/>
  <c r="X516" i="3"/>
  <c r="AM516" i="3"/>
  <c r="AN516" i="3"/>
  <c r="AO516" i="3"/>
  <c r="AP516" i="3"/>
  <c r="AQ516" i="3"/>
  <c r="BF516" i="3"/>
  <c r="BG516" i="3"/>
  <c r="BH516" i="3"/>
  <c r="BI516" i="3"/>
  <c r="BJ516" i="3"/>
  <c r="BY516" i="3"/>
  <c r="BZ516" i="3"/>
  <c r="CA516" i="3"/>
  <c r="CB516" i="3"/>
  <c r="CC516" i="3"/>
  <c r="CR516" i="3"/>
  <c r="CS516" i="3"/>
  <c r="CT516" i="3"/>
  <c r="CU516" i="3"/>
  <c r="CV516" i="3"/>
  <c r="DK516" i="3"/>
  <c r="DL516" i="3"/>
  <c r="DM516" i="3"/>
  <c r="DN516" i="3"/>
  <c r="DO516" i="3"/>
  <c r="ED516" i="3"/>
  <c r="EE516" i="3"/>
  <c r="EF516" i="3"/>
  <c r="EG516" i="3"/>
  <c r="EH516" i="3"/>
  <c r="EW516" i="3"/>
  <c r="EX516" i="3"/>
  <c r="EY516" i="3"/>
  <c r="EZ516" i="3"/>
  <c r="FA516" i="3"/>
  <c r="FP516" i="3"/>
  <c r="FQ516" i="3"/>
  <c r="FR516" i="3"/>
  <c r="FS516" i="3"/>
  <c r="FT516" i="3"/>
  <c r="GI516" i="3"/>
  <c r="GJ516" i="3"/>
  <c r="GK516" i="3"/>
  <c r="GL516" i="3"/>
  <c r="GM516" i="3"/>
  <c r="HB516" i="3"/>
  <c r="HC516" i="3"/>
  <c r="HD516" i="3"/>
  <c r="HE516" i="3"/>
  <c r="HF516" i="3"/>
  <c r="HU516" i="3"/>
  <c r="HV516" i="3"/>
  <c r="HW516" i="3"/>
  <c r="HX516" i="3"/>
  <c r="HY516" i="3"/>
  <c r="IN516" i="3"/>
  <c r="IO516" i="3"/>
  <c r="IP516" i="3"/>
  <c r="IQ516" i="3"/>
  <c r="IR516" i="3"/>
  <c r="JA516" i="3"/>
  <c r="JJ516" i="3" s="1"/>
  <c r="JB516" i="3"/>
  <c r="JK516" i="3" s="1"/>
  <c r="JC516" i="3"/>
  <c r="JD516" i="3"/>
  <c r="JE516" i="3"/>
  <c r="JF516" i="3"/>
  <c r="W517" i="3"/>
  <c r="X517" i="3"/>
  <c r="AM517" i="3"/>
  <c r="AN517" i="3"/>
  <c r="AO517" i="3"/>
  <c r="AP517" i="3"/>
  <c r="AQ517" i="3"/>
  <c r="BF517" i="3"/>
  <c r="BG517" i="3"/>
  <c r="BH517" i="3"/>
  <c r="BI517" i="3"/>
  <c r="BJ517" i="3"/>
  <c r="BY517" i="3"/>
  <c r="BZ517" i="3"/>
  <c r="CA517" i="3"/>
  <c r="CB517" i="3"/>
  <c r="CC517" i="3"/>
  <c r="CR517" i="3"/>
  <c r="CS517" i="3"/>
  <c r="CT517" i="3"/>
  <c r="CU517" i="3"/>
  <c r="CV517" i="3"/>
  <c r="DK517" i="3"/>
  <c r="DL517" i="3"/>
  <c r="DM517" i="3"/>
  <c r="DN517" i="3"/>
  <c r="DO517" i="3"/>
  <c r="ED517" i="3"/>
  <c r="EE517" i="3"/>
  <c r="EF517" i="3"/>
  <c r="EG517" i="3"/>
  <c r="EH517" i="3"/>
  <c r="EW517" i="3"/>
  <c r="EX517" i="3"/>
  <c r="EY517" i="3"/>
  <c r="EZ517" i="3"/>
  <c r="FA517" i="3"/>
  <c r="FP517" i="3"/>
  <c r="FQ517" i="3"/>
  <c r="FR517" i="3"/>
  <c r="FS517" i="3"/>
  <c r="FT517" i="3"/>
  <c r="GI517" i="3"/>
  <c r="GJ517" i="3"/>
  <c r="GK517" i="3"/>
  <c r="GL517" i="3"/>
  <c r="GM517" i="3"/>
  <c r="HB517" i="3"/>
  <c r="HC517" i="3"/>
  <c r="HD517" i="3"/>
  <c r="HE517" i="3"/>
  <c r="HF517" i="3"/>
  <c r="HU517" i="3"/>
  <c r="HV517" i="3"/>
  <c r="HW517" i="3"/>
  <c r="HX517" i="3"/>
  <c r="HY517" i="3"/>
  <c r="IN517" i="3"/>
  <c r="IO517" i="3"/>
  <c r="IP517" i="3"/>
  <c r="IQ517" i="3"/>
  <c r="IR517" i="3"/>
  <c r="JA517" i="3"/>
  <c r="JJ517" i="3" s="1"/>
  <c r="JB517" i="3"/>
  <c r="JK517" i="3" s="1"/>
  <c r="JC517" i="3"/>
  <c r="JD517" i="3"/>
  <c r="JE517" i="3"/>
  <c r="JF517" i="3"/>
  <c r="J518" i="3"/>
  <c r="L518" i="3" s="1"/>
  <c r="K518" i="3"/>
  <c r="N518" i="3"/>
  <c r="O518" i="3"/>
  <c r="P518" i="3"/>
  <c r="Q518" i="3"/>
  <c r="R518" i="3"/>
  <c r="S518" i="3"/>
  <c r="AA518" i="3"/>
  <c r="AC518" i="3"/>
  <c r="AE518" i="3" s="1"/>
  <c r="AD518" i="3"/>
  <c r="AF518" i="3" s="1"/>
  <c r="AG518" i="3"/>
  <c r="AH518" i="3"/>
  <c r="AI518" i="3"/>
  <c r="AJ518" i="3"/>
  <c r="AK518" i="3"/>
  <c r="AL518" i="3"/>
  <c r="AT518" i="3"/>
  <c r="AV518" i="3"/>
  <c r="AX518" i="3" s="1"/>
  <c r="AW518" i="3"/>
  <c r="AY518" i="3" s="1"/>
  <c r="AZ518" i="3"/>
  <c r="BA518" i="3"/>
  <c r="BB518" i="3"/>
  <c r="BC518" i="3"/>
  <c r="BD518" i="3"/>
  <c r="BE518" i="3"/>
  <c r="BM518" i="3"/>
  <c r="BO518" i="3"/>
  <c r="BP518" i="3"/>
  <c r="BR518" i="3" s="1"/>
  <c r="BS518" i="3"/>
  <c r="BT518" i="3"/>
  <c r="BU518" i="3"/>
  <c r="BV518" i="3"/>
  <c r="BW518" i="3"/>
  <c r="BX518" i="3"/>
  <c r="CF518" i="3"/>
  <c r="CH518" i="3"/>
  <c r="CJ518" i="3" s="1"/>
  <c r="CI518" i="3"/>
  <c r="CL518" i="3"/>
  <c r="CM518" i="3"/>
  <c r="CN518" i="3"/>
  <c r="CO518" i="3"/>
  <c r="CP518" i="3"/>
  <c r="CQ518" i="3"/>
  <c r="CY518" i="3"/>
  <c r="DA518" i="3"/>
  <c r="DC518" i="3" s="1"/>
  <c r="DB518" i="3"/>
  <c r="DD518" i="3" s="1"/>
  <c r="DE518" i="3"/>
  <c r="DF518" i="3"/>
  <c r="DG518" i="3"/>
  <c r="DH518" i="3"/>
  <c r="DI518" i="3"/>
  <c r="DJ518" i="3"/>
  <c r="DR518" i="3"/>
  <c r="DT518" i="3"/>
  <c r="DV518" i="3" s="1"/>
  <c r="DU518" i="3"/>
  <c r="DX518" i="3"/>
  <c r="DY518" i="3"/>
  <c r="DZ518" i="3"/>
  <c r="EA518" i="3"/>
  <c r="EB518" i="3"/>
  <c r="EC518" i="3"/>
  <c r="EK518" i="3"/>
  <c r="EM518" i="3"/>
  <c r="EM511" i="3" s="1"/>
  <c r="EO511" i="3" s="1"/>
  <c r="EN518" i="3"/>
  <c r="EP518" i="3" s="1"/>
  <c r="EQ518" i="3"/>
  <c r="ER518" i="3"/>
  <c r="ES518" i="3"/>
  <c r="ET518" i="3"/>
  <c r="EU518" i="3"/>
  <c r="EV518" i="3"/>
  <c r="FD518" i="3"/>
  <c r="FF518" i="3"/>
  <c r="FH518" i="3" s="1"/>
  <c r="FG518" i="3"/>
  <c r="FJ518" i="3"/>
  <c r="FK518" i="3"/>
  <c r="FL518" i="3"/>
  <c r="FM518" i="3"/>
  <c r="FN518" i="3"/>
  <c r="FO518" i="3"/>
  <c r="FW518" i="3"/>
  <c r="FY518" i="3"/>
  <c r="GA518" i="3" s="1"/>
  <c r="FZ518" i="3"/>
  <c r="GB518" i="3" s="1"/>
  <c r="GC518" i="3"/>
  <c r="GD518" i="3"/>
  <c r="GE518" i="3"/>
  <c r="GF518" i="3"/>
  <c r="GG518" i="3"/>
  <c r="GH518" i="3"/>
  <c r="GP518" i="3"/>
  <c r="GR518" i="3"/>
  <c r="GT518" i="3" s="1"/>
  <c r="GS518" i="3"/>
  <c r="GU518" i="3" s="1"/>
  <c r="GV518" i="3"/>
  <c r="GW518" i="3"/>
  <c r="GX518" i="3"/>
  <c r="GY518" i="3"/>
  <c r="GZ518" i="3"/>
  <c r="HA518" i="3"/>
  <c r="HI518" i="3"/>
  <c r="HK518" i="3"/>
  <c r="HK511" i="3" s="1"/>
  <c r="HM511" i="3" s="1"/>
  <c r="HL518" i="3"/>
  <c r="HN518" i="3" s="1"/>
  <c r="HO518" i="3"/>
  <c r="HP518" i="3"/>
  <c r="HQ518" i="3"/>
  <c r="HR518" i="3"/>
  <c r="HS518" i="3"/>
  <c r="HT518" i="3"/>
  <c r="IB518" i="3"/>
  <c r="ID518" i="3"/>
  <c r="IF518" i="3" s="1"/>
  <c r="IE518" i="3"/>
  <c r="IH518" i="3"/>
  <c r="II518" i="3"/>
  <c r="IJ518" i="3"/>
  <c r="IK518" i="3"/>
  <c r="IL518" i="3"/>
  <c r="IM518" i="3"/>
  <c r="IU518" i="3"/>
  <c r="JL518" i="3"/>
  <c r="W519" i="3"/>
  <c r="X519" i="3"/>
  <c r="AM519" i="3"/>
  <c r="AN519" i="3"/>
  <c r="AO519" i="3"/>
  <c r="AP519" i="3"/>
  <c r="AQ519" i="3"/>
  <c r="BF519" i="3"/>
  <c r="BG519" i="3"/>
  <c r="BH519" i="3"/>
  <c r="BI519" i="3"/>
  <c r="BJ519" i="3"/>
  <c r="BY519" i="3"/>
  <c r="BZ519" i="3"/>
  <c r="CA519" i="3"/>
  <c r="CB519" i="3"/>
  <c r="CC519" i="3"/>
  <c r="CR519" i="3"/>
  <c r="CS519" i="3"/>
  <c r="CT519" i="3"/>
  <c r="CU519" i="3"/>
  <c r="CV519" i="3"/>
  <c r="DK519" i="3"/>
  <c r="DL519" i="3"/>
  <c r="DM519" i="3"/>
  <c r="DN519" i="3"/>
  <c r="DO519" i="3"/>
  <c r="ED519" i="3"/>
  <c r="EE519" i="3"/>
  <c r="EF519" i="3"/>
  <c r="EG519" i="3"/>
  <c r="EH519" i="3"/>
  <c r="EW519" i="3"/>
  <c r="EX519" i="3"/>
  <c r="EY519" i="3"/>
  <c r="EZ519" i="3"/>
  <c r="FA519" i="3"/>
  <c r="FP519" i="3"/>
  <c r="FQ519" i="3"/>
  <c r="FR519" i="3"/>
  <c r="FS519" i="3"/>
  <c r="FT519" i="3"/>
  <c r="GI519" i="3"/>
  <c r="GJ519" i="3"/>
  <c r="GK519" i="3"/>
  <c r="GL519" i="3"/>
  <c r="GM519" i="3"/>
  <c r="HB519" i="3"/>
  <c r="HC519" i="3"/>
  <c r="HD519" i="3"/>
  <c r="HE519" i="3"/>
  <c r="HF519" i="3"/>
  <c r="HU519" i="3"/>
  <c r="HV519" i="3"/>
  <c r="HW519" i="3"/>
  <c r="HX519" i="3"/>
  <c r="HY519" i="3"/>
  <c r="IN519" i="3"/>
  <c r="IO519" i="3"/>
  <c r="IP519" i="3"/>
  <c r="IQ519" i="3"/>
  <c r="IR519" i="3"/>
  <c r="JA519" i="3"/>
  <c r="JJ519" i="3" s="1"/>
  <c r="JB519" i="3"/>
  <c r="JK519" i="3" s="1"/>
  <c r="JC519" i="3"/>
  <c r="JD519" i="3"/>
  <c r="JE519" i="3"/>
  <c r="JF519" i="3"/>
  <c r="W520" i="3"/>
  <c r="X520" i="3"/>
  <c r="AM520" i="3"/>
  <c r="AN520" i="3"/>
  <c r="AO520" i="3"/>
  <c r="AP520" i="3"/>
  <c r="AQ520" i="3"/>
  <c r="BF520" i="3"/>
  <c r="BG520" i="3"/>
  <c r="BH520" i="3"/>
  <c r="BI520" i="3"/>
  <c r="BJ520" i="3"/>
  <c r="BY520" i="3"/>
  <c r="BZ520" i="3"/>
  <c r="CA520" i="3"/>
  <c r="CB520" i="3"/>
  <c r="CC520" i="3"/>
  <c r="CR520" i="3"/>
  <c r="CS520" i="3"/>
  <c r="CT520" i="3"/>
  <c r="CU520" i="3"/>
  <c r="CV520" i="3"/>
  <c r="DK520" i="3"/>
  <c r="DL520" i="3"/>
  <c r="DM520" i="3"/>
  <c r="DN520" i="3"/>
  <c r="DO520" i="3"/>
  <c r="ED520" i="3"/>
  <c r="EE520" i="3"/>
  <c r="EF520" i="3"/>
  <c r="EG520" i="3"/>
  <c r="EH520" i="3"/>
  <c r="EW520" i="3"/>
  <c r="EX520" i="3"/>
  <c r="EY520" i="3"/>
  <c r="EZ520" i="3"/>
  <c r="FA520" i="3"/>
  <c r="FP520" i="3"/>
  <c r="FQ520" i="3"/>
  <c r="FR520" i="3"/>
  <c r="FS520" i="3"/>
  <c r="FT520" i="3"/>
  <c r="GI520" i="3"/>
  <c r="GJ520" i="3"/>
  <c r="GK520" i="3"/>
  <c r="GL520" i="3"/>
  <c r="GM520" i="3"/>
  <c r="HB520" i="3"/>
  <c r="HC520" i="3"/>
  <c r="HD520" i="3"/>
  <c r="HE520" i="3"/>
  <c r="HF520" i="3"/>
  <c r="HU520" i="3"/>
  <c r="HV520" i="3"/>
  <c r="HW520" i="3"/>
  <c r="HX520" i="3"/>
  <c r="HY520" i="3"/>
  <c r="IN520" i="3"/>
  <c r="IO520" i="3"/>
  <c r="IP520" i="3"/>
  <c r="IQ520" i="3"/>
  <c r="IR520" i="3"/>
  <c r="JA520" i="3"/>
  <c r="JJ520" i="3" s="1"/>
  <c r="JB520" i="3"/>
  <c r="JK520" i="3" s="1"/>
  <c r="JC520" i="3"/>
  <c r="JD520" i="3"/>
  <c r="JE520" i="3"/>
  <c r="JF520" i="3"/>
  <c r="W521" i="3"/>
  <c r="X521" i="3"/>
  <c r="AM521" i="3"/>
  <c r="AN521" i="3"/>
  <c r="AO521" i="3"/>
  <c r="AP521" i="3"/>
  <c r="AQ521" i="3"/>
  <c r="BF521" i="3"/>
  <c r="BG521" i="3"/>
  <c r="BH521" i="3"/>
  <c r="BI521" i="3"/>
  <c r="BJ521" i="3"/>
  <c r="BY521" i="3"/>
  <c r="BZ521" i="3"/>
  <c r="CA521" i="3"/>
  <c r="CB521" i="3"/>
  <c r="CC521" i="3"/>
  <c r="CR521" i="3"/>
  <c r="CS521" i="3"/>
  <c r="CT521" i="3"/>
  <c r="CU521" i="3"/>
  <c r="CV521" i="3"/>
  <c r="DK521" i="3"/>
  <c r="DL521" i="3"/>
  <c r="DM521" i="3"/>
  <c r="DN521" i="3"/>
  <c r="DO521" i="3"/>
  <c r="ED521" i="3"/>
  <c r="EE521" i="3"/>
  <c r="EF521" i="3"/>
  <c r="EG521" i="3"/>
  <c r="EH521" i="3"/>
  <c r="EW521" i="3"/>
  <c r="EX521" i="3"/>
  <c r="EY521" i="3"/>
  <c r="EZ521" i="3"/>
  <c r="FA521" i="3"/>
  <c r="FP521" i="3"/>
  <c r="FQ521" i="3"/>
  <c r="FR521" i="3"/>
  <c r="FS521" i="3"/>
  <c r="FT521" i="3"/>
  <c r="GI521" i="3"/>
  <c r="GJ521" i="3"/>
  <c r="GK521" i="3"/>
  <c r="GL521" i="3"/>
  <c r="GM521" i="3"/>
  <c r="HB521" i="3"/>
  <c r="HC521" i="3"/>
  <c r="HD521" i="3"/>
  <c r="HE521" i="3"/>
  <c r="HF521" i="3"/>
  <c r="HU521" i="3"/>
  <c r="HV521" i="3"/>
  <c r="HW521" i="3"/>
  <c r="HX521" i="3"/>
  <c r="HY521" i="3"/>
  <c r="IN521" i="3"/>
  <c r="IO521" i="3"/>
  <c r="IP521" i="3"/>
  <c r="IQ521" i="3"/>
  <c r="IR521" i="3"/>
  <c r="JA521" i="3"/>
  <c r="JJ521" i="3" s="1"/>
  <c r="JB521" i="3"/>
  <c r="JK521" i="3" s="1"/>
  <c r="JC521" i="3"/>
  <c r="JD521" i="3"/>
  <c r="JE521" i="3"/>
  <c r="JF521" i="3"/>
  <c r="D522" i="3"/>
  <c r="J523" i="3"/>
  <c r="L523" i="3" s="1"/>
  <c r="N523" i="3"/>
  <c r="O523" i="3"/>
  <c r="P523" i="3"/>
  <c r="Q523" i="3"/>
  <c r="R523" i="3"/>
  <c r="S523" i="3"/>
  <c r="AC523" i="3"/>
  <c r="AE523" i="3" s="1"/>
  <c r="AG523" i="3"/>
  <c r="AH523" i="3"/>
  <c r="AI523" i="3"/>
  <c r="AJ523" i="3"/>
  <c r="AK523" i="3"/>
  <c r="M93" i="12" s="1"/>
  <c r="AL523" i="3"/>
  <c r="AV523" i="3"/>
  <c r="AX523" i="3" s="1"/>
  <c r="AZ523" i="3"/>
  <c r="BA523" i="3"/>
  <c r="BB523" i="3"/>
  <c r="BC523" i="3"/>
  <c r="BD523" i="3"/>
  <c r="BE523" i="3"/>
  <c r="BO523" i="3"/>
  <c r="BQ523" i="3" s="1"/>
  <c r="BS523" i="3"/>
  <c r="BT523" i="3"/>
  <c r="BU523" i="3"/>
  <c r="BV523" i="3"/>
  <c r="BW523" i="3"/>
  <c r="BX523" i="3"/>
  <c r="CH523" i="3"/>
  <c r="CL523" i="3"/>
  <c r="CM523" i="3"/>
  <c r="CN523" i="3"/>
  <c r="CO523" i="3"/>
  <c r="CP523" i="3"/>
  <c r="CQ523" i="3"/>
  <c r="DA523" i="3"/>
  <c r="DC523" i="3" s="1"/>
  <c r="DE523" i="3"/>
  <c r="DF523" i="3"/>
  <c r="DG523" i="3"/>
  <c r="DT523" i="3"/>
  <c r="DV523" i="3" s="1"/>
  <c r="DX523" i="3"/>
  <c r="DY523" i="3"/>
  <c r="DZ523" i="3"/>
  <c r="EA523" i="3"/>
  <c r="EB523" i="3"/>
  <c r="EC523" i="3"/>
  <c r="EM523" i="3"/>
  <c r="EO523" i="3" s="1"/>
  <c r="EQ523" i="3"/>
  <c r="ER523" i="3"/>
  <c r="ES523" i="3"/>
  <c r="ET523" i="3"/>
  <c r="EU523" i="3"/>
  <c r="EV523" i="3"/>
  <c r="FF523" i="3"/>
  <c r="FH523" i="3" s="1"/>
  <c r="FJ523" i="3"/>
  <c r="FK523" i="3"/>
  <c r="FL523" i="3"/>
  <c r="FM523" i="3"/>
  <c r="FN523" i="3"/>
  <c r="FY523" i="3"/>
  <c r="GA523" i="3" s="1"/>
  <c r="GC523" i="3"/>
  <c r="GD523" i="3"/>
  <c r="GE523" i="3"/>
  <c r="GF523" i="3"/>
  <c r="GG523" i="3"/>
  <c r="GR523" i="3"/>
  <c r="GT523" i="3" s="1"/>
  <c r="GV523" i="3"/>
  <c r="GW523" i="3"/>
  <c r="GX523" i="3"/>
  <c r="GY523" i="3"/>
  <c r="GZ523" i="3"/>
  <c r="HA523" i="3"/>
  <c r="HK523" i="3"/>
  <c r="HM523" i="3" s="1"/>
  <c r="HO523" i="3"/>
  <c r="HP523" i="3"/>
  <c r="HQ523" i="3"/>
  <c r="HR523" i="3"/>
  <c r="HS523" i="3"/>
  <c r="HT523" i="3"/>
  <c r="ID523" i="3"/>
  <c r="IF523" i="3" s="1"/>
  <c r="IH523" i="3"/>
  <c r="II523" i="3"/>
  <c r="IJ523" i="3"/>
  <c r="IK523" i="3"/>
  <c r="IL523" i="3"/>
  <c r="IM523" i="3"/>
  <c r="JA523" i="3"/>
  <c r="JB523" i="3"/>
  <c r="JC523" i="3"/>
  <c r="JD523" i="3"/>
  <c r="JE523" i="3"/>
  <c r="JF523" i="3"/>
  <c r="EQ525" i="3"/>
  <c r="ER525" i="3"/>
  <c r="ES525" i="3"/>
  <c r="IH525" i="3"/>
  <c r="II525" i="3"/>
  <c r="IJ525" i="3"/>
  <c r="J533" i="3"/>
  <c r="Y533" i="3"/>
  <c r="Z533" i="3"/>
  <c r="AD533" i="3"/>
  <c r="AF533" i="3"/>
  <c r="AR533" i="3"/>
  <c r="AS533" i="3"/>
  <c r="AW533" i="3"/>
  <c r="BK533" i="3"/>
  <c r="BL533" i="3"/>
  <c r="BP533" i="3"/>
  <c r="BR533" i="3"/>
  <c r="CF533" i="3"/>
  <c r="CK533" i="3"/>
  <c r="DB533" i="3"/>
  <c r="DD533" i="3"/>
  <c r="DP533" i="3"/>
  <c r="DQ533" i="3"/>
  <c r="EI533" i="3"/>
  <c r="EJ533" i="3"/>
  <c r="EN533" i="3"/>
  <c r="EO533" i="3"/>
  <c r="EP533" i="3"/>
  <c r="FB533" i="3"/>
  <c r="FC533" i="3"/>
  <c r="FF533" i="3"/>
  <c r="FZ533" i="3"/>
  <c r="GN533" i="3"/>
  <c r="GO533" i="3"/>
  <c r="GU533" i="3"/>
  <c r="HG533" i="3"/>
  <c r="HH533" i="3"/>
  <c r="HL533" i="3"/>
  <c r="HN533" i="3"/>
  <c r="HZ533" i="3"/>
  <c r="IA533" i="3"/>
  <c r="IF533" i="3"/>
  <c r="IS533" i="3"/>
  <c r="IT533" i="3"/>
  <c r="K534" i="3"/>
  <c r="M534" i="3"/>
  <c r="N534" i="3"/>
  <c r="O534" i="3"/>
  <c r="Q534" i="3"/>
  <c r="S534" i="3"/>
  <c r="Y534" i="3"/>
  <c r="Z534" i="3"/>
  <c r="AD534" i="3"/>
  <c r="AE534" i="3"/>
  <c r="AG534" i="3"/>
  <c r="AH534" i="3"/>
  <c r="AI534" i="3"/>
  <c r="AJ534" i="3"/>
  <c r="AR534" i="3"/>
  <c r="AS534" i="3"/>
  <c r="AW534" i="3"/>
  <c r="AZ534" i="3"/>
  <c r="BC534" i="3"/>
  <c r="BE534" i="3"/>
  <c r="BK534" i="3"/>
  <c r="BL534" i="3"/>
  <c r="BS534" i="3"/>
  <c r="BU534" i="3"/>
  <c r="BV534" i="3"/>
  <c r="CD534" i="3"/>
  <c r="CE534" i="3"/>
  <c r="CF534" i="3"/>
  <c r="CH534" i="3"/>
  <c r="CI534" i="3"/>
  <c r="CK534" i="3"/>
  <c r="CL534" i="3"/>
  <c r="CP534" i="3"/>
  <c r="CQ534" i="3"/>
  <c r="DF534" i="3"/>
  <c r="DG534" i="3"/>
  <c r="DH534" i="3"/>
  <c r="DP534" i="3"/>
  <c r="DQ534" i="3"/>
  <c r="DT534" i="3"/>
  <c r="DU534" i="3"/>
  <c r="DV534" i="3"/>
  <c r="DW534" i="3"/>
  <c r="DX534" i="3"/>
  <c r="EA534" i="3"/>
  <c r="EB534" i="3"/>
  <c r="EC534" i="3"/>
  <c r="EI534" i="3"/>
  <c r="EJ534" i="3"/>
  <c r="EP534" i="3"/>
  <c r="ER534" i="3"/>
  <c r="ES534" i="3"/>
  <c r="ET534" i="3"/>
  <c r="FB534" i="3"/>
  <c r="FC534" i="3"/>
  <c r="FF534" i="3"/>
  <c r="FG534" i="3"/>
  <c r="FI534" i="3"/>
  <c r="FJ534" i="3"/>
  <c r="FN534" i="3"/>
  <c r="FO534" i="3"/>
  <c r="GD534" i="3"/>
  <c r="GE534" i="3"/>
  <c r="GF534" i="3"/>
  <c r="GN534" i="3"/>
  <c r="GO534" i="3"/>
  <c r="GR534" i="3"/>
  <c r="GS534" i="3"/>
  <c r="GT534" i="3"/>
  <c r="GU534" i="3"/>
  <c r="GV534" i="3"/>
  <c r="GW534" i="3"/>
  <c r="GX534" i="3"/>
  <c r="GZ534" i="3"/>
  <c r="HA534" i="3"/>
  <c r="HG534" i="3"/>
  <c r="HH534" i="3"/>
  <c r="HN534" i="3"/>
  <c r="HP534" i="3"/>
  <c r="HQ534" i="3"/>
  <c r="HR534" i="3"/>
  <c r="HZ534" i="3"/>
  <c r="IA534" i="3"/>
  <c r="ID534" i="3"/>
  <c r="IE534" i="3"/>
  <c r="IF534" i="3"/>
  <c r="IG534" i="3"/>
  <c r="IH534" i="3"/>
  <c r="II534" i="3"/>
  <c r="IL534" i="3"/>
  <c r="IM534" i="3"/>
  <c r="IS534" i="3"/>
  <c r="IT534" i="3"/>
  <c r="K535" i="3"/>
  <c r="N535" i="3"/>
  <c r="O535" i="3"/>
  <c r="P535" i="3"/>
  <c r="Q535" i="3"/>
  <c r="S535" i="3"/>
  <c r="Y535" i="3"/>
  <c r="Z535" i="3"/>
  <c r="AC535" i="3"/>
  <c r="AD535" i="3"/>
  <c r="AE535" i="3"/>
  <c r="AG535" i="3"/>
  <c r="AI535" i="3"/>
  <c r="AJ535" i="3"/>
  <c r="AK535" i="3"/>
  <c r="AL535" i="3"/>
  <c r="AR535" i="3"/>
  <c r="AS535" i="3"/>
  <c r="AW535" i="3"/>
  <c r="AY535" i="3"/>
  <c r="AZ535" i="3"/>
  <c r="BA535" i="3"/>
  <c r="BB535" i="3"/>
  <c r="BC535" i="3"/>
  <c r="BE535" i="3"/>
  <c r="BK535" i="3"/>
  <c r="BL535" i="3"/>
  <c r="BO535" i="3"/>
  <c r="BP535" i="3"/>
  <c r="BQ535" i="3"/>
  <c r="BR535" i="3"/>
  <c r="BS535" i="3"/>
  <c r="BU535" i="3"/>
  <c r="BV535" i="3"/>
  <c r="BW535" i="3"/>
  <c r="BX535" i="3"/>
  <c r="CD535" i="3"/>
  <c r="CE535" i="3"/>
  <c r="CF535" i="3"/>
  <c r="CI535" i="3"/>
  <c r="CK535" i="3"/>
  <c r="CL535" i="3"/>
  <c r="CM535" i="3"/>
  <c r="CN535" i="3"/>
  <c r="CO535" i="3"/>
  <c r="CQ535" i="3"/>
  <c r="DA535" i="3"/>
  <c r="DB535" i="3"/>
  <c r="DC535" i="3"/>
  <c r="DE535" i="3"/>
  <c r="DG535" i="3"/>
  <c r="DH535" i="3"/>
  <c r="DI535" i="3"/>
  <c r="DJ535" i="3"/>
  <c r="DP535" i="3"/>
  <c r="DQ535" i="3"/>
  <c r="DU535" i="3"/>
  <c r="DW535" i="3"/>
  <c r="DX535" i="3"/>
  <c r="DY535" i="3"/>
  <c r="DZ535" i="3"/>
  <c r="EA535" i="3"/>
  <c r="EC535" i="3"/>
  <c r="EI535" i="3"/>
  <c r="EJ535" i="3"/>
  <c r="EM535" i="3"/>
  <c r="EN535" i="3"/>
  <c r="EO535" i="3"/>
  <c r="EQ535" i="3"/>
  <c r="ES535" i="3"/>
  <c r="ET535" i="3"/>
  <c r="EU535" i="3"/>
  <c r="EV535" i="3"/>
  <c r="FB535" i="3"/>
  <c r="FC535" i="3"/>
  <c r="FG535" i="3"/>
  <c r="FJ535" i="3"/>
  <c r="FK535" i="3"/>
  <c r="FL535" i="3"/>
  <c r="FM535" i="3"/>
  <c r="FO535" i="3"/>
  <c r="FU535" i="3"/>
  <c r="FV535" i="3"/>
  <c r="FY535" i="3"/>
  <c r="FZ535" i="3"/>
  <c r="GA535" i="3"/>
  <c r="GC535" i="3"/>
  <c r="GE535" i="3"/>
  <c r="GF535" i="3"/>
  <c r="GG535" i="3"/>
  <c r="GH535" i="3"/>
  <c r="GN535" i="3"/>
  <c r="GO535" i="3"/>
  <c r="GS535" i="3"/>
  <c r="GU535" i="3"/>
  <c r="GV535" i="3"/>
  <c r="GW535" i="3"/>
  <c r="GX535" i="3"/>
  <c r="GY535" i="3"/>
  <c r="HA535" i="3"/>
  <c r="HG535" i="3"/>
  <c r="HH535" i="3"/>
  <c r="HK535" i="3"/>
  <c r="HL535" i="3"/>
  <c r="HM535" i="3"/>
  <c r="HO535" i="3"/>
  <c r="HQ535" i="3"/>
  <c r="HR535" i="3"/>
  <c r="HS535" i="3"/>
  <c r="HT535" i="3"/>
  <c r="HZ535" i="3"/>
  <c r="IA535" i="3"/>
  <c r="IE535" i="3"/>
  <c r="IG535" i="3"/>
  <c r="IH535" i="3"/>
  <c r="II535" i="3"/>
  <c r="IJ535" i="3"/>
  <c r="IK535" i="3"/>
  <c r="IM535" i="3"/>
  <c r="IS535" i="3"/>
  <c r="IT535" i="3"/>
  <c r="J536" i="3"/>
  <c r="K536" i="3"/>
  <c r="L536" i="3"/>
  <c r="R536" i="3"/>
  <c r="Y536" i="3"/>
  <c r="Z536" i="3"/>
  <c r="AD536" i="3"/>
  <c r="AF536" i="3"/>
  <c r="AR536" i="3"/>
  <c r="AS536" i="3"/>
  <c r="AV536" i="3"/>
  <c r="AW536" i="3"/>
  <c r="AX536" i="3"/>
  <c r="AY536" i="3"/>
  <c r="BB536" i="3"/>
  <c r="BK536" i="3"/>
  <c r="BL536" i="3"/>
  <c r="BP536" i="3"/>
  <c r="CD536" i="3"/>
  <c r="CE536" i="3"/>
  <c r="CF536" i="3"/>
  <c r="CH536" i="3"/>
  <c r="CI536" i="3"/>
  <c r="CK536" i="3"/>
  <c r="CN536" i="3"/>
  <c r="DB536" i="3"/>
  <c r="DD536" i="3"/>
  <c r="DF536" i="3"/>
  <c r="DP536" i="3"/>
  <c r="DQ536" i="3"/>
  <c r="DT536" i="3"/>
  <c r="DU536" i="3"/>
  <c r="DV536" i="3"/>
  <c r="DW536" i="3"/>
  <c r="EI536" i="3"/>
  <c r="EJ536" i="3"/>
  <c r="EN536" i="3"/>
  <c r="EP536" i="3"/>
  <c r="FB536" i="3"/>
  <c r="FC536" i="3"/>
  <c r="FF536" i="3"/>
  <c r="FG536" i="3"/>
  <c r="FH536" i="3"/>
  <c r="FZ536" i="3"/>
  <c r="GN536" i="3"/>
  <c r="GO536" i="3"/>
  <c r="GR536" i="3"/>
  <c r="GS536" i="3"/>
  <c r="GT536" i="3"/>
  <c r="GU536" i="3"/>
  <c r="GY536" i="3"/>
  <c r="HG536" i="3"/>
  <c r="HH536" i="3"/>
  <c r="HL536" i="3"/>
  <c r="HN536" i="3"/>
  <c r="HZ536" i="3"/>
  <c r="IA536" i="3"/>
  <c r="ID536" i="3"/>
  <c r="IE536" i="3"/>
  <c r="IG536" i="3"/>
  <c r="IK536" i="3"/>
  <c r="IS536" i="3"/>
  <c r="IT536" i="3"/>
  <c r="J537" i="3"/>
  <c r="K537" i="3"/>
  <c r="O537" i="3"/>
  <c r="Q537" i="3"/>
  <c r="R537" i="3"/>
  <c r="S537" i="3"/>
  <c r="Y537" i="3"/>
  <c r="Z537" i="3"/>
  <c r="AG537" i="3"/>
  <c r="AH537" i="3"/>
  <c r="AI537" i="3"/>
  <c r="AJ537" i="3"/>
  <c r="AK537" i="3"/>
  <c r="AR537" i="3"/>
  <c r="AS537" i="3"/>
  <c r="AV537" i="3"/>
  <c r="AW537" i="3"/>
  <c r="AX537" i="3"/>
  <c r="AY537" i="3"/>
  <c r="BA537" i="3"/>
  <c r="BC537" i="3"/>
  <c r="BD537" i="3"/>
  <c r="BE537" i="3"/>
  <c r="BK537" i="3"/>
  <c r="BL537" i="3"/>
  <c r="BS537" i="3"/>
  <c r="BT537" i="3"/>
  <c r="BU537" i="3"/>
  <c r="BW537" i="3"/>
  <c r="CD537" i="3"/>
  <c r="CE537" i="3"/>
  <c r="CF537" i="3"/>
  <c r="CH537" i="3"/>
  <c r="CI537" i="3"/>
  <c r="CJ537" i="3"/>
  <c r="CK537" i="3"/>
  <c r="CM537" i="3"/>
  <c r="CN537" i="3"/>
  <c r="CO537" i="3"/>
  <c r="CP537" i="3"/>
  <c r="CQ537" i="3"/>
  <c r="CW537" i="3"/>
  <c r="CX537" i="3"/>
  <c r="DB537" i="3"/>
  <c r="DE537" i="3"/>
  <c r="DF537" i="3"/>
  <c r="DG537" i="3"/>
  <c r="DI537" i="3"/>
  <c r="DP537" i="3"/>
  <c r="DQ537" i="3"/>
  <c r="DT537" i="3"/>
  <c r="DU537" i="3"/>
  <c r="DV537" i="3"/>
  <c r="DY537" i="3"/>
  <c r="EA537" i="3"/>
  <c r="EB537" i="3"/>
  <c r="EC537" i="3"/>
  <c r="EI537" i="3"/>
  <c r="EJ537" i="3"/>
  <c r="EQ537" i="3"/>
  <c r="ER537" i="3"/>
  <c r="ES537" i="3"/>
  <c r="EU537" i="3"/>
  <c r="FB537" i="3"/>
  <c r="FC537" i="3"/>
  <c r="FF537" i="3"/>
  <c r="FG537" i="3"/>
  <c r="FH537" i="3"/>
  <c r="FI537" i="3"/>
  <c r="FK537" i="3"/>
  <c r="FM537" i="3"/>
  <c r="FN537" i="3"/>
  <c r="FO537" i="3"/>
  <c r="FU537" i="3"/>
  <c r="FV537" i="3"/>
  <c r="GC537" i="3"/>
  <c r="GD537" i="3"/>
  <c r="GE537" i="3"/>
  <c r="GG537" i="3"/>
  <c r="GN537" i="3"/>
  <c r="GO537" i="3"/>
  <c r="GR537" i="3"/>
  <c r="GS537" i="3"/>
  <c r="GT537" i="3"/>
  <c r="GU537" i="3"/>
  <c r="GW537" i="3"/>
  <c r="GY537" i="3"/>
  <c r="GZ537" i="3"/>
  <c r="HA537" i="3"/>
  <c r="HG537" i="3"/>
  <c r="HH537" i="3"/>
  <c r="HO537" i="3"/>
  <c r="HP537" i="3"/>
  <c r="HQ537" i="3"/>
  <c r="HS537" i="3"/>
  <c r="HZ537" i="3"/>
  <c r="IA537" i="3"/>
  <c r="ID537" i="3"/>
  <c r="IE537" i="3"/>
  <c r="IF537" i="3"/>
  <c r="IG537" i="3"/>
  <c r="II537" i="3"/>
  <c r="IK537" i="3"/>
  <c r="IL537" i="3"/>
  <c r="IM537" i="3"/>
  <c r="IS537" i="3"/>
  <c r="IT537" i="3"/>
  <c r="J538" i="3"/>
  <c r="K538" i="3"/>
  <c r="Q538" i="3"/>
  <c r="Y538" i="3"/>
  <c r="Z538" i="3"/>
  <c r="AJ538" i="3"/>
  <c r="AR538" i="3"/>
  <c r="AS538" i="3"/>
  <c r="AV538" i="3"/>
  <c r="AW538" i="3"/>
  <c r="AX538" i="3"/>
  <c r="AY538" i="3"/>
  <c r="BE538" i="3"/>
  <c r="BK538" i="3"/>
  <c r="BL538" i="3"/>
  <c r="BU538" i="3"/>
  <c r="BX538" i="3"/>
  <c r="CF538" i="3"/>
  <c r="CH538" i="3"/>
  <c r="CI538" i="3"/>
  <c r="CJ538" i="3"/>
  <c r="CK538" i="3"/>
  <c r="CW538" i="3"/>
  <c r="CX538" i="3"/>
  <c r="DG538" i="3"/>
  <c r="DP538" i="3"/>
  <c r="DQ538" i="3"/>
  <c r="DT538" i="3"/>
  <c r="DU538" i="3"/>
  <c r="DV538" i="3"/>
  <c r="DW538" i="3"/>
  <c r="DZ538" i="3"/>
  <c r="EB538" i="3"/>
  <c r="EI538" i="3"/>
  <c r="EJ538" i="3"/>
  <c r="EM538" i="3"/>
  <c r="ES538" i="3"/>
  <c r="EU538" i="3"/>
  <c r="FB538" i="3"/>
  <c r="FC538" i="3"/>
  <c r="FF538" i="3"/>
  <c r="FG538" i="3"/>
  <c r="FH538" i="3"/>
  <c r="FI538" i="3"/>
  <c r="FJ538" i="3"/>
  <c r="FU538" i="3"/>
  <c r="FV538" i="3"/>
  <c r="GN538" i="3"/>
  <c r="GO538" i="3"/>
  <c r="GR538" i="3"/>
  <c r="GS538" i="3"/>
  <c r="GT538" i="3"/>
  <c r="GU538" i="3"/>
  <c r="HG538" i="3"/>
  <c r="HH538" i="3"/>
  <c r="HZ538" i="3"/>
  <c r="IA538" i="3"/>
  <c r="ID538" i="3"/>
  <c r="IE538" i="3"/>
  <c r="IF538" i="3"/>
  <c r="IG538" i="3"/>
  <c r="IH538" i="3"/>
  <c r="IS538" i="3"/>
  <c r="IT538" i="3"/>
  <c r="J539" i="3"/>
  <c r="L539" i="3"/>
  <c r="M539" i="3"/>
  <c r="O539" i="3"/>
  <c r="Q539" i="3"/>
  <c r="R539" i="3"/>
  <c r="S539" i="3"/>
  <c r="Y539" i="3"/>
  <c r="Z539" i="3"/>
  <c r="AC539" i="3"/>
  <c r="AG539" i="3"/>
  <c r="AH539" i="3"/>
  <c r="AI539" i="3"/>
  <c r="AK539" i="3"/>
  <c r="AR539" i="3"/>
  <c r="AS539" i="3"/>
  <c r="AV539" i="3"/>
  <c r="AX539" i="3"/>
  <c r="BA539" i="3"/>
  <c r="BC539" i="3"/>
  <c r="BD539" i="3"/>
  <c r="BE539" i="3"/>
  <c r="BK539" i="3"/>
  <c r="BL539" i="3"/>
  <c r="BO539" i="3"/>
  <c r="BQ539" i="3"/>
  <c r="BS539" i="3"/>
  <c r="BT539" i="3"/>
  <c r="BU539" i="3"/>
  <c r="BW539" i="3"/>
  <c r="CD539" i="3"/>
  <c r="CE539" i="3"/>
  <c r="CF539" i="3"/>
  <c r="CH539" i="3"/>
  <c r="CJ539" i="3"/>
  <c r="CM539" i="3"/>
  <c r="CO539" i="3"/>
  <c r="CP539" i="3"/>
  <c r="CQ539" i="3"/>
  <c r="CW539" i="3"/>
  <c r="CX539" i="3"/>
  <c r="DA539" i="3"/>
  <c r="DC539" i="3"/>
  <c r="DD539" i="3"/>
  <c r="DE539" i="3"/>
  <c r="DF539" i="3"/>
  <c r="DG539" i="3"/>
  <c r="DI539" i="3"/>
  <c r="DJ539" i="3"/>
  <c r="DP539" i="3"/>
  <c r="DQ539" i="3"/>
  <c r="DT539" i="3"/>
  <c r="DU539" i="3"/>
  <c r="DV539" i="3"/>
  <c r="DY539" i="3"/>
  <c r="EA539" i="3"/>
  <c r="EB539" i="3"/>
  <c r="EC539" i="3"/>
  <c r="EI539" i="3"/>
  <c r="EJ539" i="3"/>
  <c r="EM539" i="3"/>
  <c r="EO539" i="3"/>
  <c r="EP539" i="3"/>
  <c r="EQ539" i="3"/>
  <c r="ER539" i="3"/>
  <c r="ES539" i="3"/>
  <c r="EU539" i="3"/>
  <c r="EV539" i="3"/>
  <c r="FB539" i="3"/>
  <c r="FC539" i="3"/>
  <c r="FF539" i="3"/>
  <c r="FH539" i="3"/>
  <c r="FI539" i="3"/>
  <c r="FK539" i="3"/>
  <c r="FM539" i="3"/>
  <c r="FN539" i="3"/>
  <c r="FO539" i="3"/>
  <c r="FU539" i="3"/>
  <c r="FV539" i="3"/>
  <c r="FY539" i="3"/>
  <c r="GA539" i="3"/>
  <c r="GB539" i="3"/>
  <c r="GC539" i="3"/>
  <c r="GD539" i="3"/>
  <c r="GE539" i="3"/>
  <c r="GG539" i="3"/>
  <c r="GH539" i="3"/>
  <c r="GN539" i="3"/>
  <c r="GO539" i="3"/>
  <c r="GR539" i="3"/>
  <c r="GW539" i="3"/>
  <c r="GY539" i="3"/>
  <c r="GZ539" i="3"/>
  <c r="HA539" i="3"/>
  <c r="HG539" i="3"/>
  <c r="HH539" i="3"/>
  <c r="HK539" i="3"/>
  <c r="HM539" i="3"/>
  <c r="HO539" i="3"/>
  <c r="HP539" i="3"/>
  <c r="HQ539" i="3"/>
  <c r="HS539" i="3"/>
  <c r="HZ539" i="3"/>
  <c r="IA539" i="3"/>
  <c r="ID539" i="3"/>
  <c r="IF539" i="3"/>
  <c r="II539" i="3"/>
  <c r="IK539" i="3"/>
  <c r="IL539" i="3"/>
  <c r="IM539" i="3"/>
  <c r="IS539" i="3"/>
  <c r="IT539" i="3"/>
  <c r="CU397" i="3" l="1"/>
  <c r="EP407" i="3"/>
  <c r="JC25" i="3"/>
  <c r="JB25" i="3"/>
  <c r="JA25" i="3"/>
  <c r="JC20" i="3"/>
  <c r="AY20" i="3"/>
  <c r="IZ20" i="3" s="1"/>
  <c r="IX20" i="3"/>
  <c r="X20" i="3"/>
  <c r="JB20" i="3"/>
  <c r="IX25" i="3"/>
  <c r="AX20" i="3"/>
  <c r="IY20" i="3" s="1"/>
  <c r="IW20" i="3"/>
  <c r="W20" i="3"/>
  <c r="JA20" i="3"/>
  <c r="IW25" i="3"/>
  <c r="IR229" i="3"/>
  <c r="IR300" i="3"/>
  <c r="GK93" i="3"/>
  <c r="HJ88" i="3"/>
  <c r="EG472" i="3"/>
  <c r="EO407" i="3"/>
  <c r="IO252" i="3"/>
  <c r="L77" i="12"/>
  <c r="GL425" i="3"/>
  <c r="FY533" i="3"/>
  <c r="AC533" i="3"/>
  <c r="IR314" i="3"/>
  <c r="AM229" i="3"/>
  <c r="BI31" i="3"/>
  <c r="FS18" i="3"/>
  <c r="EM533" i="3"/>
  <c r="BO534" i="3"/>
  <c r="J75" i="12"/>
  <c r="AJ75" i="12" s="1"/>
  <c r="DA536" i="3"/>
  <c r="DA533" i="3"/>
  <c r="BO533" i="3"/>
  <c r="AF407" i="3"/>
  <c r="JH242" i="3"/>
  <c r="HJ239" i="3"/>
  <c r="BN239" i="3"/>
  <c r="FX224" i="3"/>
  <c r="IQ300" i="3"/>
  <c r="HK533" i="3"/>
  <c r="FZ537" i="3"/>
  <c r="HK536" i="3"/>
  <c r="FY536" i="3"/>
  <c r="HL534" i="3"/>
  <c r="EN534" i="3"/>
  <c r="ID533" i="3"/>
  <c r="JI510" i="3"/>
  <c r="JI498" i="3"/>
  <c r="CJ407" i="3"/>
  <c r="P112" i="3"/>
  <c r="BF88" i="3"/>
  <c r="T88" i="3"/>
  <c r="JI87" i="3"/>
  <c r="JG85" i="3"/>
  <c r="JG47" i="3"/>
  <c r="CU349" i="3"/>
  <c r="IQ314" i="3"/>
  <c r="CK407" i="3"/>
  <c r="DA540" i="3"/>
  <c r="BP538" i="3"/>
  <c r="AB362" i="3"/>
  <c r="FX88" i="3"/>
  <c r="EL88" i="3"/>
  <c r="M77" i="12"/>
  <c r="AE407" i="3"/>
  <c r="AD538" i="3"/>
  <c r="BP537" i="3"/>
  <c r="FZ534" i="3"/>
  <c r="DT533" i="3"/>
  <c r="AV533" i="3"/>
  <c r="BO536" i="3"/>
  <c r="DB534" i="3"/>
  <c r="BP534" i="3"/>
  <c r="EM536" i="3"/>
  <c r="AC536" i="3"/>
  <c r="GR533" i="3"/>
  <c r="CH533" i="3"/>
  <c r="JG334" i="3"/>
  <c r="JI244" i="3"/>
  <c r="EY214" i="3"/>
  <c r="FZ538" i="3"/>
  <c r="EN537" i="3"/>
  <c r="K75" i="12"/>
  <c r="AK75" i="12" s="1"/>
  <c r="BN252" i="3"/>
  <c r="EX229" i="3"/>
  <c r="CA113" i="3"/>
  <c r="AO113" i="3"/>
  <c r="JG108" i="3"/>
  <c r="DL105" i="3"/>
  <c r="HE268" i="3"/>
  <c r="HL538" i="3"/>
  <c r="DB538" i="3"/>
  <c r="HL537" i="3"/>
  <c r="IN495" i="3"/>
  <c r="EV407" i="3"/>
  <c r="JH403" i="3"/>
  <c r="HJ362" i="3"/>
  <c r="CZ362" i="3"/>
  <c r="JH357" i="3"/>
  <c r="EL50" i="3"/>
  <c r="HE355" i="3"/>
  <c r="EZ337" i="3"/>
  <c r="IN239" i="3"/>
  <c r="HB239" i="3"/>
  <c r="ED239" i="3"/>
  <c r="CR239" i="3"/>
  <c r="BF239" i="3"/>
  <c r="T239" i="3"/>
  <c r="CG151" i="3"/>
  <c r="CG534" i="3" s="1"/>
  <c r="DK20" i="3"/>
  <c r="J9" i="3"/>
  <c r="L9" i="3" s="1"/>
  <c r="AB495" i="3"/>
  <c r="HL204" i="3"/>
  <c r="HN204" i="3" s="1"/>
  <c r="EN204" i="3"/>
  <c r="EP204" i="3" s="1"/>
  <c r="DB540" i="3"/>
  <c r="AW539" i="3"/>
  <c r="HK537" i="3"/>
  <c r="AC537" i="3"/>
  <c r="HK534" i="3"/>
  <c r="FG539" i="3"/>
  <c r="K539" i="3"/>
  <c r="DA538" i="3"/>
  <c r="AC534" i="3"/>
  <c r="CX401" i="3"/>
  <c r="BO538" i="3"/>
  <c r="EM537" i="3"/>
  <c r="BO537" i="3"/>
  <c r="IE539" i="3"/>
  <c r="GS539" i="3"/>
  <c r="CI539" i="3"/>
  <c r="HK538" i="3"/>
  <c r="FY538" i="3"/>
  <c r="FY534" i="3"/>
  <c r="DA534" i="3"/>
  <c r="FY537" i="3"/>
  <c r="DA537" i="3"/>
  <c r="EM534" i="3"/>
  <c r="EZ18" i="3"/>
  <c r="GL305" i="3"/>
  <c r="EG246" i="3"/>
  <c r="CC305" i="3"/>
  <c r="CC219" i="3"/>
  <c r="FA180" i="3"/>
  <c r="EZ290" i="3"/>
  <c r="IQ101" i="3"/>
  <c r="DG56" i="3"/>
  <c r="DG55" i="3" s="1"/>
  <c r="DO57" i="3"/>
  <c r="DF56" i="3"/>
  <c r="HX268" i="3"/>
  <c r="FS180" i="3"/>
  <c r="HF397" i="3"/>
  <c r="CV355" i="3"/>
  <c r="CV295" i="3"/>
  <c r="AP31" i="3"/>
  <c r="GM305" i="3"/>
  <c r="FT18" i="3"/>
  <c r="CB198" i="3"/>
  <c r="CU295" i="3"/>
  <c r="FS166" i="3"/>
  <c r="CC402" i="3"/>
  <c r="HE397" i="3"/>
  <c r="AP337" i="3"/>
  <c r="BI198" i="3"/>
  <c r="V408" i="3"/>
  <c r="CB305" i="3"/>
  <c r="CB402" i="3"/>
  <c r="DS375" i="3"/>
  <c r="JI359" i="3"/>
  <c r="FE234" i="3"/>
  <c r="JI222" i="3"/>
  <c r="FE63" i="3"/>
  <c r="DM20" i="3"/>
  <c r="JG356" i="3"/>
  <c r="HJ151" i="3"/>
  <c r="AB151" i="3"/>
  <c r="CH540" i="3"/>
  <c r="CI540" i="3"/>
  <c r="HU20" i="3"/>
  <c r="CZ518" i="3"/>
  <c r="AB518" i="3"/>
  <c r="IO438" i="3"/>
  <c r="JG398" i="3"/>
  <c r="HU390" i="3"/>
  <c r="GI390" i="3"/>
  <c r="EW390" i="3"/>
  <c r="AM385" i="3"/>
  <c r="AB385" i="3"/>
  <c r="CC349" i="3"/>
  <c r="GL342" i="3"/>
  <c r="HF310" i="3"/>
  <c r="JG292" i="3"/>
  <c r="JG269" i="3"/>
  <c r="JG247" i="3"/>
  <c r="DL234" i="3"/>
  <c r="DK476" i="3"/>
  <c r="AM476" i="3"/>
  <c r="JI475" i="3"/>
  <c r="GL450" i="3"/>
  <c r="EX450" i="3"/>
  <c r="CR444" i="3"/>
  <c r="CG444" i="3"/>
  <c r="BF444" i="3"/>
  <c r="DK438" i="3"/>
  <c r="HX252" i="3"/>
  <c r="GL252" i="3"/>
  <c r="CB397" i="3"/>
  <c r="CB219" i="3"/>
  <c r="FA290" i="3"/>
  <c r="GL275" i="3"/>
  <c r="EU395" i="3"/>
  <c r="CU355" i="3"/>
  <c r="CB349" i="3"/>
  <c r="V137" i="3"/>
  <c r="EH268" i="3"/>
  <c r="GR535" i="3"/>
  <c r="CH535" i="3"/>
  <c r="BT534" i="3"/>
  <c r="CI533" i="3"/>
  <c r="CI456" i="3"/>
  <c r="CK456" i="3" s="1"/>
  <c r="AV456" i="3"/>
  <c r="AX456" i="3" s="1"/>
  <c r="JG415" i="3"/>
  <c r="U397" i="3"/>
  <c r="EY390" i="3"/>
  <c r="CA385" i="3"/>
  <c r="BH385" i="3"/>
  <c r="FE368" i="3"/>
  <c r="DL342" i="3"/>
  <c r="HY309" i="3"/>
  <c r="EW252" i="3"/>
  <c r="HK204" i="3"/>
  <c r="HM204" i="3" s="1"/>
  <c r="DA204" i="3"/>
  <c r="DC204" i="3" s="1"/>
  <c r="AC204" i="3"/>
  <c r="AE204" i="3" s="1"/>
  <c r="BG93" i="3"/>
  <c r="EL63" i="3"/>
  <c r="DK63" i="3"/>
  <c r="EY20" i="3"/>
  <c r="DL20" i="3"/>
  <c r="CA20" i="3"/>
  <c r="CC18" i="3"/>
  <c r="CV349" i="3"/>
  <c r="FZ539" i="3"/>
  <c r="EN539" i="3"/>
  <c r="DB539" i="3"/>
  <c r="AD539" i="3"/>
  <c r="AV535" i="3"/>
  <c r="GS533" i="3"/>
  <c r="AB229" i="3"/>
  <c r="AM186" i="3"/>
  <c r="HU182" i="3"/>
  <c r="HU539" i="3" s="1"/>
  <c r="CV397" i="3"/>
  <c r="IQ337" i="3"/>
  <c r="DN300" i="3"/>
  <c r="GL295" i="3"/>
  <c r="AP219" i="3"/>
  <c r="HL539" i="3"/>
  <c r="ID535" i="3"/>
  <c r="EY450" i="3"/>
  <c r="DM450" i="3"/>
  <c r="AN444" i="3"/>
  <c r="JG442" i="3"/>
  <c r="EV395" i="3"/>
  <c r="JG297" i="3"/>
  <c r="JG288" i="3"/>
  <c r="BF234" i="3"/>
  <c r="IP229" i="3"/>
  <c r="CA105" i="3"/>
  <c r="JH65" i="3"/>
  <c r="DT535" i="3"/>
  <c r="FY456" i="3"/>
  <c r="GA456" i="3" s="1"/>
  <c r="BO456" i="3"/>
  <c r="BQ456" i="3" s="1"/>
  <c r="GM224" i="3"/>
  <c r="EW160" i="3"/>
  <c r="EW535" i="3" s="1"/>
  <c r="IQ290" i="3"/>
  <c r="EZ246" i="3"/>
  <c r="GL198" i="3"/>
  <c r="CC101" i="3"/>
  <c r="BP539" i="3"/>
  <c r="IE533" i="3"/>
  <c r="DU533" i="3"/>
  <c r="FF535" i="3"/>
  <c r="AV534" i="3"/>
  <c r="J534" i="3"/>
  <c r="FG533" i="3"/>
  <c r="FG532" i="3" s="1"/>
  <c r="K533" i="3"/>
  <c r="AP476" i="3"/>
  <c r="JI474" i="3"/>
  <c r="JI469" i="3"/>
  <c r="JG411" i="3"/>
  <c r="IV368" i="3"/>
  <c r="HF349" i="3"/>
  <c r="JH347" i="3"/>
  <c r="JG345" i="3"/>
  <c r="HU342" i="3"/>
  <c r="JG271" i="3"/>
  <c r="T252" i="3"/>
  <c r="HU234" i="3"/>
  <c r="GI234" i="3"/>
  <c r="AB234" i="3"/>
  <c r="JI215" i="3"/>
  <c r="FP214" i="3"/>
  <c r="T214" i="3"/>
  <c r="JH158" i="3"/>
  <c r="DX112" i="3"/>
  <c r="AB118" i="3"/>
  <c r="BZ20" i="3"/>
  <c r="AN105" i="3"/>
  <c r="EG314" i="3"/>
  <c r="CC198" i="3"/>
  <c r="DX191" i="3"/>
  <c r="BI417" i="3"/>
  <c r="FA337" i="3"/>
  <c r="HE310" i="3"/>
  <c r="FS285" i="3"/>
  <c r="FT166" i="3"/>
  <c r="CB18" i="3"/>
  <c r="DH395" i="3"/>
  <c r="BT395" i="3"/>
  <c r="EH337" i="3"/>
  <c r="FN191" i="3"/>
  <c r="GM425" i="3"/>
  <c r="CC397" i="3"/>
  <c r="FA246" i="3"/>
  <c r="BJ219" i="3"/>
  <c r="AP37" i="3"/>
  <c r="AQ31" i="3"/>
  <c r="FT280" i="3"/>
  <c r="CV402" i="3"/>
  <c r="V523" i="3"/>
  <c r="U523" i="3"/>
  <c r="HF402" i="3"/>
  <c r="GM219" i="3"/>
  <c r="AQ166" i="3"/>
  <c r="V193" i="3"/>
  <c r="FA300" i="3"/>
  <c r="GM101" i="3"/>
  <c r="CC37" i="3"/>
  <c r="FS417" i="3"/>
  <c r="HE402" i="3"/>
  <c r="HY355" i="3"/>
  <c r="HE349" i="3"/>
  <c r="GL310" i="3"/>
  <c r="EZ300" i="3"/>
  <c r="GL219" i="3"/>
  <c r="GL402" i="3"/>
  <c r="DO349" i="3"/>
  <c r="CV310" i="3"/>
  <c r="HF295" i="3"/>
  <c r="AP290" i="3"/>
  <c r="CU280" i="3"/>
  <c r="AP275" i="3"/>
  <c r="FS280" i="3"/>
  <c r="IQ246" i="3"/>
  <c r="EZ180" i="3"/>
  <c r="GM166" i="3"/>
  <c r="DN337" i="3"/>
  <c r="T523" i="3"/>
  <c r="U463" i="3"/>
  <c r="V462" i="3"/>
  <c r="GL397" i="3"/>
  <c r="AQ290" i="3"/>
  <c r="CB37" i="3"/>
  <c r="BJ417" i="3"/>
  <c r="FS397" i="3"/>
  <c r="AP305" i="3"/>
  <c r="EG300" i="3"/>
  <c r="BI397" i="3"/>
  <c r="EG337" i="3"/>
  <c r="EG268" i="3"/>
  <c r="AP198" i="3"/>
  <c r="EG193" i="3"/>
  <c r="AP166" i="3"/>
  <c r="GL101" i="3"/>
  <c r="DO31" i="3"/>
  <c r="HE18" i="3"/>
  <c r="CU425" i="3"/>
  <c r="HX355" i="3"/>
  <c r="GM198" i="3"/>
  <c r="GL166" i="3"/>
  <c r="V432" i="3"/>
  <c r="T502" i="3"/>
  <c r="U79" i="3"/>
  <c r="V78" i="3"/>
  <c r="DU481" i="3"/>
  <c r="DW481" i="3" s="1"/>
  <c r="EN456" i="3"/>
  <c r="EP456" i="3" s="1"/>
  <c r="JH405" i="3"/>
  <c r="EX390" i="3"/>
  <c r="EE390" i="3"/>
  <c r="IV385" i="3"/>
  <c r="GJ385" i="3"/>
  <c r="EX385" i="3"/>
  <c r="DM380" i="3"/>
  <c r="BH380" i="3"/>
  <c r="AO380" i="3"/>
  <c r="EY375" i="3"/>
  <c r="CR375" i="3"/>
  <c r="CG368" i="3"/>
  <c r="JG352" i="3"/>
  <c r="JI345" i="3"/>
  <c r="CR342" i="3"/>
  <c r="EE318" i="3"/>
  <c r="CS318" i="3"/>
  <c r="JG211" i="3"/>
  <c r="JI209" i="3"/>
  <c r="T208" i="3"/>
  <c r="T207" i="3"/>
  <c r="JG200" i="3"/>
  <c r="JH174" i="3"/>
  <c r="IQ172" i="3"/>
  <c r="IQ537" i="3" s="1"/>
  <c r="HE172" i="3"/>
  <c r="HE537" i="3" s="1"/>
  <c r="DL172" i="3"/>
  <c r="DL537" i="3" s="1"/>
  <c r="JG470" i="3"/>
  <c r="JI467" i="3"/>
  <c r="JG466" i="3"/>
  <c r="V463" i="3"/>
  <c r="JI350" i="3"/>
  <c r="JI347" i="3"/>
  <c r="JH345" i="3"/>
  <c r="IO342" i="3"/>
  <c r="HV342" i="3"/>
  <c r="V342" i="3"/>
  <c r="IN318" i="3"/>
  <c r="FP318" i="3"/>
  <c r="DM118" i="3"/>
  <c r="IC113" i="3"/>
  <c r="FP113" i="3"/>
  <c r="ED113" i="3"/>
  <c r="AM97" i="3"/>
  <c r="JG122" i="3"/>
  <c r="HC105" i="3"/>
  <c r="BQ56" i="3"/>
  <c r="T44" i="3"/>
  <c r="HJ368" i="3"/>
  <c r="EL368" i="3"/>
  <c r="JH352" i="3"/>
  <c r="IC239" i="3"/>
  <c r="U125" i="3"/>
  <c r="ED118" i="3"/>
  <c r="T68" i="3"/>
  <c r="HB20" i="3"/>
  <c r="GK20" i="3"/>
  <c r="DS390" i="3"/>
  <c r="AU385" i="3"/>
  <c r="HF368" i="3"/>
  <c r="JI296" i="3"/>
  <c r="JI286" i="3"/>
  <c r="JG278" i="3"/>
  <c r="Y257" i="3"/>
  <c r="AB214" i="3"/>
  <c r="BI160" i="3"/>
  <c r="BI535" i="3" s="1"/>
  <c r="IN151" i="3"/>
  <c r="IN534" i="3" s="1"/>
  <c r="HB151" i="3"/>
  <c r="HB534" i="3" s="1"/>
  <c r="FP151" i="3"/>
  <c r="FP534" i="3" s="1"/>
  <c r="DS151" i="3"/>
  <c r="BZ151" i="3"/>
  <c r="BZ534" i="3" s="1"/>
  <c r="BG151" i="3"/>
  <c r="BG534" i="3" s="1"/>
  <c r="AN151" i="3"/>
  <c r="AN534" i="3" s="1"/>
  <c r="U151" i="3"/>
  <c r="U534" i="3" s="1"/>
  <c r="HJ50" i="3"/>
  <c r="IN20" i="3"/>
  <c r="HV20" i="3"/>
  <c r="JG404" i="3"/>
  <c r="T380" i="3"/>
  <c r="BG375" i="3"/>
  <c r="U375" i="3"/>
  <c r="IN368" i="3"/>
  <c r="HC368" i="3"/>
  <c r="FQ368" i="3"/>
  <c r="AO318" i="3"/>
  <c r="JI293" i="3"/>
  <c r="IP252" i="3"/>
  <c r="JG194" i="3"/>
  <c r="FM191" i="3"/>
  <c r="EC191" i="3"/>
  <c r="JH187" i="3"/>
  <c r="IO186" i="3"/>
  <c r="JG170" i="3"/>
  <c r="JI169" i="3"/>
  <c r="HD160" i="3"/>
  <c r="HD535" i="3" s="1"/>
  <c r="CR160" i="3"/>
  <c r="CR535" i="3" s="1"/>
  <c r="IP151" i="3"/>
  <c r="IP534" i="3" s="1"/>
  <c r="IC105" i="3"/>
  <c r="GU50" i="3"/>
  <c r="AD9" i="3"/>
  <c r="AF9" i="3" s="1"/>
  <c r="JG520" i="3"/>
  <c r="FY481" i="3"/>
  <c r="GA481" i="3" s="1"/>
  <c r="JH490" i="3"/>
  <c r="JI519" i="3"/>
  <c r="HB518" i="3"/>
  <c r="DK495" i="3"/>
  <c r="AM495" i="3"/>
  <c r="JH480" i="3"/>
  <c r="IQ476" i="3"/>
  <c r="JB476" i="3"/>
  <c r="HC476" i="3"/>
  <c r="HE476" i="3"/>
  <c r="GQ476" i="3"/>
  <c r="EE476" i="3"/>
  <c r="IC450" i="3"/>
  <c r="U425" i="3"/>
  <c r="JG421" i="3"/>
  <c r="JI420" i="3"/>
  <c r="JH418" i="3"/>
  <c r="IV380" i="3"/>
  <c r="JH365" i="3"/>
  <c r="CR362" i="3"/>
  <c r="AU362" i="3"/>
  <c r="JI357" i="3"/>
  <c r="CT257" i="3"/>
  <c r="BZ252" i="3"/>
  <c r="BJ252" i="3"/>
  <c r="AB252" i="3"/>
  <c r="JI251" i="3"/>
  <c r="JH250" i="3"/>
  <c r="JH189" i="3"/>
  <c r="IC186" i="3"/>
  <c r="HB182" i="3"/>
  <c r="HB539" i="3" s="1"/>
  <c r="T182" i="3"/>
  <c r="T539" i="3" s="1"/>
  <c r="V129" i="3"/>
  <c r="IP118" i="3"/>
  <c r="HD105" i="3"/>
  <c r="CR97" i="3"/>
  <c r="HD93" i="3"/>
  <c r="FP93" i="3"/>
  <c r="ED93" i="3"/>
  <c r="T93" i="3"/>
  <c r="HW88" i="3"/>
  <c r="DK88" i="3"/>
  <c r="BY88" i="3"/>
  <c r="BN88" i="3"/>
  <c r="AN88" i="3"/>
  <c r="BI63" i="3"/>
  <c r="JH52" i="3"/>
  <c r="IC50" i="3"/>
  <c r="EL44" i="3"/>
  <c r="T505" i="3"/>
  <c r="U502" i="3"/>
  <c r="JG498" i="3"/>
  <c r="HD495" i="3"/>
  <c r="GK495" i="3"/>
  <c r="CT495" i="3"/>
  <c r="CA495" i="3"/>
  <c r="BH495" i="3"/>
  <c r="JI492" i="3"/>
  <c r="HW444" i="3"/>
  <c r="JG427" i="3"/>
  <c r="JG418" i="3"/>
  <c r="BY375" i="3"/>
  <c r="EW368" i="3"/>
  <c r="DK368" i="3"/>
  <c r="BZ368" i="3"/>
  <c r="AN368" i="3"/>
  <c r="JG367" i="3"/>
  <c r="JG365" i="3"/>
  <c r="GJ362" i="3"/>
  <c r="EX362" i="3"/>
  <c r="EL362" i="3"/>
  <c r="AO362" i="3"/>
  <c r="DS330" i="3"/>
  <c r="EW318" i="3"/>
  <c r="U318" i="3"/>
  <c r="JG317" i="3"/>
  <c r="JI308" i="3"/>
  <c r="JI269" i="3"/>
  <c r="FX263" i="3"/>
  <c r="HC234" i="3"/>
  <c r="BH234" i="3"/>
  <c r="AO234" i="3"/>
  <c r="JG230" i="3"/>
  <c r="HD229" i="3"/>
  <c r="IP214" i="3"/>
  <c r="GK214" i="3"/>
  <c r="EW214" i="3"/>
  <c r="JG195" i="3"/>
  <c r="JI188" i="3"/>
  <c r="AU172" i="3"/>
  <c r="IV160" i="3"/>
  <c r="HV151" i="3"/>
  <c r="HV534" i="3" s="1"/>
  <c r="EF151" i="3"/>
  <c r="EF534" i="3" s="1"/>
  <c r="BZ105" i="3"/>
  <c r="BG105" i="3"/>
  <c r="JG102" i="3"/>
  <c r="CA97" i="3"/>
  <c r="BG97" i="3"/>
  <c r="HU63" i="3"/>
  <c r="EX63" i="3"/>
  <c r="DE62" i="3"/>
  <c r="CR63" i="3"/>
  <c r="GQ380" i="3"/>
  <c r="HD368" i="3"/>
  <c r="FR368" i="3"/>
  <c r="EY368" i="3"/>
  <c r="EF368" i="3"/>
  <c r="CT368" i="3"/>
  <c r="BY368" i="3"/>
  <c r="HW362" i="3"/>
  <c r="DK362" i="3"/>
  <c r="BZ362" i="3"/>
  <c r="HB342" i="3"/>
  <c r="HW330" i="3"/>
  <c r="GK330" i="3"/>
  <c r="AO330" i="3"/>
  <c r="JI328" i="3"/>
  <c r="JH327" i="3"/>
  <c r="JI325" i="3"/>
  <c r="FR323" i="3"/>
  <c r="EF318" i="3"/>
  <c r="JG307" i="3"/>
  <c r="FX260" i="3"/>
  <c r="EF252" i="3"/>
  <c r="CT252" i="3"/>
  <c r="BF252" i="3"/>
  <c r="IN234" i="3"/>
  <c r="W234" i="3"/>
  <c r="HX229" i="3"/>
  <c r="CH204" i="3"/>
  <c r="CJ204" i="3" s="1"/>
  <c r="AV204" i="3"/>
  <c r="AX204" i="3" s="1"/>
  <c r="JH216" i="3"/>
  <c r="JI213" i="3"/>
  <c r="V208" i="3"/>
  <c r="V207" i="3"/>
  <c r="JG203" i="3"/>
  <c r="GJ186" i="3"/>
  <c r="BZ186" i="3"/>
  <c r="BG186" i="3"/>
  <c r="GL182" i="3"/>
  <c r="GL539" i="3" s="1"/>
  <c r="FX182" i="3"/>
  <c r="BN182" i="3"/>
  <c r="U182" i="3"/>
  <c r="U539" i="3" s="1"/>
  <c r="JG157" i="3"/>
  <c r="JH153" i="3"/>
  <c r="HU151" i="3"/>
  <c r="HU534" i="3" s="1"/>
  <c r="BY105" i="3"/>
  <c r="JH69" i="3"/>
  <c r="IO68" i="3"/>
  <c r="FE68" i="3"/>
  <c r="GI63" i="3"/>
  <c r="EE63" i="3"/>
  <c r="BH63" i="3"/>
  <c r="JG40" i="3"/>
  <c r="JI154" i="3"/>
  <c r="IO44" i="3"/>
  <c r="FQ44" i="3"/>
  <c r="EE25" i="3"/>
  <c r="AM25" i="3"/>
  <c r="FX438" i="3"/>
  <c r="DS362" i="3"/>
  <c r="AB105" i="3"/>
  <c r="IJ62" i="3"/>
  <c r="IP62" i="3" s="1"/>
  <c r="IN44" i="3"/>
  <c r="ED44" i="3"/>
  <c r="ED25" i="3"/>
  <c r="AM20" i="3"/>
  <c r="CA476" i="3"/>
  <c r="V476" i="3"/>
  <c r="JI418" i="3"/>
  <c r="FX234" i="3"/>
  <c r="AU160" i="3"/>
  <c r="DN518" i="3"/>
  <c r="JH516" i="3"/>
  <c r="JH514" i="3"/>
  <c r="JH520" i="3"/>
  <c r="IE511" i="3"/>
  <c r="IG511" i="3" s="1"/>
  <c r="FG511" i="3"/>
  <c r="FI511" i="3" s="1"/>
  <c r="DU511" i="3"/>
  <c r="DW511" i="3" s="1"/>
  <c r="BH518" i="3"/>
  <c r="JI491" i="3"/>
  <c r="T483" i="3"/>
  <c r="JI479" i="3"/>
  <c r="JH477" i="3"/>
  <c r="V459" i="3"/>
  <c r="JG445" i="3"/>
  <c r="EX444" i="3"/>
  <c r="JH440" i="3"/>
  <c r="HU438" i="3"/>
  <c r="GI438" i="3"/>
  <c r="FB438" i="3"/>
  <c r="AQ438" i="3"/>
  <c r="JH437" i="3"/>
  <c r="U432" i="3"/>
  <c r="U408" i="3"/>
  <c r="JH400" i="3"/>
  <c r="FA380" i="3"/>
  <c r="DO380" i="3"/>
  <c r="IC368" i="3"/>
  <c r="IO362" i="3"/>
  <c r="FR362" i="3"/>
  <c r="EF362" i="3"/>
  <c r="DM362" i="3"/>
  <c r="JI496" i="3"/>
  <c r="HV495" i="3"/>
  <c r="AN495" i="3"/>
  <c r="JG468" i="3"/>
  <c r="EW444" i="3"/>
  <c r="JG440" i="3"/>
  <c r="HD438" i="3"/>
  <c r="DL438" i="3"/>
  <c r="T432" i="3"/>
  <c r="V431" i="3"/>
  <c r="JH428" i="3"/>
  <c r="JH414" i="3"/>
  <c r="JG400" i="3"/>
  <c r="IO390" i="3"/>
  <c r="HC390" i="3"/>
  <c r="FQ390" i="3"/>
  <c r="BG385" i="3"/>
  <c r="EX380" i="3"/>
  <c r="DL380" i="3"/>
  <c r="IO375" i="3"/>
  <c r="EX375" i="3"/>
  <c r="EE375" i="3"/>
  <c r="CG375" i="3"/>
  <c r="T375" i="3"/>
  <c r="FX476" i="3"/>
  <c r="JG414" i="3"/>
  <c r="JI412" i="3"/>
  <c r="V410" i="3"/>
  <c r="CR390" i="3"/>
  <c r="IN385" i="3"/>
  <c r="CR385" i="3"/>
  <c r="GI380" i="3"/>
  <c r="EW380" i="3"/>
  <c r="EW375" i="3"/>
  <c r="IE395" i="3"/>
  <c r="IG395" i="3" s="1"/>
  <c r="JG517" i="3"/>
  <c r="EH512" i="3"/>
  <c r="JH508" i="3"/>
  <c r="FE495" i="3"/>
  <c r="JG489" i="3"/>
  <c r="JG480" i="3"/>
  <c r="JI477" i="3"/>
  <c r="FP476" i="3"/>
  <c r="ED476" i="3"/>
  <c r="AU476" i="3"/>
  <c r="JI451" i="3"/>
  <c r="HU450" i="3"/>
  <c r="GI450" i="3"/>
  <c r="EW450" i="3"/>
  <c r="EF444" i="3"/>
  <c r="DM444" i="3"/>
  <c r="IV390" i="3"/>
  <c r="HJ390" i="3"/>
  <c r="IC375" i="3"/>
  <c r="BN368" i="3"/>
  <c r="JH361" i="3"/>
  <c r="CV354" i="3"/>
  <c r="GI342" i="3"/>
  <c r="DM390" i="3"/>
  <c r="IP385" i="3"/>
  <c r="EF385" i="3"/>
  <c r="DM385" i="3"/>
  <c r="DL368" i="3"/>
  <c r="CC368" i="3"/>
  <c r="AQ368" i="3"/>
  <c r="JH367" i="3"/>
  <c r="JI365" i="3"/>
  <c r="IN342" i="3"/>
  <c r="EE342" i="3"/>
  <c r="BY342" i="3"/>
  <c r="JI339" i="3"/>
  <c r="JH334" i="3"/>
  <c r="U330" i="3"/>
  <c r="JG324" i="3"/>
  <c r="GJ323" i="3"/>
  <c r="EX323" i="3"/>
  <c r="DL323" i="3"/>
  <c r="BZ323" i="3"/>
  <c r="CB323" i="3"/>
  <c r="AP323" i="3"/>
  <c r="U323" i="3"/>
  <c r="IO318" i="3"/>
  <c r="JG315" i="3"/>
  <c r="T305" i="3"/>
  <c r="JH301" i="3"/>
  <c r="JG283" i="3"/>
  <c r="HJ118" i="3"/>
  <c r="DJ112" i="3"/>
  <c r="CG118" i="3"/>
  <c r="DS113" i="3"/>
  <c r="CG68" i="3"/>
  <c r="HQ62" i="3"/>
  <c r="HW62" i="3" s="1"/>
  <c r="HE63" i="3"/>
  <c r="ED342" i="3"/>
  <c r="DS342" i="3"/>
  <c r="CT342" i="3"/>
  <c r="T330" i="3"/>
  <c r="JG326" i="3"/>
  <c r="HU323" i="3"/>
  <c r="EW323" i="3"/>
  <c r="DK323" i="3"/>
  <c r="BY323" i="3"/>
  <c r="JH317" i="3"/>
  <c r="AS313" i="3"/>
  <c r="V280" i="3"/>
  <c r="CS263" i="3"/>
  <c r="CU263" i="3"/>
  <c r="CB263" i="3"/>
  <c r="FS260" i="3"/>
  <c r="EZ260" i="3"/>
  <c r="IV257" i="3"/>
  <c r="CR257" i="3"/>
  <c r="HU252" i="3"/>
  <c r="GI252" i="3"/>
  <c r="EX252" i="3"/>
  <c r="BI239" i="3"/>
  <c r="FP229" i="3"/>
  <c r="FE229" i="3"/>
  <c r="ED229" i="3"/>
  <c r="CG214" i="3"/>
  <c r="BF214" i="3"/>
  <c r="JI212" i="3"/>
  <c r="U208" i="3"/>
  <c r="V206" i="3"/>
  <c r="JI201" i="3"/>
  <c r="JG189" i="3"/>
  <c r="JG187" i="3"/>
  <c r="DS186" i="3"/>
  <c r="DK182" i="3"/>
  <c r="DK539" i="3" s="1"/>
  <c r="JI163" i="3"/>
  <c r="FQ160" i="3"/>
  <c r="FQ535" i="3" s="1"/>
  <c r="AN160" i="3"/>
  <c r="AN535" i="3" s="1"/>
  <c r="U160" i="3"/>
  <c r="U535" i="3" s="1"/>
  <c r="JI155" i="3"/>
  <c r="V147" i="3"/>
  <c r="V133" i="3"/>
  <c r="V128" i="3"/>
  <c r="U126" i="3"/>
  <c r="JI122" i="3"/>
  <c r="JG116" i="3"/>
  <c r="GM113" i="3"/>
  <c r="FA113" i="3"/>
  <c r="IO105" i="3"/>
  <c r="FE105" i="3"/>
  <c r="AM105" i="3"/>
  <c r="BY97" i="3"/>
  <c r="EX93" i="3"/>
  <c r="EL93" i="3"/>
  <c r="DL93" i="3"/>
  <c r="CZ93" i="3"/>
  <c r="U93" i="3"/>
  <c r="U76" i="3"/>
  <c r="U74" i="3"/>
  <c r="JG71" i="3"/>
  <c r="HD68" i="3"/>
  <c r="CN62" i="3"/>
  <c r="CT62" i="3" s="1"/>
  <c r="IN63" i="3"/>
  <c r="EY63" i="3"/>
  <c r="HW20" i="3"/>
  <c r="GJ20" i="3"/>
  <c r="EX20" i="3"/>
  <c r="V12" i="3"/>
  <c r="V11" i="3"/>
  <c r="HF252" i="3"/>
  <c r="HF182" i="3"/>
  <c r="HF539" i="3" s="1"/>
  <c r="BY172" i="3"/>
  <c r="BY537" i="3" s="1"/>
  <c r="JG171" i="3"/>
  <c r="JG168" i="3"/>
  <c r="JG162" i="3"/>
  <c r="EX160" i="3"/>
  <c r="EX535" i="3" s="1"/>
  <c r="JG150" i="3"/>
  <c r="U147" i="3"/>
  <c r="V135" i="3"/>
  <c r="DK118" i="3"/>
  <c r="FQ113" i="3"/>
  <c r="JI108" i="3"/>
  <c r="GI93" i="3"/>
  <c r="BY93" i="3"/>
  <c r="V88" i="3"/>
  <c r="BZ68" i="3"/>
  <c r="JI65" i="3"/>
  <c r="HB63" i="3"/>
  <c r="AM63" i="3"/>
  <c r="JI61" i="3"/>
  <c r="V59" i="3"/>
  <c r="FE50" i="3"/>
  <c r="FQ25" i="3"/>
  <c r="BY25" i="3"/>
  <c r="BF25" i="3"/>
  <c r="GS9" i="3"/>
  <c r="GU9" i="3" s="1"/>
  <c r="U12" i="3"/>
  <c r="BN330" i="3"/>
  <c r="CT263" i="3"/>
  <c r="CT260" i="3"/>
  <c r="BN257" i="3"/>
  <c r="AU257" i="3"/>
  <c r="GQ252" i="3"/>
  <c r="JH244" i="3"/>
  <c r="IP239" i="3"/>
  <c r="DM239" i="3"/>
  <c r="BH239" i="3"/>
  <c r="V239" i="3"/>
  <c r="BG234" i="3"/>
  <c r="JH232" i="3"/>
  <c r="IV229" i="3"/>
  <c r="HV229" i="3"/>
  <c r="GJ229" i="3"/>
  <c r="IV214" i="3"/>
  <c r="EL214" i="3"/>
  <c r="CZ214" i="3"/>
  <c r="JI211" i="3"/>
  <c r="JH209" i="3"/>
  <c r="T186" i="3"/>
  <c r="JI174" i="3"/>
  <c r="HW172" i="3"/>
  <c r="HW537" i="3" s="1"/>
  <c r="CT172" i="3"/>
  <c r="CT537" i="3" s="1"/>
  <c r="CA172" i="3"/>
  <c r="CA537" i="3" s="1"/>
  <c r="AM172" i="3"/>
  <c r="AM537" i="3" s="1"/>
  <c r="JH164" i="3"/>
  <c r="FQ151" i="3"/>
  <c r="FQ534" i="3" s="1"/>
  <c r="JH149" i="3"/>
  <c r="V144" i="3"/>
  <c r="V143" i="3"/>
  <c r="V136" i="3"/>
  <c r="V134" i="3"/>
  <c r="V127" i="3"/>
  <c r="FN112" i="3"/>
  <c r="FS118" i="3"/>
  <c r="CZ113" i="3"/>
  <c r="HW105" i="3"/>
  <c r="EX105" i="3"/>
  <c r="JG103" i="3"/>
  <c r="U101" i="3"/>
  <c r="FE97" i="3"/>
  <c r="CA93" i="3"/>
  <c r="JG92" i="3"/>
  <c r="HU68" i="3"/>
  <c r="DK68" i="3"/>
  <c r="JG67" i="3"/>
  <c r="U59" i="3"/>
  <c r="FI56" i="3"/>
  <c r="BI50" i="3"/>
  <c r="HU44" i="3"/>
  <c r="GI44" i="3"/>
  <c r="DN44" i="3"/>
  <c r="CB44" i="3"/>
  <c r="HB25" i="3"/>
  <c r="FP25" i="3"/>
  <c r="BG20" i="3"/>
  <c r="T11" i="3"/>
  <c r="HJ63" i="3"/>
  <c r="IP44" i="3"/>
  <c r="DK44" i="3"/>
  <c r="BY44" i="3"/>
  <c r="AM44" i="3"/>
  <c r="AB44" i="3"/>
  <c r="JG38" i="3"/>
  <c r="HV25" i="3"/>
  <c r="HD25" i="3"/>
  <c r="JI367" i="3"/>
  <c r="JI363" i="3"/>
  <c r="IN362" i="3"/>
  <c r="DK342" i="3"/>
  <c r="BZ342" i="3"/>
  <c r="JG341" i="3"/>
  <c r="V337" i="3"/>
  <c r="JI334" i="3"/>
  <c r="JI332" i="3"/>
  <c r="CA323" i="3"/>
  <c r="JI320" i="3"/>
  <c r="HY318" i="3"/>
  <c r="GK318" i="3"/>
  <c r="GM318" i="3"/>
  <c r="ED318" i="3"/>
  <c r="JH315" i="3"/>
  <c r="CX309" i="3"/>
  <c r="FA299" i="3"/>
  <c r="JI278" i="3"/>
  <c r="JI276" i="3"/>
  <c r="JI272" i="3"/>
  <c r="ED252" i="3"/>
  <c r="CR252" i="3"/>
  <c r="CG252" i="3"/>
  <c r="BG252" i="3"/>
  <c r="BI252" i="3"/>
  <c r="V252" i="3"/>
  <c r="JG250" i="3"/>
  <c r="IO234" i="3"/>
  <c r="HD234" i="3"/>
  <c r="DK234" i="3"/>
  <c r="CA229" i="3"/>
  <c r="JI221" i="3"/>
  <c r="JH215" i="3"/>
  <c r="HC214" i="3"/>
  <c r="GJ214" i="3"/>
  <c r="JH195" i="3"/>
  <c r="HU186" i="3"/>
  <c r="EW186" i="3"/>
  <c r="BY186" i="3"/>
  <c r="AN186" i="3"/>
  <c r="U186" i="3"/>
  <c r="AQ182" i="3"/>
  <c r="AQ539" i="3" s="1"/>
  <c r="V182" i="3"/>
  <c r="V539" i="3" s="1"/>
  <c r="JI181" i="3"/>
  <c r="X513" i="3"/>
  <c r="U513" i="3"/>
  <c r="JH519" i="3"/>
  <c r="GK518" i="3"/>
  <c r="EF518" i="3"/>
  <c r="CU518" i="3"/>
  <c r="BG518" i="3"/>
  <c r="V518" i="3"/>
  <c r="JG516" i="3"/>
  <c r="JG514" i="3"/>
  <c r="JI499" i="3"/>
  <c r="HC495" i="3"/>
  <c r="GJ495" i="3"/>
  <c r="EE495" i="3"/>
  <c r="BZ495" i="3"/>
  <c r="JI493" i="3"/>
  <c r="JG490" i="3"/>
  <c r="V488" i="3"/>
  <c r="V487" i="3"/>
  <c r="V486" i="3"/>
  <c r="GL476" i="3"/>
  <c r="CR476" i="3"/>
  <c r="JH474" i="3"/>
  <c r="JG467" i="3"/>
  <c r="W463" i="3"/>
  <c r="T463" i="3"/>
  <c r="X462" i="3"/>
  <c r="U462" i="3"/>
  <c r="V460" i="3"/>
  <c r="JI514" i="3"/>
  <c r="GZ511" i="3"/>
  <c r="BW511" i="3"/>
  <c r="V505" i="3"/>
  <c r="HU495" i="3"/>
  <c r="HB495" i="3"/>
  <c r="JH493" i="3"/>
  <c r="JH491" i="3"/>
  <c r="X488" i="3"/>
  <c r="U488" i="3"/>
  <c r="X487" i="3"/>
  <c r="U487" i="3"/>
  <c r="X486" i="3"/>
  <c r="U486" i="3"/>
  <c r="V485" i="3"/>
  <c r="HU476" i="3"/>
  <c r="GI476" i="3"/>
  <c r="EW476" i="3"/>
  <c r="T476" i="3"/>
  <c r="V472" i="3"/>
  <c r="JG469" i="3"/>
  <c r="V465" i="3"/>
  <c r="W462" i="3"/>
  <c r="T462" i="3"/>
  <c r="V461" i="3"/>
  <c r="U460" i="3"/>
  <c r="DN444" i="3"/>
  <c r="V444" i="3"/>
  <c r="JI520" i="3"/>
  <c r="HU518" i="3"/>
  <c r="CR518" i="3"/>
  <c r="BF518" i="3"/>
  <c r="HW518" i="3"/>
  <c r="GI518" i="3"/>
  <c r="EW518" i="3"/>
  <c r="CT518" i="3"/>
  <c r="BC511" i="3"/>
  <c r="JG507" i="3"/>
  <c r="U505" i="3"/>
  <c r="V504" i="3"/>
  <c r="V503" i="3"/>
  <c r="V502" i="3"/>
  <c r="JG499" i="3"/>
  <c r="HW495" i="3"/>
  <c r="JG493" i="3"/>
  <c r="W488" i="3"/>
  <c r="T488" i="3"/>
  <c r="W487" i="3"/>
  <c r="T487" i="3"/>
  <c r="T486" i="3"/>
  <c r="U485" i="3"/>
  <c r="V484" i="3"/>
  <c r="V483" i="3"/>
  <c r="JI480" i="3"/>
  <c r="JI478" i="3"/>
  <c r="FR476" i="3"/>
  <c r="AQ476" i="3"/>
  <c r="JH473" i="3"/>
  <c r="X472" i="3"/>
  <c r="U472" i="3"/>
  <c r="X465" i="3"/>
  <c r="U465" i="3"/>
  <c r="V464" i="3"/>
  <c r="X504" i="3"/>
  <c r="U504" i="3"/>
  <c r="X503" i="3"/>
  <c r="U503" i="3"/>
  <c r="W485" i="3"/>
  <c r="T485" i="3"/>
  <c r="X484" i="3"/>
  <c r="U484" i="3"/>
  <c r="X483" i="3"/>
  <c r="U483" i="3"/>
  <c r="W472" i="3"/>
  <c r="T472" i="3"/>
  <c r="W465" i="3"/>
  <c r="T465" i="3"/>
  <c r="X464" i="3"/>
  <c r="U464" i="3"/>
  <c r="W461" i="3"/>
  <c r="T461" i="3"/>
  <c r="W458" i="3"/>
  <c r="T458" i="3"/>
  <c r="P512" i="3"/>
  <c r="P511" i="3" s="1"/>
  <c r="V513" i="3"/>
  <c r="W504" i="3"/>
  <c r="T504" i="3"/>
  <c r="W503" i="3"/>
  <c r="T503" i="3"/>
  <c r="W484" i="3"/>
  <c r="T484" i="3"/>
  <c r="FE476" i="3"/>
  <c r="W464" i="3"/>
  <c r="T464" i="3"/>
  <c r="X459" i="3"/>
  <c r="U459" i="3"/>
  <c r="FX450" i="3"/>
  <c r="AR438" i="3"/>
  <c r="FE518" i="3"/>
  <c r="N512" i="3"/>
  <c r="T513" i="3"/>
  <c r="FT495" i="3"/>
  <c r="BI476" i="3"/>
  <c r="W459" i="3"/>
  <c r="T459" i="3"/>
  <c r="HW450" i="3"/>
  <c r="HD450" i="3"/>
  <c r="GK450" i="3"/>
  <c r="CZ450" i="3"/>
  <c r="BY450" i="3"/>
  <c r="X461" i="3"/>
  <c r="U461" i="3"/>
  <c r="W460" i="3"/>
  <c r="T460" i="3"/>
  <c r="U458" i="3"/>
  <c r="ED450" i="3"/>
  <c r="DL450" i="3"/>
  <c r="CS450" i="3"/>
  <c r="CU450" i="3"/>
  <c r="CG450" i="3"/>
  <c r="BI450" i="3"/>
  <c r="U450" i="3"/>
  <c r="IP444" i="3"/>
  <c r="HB444" i="3"/>
  <c r="GQ444" i="3"/>
  <c r="FP444" i="3"/>
  <c r="CU444" i="3"/>
  <c r="AO444" i="3"/>
  <c r="JG443" i="3"/>
  <c r="JI440" i="3"/>
  <c r="HV438" i="3"/>
  <c r="GJ438" i="3"/>
  <c r="GL438" i="3"/>
  <c r="FA438" i="3"/>
  <c r="CG438" i="3"/>
  <c r="W433" i="3"/>
  <c r="T433" i="3"/>
  <c r="GL424" i="3"/>
  <c r="P424" i="3"/>
  <c r="JC424" i="3" s="1"/>
  <c r="V425" i="3"/>
  <c r="JI422" i="3"/>
  <c r="JI421" i="3"/>
  <c r="JG419" i="3"/>
  <c r="O416" i="3"/>
  <c r="U417" i="3"/>
  <c r="JI414" i="3"/>
  <c r="V409" i="3"/>
  <c r="IK395" i="3"/>
  <c r="IX401" i="3"/>
  <c r="HK395" i="3"/>
  <c r="HM395" i="3" s="1"/>
  <c r="EN395" i="3"/>
  <c r="EP395" i="3" s="1"/>
  <c r="DB395" i="3"/>
  <c r="DD395" i="3" s="1"/>
  <c r="BP395" i="3"/>
  <c r="BR395" i="3" s="1"/>
  <c r="AD395" i="3"/>
  <c r="AF395" i="3" s="1"/>
  <c r="ED390" i="3"/>
  <c r="CG390" i="3"/>
  <c r="IQ385" i="3"/>
  <c r="IC385" i="3"/>
  <c r="HC385" i="3"/>
  <c r="AN385" i="3"/>
  <c r="CR380" i="3"/>
  <c r="BG380" i="3"/>
  <c r="BI380" i="3"/>
  <c r="AN380" i="3"/>
  <c r="HU375" i="3"/>
  <c r="HJ375" i="3"/>
  <c r="BN375" i="3"/>
  <c r="DM368" i="3"/>
  <c r="DO368" i="3"/>
  <c r="JH366" i="3"/>
  <c r="JH364" i="3"/>
  <c r="GM362" i="3"/>
  <c r="FA362" i="3"/>
  <c r="CG362" i="3"/>
  <c r="JI353" i="3"/>
  <c r="X349" i="3"/>
  <c r="U349" i="3"/>
  <c r="CA342" i="3"/>
  <c r="AQ342" i="3"/>
  <c r="JI333" i="3"/>
  <c r="IN330" i="3"/>
  <c r="IC330" i="3"/>
  <c r="FP330" i="3"/>
  <c r="FE330" i="3"/>
  <c r="ED330" i="3"/>
  <c r="CS330" i="3"/>
  <c r="CW330" i="3"/>
  <c r="BI330" i="3"/>
  <c r="JH324" i="3"/>
  <c r="GM323" i="3"/>
  <c r="DO323" i="3"/>
  <c r="V323" i="3"/>
  <c r="JI322" i="3"/>
  <c r="N299" i="3"/>
  <c r="T300" i="3"/>
  <c r="O294" i="3"/>
  <c r="U295" i="3"/>
  <c r="T290" i="3"/>
  <c r="JH288" i="3"/>
  <c r="N416" i="3"/>
  <c r="T417" i="3"/>
  <c r="X409" i="3"/>
  <c r="U409" i="3"/>
  <c r="P396" i="3"/>
  <c r="V397" i="3"/>
  <c r="W349" i="3"/>
  <c r="T349" i="3"/>
  <c r="X310" i="3"/>
  <c r="U310" i="3"/>
  <c r="P304" i="3"/>
  <c r="JC304" i="3" s="1"/>
  <c r="V305" i="3"/>
  <c r="W295" i="3"/>
  <c r="T295" i="3"/>
  <c r="W425" i="3"/>
  <c r="T425" i="3"/>
  <c r="W409" i="3"/>
  <c r="T409" i="3"/>
  <c r="P401" i="3"/>
  <c r="V402" i="3"/>
  <c r="GQ375" i="3"/>
  <c r="JB368" i="3"/>
  <c r="P313" i="3"/>
  <c r="V313" i="3" s="1"/>
  <c r="V314" i="3"/>
  <c r="W310" i="3"/>
  <c r="T310" i="3"/>
  <c r="O304" i="3"/>
  <c r="U305" i="3"/>
  <c r="CV285" i="3"/>
  <c r="X402" i="3"/>
  <c r="U402" i="3"/>
  <c r="N396" i="3"/>
  <c r="T397" i="3"/>
  <c r="HE390" i="3"/>
  <c r="FS390" i="3"/>
  <c r="EZ385" i="3"/>
  <c r="FX380" i="3"/>
  <c r="EL380" i="3"/>
  <c r="CZ380" i="3"/>
  <c r="FS368" i="3"/>
  <c r="CX368" i="3"/>
  <c r="FT362" i="3"/>
  <c r="AQ362" i="3"/>
  <c r="P354" i="3"/>
  <c r="V355" i="3"/>
  <c r="BJ342" i="3"/>
  <c r="X337" i="3"/>
  <c r="U337" i="3"/>
  <c r="DN330" i="3"/>
  <c r="CB330" i="3"/>
  <c r="IR323" i="3"/>
  <c r="BI318" i="3"/>
  <c r="X314" i="3"/>
  <c r="U314" i="3"/>
  <c r="AS284" i="3"/>
  <c r="AM450" i="3"/>
  <c r="IQ444" i="3"/>
  <c r="EY444" i="3"/>
  <c r="JI443" i="3"/>
  <c r="JH441" i="3"/>
  <c r="BY438" i="3"/>
  <c r="BN438" i="3"/>
  <c r="AM438" i="3"/>
  <c r="JI437" i="3"/>
  <c r="V433" i="3"/>
  <c r="X431" i="3"/>
  <c r="U431" i="3"/>
  <c r="JG428" i="3"/>
  <c r="JG426" i="3"/>
  <c r="HF425" i="3"/>
  <c r="JI423" i="3"/>
  <c r="JH422" i="3"/>
  <c r="JI419" i="3"/>
  <c r="EZ416" i="3"/>
  <c r="JH412" i="3"/>
  <c r="X410" i="3"/>
  <c r="U410" i="3"/>
  <c r="X408" i="3"/>
  <c r="W408" i="3"/>
  <c r="T408" i="3"/>
  <c r="JG405" i="3"/>
  <c r="JG403" i="3"/>
  <c r="N401" i="3"/>
  <c r="T402" i="3"/>
  <c r="FF395" i="3"/>
  <c r="FH395" i="3" s="1"/>
  <c r="DT395" i="3"/>
  <c r="DV395" i="3" s="1"/>
  <c r="CH395" i="3"/>
  <c r="CJ395" i="3" s="1"/>
  <c r="AV395" i="3"/>
  <c r="AX395" i="3" s="1"/>
  <c r="J395" i="3"/>
  <c r="DK390" i="3"/>
  <c r="BY390" i="3"/>
  <c r="BN390" i="3"/>
  <c r="HJ385" i="3"/>
  <c r="GI385" i="3"/>
  <c r="FX385" i="3"/>
  <c r="EW385" i="3"/>
  <c r="DL385" i="3"/>
  <c r="HW380" i="3"/>
  <c r="GK380" i="3"/>
  <c r="FR380" i="3"/>
  <c r="AM380" i="3"/>
  <c r="CS375" i="3"/>
  <c r="CC375" i="3"/>
  <c r="AO375" i="3"/>
  <c r="AQ375" i="3"/>
  <c r="CS368" i="3"/>
  <c r="BH368" i="3"/>
  <c r="BJ368" i="3"/>
  <c r="V368" i="3"/>
  <c r="HC362" i="3"/>
  <c r="AN362" i="3"/>
  <c r="JI361" i="3"/>
  <c r="JG358" i="3"/>
  <c r="JH356" i="3"/>
  <c r="X355" i="3"/>
  <c r="U355" i="3"/>
  <c r="JG351" i="3"/>
  <c r="JG347" i="3"/>
  <c r="CS342" i="3"/>
  <c r="JG338" i="3"/>
  <c r="N336" i="3"/>
  <c r="T336" i="3" s="1"/>
  <c r="T337" i="3"/>
  <c r="IR330" i="3"/>
  <c r="HF330" i="3"/>
  <c r="DK330" i="3"/>
  <c r="BY330" i="3"/>
  <c r="AN330" i="3"/>
  <c r="JG327" i="3"/>
  <c r="CR318" i="3"/>
  <c r="CG318" i="3"/>
  <c r="JH316" i="3"/>
  <c r="N313" i="3"/>
  <c r="T313" i="3" s="1"/>
  <c r="T314" i="3"/>
  <c r="JG311" i="3"/>
  <c r="JH307" i="3"/>
  <c r="JI302" i="3"/>
  <c r="AH299" i="3"/>
  <c r="AQ299" i="3" s="1"/>
  <c r="AQ300" i="3"/>
  <c r="P299" i="3"/>
  <c r="V299" i="3" s="1"/>
  <c r="V300" i="3"/>
  <c r="V458" i="3"/>
  <c r="IN450" i="3"/>
  <c r="CA450" i="3"/>
  <c r="V450" i="3"/>
  <c r="JI445" i="3"/>
  <c r="IN444" i="3"/>
  <c r="HE444" i="3"/>
  <c r="FQ444" i="3"/>
  <c r="AM444" i="3"/>
  <c r="JG441" i="3"/>
  <c r="GM438" i="3"/>
  <c r="ED438" i="3"/>
  <c r="V438" i="3"/>
  <c r="X433" i="3"/>
  <c r="U433" i="3"/>
  <c r="W431" i="3"/>
  <c r="T431" i="3"/>
  <c r="JI428" i="3"/>
  <c r="JI426" i="3"/>
  <c r="JG422" i="3"/>
  <c r="JH419" i="3"/>
  <c r="P416" i="3"/>
  <c r="JC416" i="3" s="1"/>
  <c r="V417" i="3"/>
  <c r="JG412" i="3"/>
  <c r="W410" i="3"/>
  <c r="T410" i="3"/>
  <c r="JI403" i="3"/>
  <c r="HL395" i="3"/>
  <c r="HN395" i="3" s="1"/>
  <c r="JG399" i="3"/>
  <c r="HW390" i="3"/>
  <c r="CT390" i="3"/>
  <c r="HW385" i="3"/>
  <c r="HD385" i="3"/>
  <c r="FR385" i="3"/>
  <c r="FT385" i="3"/>
  <c r="EY385" i="3"/>
  <c r="CZ385" i="3"/>
  <c r="AQ385" i="3"/>
  <c r="T385" i="3"/>
  <c r="IQ380" i="3"/>
  <c r="HE380" i="3"/>
  <c r="HV375" i="3"/>
  <c r="FQ375" i="3"/>
  <c r="DK375" i="3"/>
  <c r="DS368" i="3"/>
  <c r="CR368" i="3"/>
  <c r="JI366" i="3"/>
  <c r="JI364" i="3"/>
  <c r="GQ362" i="3"/>
  <c r="ED362" i="3"/>
  <c r="CT362" i="3"/>
  <c r="BH362" i="3"/>
  <c r="AM362" i="3"/>
  <c r="W355" i="3"/>
  <c r="T355" i="3"/>
  <c r="P348" i="3"/>
  <c r="V349" i="3"/>
  <c r="JI346" i="3"/>
  <c r="FS342" i="3"/>
  <c r="DM342" i="3"/>
  <c r="BF342" i="3"/>
  <c r="JI335" i="3"/>
  <c r="JH331" i="3"/>
  <c r="IO330" i="3"/>
  <c r="HC330" i="3"/>
  <c r="FQ330" i="3"/>
  <c r="EE330" i="3"/>
  <c r="CV330" i="3"/>
  <c r="JG325" i="3"/>
  <c r="JI324" i="3"/>
  <c r="IC323" i="3"/>
  <c r="DS323" i="3"/>
  <c r="CG323" i="3"/>
  <c r="JI321" i="3"/>
  <c r="JI311" i="3"/>
  <c r="DO309" i="3"/>
  <c r="JG306" i="3"/>
  <c r="JH303" i="3"/>
  <c r="EH323" i="3"/>
  <c r="CV323" i="3"/>
  <c r="JA323" i="3"/>
  <c r="DK318" i="3"/>
  <c r="JI315" i="3"/>
  <c r="JG312" i="3"/>
  <c r="P309" i="3"/>
  <c r="V310" i="3"/>
  <c r="JG301" i="3"/>
  <c r="O299" i="3"/>
  <c r="X299" i="3" s="1"/>
  <c r="U300" i="3"/>
  <c r="JI298" i="3"/>
  <c r="V295" i="3"/>
  <c r="JG293" i="3"/>
  <c r="JI291" i="3"/>
  <c r="O289" i="3"/>
  <c r="U290" i="3"/>
  <c r="N284" i="3"/>
  <c r="T285" i="3"/>
  <c r="JI277" i="3"/>
  <c r="O274" i="3"/>
  <c r="U275" i="3"/>
  <c r="JI270" i="3"/>
  <c r="HD252" i="3"/>
  <c r="FP252" i="3"/>
  <c r="AM252" i="3"/>
  <c r="JH247" i="3"/>
  <c r="N245" i="3"/>
  <c r="W245" i="3" s="1"/>
  <c r="T246" i="3"/>
  <c r="HC239" i="3"/>
  <c r="GQ239" i="3"/>
  <c r="FQ239" i="3"/>
  <c r="FS239" i="3"/>
  <c r="FE239" i="3"/>
  <c r="EF239" i="3"/>
  <c r="JH237" i="3"/>
  <c r="IP234" i="3"/>
  <c r="ED234" i="3"/>
  <c r="CR234" i="3"/>
  <c r="BZ234" i="3"/>
  <c r="JI231" i="3"/>
  <c r="FQ229" i="3"/>
  <c r="AN229" i="3"/>
  <c r="P218" i="3"/>
  <c r="V219" i="3"/>
  <c r="FF204" i="3"/>
  <c r="FH204" i="3" s="1"/>
  <c r="DT204" i="3"/>
  <c r="DV204" i="3" s="1"/>
  <c r="CI204" i="3"/>
  <c r="CK204" i="3" s="1"/>
  <c r="HV214" i="3"/>
  <c r="HX214" i="3"/>
  <c r="ED214" i="3"/>
  <c r="CR214" i="3"/>
  <c r="JG196" i="3"/>
  <c r="V192" i="3"/>
  <c r="CT186" i="3"/>
  <c r="V186" i="3"/>
  <c r="JH184" i="3"/>
  <c r="HV182" i="3"/>
  <c r="HV539" i="3" s="1"/>
  <c r="GK182" i="3"/>
  <c r="GK539" i="3" s="1"/>
  <c r="FP182" i="3"/>
  <c r="FP539" i="3" s="1"/>
  <c r="CG182" i="3"/>
  <c r="CG539" i="3" s="1"/>
  <c r="BF182" i="3"/>
  <c r="BF539" i="3" s="1"/>
  <c r="JI178" i="3"/>
  <c r="JH177" i="3"/>
  <c r="IV172" i="3"/>
  <c r="HX172" i="3"/>
  <c r="HX537" i="3" s="1"/>
  <c r="GJ172" i="3"/>
  <c r="GJ537" i="3" s="1"/>
  <c r="FX172" i="3"/>
  <c r="EX172" i="3"/>
  <c r="EX537" i="3" s="1"/>
  <c r="CS172" i="3"/>
  <c r="CS537" i="3" s="1"/>
  <c r="BG172" i="3"/>
  <c r="BG537" i="3" s="1"/>
  <c r="AO172" i="3"/>
  <c r="AO537" i="3" s="1"/>
  <c r="JI168" i="3"/>
  <c r="N165" i="3"/>
  <c r="N536" i="3" s="1"/>
  <c r="T166" i="3"/>
  <c r="JH162" i="3"/>
  <c r="IN160" i="3"/>
  <c r="IN535" i="3" s="1"/>
  <c r="FP160" i="3"/>
  <c r="FP535" i="3" s="1"/>
  <c r="DS160" i="3"/>
  <c r="JI158" i="3"/>
  <c r="JI157" i="3"/>
  <c r="N274" i="3"/>
  <c r="W274" i="3" s="1"/>
  <c r="T275" i="3"/>
  <c r="BF260" i="3"/>
  <c r="FE263" i="3"/>
  <c r="BN260" i="3"/>
  <c r="AU260" i="3"/>
  <c r="AB260" i="3"/>
  <c r="CG239" i="3"/>
  <c r="X219" i="3"/>
  <c r="U219" i="3"/>
  <c r="P197" i="3"/>
  <c r="V198" i="3"/>
  <c r="X192" i="3"/>
  <c r="U192" i="3"/>
  <c r="P179" i="3"/>
  <c r="P538" i="3" s="1"/>
  <c r="V180" i="3"/>
  <c r="FE151" i="3"/>
  <c r="W141" i="3"/>
  <c r="T141" i="3"/>
  <c r="X140" i="3"/>
  <c r="U140" i="3"/>
  <c r="W139" i="3"/>
  <c r="T139" i="3"/>
  <c r="X138" i="3"/>
  <c r="U138" i="3"/>
  <c r="N218" i="3"/>
  <c r="T218" i="3" s="1"/>
  <c r="T219" i="3"/>
  <c r="X207" i="3"/>
  <c r="U207" i="3"/>
  <c r="X198" i="3"/>
  <c r="U198" i="3"/>
  <c r="X193" i="3"/>
  <c r="U193" i="3"/>
  <c r="W192" i="3"/>
  <c r="T192" i="3"/>
  <c r="O179" i="3"/>
  <c r="O538" i="3" s="1"/>
  <c r="U180" i="3"/>
  <c r="W140" i="3"/>
  <c r="T140" i="3"/>
  <c r="W138" i="3"/>
  <c r="T138" i="3"/>
  <c r="P267" i="3"/>
  <c r="P266" i="3" s="1"/>
  <c r="V268" i="3"/>
  <c r="AU252" i="3"/>
  <c r="JH236" i="3"/>
  <c r="CZ234" i="3"/>
  <c r="X208" i="3"/>
  <c r="N197" i="3"/>
  <c r="T197" i="3" s="1"/>
  <c r="T198" i="3"/>
  <c r="W193" i="3"/>
  <c r="T193" i="3"/>
  <c r="EL182" i="3"/>
  <c r="AQ180" i="3"/>
  <c r="N179" i="3"/>
  <c r="N538" i="3" s="1"/>
  <c r="T180" i="3"/>
  <c r="X147" i="3"/>
  <c r="W147" i="3"/>
  <c r="T147" i="3"/>
  <c r="P284" i="3"/>
  <c r="V285" i="3"/>
  <c r="JG282" i="3"/>
  <c r="O279" i="3"/>
  <c r="X279" i="3" s="1"/>
  <c r="U280" i="3"/>
  <c r="JH271" i="3"/>
  <c r="O267" i="3"/>
  <c r="U268" i="3"/>
  <c r="JG254" i="3"/>
  <c r="HC252" i="3"/>
  <c r="FR252" i="3"/>
  <c r="EE252" i="3"/>
  <c r="DN252" i="3"/>
  <c r="V246" i="3"/>
  <c r="GI239" i="3"/>
  <c r="DL239" i="3"/>
  <c r="BZ239" i="3"/>
  <c r="CB239" i="3"/>
  <c r="AP239" i="3"/>
  <c r="JI237" i="3"/>
  <c r="IA234" i="3"/>
  <c r="FS234" i="3"/>
  <c r="EH234" i="3"/>
  <c r="CZ224" i="3"/>
  <c r="AU224" i="3"/>
  <c r="IN214" i="3"/>
  <c r="BY214" i="3"/>
  <c r="U206" i="3"/>
  <c r="HE186" i="3"/>
  <c r="FQ186" i="3"/>
  <c r="HC182" i="3"/>
  <c r="HC539" i="3" s="1"/>
  <c r="EY182" i="3"/>
  <c r="EY539" i="3" s="1"/>
  <c r="BJ182" i="3"/>
  <c r="BJ539" i="3" s="1"/>
  <c r="AO182" i="3"/>
  <c r="AO539" i="3" s="1"/>
  <c r="JG181" i="3"/>
  <c r="JG174" i="3"/>
  <c r="IN172" i="3"/>
  <c r="IN537" i="3" s="1"/>
  <c r="HB172" i="3"/>
  <c r="HB537" i="3" s="1"/>
  <c r="FP172" i="3"/>
  <c r="FP537" i="3" s="1"/>
  <c r="CR172" i="3"/>
  <c r="CR537" i="3" s="1"/>
  <c r="BF172" i="3"/>
  <c r="BF537" i="3" s="1"/>
  <c r="V166" i="3"/>
  <c r="FR160" i="3"/>
  <c r="FR535" i="3" s="1"/>
  <c r="EL160" i="3"/>
  <c r="DN151" i="3"/>
  <c r="DN534" i="3" s="1"/>
  <c r="BH151" i="3"/>
  <c r="BH534" i="3" s="1"/>
  <c r="U144" i="3"/>
  <c r="U143" i="3"/>
  <c r="X143" i="3"/>
  <c r="P289" i="3"/>
  <c r="V290" i="3"/>
  <c r="JH287" i="3"/>
  <c r="O284" i="3"/>
  <c r="U285" i="3"/>
  <c r="T280" i="3"/>
  <c r="P274" i="3"/>
  <c r="V274" i="3" s="1"/>
  <c r="V275" i="3"/>
  <c r="X268" i="3"/>
  <c r="N267" i="3"/>
  <c r="T268" i="3"/>
  <c r="IA260" i="3"/>
  <c r="JI254" i="3"/>
  <c r="IN252" i="3"/>
  <c r="DK252" i="3"/>
  <c r="JI247" i="3"/>
  <c r="X246" i="3"/>
  <c r="U246" i="3"/>
  <c r="HD239" i="3"/>
  <c r="HF239" i="3"/>
  <c r="EY239" i="3"/>
  <c r="DK239" i="3"/>
  <c r="HV234" i="3"/>
  <c r="FP234" i="3"/>
  <c r="JG233" i="3"/>
  <c r="EW229" i="3"/>
  <c r="DL229" i="3"/>
  <c r="DN229" i="3"/>
  <c r="GS204" i="3"/>
  <c r="GU204" i="3" s="1"/>
  <c r="FG204" i="3"/>
  <c r="FI204" i="3" s="1"/>
  <c r="JH217" i="3"/>
  <c r="JG215" i="3"/>
  <c r="HY214" i="3"/>
  <c r="HD214" i="3"/>
  <c r="FQ214" i="3"/>
  <c r="EX214" i="3"/>
  <c r="DO214" i="3"/>
  <c r="CU214" i="3"/>
  <c r="BH214" i="3"/>
  <c r="X206" i="3"/>
  <c r="T206" i="3"/>
  <c r="JH202" i="3"/>
  <c r="JH200" i="3"/>
  <c r="FS197" i="3"/>
  <c r="JI195" i="3"/>
  <c r="JG190" i="3"/>
  <c r="JG188" i="3"/>
  <c r="IP186" i="3"/>
  <c r="GQ186" i="3"/>
  <c r="IO182" i="3"/>
  <c r="IO539" i="3" s="1"/>
  <c r="EG182" i="3"/>
  <c r="EG539" i="3" s="1"/>
  <c r="DL182" i="3"/>
  <c r="DL539" i="3" s="1"/>
  <c r="JG176" i="3"/>
  <c r="JI171" i="3"/>
  <c r="JH168" i="3"/>
  <c r="X166" i="3"/>
  <c r="U166" i="3"/>
  <c r="GJ160" i="3"/>
  <c r="GJ535" i="3" s="1"/>
  <c r="BY160" i="3"/>
  <c r="BY535" i="3" s="1"/>
  <c r="CB160" i="3"/>
  <c r="CB535" i="3" s="1"/>
  <c r="JH157" i="3"/>
  <c r="JG154" i="3"/>
  <c r="IO151" i="3"/>
  <c r="IO534" i="3" s="1"/>
  <c r="FX151" i="3"/>
  <c r="EW151" i="3"/>
  <c r="EW534" i="3" s="1"/>
  <c r="JI148" i="3"/>
  <c r="W144" i="3"/>
  <c r="T144" i="3"/>
  <c r="U142" i="3"/>
  <c r="X142" i="3"/>
  <c r="V141" i="3"/>
  <c r="V139" i="3"/>
  <c r="W136" i="3"/>
  <c r="T136" i="3"/>
  <c r="W134" i="3"/>
  <c r="T134" i="3"/>
  <c r="X131" i="3"/>
  <c r="U131" i="3"/>
  <c r="W127" i="3"/>
  <c r="T127" i="3"/>
  <c r="HP112" i="3"/>
  <c r="X82" i="3"/>
  <c r="U82" i="3"/>
  <c r="X77" i="3"/>
  <c r="U77" i="3"/>
  <c r="W58" i="3"/>
  <c r="T58" i="3"/>
  <c r="X31" i="3"/>
  <c r="U31" i="3"/>
  <c r="W142" i="3"/>
  <c r="T142" i="3"/>
  <c r="X141" i="3"/>
  <c r="U141" i="3"/>
  <c r="V140" i="3"/>
  <c r="X139" i="3"/>
  <c r="U139" i="3"/>
  <c r="V138" i="3"/>
  <c r="V132" i="3"/>
  <c r="W131" i="3"/>
  <c r="T131" i="3"/>
  <c r="V130" i="3"/>
  <c r="U129" i="3"/>
  <c r="V126" i="3"/>
  <c r="X125" i="3"/>
  <c r="T125" i="3"/>
  <c r="JI121" i="3"/>
  <c r="FP118" i="3"/>
  <c r="FE118" i="3"/>
  <c r="EE118" i="3"/>
  <c r="CS118" i="3"/>
  <c r="CC118" i="3"/>
  <c r="BB112" i="3"/>
  <c r="AO118" i="3"/>
  <c r="T118" i="3"/>
  <c r="HB113" i="3"/>
  <c r="BY113" i="3"/>
  <c r="JI109" i="3"/>
  <c r="FA105" i="3"/>
  <c r="EF105" i="3"/>
  <c r="JI102" i="3"/>
  <c r="GJ97" i="3"/>
  <c r="FX97" i="3"/>
  <c r="EZ97" i="3"/>
  <c r="DL97" i="3"/>
  <c r="JH95" i="3"/>
  <c r="IN93" i="3"/>
  <c r="JI89" i="3"/>
  <c r="GK88" i="3"/>
  <c r="EF88" i="3"/>
  <c r="CR88" i="3"/>
  <c r="JG84" i="3"/>
  <c r="T82" i="3"/>
  <c r="V81" i="3"/>
  <c r="X79" i="3"/>
  <c r="W79" i="3"/>
  <c r="T79" i="3"/>
  <c r="X78" i="3"/>
  <c r="U78" i="3"/>
  <c r="W77" i="3"/>
  <c r="T77" i="3"/>
  <c r="V76" i="3"/>
  <c r="V74" i="3"/>
  <c r="JH70" i="3"/>
  <c r="EY68" i="3"/>
  <c r="W31" i="3"/>
  <c r="T31" i="3"/>
  <c r="X132" i="3"/>
  <c r="U132" i="3"/>
  <c r="X130" i="3"/>
  <c r="U130" i="3"/>
  <c r="W129" i="3"/>
  <c r="T129" i="3"/>
  <c r="IV113" i="3"/>
  <c r="EZ88" i="3"/>
  <c r="X81" i="3"/>
  <c r="U81" i="3"/>
  <c r="W78" i="3"/>
  <c r="T78" i="3"/>
  <c r="IQ68" i="3"/>
  <c r="AD55" i="3"/>
  <c r="AF55" i="3" s="1"/>
  <c r="DN50" i="3"/>
  <c r="CV44" i="3"/>
  <c r="P17" i="3"/>
  <c r="V18" i="3"/>
  <c r="W12" i="3"/>
  <c r="T12" i="3"/>
  <c r="X133" i="3"/>
  <c r="U133" i="3"/>
  <c r="W132" i="3"/>
  <c r="T132" i="3"/>
  <c r="W130" i="3"/>
  <c r="T130" i="3"/>
  <c r="X128" i="3"/>
  <c r="U128" i="3"/>
  <c r="W126" i="3"/>
  <c r="T126" i="3"/>
  <c r="JG121" i="3"/>
  <c r="JI120" i="3"/>
  <c r="EX118" i="3"/>
  <c r="BY118" i="3"/>
  <c r="AM118" i="3"/>
  <c r="U118" i="3"/>
  <c r="R112" i="3"/>
  <c r="GI105" i="3"/>
  <c r="BF105" i="3"/>
  <c r="JI104" i="3"/>
  <c r="P100" i="3"/>
  <c r="V101" i="3"/>
  <c r="IP97" i="3"/>
  <c r="EF97" i="3"/>
  <c r="CZ97" i="3"/>
  <c r="U97" i="3"/>
  <c r="HV93" i="3"/>
  <c r="FQ93" i="3"/>
  <c r="GI88" i="3"/>
  <c r="DL88" i="3"/>
  <c r="CS88" i="3"/>
  <c r="W81" i="3"/>
  <c r="T81" i="3"/>
  <c r="V80" i="3"/>
  <c r="X76" i="3"/>
  <c r="W76" i="3"/>
  <c r="T76" i="3"/>
  <c r="V75" i="3"/>
  <c r="T74" i="3"/>
  <c r="JI69" i="3"/>
  <c r="FP68" i="3"/>
  <c r="ED68" i="3"/>
  <c r="FP63" i="3"/>
  <c r="EF63" i="3"/>
  <c r="DL63" i="3"/>
  <c r="CB63" i="3"/>
  <c r="W63" i="3"/>
  <c r="V60" i="3"/>
  <c r="X59" i="3"/>
  <c r="T59" i="3"/>
  <c r="V57" i="3"/>
  <c r="JK52" i="3"/>
  <c r="BN50" i="3"/>
  <c r="FP44" i="3"/>
  <c r="EE44" i="3"/>
  <c r="DS44" i="3"/>
  <c r="CS44" i="3"/>
  <c r="CU44" i="3"/>
  <c r="CG44" i="3"/>
  <c r="BG44" i="3"/>
  <c r="AN44" i="3"/>
  <c r="P36" i="3"/>
  <c r="P35" i="3" s="1"/>
  <c r="V37" i="3"/>
  <c r="DK25" i="3"/>
  <c r="BH25" i="3"/>
  <c r="BJ25" i="3"/>
  <c r="IO20" i="3"/>
  <c r="JH19" i="3"/>
  <c r="X18" i="3"/>
  <c r="U18" i="3"/>
  <c r="JG15" i="3"/>
  <c r="X137" i="3"/>
  <c r="U137" i="3"/>
  <c r="X135" i="3"/>
  <c r="U135" i="3"/>
  <c r="W133" i="3"/>
  <c r="T133" i="3"/>
  <c r="W128" i="3"/>
  <c r="T128" i="3"/>
  <c r="CU118" i="3"/>
  <c r="FS97" i="3"/>
  <c r="FE93" i="3"/>
  <c r="X80" i="3"/>
  <c r="U80" i="3"/>
  <c r="X75" i="3"/>
  <c r="U75" i="3"/>
  <c r="GM68" i="3"/>
  <c r="CR68" i="3"/>
  <c r="U68" i="3"/>
  <c r="BY63" i="3"/>
  <c r="T63" i="3"/>
  <c r="X60" i="3"/>
  <c r="U60" i="3"/>
  <c r="V58" i="3"/>
  <c r="X57" i="3"/>
  <c r="U57" i="3"/>
  <c r="JH46" i="3"/>
  <c r="JG45" i="3"/>
  <c r="HD44" i="3"/>
  <c r="FR44" i="3"/>
  <c r="J35" i="3"/>
  <c r="HQ35" i="3"/>
  <c r="O36" i="3"/>
  <c r="U37" i="3"/>
  <c r="JI33" i="3"/>
  <c r="JG19" i="3"/>
  <c r="N17" i="3"/>
  <c r="T17" i="3" s="1"/>
  <c r="T18" i="3"/>
  <c r="JH14" i="3"/>
  <c r="CG160" i="3"/>
  <c r="CG535" i="3" s="1"/>
  <c r="JH159" i="3"/>
  <c r="JI152" i="3"/>
  <c r="DM151" i="3"/>
  <c r="DM534" i="3" s="1"/>
  <c r="BY151" i="3"/>
  <c r="BY534" i="3" s="1"/>
  <c r="W143" i="3"/>
  <c r="T143" i="3"/>
  <c r="V142" i="3"/>
  <c r="T137" i="3"/>
  <c r="X136" i="3"/>
  <c r="U136" i="3"/>
  <c r="T135" i="3"/>
  <c r="X134" i="3"/>
  <c r="U134" i="3"/>
  <c r="V131" i="3"/>
  <c r="X127" i="3"/>
  <c r="U127" i="3"/>
  <c r="V125" i="3"/>
  <c r="HD118" i="3"/>
  <c r="FR118" i="3"/>
  <c r="CR118" i="3"/>
  <c r="AU118" i="3"/>
  <c r="V118" i="3"/>
  <c r="K112" i="3"/>
  <c r="IQ113" i="3"/>
  <c r="GI113" i="3"/>
  <c r="FJ112" i="3"/>
  <c r="DL113" i="3"/>
  <c r="IP105" i="3"/>
  <c r="FS105" i="3"/>
  <c r="N100" i="3"/>
  <c r="W100" i="3" s="1"/>
  <c r="T101" i="3"/>
  <c r="IN97" i="3"/>
  <c r="HB97" i="3"/>
  <c r="FP97" i="3"/>
  <c r="ED97" i="3"/>
  <c r="CS97" i="3"/>
  <c r="AQ97" i="3"/>
  <c r="JH96" i="3"/>
  <c r="IP93" i="3"/>
  <c r="HW93" i="3"/>
  <c r="GJ93" i="3"/>
  <c r="FA93" i="3"/>
  <c r="DO93" i="3"/>
  <c r="JH91" i="3"/>
  <c r="IP88" i="3"/>
  <c r="HC88" i="3"/>
  <c r="GQ88" i="3"/>
  <c r="FQ88" i="3"/>
  <c r="FS88" i="3"/>
  <c r="FE88" i="3"/>
  <c r="EG88" i="3"/>
  <c r="CT88" i="3"/>
  <c r="V82" i="3"/>
  <c r="W80" i="3"/>
  <c r="T80" i="3"/>
  <c r="V79" i="3"/>
  <c r="V77" i="3"/>
  <c r="W75" i="3"/>
  <c r="T75" i="3"/>
  <c r="HJ68" i="3"/>
  <c r="GL68" i="3"/>
  <c r="EX68" i="3"/>
  <c r="EL68" i="3"/>
  <c r="JG66" i="3"/>
  <c r="IP63" i="3"/>
  <c r="FX63" i="3"/>
  <c r="CT63" i="3"/>
  <c r="AN63" i="3"/>
  <c r="W60" i="3"/>
  <c r="T60" i="3"/>
  <c r="U58" i="3"/>
  <c r="T57" i="3"/>
  <c r="X50" i="3"/>
  <c r="HV44" i="3"/>
  <c r="JG39" i="3"/>
  <c r="X37" i="3"/>
  <c r="N36" i="3"/>
  <c r="T37" i="3"/>
  <c r="V31" i="3"/>
  <c r="FR25" i="3"/>
  <c r="EF25" i="3"/>
  <c r="ED20" i="3"/>
  <c r="CR20" i="3"/>
  <c r="JG14" i="3"/>
  <c r="JB229" i="3"/>
  <c r="BG229" i="3"/>
  <c r="JG508" i="3"/>
  <c r="JH506" i="3"/>
  <c r="JG473" i="3"/>
  <c r="EH472" i="3"/>
  <c r="JF450" i="3"/>
  <c r="HV450" i="3"/>
  <c r="JK293" i="3"/>
  <c r="JH293" i="3"/>
  <c r="HS511" i="3"/>
  <c r="DA511" i="3"/>
  <c r="DC511" i="3" s="1"/>
  <c r="K511" i="3"/>
  <c r="M511" i="3" s="1"/>
  <c r="JH510" i="3"/>
  <c r="BJ495" i="3"/>
  <c r="GM476" i="3"/>
  <c r="JC444" i="3"/>
  <c r="FZ395" i="3"/>
  <c r="GB395" i="3" s="1"/>
  <c r="GB401" i="3"/>
  <c r="JK320" i="3"/>
  <c r="JH320" i="3"/>
  <c r="JH469" i="3"/>
  <c r="BN362" i="3"/>
  <c r="BG362" i="3"/>
  <c r="T362" i="3"/>
  <c r="JD362" i="3"/>
  <c r="JI356" i="3"/>
  <c r="IS532" i="3"/>
  <c r="GN532" i="3"/>
  <c r="IQ518" i="3"/>
  <c r="HV518" i="3"/>
  <c r="DM518" i="3"/>
  <c r="CA518" i="3"/>
  <c r="W518" i="3"/>
  <c r="JH507" i="3"/>
  <c r="IP495" i="3"/>
  <c r="ED495" i="3"/>
  <c r="JI521" i="3"/>
  <c r="IN518" i="3"/>
  <c r="HC518" i="3"/>
  <c r="FQ518" i="3"/>
  <c r="CS518" i="3"/>
  <c r="BZ518" i="3"/>
  <c r="AQ518" i="3"/>
  <c r="T518" i="3"/>
  <c r="JI517" i="3"/>
  <c r="JI497" i="3"/>
  <c r="IO495" i="3"/>
  <c r="FZ481" i="3"/>
  <c r="GB481" i="3" s="1"/>
  <c r="FR495" i="3"/>
  <c r="EY495" i="3"/>
  <c r="T495" i="3"/>
  <c r="JH478" i="3"/>
  <c r="CS476" i="3"/>
  <c r="CH456" i="3"/>
  <c r="CJ456" i="3" s="1"/>
  <c r="AO476" i="3"/>
  <c r="JG474" i="3"/>
  <c r="U390" i="3"/>
  <c r="JB390" i="3"/>
  <c r="JG521" i="3"/>
  <c r="IO518" i="3"/>
  <c r="AO518" i="3"/>
  <c r="U518" i="3"/>
  <c r="JI515" i="3"/>
  <c r="HY512" i="3"/>
  <c r="JN535" i="3"/>
  <c r="IP518" i="3"/>
  <c r="BY518" i="3"/>
  <c r="AM518" i="3"/>
  <c r="JH517" i="3"/>
  <c r="JI516" i="3"/>
  <c r="CQ511" i="3"/>
  <c r="JG510" i="3"/>
  <c r="JG509" i="3"/>
  <c r="JI507" i="3"/>
  <c r="JI506" i="3"/>
  <c r="FI501" i="3"/>
  <c r="FX495" i="3"/>
  <c r="EX495" i="3"/>
  <c r="EL495" i="3"/>
  <c r="DL495" i="3"/>
  <c r="DP495" i="3"/>
  <c r="CX495" i="3"/>
  <c r="AO495" i="3"/>
  <c r="HF476" i="3"/>
  <c r="GK476" i="3"/>
  <c r="EL385" i="3"/>
  <c r="DO354" i="3"/>
  <c r="JK328" i="3"/>
  <c r="JH328" i="3"/>
  <c r="FE318" i="3"/>
  <c r="FQ476" i="3"/>
  <c r="EY476" i="3"/>
  <c r="DM476" i="3"/>
  <c r="CC476" i="3"/>
  <c r="BH476" i="3"/>
  <c r="U476" i="3"/>
  <c r="AW456" i="3"/>
  <c r="AY456" i="3" s="1"/>
  <c r="JH451" i="3"/>
  <c r="HE450" i="3"/>
  <c r="GQ450" i="3"/>
  <c r="FT450" i="3"/>
  <c r="CR450" i="3"/>
  <c r="AU450" i="3"/>
  <c r="T450" i="3"/>
  <c r="GJ444" i="3"/>
  <c r="FE444" i="3"/>
  <c r="BY444" i="3"/>
  <c r="JI442" i="3"/>
  <c r="HC438" i="3"/>
  <c r="HE438" i="3"/>
  <c r="GQ438" i="3"/>
  <c r="EW438" i="3"/>
  <c r="DM438" i="3"/>
  <c r="BI438" i="3"/>
  <c r="U438" i="3"/>
  <c r="JG420" i="3"/>
  <c r="JH398" i="3"/>
  <c r="IN390" i="3"/>
  <c r="IC390" i="3"/>
  <c r="HB390" i="3"/>
  <c r="EL390" i="3"/>
  <c r="JD385" i="3"/>
  <c r="HB385" i="3"/>
  <c r="FQ385" i="3"/>
  <c r="FS385" i="3"/>
  <c r="DK385" i="3"/>
  <c r="BF385" i="3"/>
  <c r="HB380" i="3"/>
  <c r="BN380" i="3"/>
  <c r="HF375" i="3"/>
  <c r="BZ375" i="3"/>
  <c r="AN375" i="3"/>
  <c r="AB375" i="3"/>
  <c r="IO368" i="3"/>
  <c r="HW368" i="3"/>
  <c r="FP368" i="3"/>
  <c r="HV362" i="3"/>
  <c r="GK362" i="3"/>
  <c r="EY362" i="3"/>
  <c r="CS362" i="3"/>
  <c r="JH353" i="3"/>
  <c r="JI352" i="3"/>
  <c r="HW342" i="3"/>
  <c r="FP342" i="3"/>
  <c r="EF342" i="3"/>
  <c r="JK338" i="3"/>
  <c r="JH338" i="3"/>
  <c r="GR204" i="3"/>
  <c r="GT204" i="3" s="1"/>
  <c r="GT218" i="3"/>
  <c r="JG451" i="3"/>
  <c r="IP450" i="3"/>
  <c r="HB450" i="3"/>
  <c r="FQ450" i="3"/>
  <c r="FS450" i="3"/>
  <c r="EF450" i="3"/>
  <c r="CT450" i="3"/>
  <c r="GI444" i="3"/>
  <c r="EG444" i="3"/>
  <c r="T444" i="3"/>
  <c r="IN438" i="3"/>
  <c r="FS438" i="3"/>
  <c r="EF438" i="3"/>
  <c r="CA438" i="3"/>
  <c r="CC438" i="3"/>
  <c r="T438" i="3"/>
  <c r="HE424" i="3"/>
  <c r="JH413" i="3"/>
  <c r="JH411" i="3"/>
  <c r="JI405" i="3"/>
  <c r="DZ395" i="3"/>
  <c r="DG395" i="3"/>
  <c r="ID395" i="3"/>
  <c r="IF395" i="3" s="1"/>
  <c r="GR395" i="3"/>
  <c r="GT395" i="3" s="1"/>
  <c r="HY390" i="3"/>
  <c r="GM390" i="3"/>
  <c r="DO390" i="3"/>
  <c r="BI390" i="3"/>
  <c r="V390" i="3"/>
  <c r="EG385" i="3"/>
  <c r="BZ385" i="3"/>
  <c r="FP380" i="3"/>
  <c r="EE380" i="3"/>
  <c r="EG380" i="3"/>
  <c r="CA380" i="3"/>
  <c r="IN375" i="3"/>
  <c r="HC375" i="3"/>
  <c r="HE375" i="3"/>
  <c r="FR375" i="3"/>
  <c r="ED375" i="3"/>
  <c r="JB375" i="3"/>
  <c r="CT375" i="3"/>
  <c r="CX375" i="3"/>
  <c r="ED368" i="3"/>
  <c r="T368" i="3"/>
  <c r="JH363" i="3"/>
  <c r="IP362" i="3"/>
  <c r="HU362" i="3"/>
  <c r="JG361" i="3"/>
  <c r="JH360" i="3"/>
  <c r="JG353" i="3"/>
  <c r="JI351" i="3"/>
  <c r="JH350" i="3"/>
  <c r="JK339" i="3"/>
  <c r="JH339" i="3"/>
  <c r="AN234" i="3"/>
  <c r="JC224" i="3"/>
  <c r="EH476" i="3"/>
  <c r="AN476" i="3"/>
  <c r="JI473" i="3"/>
  <c r="IO450" i="3"/>
  <c r="FP450" i="3"/>
  <c r="FE450" i="3"/>
  <c r="DK450" i="3"/>
  <c r="AN450" i="3"/>
  <c r="FR444" i="3"/>
  <c r="ED444" i="3"/>
  <c r="BG444" i="3"/>
  <c r="JI441" i="3"/>
  <c r="HW438" i="3"/>
  <c r="GK438" i="3"/>
  <c r="FP438" i="3"/>
  <c r="EE438" i="3"/>
  <c r="BZ438" i="3"/>
  <c r="JH429" i="3"/>
  <c r="JI427" i="3"/>
  <c r="DO424" i="3"/>
  <c r="JH423" i="3"/>
  <c r="JH415" i="3"/>
  <c r="JG413" i="3"/>
  <c r="IL395" i="3"/>
  <c r="CO395" i="3"/>
  <c r="DU395" i="3"/>
  <c r="DW395" i="3" s="1"/>
  <c r="CI395" i="3"/>
  <c r="CK395" i="3" s="1"/>
  <c r="AW395" i="3"/>
  <c r="AY395" i="3" s="1"/>
  <c r="JI398" i="3"/>
  <c r="CX396" i="3"/>
  <c r="HV390" i="3"/>
  <c r="GJ390" i="3"/>
  <c r="GL390" i="3"/>
  <c r="FE390" i="3"/>
  <c r="DL390" i="3"/>
  <c r="CS390" i="3"/>
  <c r="HV385" i="3"/>
  <c r="BN385" i="3"/>
  <c r="W385" i="3"/>
  <c r="IP380" i="3"/>
  <c r="HV380" i="3"/>
  <c r="EY380" i="3"/>
  <c r="CU380" i="3"/>
  <c r="CG380" i="3"/>
  <c r="AB380" i="3"/>
  <c r="U380" i="3"/>
  <c r="HU368" i="3"/>
  <c r="GJ368" i="3"/>
  <c r="FX368" i="3"/>
  <c r="EX368" i="3"/>
  <c r="AO368" i="3"/>
  <c r="IQ362" i="3"/>
  <c r="GI362" i="3"/>
  <c r="FX362" i="3"/>
  <c r="DL362" i="3"/>
  <c r="CA362" i="3"/>
  <c r="BF362" i="3"/>
  <c r="V362" i="3"/>
  <c r="JG360" i="3"/>
  <c r="JI358" i="3"/>
  <c r="JH343" i="3"/>
  <c r="HJ342" i="3"/>
  <c r="FX342" i="3"/>
  <c r="JC239" i="3"/>
  <c r="IC224" i="3"/>
  <c r="IA444" i="3"/>
  <c r="HJ438" i="3"/>
  <c r="AB368" i="3"/>
  <c r="IC362" i="3"/>
  <c r="HY354" i="3"/>
  <c r="FX68" i="3"/>
  <c r="FQ68" i="3"/>
  <c r="DB49" i="3"/>
  <c r="DD49" i="3" s="1"/>
  <c r="DD50" i="3"/>
  <c r="FY395" i="3"/>
  <c r="GA395" i="3" s="1"/>
  <c r="DA395" i="3"/>
  <c r="DC395" i="3" s="1"/>
  <c r="BO395" i="3"/>
  <c r="BQ395" i="3" s="1"/>
  <c r="AC395" i="3"/>
  <c r="AE395" i="3" s="1"/>
  <c r="JI400" i="3"/>
  <c r="HD390" i="3"/>
  <c r="HF390" i="3"/>
  <c r="GK390" i="3"/>
  <c r="FR390" i="3"/>
  <c r="CC390" i="3"/>
  <c r="AO390" i="3"/>
  <c r="AQ390" i="3"/>
  <c r="HU385" i="3"/>
  <c r="GK385" i="3"/>
  <c r="GM385" i="3"/>
  <c r="FA385" i="3"/>
  <c r="ED385" i="3"/>
  <c r="DS385" i="3"/>
  <c r="BY385" i="3"/>
  <c r="HY380" i="3"/>
  <c r="HD380" i="3"/>
  <c r="FQ380" i="3"/>
  <c r="FE380" i="3"/>
  <c r="EF380" i="3"/>
  <c r="EH380" i="3"/>
  <c r="DK380" i="3"/>
  <c r="IV375" i="3"/>
  <c r="HY375" i="3"/>
  <c r="GK375" i="3"/>
  <c r="GM375" i="3"/>
  <c r="EL375" i="3"/>
  <c r="BH375" i="3"/>
  <c r="V375" i="3"/>
  <c r="HV368" i="3"/>
  <c r="HY368" i="3"/>
  <c r="GK368" i="3"/>
  <c r="GM368" i="3"/>
  <c r="EE368" i="3"/>
  <c r="BG368" i="3"/>
  <c r="BI368" i="3"/>
  <c r="JG366" i="3"/>
  <c r="JG364" i="3"/>
  <c r="IV362" i="3"/>
  <c r="HB362" i="3"/>
  <c r="FQ362" i="3"/>
  <c r="FS362" i="3"/>
  <c r="EE362" i="3"/>
  <c r="EG362" i="3"/>
  <c r="BY362" i="3"/>
  <c r="W362" i="3"/>
  <c r="JI360" i="3"/>
  <c r="JG359" i="3"/>
  <c r="JH358" i="3"/>
  <c r="JH351" i="3"/>
  <c r="JI343" i="3"/>
  <c r="IP342" i="3"/>
  <c r="GM342" i="3"/>
  <c r="FR342" i="3"/>
  <c r="BN342" i="3"/>
  <c r="AP342" i="3"/>
  <c r="JI341" i="3"/>
  <c r="JG335" i="3"/>
  <c r="JH333" i="3"/>
  <c r="HX330" i="3"/>
  <c r="HJ330" i="3"/>
  <c r="GJ330" i="3"/>
  <c r="GL330" i="3"/>
  <c r="EY330" i="3"/>
  <c r="CR330" i="3"/>
  <c r="CG330" i="3"/>
  <c r="JI329" i="3"/>
  <c r="HE323" i="3"/>
  <c r="FS323" i="3"/>
  <c r="FE323" i="3"/>
  <c r="EE323" i="3"/>
  <c r="CS323" i="3"/>
  <c r="CW323" i="3"/>
  <c r="JH322" i="3"/>
  <c r="HV318" i="3"/>
  <c r="HJ318" i="3"/>
  <c r="GJ318" i="3"/>
  <c r="FX318" i="3"/>
  <c r="EY318" i="3"/>
  <c r="DS318" i="3"/>
  <c r="BN318" i="3"/>
  <c r="JG298" i="3"/>
  <c r="JH297" i="3"/>
  <c r="JI288" i="3"/>
  <c r="JG287" i="3"/>
  <c r="JI281" i="3"/>
  <c r="JG272" i="3"/>
  <c r="JH270" i="3"/>
  <c r="HN267" i="3"/>
  <c r="IQ263" i="3"/>
  <c r="HZ263" i="3"/>
  <c r="GN263" i="3"/>
  <c r="GQ260" i="3"/>
  <c r="CV260" i="3"/>
  <c r="HF257" i="3"/>
  <c r="GM257" i="3"/>
  <c r="FT257" i="3"/>
  <c r="CS257" i="3"/>
  <c r="JH253" i="3"/>
  <c r="HJ252" i="3"/>
  <c r="GJ252" i="3"/>
  <c r="X252" i="3"/>
  <c r="JG249" i="3"/>
  <c r="JG248" i="3"/>
  <c r="JG242" i="3"/>
  <c r="EE239" i="3"/>
  <c r="GQ234" i="3"/>
  <c r="IR214" i="3"/>
  <c r="CV214" i="3"/>
  <c r="JK120" i="3"/>
  <c r="JH120" i="3"/>
  <c r="DG112" i="3"/>
  <c r="JC113" i="3"/>
  <c r="DM113" i="3"/>
  <c r="EZ342" i="3"/>
  <c r="BH342" i="3"/>
  <c r="JH341" i="3"/>
  <c r="JI340" i="3"/>
  <c r="GI330" i="3"/>
  <c r="EX330" i="3"/>
  <c r="EL330" i="3"/>
  <c r="DO330" i="3"/>
  <c r="CC330" i="3"/>
  <c r="BH330" i="3"/>
  <c r="JA330" i="3"/>
  <c r="JH329" i="3"/>
  <c r="IN323" i="3"/>
  <c r="FP323" i="3"/>
  <c r="ED323" i="3"/>
  <c r="CR323" i="3"/>
  <c r="BG323" i="3"/>
  <c r="BI323" i="3"/>
  <c r="AU323" i="3"/>
  <c r="JG322" i="3"/>
  <c r="JH319" i="3"/>
  <c r="HU318" i="3"/>
  <c r="EX318" i="3"/>
  <c r="JA318" i="3"/>
  <c r="BY318" i="3"/>
  <c r="JI312" i="3"/>
  <c r="JH296" i="3"/>
  <c r="JH278" i="3"/>
  <c r="JH277" i="3"/>
  <c r="JH276" i="3"/>
  <c r="JH269" i="3"/>
  <c r="EZ263" i="3"/>
  <c r="EG263" i="3"/>
  <c r="CG263" i="3"/>
  <c r="AB263" i="3"/>
  <c r="FE260" i="3"/>
  <c r="BI257" i="3"/>
  <c r="X257" i="3"/>
  <c r="JI255" i="3"/>
  <c r="JG253" i="3"/>
  <c r="DM252" i="3"/>
  <c r="CB252" i="3"/>
  <c r="BH252" i="3"/>
  <c r="JI248" i="3"/>
  <c r="JI243" i="3"/>
  <c r="JG241" i="3"/>
  <c r="JG240" i="3"/>
  <c r="HV239" i="3"/>
  <c r="GK239" i="3"/>
  <c r="FR239" i="3"/>
  <c r="CV239" i="3"/>
  <c r="BJ239" i="3"/>
  <c r="AO239" i="3"/>
  <c r="HB234" i="3"/>
  <c r="IN229" i="3"/>
  <c r="GI229" i="3"/>
  <c r="DS229" i="3"/>
  <c r="CU229" i="3"/>
  <c r="CG229" i="3"/>
  <c r="FT224" i="3"/>
  <c r="JG221" i="3"/>
  <c r="JH220" i="3"/>
  <c r="JA214" i="3"/>
  <c r="CS214" i="3"/>
  <c r="AM214" i="3"/>
  <c r="JI210" i="3"/>
  <c r="BH186" i="3"/>
  <c r="GW100" i="3"/>
  <c r="HF101" i="3"/>
  <c r="JG332" i="3"/>
  <c r="JG331" i="3"/>
  <c r="IP330" i="3"/>
  <c r="HD330" i="3"/>
  <c r="FR330" i="3"/>
  <c r="EW330" i="3"/>
  <c r="DL330" i="3"/>
  <c r="BZ330" i="3"/>
  <c r="V330" i="3"/>
  <c r="JG329" i="3"/>
  <c r="HD323" i="3"/>
  <c r="GK323" i="3"/>
  <c r="EY323" i="3"/>
  <c r="BF323" i="3"/>
  <c r="JG320" i="3"/>
  <c r="JG319" i="3"/>
  <c r="FR318" i="3"/>
  <c r="DM318" i="3"/>
  <c r="V318" i="3"/>
  <c r="JI317" i="3"/>
  <c r="JI316" i="3"/>
  <c r="JI303" i="3"/>
  <c r="JH292" i="3"/>
  <c r="JI283" i="3"/>
  <c r="JG281" i="3"/>
  <c r="CR260" i="3"/>
  <c r="HW252" i="3"/>
  <c r="EY252" i="3"/>
  <c r="BY252" i="3"/>
  <c r="AO252" i="3"/>
  <c r="CS239" i="3"/>
  <c r="BG239" i="3"/>
  <c r="JG236" i="3"/>
  <c r="JH235" i="3"/>
  <c r="CE234" i="3"/>
  <c r="U234" i="3"/>
  <c r="EY229" i="3"/>
  <c r="CR229" i="3"/>
  <c r="JK201" i="3"/>
  <c r="JH201" i="3"/>
  <c r="HJ113" i="3"/>
  <c r="HC113" i="3"/>
  <c r="HF342" i="3"/>
  <c r="EL342" i="3"/>
  <c r="AU342" i="3"/>
  <c r="JH335" i="3"/>
  <c r="HE330" i="3"/>
  <c r="EH330" i="3"/>
  <c r="HX323" i="3"/>
  <c r="HJ323" i="3"/>
  <c r="FX323" i="3"/>
  <c r="DN323" i="3"/>
  <c r="CC323" i="3"/>
  <c r="IC318" i="3"/>
  <c r="HE318" i="3"/>
  <c r="FS318" i="3"/>
  <c r="FT305" i="3"/>
  <c r="JH298" i="3"/>
  <c r="IQ289" i="3"/>
  <c r="DO268" i="3"/>
  <c r="CW267" i="3"/>
  <c r="N50" i="12"/>
  <c r="CG257" i="3"/>
  <c r="HE252" i="3"/>
  <c r="FT252" i="3"/>
  <c r="IR234" i="3"/>
  <c r="GL234" i="3"/>
  <c r="FR234" i="3"/>
  <c r="EE234" i="3"/>
  <c r="CT234" i="3"/>
  <c r="CV234" i="3"/>
  <c r="BY234" i="3"/>
  <c r="JI233" i="3"/>
  <c r="JI230" i="3"/>
  <c r="JD224" i="3"/>
  <c r="CB224" i="3"/>
  <c r="BO204" i="3"/>
  <c r="BQ204" i="3" s="1"/>
  <c r="BQ218" i="3"/>
  <c r="JI217" i="3"/>
  <c r="JI216" i="3"/>
  <c r="HW214" i="3"/>
  <c r="FR214" i="3"/>
  <c r="V214" i="3"/>
  <c r="X214" i="3"/>
  <c r="JG212" i="3"/>
  <c r="GF112" i="3"/>
  <c r="GI118" i="3"/>
  <c r="EL263" i="3"/>
  <c r="CZ260" i="3"/>
  <c r="IC257" i="3"/>
  <c r="HJ257" i="3"/>
  <c r="EL257" i="3"/>
  <c r="JK254" i="3"/>
  <c r="JH254" i="3"/>
  <c r="EL229" i="3"/>
  <c r="CZ229" i="3"/>
  <c r="IV263" i="3"/>
  <c r="CV263" i="3"/>
  <c r="CC263" i="3"/>
  <c r="AS263" i="3"/>
  <c r="IS260" i="3"/>
  <c r="GL260" i="3"/>
  <c r="FA260" i="3"/>
  <c r="EH260" i="3"/>
  <c r="AP260" i="3"/>
  <c r="HX257" i="3"/>
  <c r="GL257" i="3"/>
  <c r="CB257" i="3"/>
  <c r="BJ257" i="3"/>
  <c r="HB252" i="3"/>
  <c r="FQ252" i="3"/>
  <c r="FU252" i="3"/>
  <c r="CS252" i="3"/>
  <c r="CA252" i="3"/>
  <c r="AN252" i="3"/>
  <c r="AP252" i="3"/>
  <c r="JI240" i="3"/>
  <c r="HU239" i="3"/>
  <c r="GJ239" i="3"/>
  <c r="GL239" i="3"/>
  <c r="FX239" i="3"/>
  <c r="EZ239" i="3"/>
  <c r="BY239" i="3"/>
  <c r="AM239" i="3"/>
  <c r="JI236" i="3"/>
  <c r="GK234" i="3"/>
  <c r="V234" i="3"/>
  <c r="JH233" i="3"/>
  <c r="JI232" i="3"/>
  <c r="HB229" i="3"/>
  <c r="CT229" i="3"/>
  <c r="BF229" i="3"/>
  <c r="V229" i="3"/>
  <c r="GL224" i="3"/>
  <c r="FS224" i="3"/>
  <c r="CV224" i="3"/>
  <c r="BJ224" i="3"/>
  <c r="JG223" i="3"/>
  <c r="JG222" i="3"/>
  <c r="FY204" i="3"/>
  <c r="GA204" i="3" s="1"/>
  <c r="EM204" i="3"/>
  <c r="EO204" i="3" s="1"/>
  <c r="IO214" i="3"/>
  <c r="HF214" i="3"/>
  <c r="BZ214" i="3"/>
  <c r="CB214" i="3"/>
  <c r="AO214" i="3"/>
  <c r="U214" i="3"/>
  <c r="JH194" i="3"/>
  <c r="HB186" i="3"/>
  <c r="FT186" i="3"/>
  <c r="EY186" i="3"/>
  <c r="EF186" i="3"/>
  <c r="EH186" i="3"/>
  <c r="DM186" i="3"/>
  <c r="CA186" i="3"/>
  <c r="GJ182" i="3"/>
  <c r="GJ539" i="3" s="1"/>
  <c r="GM182" i="3"/>
  <c r="GM539" i="3" s="1"/>
  <c r="ED182" i="3"/>
  <c r="ED539" i="3" s="1"/>
  <c r="CR182" i="3"/>
  <c r="CR539" i="3" s="1"/>
  <c r="JB182" i="3"/>
  <c r="JB539" i="3" s="1"/>
  <c r="BG182" i="3"/>
  <c r="BG539" i="3" s="1"/>
  <c r="BI182" i="3"/>
  <c r="BI539" i="3" s="1"/>
  <c r="JG177" i="3"/>
  <c r="JH176" i="3"/>
  <c r="HU172" i="3"/>
  <c r="HU537" i="3" s="1"/>
  <c r="GI172" i="3"/>
  <c r="GI537" i="3" s="1"/>
  <c r="EW172" i="3"/>
  <c r="EW537" i="3" s="1"/>
  <c r="JG164" i="3"/>
  <c r="JE160" i="3"/>
  <c r="JE535" i="3" s="1"/>
  <c r="ED160" i="3"/>
  <c r="ED535" i="3" s="1"/>
  <c r="AP160" i="3"/>
  <c r="AP535" i="3" s="1"/>
  <c r="GQ151" i="3"/>
  <c r="FR151" i="3"/>
  <c r="FR534" i="3" s="1"/>
  <c r="DK151" i="3"/>
  <c r="DK534" i="3" s="1"/>
  <c r="BF151" i="3"/>
  <c r="BF534" i="3" s="1"/>
  <c r="JI150" i="3"/>
  <c r="IN118" i="3"/>
  <c r="IC118" i="3"/>
  <c r="HE118" i="3"/>
  <c r="ET112" i="3"/>
  <c r="CL112" i="3"/>
  <c r="BZ118" i="3"/>
  <c r="JI116" i="3"/>
  <c r="HW113" i="3"/>
  <c r="FL112" i="3"/>
  <c r="EF113" i="3"/>
  <c r="BJ113" i="3"/>
  <c r="JG107" i="3"/>
  <c r="HB105" i="3"/>
  <c r="IO97" i="3"/>
  <c r="HV97" i="3"/>
  <c r="BG68" i="3"/>
  <c r="JF20" i="3"/>
  <c r="HY186" i="3"/>
  <c r="FS186" i="3"/>
  <c r="EZ182" i="3"/>
  <c r="EZ539" i="3" s="1"/>
  <c r="IR172" i="3"/>
  <c r="IR537" i="3" s="1"/>
  <c r="BJ160" i="3"/>
  <c r="BJ535" i="3" s="1"/>
  <c r="EG151" i="3"/>
  <c r="EG534" i="3" s="1"/>
  <c r="AQ118" i="3"/>
  <c r="HA112" i="3"/>
  <c r="AH112" i="3"/>
  <c r="JK108" i="3"/>
  <c r="JH108" i="3"/>
  <c r="EZ25" i="3"/>
  <c r="EH20" i="3"/>
  <c r="EE20" i="3"/>
  <c r="JH203" i="3"/>
  <c r="JI202" i="3"/>
  <c r="JI194" i="3"/>
  <c r="JH190" i="3"/>
  <c r="HC186" i="3"/>
  <c r="GK186" i="3"/>
  <c r="FP186" i="3"/>
  <c r="JI184" i="3"/>
  <c r="IC182" i="3"/>
  <c r="HD182" i="3"/>
  <c r="HD539" i="3" s="1"/>
  <c r="EW182" i="3"/>
  <c r="EW539" i="3" s="1"/>
  <c r="EE182" i="3"/>
  <c r="EE539" i="3" s="1"/>
  <c r="CZ182" i="3"/>
  <c r="BH182" i="3"/>
  <c r="BH539" i="3" s="1"/>
  <c r="JH178" i="3"/>
  <c r="IO172" i="3"/>
  <c r="IO537" i="3" s="1"/>
  <c r="IC172" i="3"/>
  <c r="FQ172" i="3"/>
  <c r="FQ537" i="3" s="1"/>
  <c r="DM172" i="3"/>
  <c r="DM537" i="3" s="1"/>
  <c r="T172" i="3"/>
  <c r="T537" i="3" s="1"/>
  <c r="JG161" i="3"/>
  <c r="AO160" i="3"/>
  <c r="AO535" i="3" s="1"/>
  <c r="JG159" i="3"/>
  <c r="JH154" i="3"/>
  <c r="JI153" i="3"/>
  <c r="GK151" i="3"/>
  <c r="GK534" i="3" s="1"/>
  <c r="ED151" i="3"/>
  <c r="ED534" i="3" s="1"/>
  <c r="DL151" i="3"/>
  <c r="DL534" i="3" s="1"/>
  <c r="CA151" i="3"/>
  <c r="CA534" i="3" s="1"/>
  <c r="T151" i="3"/>
  <c r="T534" i="3" s="1"/>
  <c r="JI149" i="3"/>
  <c r="JI119" i="3"/>
  <c r="HT112" i="3"/>
  <c r="GQ118" i="3"/>
  <c r="EF118" i="3"/>
  <c r="BH118" i="3"/>
  <c r="GK113" i="3"/>
  <c r="EW113" i="3"/>
  <c r="BF113" i="3"/>
  <c r="FX105" i="3"/>
  <c r="HC93" i="3"/>
  <c r="IW191" i="3"/>
  <c r="DO186" i="3"/>
  <c r="FT182" i="3"/>
  <c r="FT539" i="3" s="1"/>
  <c r="CB182" i="3"/>
  <c r="CB539" i="3" s="1"/>
  <c r="IR160" i="3"/>
  <c r="IR535" i="3" s="1"/>
  <c r="JB160" i="3"/>
  <c r="CC160" i="3"/>
  <c r="CC535" i="3" s="1"/>
  <c r="FA151" i="3"/>
  <c r="FA534" i="3" s="1"/>
  <c r="GH112" i="3"/>
  <c r="GD112" i="3"/>
  <c r="IQ105" i="3"/>
  <c r="AV55" i="3"/>
  <c r="AX55" i="3" s="1"/>
  <c r="AX56" i="3"/>
  <c r="HP30" i="3"/>
  <c r="HY31" i="3"/>
  <c r="BH229" i="3"/>
  <c r="HF224" i="3"/>
  <c r="CG224" i="3"/>
  <c r="BN224" i="3"/>
  <c r="JH221" i="3"/>
  <c r="JI220" i="3"/>
  <c r="AW204" i="3"/>
  <c r="AY204" i="3" s="1"/>
  <c r="JG217" i="3"/>
  <c r="HU214" i="3"/>
  <c r="DL214" i="3"/>
  <c r="BG214" i="3"/>
  <c r="AU214" i="3"/>
  <c r="JG213" i="3"/>
  <c r="JG209" i="3"/>
  <c r="JG202" i="3"/>
  <c r="JI200" i="3"/>
  <c r="JI187" i="3"/>
  <c r="HW186" i="3"/>
  <c r="GI186" i="3"/>
  <c r="EZ186" i="3"/>
  <c r="AO186" i="3"/>
  <c r="JG184" i="3"/>
  <c r="JH183" i="3"/>
  <c r="HW182" i="3"/>
  <c r="HW539" i="3" s="1"/>
  <c r="FQ182" i="3"/>
  <c r="FQ539" i="3" s="1"/>
  <c r="FS182" i="3"/>
  <c r="FS539" i="3" s="1"/>
  <c r="FE182" i="3"/>
  <c r="BY182" i="3"/>
  <c r="BY539" i="3" s="1"/>
  <c r="AM182" i="3"/>
  <c r="AM539" i="3" s="1"/>
  <c r="JH175" i="3"/>
  <c r="HD172" i="3"/>
  <c r="HD537" i="3" s="1"/>
  <c r="GK172" i="3"/>
  <c r="GK537" i="3" s="1"/>
  <c r="FA172" i="3"/>
  <c r="FA537" i="3" s="1"/>
  <c r="CU172" i="3"/>
  <c r="CU537" i="3" s="1"/>
  <c r="AN172" i="3"/>
  <c r="AN537" i="3" s="1"/>
  <c r="AP172" i="3"/>
  <c r="AP537" i="3" s="1"/>
  <c r="AB172" i="3"/>
  <c r="JH170" i="3"/>
  <c r="JH169" i="3"/>
  <c r="JI164" i="3"/>
  <c r="IO160" i="3"/>
  <c r="IO535" i="3" s="1"/>
  <c r="IC160" i="3"/>
  <c r="GK160" i="3"/>
  <c r="GK535" i="3" s="1"/>
  <c r="BH160" i="3"/>
  <c r="BH535" i="3" s="1"/>
  <c r="T160" i="3"/>
  <c r="T535" i="3" s="1"/>
  <c r="JG155" i="3"/>
  <c r="EX151" i="3"/>
  <c r="EX534" i="3" s="1"/>
  <c r="EZ151" i="3"/>
  <c r="EZ534" i="3" s="1"/>
  <c r="EL151" i="3"/>
  <c r="CT151" i="3"/>
  <c r="CT534" i="3" s="1"/>
  <c r="AM151" i="3"/>
  <c r="AM534" i="3" s="1"/>
  <c r="JG149" i="3"/>
  <c r="JH148" i="3"/>
  <c r="HU118" i="3"/>
  <c r="GJ118" i="3"/>
  <c r="FA118" i="3"/>
  <c r="BF118" i="3"/>
  <c r="BZ113" i="3"/>
  <c r="EY105" i="3"/>
  <c r="JC63" i="3"/>
  <c r="AO63" i="3"/>
  <c r="BG25" i="3"/>
  <c r="Q13" i="12"/>
  <c r="AK13" i="12" s="1"/>
  <c r="AI112" i="3"/>
  <c r="N112" i="3"/>
  <c r="JG117" i="3"/>
  <c r="JH116" i="3"/>
  <c r="JG115" i="3"/>
  <c r="JH114" i="3"/>
  <c r="IH112" i="3"/>
  <c r="HV113" i="3"/>
  <c r="HX113" i="3"/>
  <c r="GX112" i="3"/>
  <c r="ER112" i="3"/>
  <c r="EG113" i="3"/>
  <c r="CS113" i="3"/>
  <c r="AL112" i="3"/>
  <c r="HU105" i="3"/>
  <c r="GQ105" i="3"/>
  <c r="FP105" i="3"/>
  <c r="DM105" i="3"/>
  <c r="HE100" i="3"/>
  <c r="JI99" i="3"/>
  <c r="IQ97" i="3"/>
  <c r="HU97" i="3"/>
  <c r="GI97" i="3"/>
  <c r="EW97" i="3"/>
  <c r="DK97" i="3"/>
  <c r="CG97" i="3"/>
  <c r="BJ97" i="3"/>
  <c r="HY93" i="3"/>
  <c r="EG93" i="3"/>
  <c r="DS93" i="3"/>
  <c r="CU93" i="3"/>
  <c r="JI90" i="3"/>
  <c r="HB88" i="3"/>
  <c r="FP88" i="3"/>
  <c r="BZ88" i="3"/>
  <c r="CC88" i="3"/>
  <c r="AO88" i="3"/>
  <c r="AS88" i="3"/>
  <c r="JH87" i="3"/>
  <c r="IC68" i="3"/>
  <c r="HB68" i="3"/>
  <c r="GQ68" i="3"/>
  <c r="EW68" i="3"/>
  <c r="DL68" i="3"/>
  <c r="DO68" i="3"/>
  <c r="CA68" i="3"/>
  <c r="GK63" i="3"/>
  <c r="BZ63" i="3"/>
  <c r="BN63" i="3"/>
  <c r="DV56" i="3"/>
  <c r="IP49" i="3"/>
  <c r="HJ44" i="3"/>
  <c r="CR25" i="3"/>
  <c r="U25" i="3"/>
  <c r="GI20" i="3"/>
  <c r="EW20" i="3"/>
  <c r="BY20" i="3"/>
  <c r="K9" i="3"/>
  <c r="M9" i="3" s="1"/>
  <c r="JG16" i="3"/>
  <c r="CC97" i="3"/>
  <c r="BI97" i="3"/>
  <c r="HX93" i="3"/>
  <c r="GM88" i="3"/>
  <c r="FA88" i="3"/>
  <c r="HY68" i="3"/>
  <c r="CZ68" i="3"/>
  <c r="AQ68" i="3"/>
  <c r="GB56" i="3"/>
  <c r="CK56" i="3"/>
  <c r="IP50" i="3"/>
  <c r="IO49" i="3"/>
  <c r="EH50" i="3"/>
  <c r="BY50" i="3"/>
  <c r="HF44" i="3"/>
  <c r="BU35" i="3"/>
  <c r="DM25" i="3"/>
  <c r="CT25" i="3"/>
  <c r="HD20" i="3"/>
  <c r="FR20" i="3"/>
  <c r="CT20" i="3"/>
  <c r="JI16" i="3"/>
  <c r="JE97" i="3"/>
  <c r="FQ97" i="3"/>
  <c r="EE97" i="3"/>
  <c r="CT97" i="3"/>
  <c r="HU93" i="3"/>
  <c r="BF93" i="3"/>
  <c r="JG91" i="3"/>
  <c r="JG90" i="3"/>
  <c r="JG89" i="3"/>
  <c r="HU88" i="3"/>
  <c r="GJ88" i="3"/>
  <c r="EX88" i="3"/>
  <c r="DM88" i="3"/>
  <c r="AM88" i="3"/>
  <c r="JH71" i="3"/>
  <c r="JI70" i="3"/>
  <c r="HV68" i="3"/>
  <c r="EE68" i="3"/>
  <c r="DM68" i="3"/>
  <c r="BY68" i="3"/>
  <c r="AC62" i="3"/>
  <c r="IO63" i="3"/>
  <c r="EW63" i="3"/>
  <c r="CS63" i="3"/>
  <c r="CV63" i="3"/>
  <c r="BU62" i="3"/>
  <c r="CA62" i="3" s="1"/>
  <c r="JI54" i="3"/>
  <c r="IO50" i="3"/>
  <c r="CT49" i="3"/>
  <c r="CV50" i="3"/>
  <c r="JH47" i="3"/>
  <c r="HC44" i="3"/>
  <c r="GJ44" i="3"/>
  <c r="EW44" i="3"/>
  <c r="DM44" i="3"/>
  <c r="DO44" i="3"/>
  <c r="CT44" i="3"/>
  <c r="CC44" i="3"/>
  <c r="BH44" i="3"/>
  <c r="FO35" i="3"/>
  <c r="EC35" i="3"/>
  <c r="CQ35" i="3"/>
  <c r="JH34" i="3"/>
  <c r="EW25" i="3"/>
  <c r="DL25" i="3"/>
  <c r="AN25" i="3"/>
  <c r="V25" i="3"/>
  <c r="HC20" i="3"/>
  <c r="CS20" i="3"/>
  <c r="AF17" i="3"/>
  <c r="U11" i="3"/>
  <c r="IR93" i="3"/>
  <c r="FS93" i="3"/>
  <c r="DN93" i="3"/>
  <c r="X88" i="3"/>
  <c r="JI51" i="3"/>
  <c r="EY44" i="3"/>
  <c r="AO44" i="3"/>
  <c r="IL35" i="3"/>
  <c r="EU35" i="3"/>
  <c r="JG34" i="3"/>
  <c r="JG32" i="3"/>
  <c r="HK9" i="3"/>
  <c r="HM9" i="3" s="1"/>
  <c r="HY105" i="3"/>
  <c r="EW105" i="3"/>
  <c r="W105" i="3"/>
  <c r="JG98" i="3"/>
  <c r="HW97" i="3"/>
  <c r="GM97" i="3"/>
  <c r="FR97" i="3"/>
  <c r="FA97" i="3"/>
  <c r="DM97" i="3"/>
  <c r="AO97" i="3"/>
  <c r="JI95" i="3"/>
  <c r="IO93" i="3"/>
  <c r="IQ93" i="3"/>
  <c r="IC93" i="3"/>
  <c r="EW93" i="3"/>
  <c r="DK93" i="3"/>
  <c r="BZ93" i="3"/>
  <c r="JI92" i="3"/>
  <c r="IN88" i="3"/>
  <c r="FR88" i="3"/>
  <c r="EY88" i="3"/>
  <c r="BG88" i="3"/>
  <c r="BI88" i="3"/>
  <c r="U88" i="3"/>
  <c r="W88" i="3"/>
  <c r="JH84" i="3"/>
  <c r="IP68" i="3"/>
  <c r="IR68" i="3"/>
  <c r="GI68" i="3"/>
  <c r="FA68" i="3"/>
  <c r="BH68" i="3"/>
  <c r="AO68" i="3"/>
  <c r="JH67" i="3"/>
  <c r="JG65" i="3"/>
  <c r="HW63" i="3"/>
  <c r="HC63" i="3"/>
  <c r="DM63" i="3"/>
  <c r="BF63" i="3"/>
  <c r="JI53" i="3"/>
  <c r="JH51" i="3"/>
  <c r="AU50" i="3"/>
  <c r="CZ44" i="3"/>
  <c r="IK35" i="3"/>
  <c r="BH20" i="3"/>
  <c r="JH468" i="3"/>
  <c r="JI468" i="3"/>
  <c r="JI466" i="3"/>
  <c r="DN349" i="3"/>
  <c r="CU285" i="3"/>
  <c r="BJ31" i="3"/>
  <c r="FS425" i="3"/>
  <c r="HX300" i="3"/>
  <c r="GM295" i="3"/>
  <c r="FT180" i="3"/>
  <c r="HE101" i="3"/>
  <c r="FA18" i="3"/>
  <c r="FT417" i="3"/>
  <c r="FS402" i="3"/>
  <c r="EH314" i="3"/>
  <c r="FS305" i="3"/>
  <c r="AP300" i="3"/>
  <c r="DN268" i="3"/>
  <c r="CB246" i="3"/>
  <c r="HX337" i="3"/>
  <c r="FS198" i="3"/>
  <c r="HX31" i="3"/>
  <c r="AQ337" i="3"/>
  <c r="EG290" i="3"/>
  <c r="EZ219" i="3"/>
  <c r="JH496" i="3"/>
  <c r="CR495" i="3"/>
  <c r="JN495" i="3" s="1"/>
  <c r="JD495" i="3"/>
  <c r="JG496" i="3"/>
  <c r="CS495" i="3"/>
  <c r="IQ472" i="3"/>
  <c r="HE425" i="3"/>
  <c r="DK462" i="3"/>
  <c r="AO462" i="3"/>
  <c r="EW461" i="3"/>
  <c r="HV461" i="3"/>
  <c r="FQ461" i="3"/>
  <c r="DM461" i="3"/>
  <c r="CR461" i="3"/>
  <c r="BY461" i="3"/>
  <c r="HF166" i="3"/>
  <c r="AQ472" i="3"/>
  <c r="AP472" i="3"/>
  <c r="AM462" i="3"/>
  <c r="HD461" i="3"/>
  <c r="HW460" i="3"/>
  <c r="EX460" i="3"/>
  <c r="HD458" i="3"/>
  <c r="CS458" i="3"/>
  <c r="BZ458" i="3"/>
  <c r="CR105" i="3"/>
  <c r="DK408" i="3"/>
  <c r="W417" i="3"/>
  <c r="BZ503" i="3"/>
  <c r="GI408" i="3"/>
  <c r="CW309" i="3"/>
  <c r="CB309" i="3"/>
  <c r="CW279" i="3"/>
  <c r="CC279" i="3"/>
  <c r="AS279" i="3"/>
  <c r="DD267" i="3"/>
  <c r="M229" i="3"/>
  <c r="X229" i="3" s="1"/>
  <c r="K228" i="3"/>
  <c r="BP204" i="3"/>
  <c r="BR204" i="3" s="1"/>
  <c r="AD204" i="3"/>
  <c r="AF204" i="3" s="1"/>
  <c r="JC167" i="3"/>
  <c r="BU165" i="3"/>
  <c r="BU536" i="3" s="1"/>
  <c r="JH109" i="3"/>
  <c r="EP50" i="3"/>
  <c r="IF30" i="3"/>
  <c r="IX362" i="3"/>
  <c r="AS289" i="3"/>
  <c r="AR274" i="3"/>
  <c r="DC267" i="3"/>
  <c r="DN267" i="3" s="1"/>
  <c r="L229" i="3"/>
  <c r="J228" i="3"/>
  <c r="JA167" i="3"/>
  <c r="CB167" i="3"/>
  <c r="BT165" i="3"/>
  <c r="BT536" i="3" s="1"/>
  <c r="IX124" i="3"/>
  <c r="FZ112" i="3"/>
  <c r="GB112" i="3" s="1"/>
  <c r="JI115" i="3"/>
  <c r="JH104" i="3"/>
  <c r="JI103" i="3"/>
  <c r="JH98" i="3"/>
  <c r="HY513" i="3"/>
  <c r="HX512" i="3"/>
  <c r="HX495" i="3"/>
  <c r="GA471" i="3"/>
  <c r="GK463" i="3"/>
  <c r="EY463" i="3"/>
  <c r="BG463" i="3"/>
  <c r="CA458" i="3"/>
  <c r="DP438" i="3"/>
  <c r="CC424" i="3"/>
  <c r="GS395" i="3"/>
  <c r="GU395" i="3" s="1"/>
  <c r="CB385" i="3"/>
  <c r="AQ336" i="3"/>
  <c r="AC185" i="3"/>
  <c r="AE185" i="3" s="1"/>
  <c r="JH119" i="3"/>
  <c r="JH115" i="3"/>
  <c r="JG104" i="3"/>
  <c r="JH103" i="3"/>
  <c r="JI98" i="3"/>
  <c r="JG96" i="3"/>
  <c r="JG95" i="3"/>
  <c r="JG87" i="3"/>
  <c r="JI85" i="3"/>
  <c r="JI66" i="3"/>
  <c r="JH53" i="3"/>
  <c r="JI52" i="3"/>
  <c r="JG48" i="3"/>
  <c r="JH45" i="3"/>
  <c r="JI32" i="3"/>
  <c r="BI20" i="3"/>
  <c r="JH16" i="3"/>
  <c r="HE279" i="3"/>
  <c r="JI91" i="3"/>
  <c r="JG69" i="3"/>
  <c r="JG53" i="3"/>
  <c r="JG46" i="3"/>
  <c r="JI38" i="3"/>
  <c r="JI15" i="3"/>
  <c r="JG13" i="3"/>
  <c r="JI523" i="3"/>
  <c r="HM518" i="3"/>
  <c r="HX518" i="3" s="1"/>
  <c r="DW518" i="3"/>
  <c r="JD439" i="3"/>
  <c r="EG299" i="3"/>
  <c r="IW279" i="3"/>
  <c r="IE204" i="3"/>
  <c r="IG204" i="3" s="1"/>
  <c r="GU218" i="3"/>
  <c r="DB204" i="3"/>
  <c r="DD204" i="3" s="1"/>
  <c r="BR218" i="3"/>
  <c r="CC218" i="3" s="1"/>
  <c r="CG167" i="3"/>
  <c r="FG112" i="3"/>
  <c r="FI112" i="3" s="1"/>
  <c r="BO112" i="3"/>
  <c r="BQ112" i="3" s="1"/>
  <c r="JI71" i="3"/>
  <c r="EM62" i="3"/>
  <c r="EO62" i="3" s="1"/>
  <c r="CH62" i="3"/>
  <c r="CJ62" i="3" s="1"/>
  <c r="AS63" i="3"/>
  <c r="JG54" i="3"/>
  <c r="AF50" i="3"/>
  <c r="JI40" i="3"/>
  <c r="DN29" i="3"/>
  <c r="DC30" i="3"/>
  <c r="DN30" i="3" s="1"/>
  <c r="DU9" i="3"/>
  <c r="DW9" i="3" s="1"/>
  <c r="JH15" i="3"/>
  <c r="JI14" i="3"/>
  <c r="FS304" i="3"/>
  <c r="HF263" i="3"/>
  <c r="HD219" i="3"/>
  <c r="HK112" i="3"/>
  <c r="HM112" i="3" s="1"/>
  <c r="DN513" i="3"/>
  <c r="BF487" i="3"/>
  <c r="HV408" i="3"/>
  <c r="HC408" i="3"/>
  <c r="EX408" i="3"/>
  <c r="AM76" i="3"/>
  <c r="HY310" i="3"/>
  <c r="HD397" i="3"/>
  <c r="BY310" i="3"/>
  <c r="IR513" i="3"/>
  <c r="FA314" i="3"/>
  <c r="CT105" i="3"/>
  <c r="FP78" i="3"/>
  <c r="AM504" i="3"/>
  <c r="DK127" i="3"/>
  <c r="CS105" i="3"/>
  <c r="HB166" i="3"/>
  <c r="IM10" i="3"/>
  <c r="IM9" i="3" s="1"/>
  <c r="AK10" i="3"/>
  <c r="AZ395" i="3"/>
  <c r="AU355" i="3"/>
  <c r="JI106" i="3"/>
  <c r="AO93" i="3"/>
  <c r="BZ485" i="3"/>
  <c r="BY484" i="3"/>
  <c r="BF484" i="3"/>
  <c r="CR431" i="3"/>
  <c r="BY207" i="3"/>
  <c r="BF207" i="3"/>
  <c r="AM207" i="3"/>
  <c r="HD206" i="3"/>
  <c r="AU93" i="3"/>
  <c r="HU77" i="3"/>
  <c r="HB77" i="3"/>
  <c r="ED485" i="3"/>
  <c r="CR483" i="3"/>
  <c r="BH483" i="3"/>
  <c r="CC417" i="3"/>
  <c r="AN397" i="3"/>
  <c r="AM81" i="3"/>
  <c r="EW80" i="3"/>
  <c r="HC78" i="3"/>
  <c r="CS78" i="3"/>
  <c r="GI58" i="3"/>
  <c r="HX513" i="3"/>
  <c r="Q395" i="3"/>
  <c r="JG106" i="3"/>
  <c r="AQ417" i="3"/>
  <c r="JD417" i="3"/>
  <c r="DK505" i="3"/>
  <c r="CR505" i="3"/>
  <c r="DK502" i="3"/>
  <c r="CS417" i="3"/>
  <c r="BY417" i="3"/>
  <c r="GI409" i="3"/>
  <c r="FP409" i="3"/>
  <c r="BZ193" i="3"/>
  <c r="AN135" i="3"/>
  <c r="DM131" i="3"/>
  <c r="AN131" i="3"/>
  <c r="IR31" i="3"/>
  <c r="IN483" i="3"/>
  <c r="JH94" i="3"/>
  <c r="BD395" i="3"/>
  <c r="CR502" i="3"/>
  <c r="DK465" i="3"/>
  <c r="FT246" i="3"/>
  <c r="HF198" i="3"/>
  <c r="AN93" i="3"/>
  <c r="BF488" i="3"/>
  <c r="IP424" i="3"/>
  <c r="DM305" i="3"/>
  <c r="HY280" i="3"/>
  <c r="JI83" i="3"/>
  <c r="HU337" i="3"/>
  <c r="HU310" i="3"/>
  <c r="FP310" i="3"/>
  <c r="AO268" i="3"/>
  <c r="HB246" i="3"/>
  <c r="GI207" i="3"/>
  <c r="BY78" i="3"/>
  <c r="EW314" i="3"/>
  <c r="BF290" i="3"/>
  <c r="DM166" i="3"/>
  <c r="AM93" i="3"/>
  <c r="JG83" i="3"/>
  <c r="HU82" i="3"/>
  <c r="GJ82" i="3"/>
  <c r="FQ82" i="3"/>
  <c r="GJ417" i="3"/>
  <c r="FR348" i="3"/>
  <c r="EE166" i="3"/>
  <c r="EG513" i="3"/>
  <c r="GI504" i="3"/>
  <c r="EX504" i="3"/>
  <c r="EF504" i="3"/>
  <c r="BS430" i="3"/>
  <c r="CV305" i="3"/>
  <c r="ED208" i="3"/>
  <c r="CA207" i="3"/>
  <c r="W166" i="3"/>
  <c r="AQ513" i="3"/>
  <c r="HW504" i="3"/>
  <c r="AO465" i="3"/>
  <c r="DL349" i="3"/>
  <c r="EE300" i="3"/>
  <c r="IN31" i="3"/>
  <c r="AN11" i="3"/>
  <c r="BH502" i="3"/>
  <c r="AO502" i="3"/>
  <c r="BZ488" i="3"/>
  <c r="HW487" i="3"/>
  <c r="CS487" i="3"/>
  <c r="BZ487" i="3"/>
  <c r="HU486" i="3"/>
  <c r="DL486" i="3"/>
  <c r="HV485" i="3"/>
  <c r="HV483" i="3"/>
  <c r="EY483" i="3"/>
  <c r="FR465" i="3"/>
  <c r="EY465" i="3"/>
  <c r="IP461" i="3"/>
  <c r="CA461" i="3"/>
  <c r="HW458" i="3"/>
  <c r="HV433" i="3"/>
  <c r="GJ433" i="3"/>
  <c r="EE432" i="3"/>
  <c r="DL432" i="3"/>
  <c r="AM432" i="3"/>
  <c r="FR417" i="3"/>
  <c r="CA337" i="3"/>
  <c r="HB280" i="3"/>
  <c r="AN280" i="3"/>
  <c r="GJ246" i="3"/>
  <c r="FP246" i="3"/>
  <c r="BF246" i="3"/>
  <c r="CV198" i="3"/>
  <c r="DK166" i="3"/>
  <c r="BF135" i="3"/>
  <c r="AM135" i="3"/>
  <c r="DK134" i="3"/>
  <c r="BH133" i="3"/>
  <c r="DL58" i="3"/>
  <c r="HB57" i="3"/>
  <c r="ED504" i="3"/>
  <c r="FQ485" i="3"/>
  <c r="EX485" i="3"/>
  <c r="AO135" i="3"/>
  <c r="HQ430" i="3"/>
  <c r="AU408" i="3"/>
  <c r="W337" i="3"/>
  <c r="W314" i="3"/>
  <c r="FP206" i="3"/>
  <c r="BF206" i="3"/>
  <c r="FP198" i="3"/>
  <c r="DM141" i="3"/>
  <c r="BG141" i="3"/>
  <c r="AN141" i="3"/>
  <c r="DM140" i="3"/>
  <c r="AO127" i="3"/>
  <c r="FR82" i="3"/>
  <c r="CA82" i="3"/>
  <c r="EW59" i="3"/>
  <c r="AN59" i="3"/>
  <c r="HB58" i="3"/>
  <c r="GJ58" i="3"/>
  <c r="W18" i="3"/>
  <c r="EH513" i="3"/>
  <c r="HU505" i="3"/>
  <c r="HB505" i="3"/>
  <c r="IN504" i="3"/>
  <c r="JB402" i="3"/>
  <c r="JK402" i="3" s="1"/>
  <c r="BZ300" i="3"/>
  <c r="DO295" i="3"/>
  <c r="CS207" i="3"/>
  <c r="CV18" i="3"/>
  <c r="IN11" i="3"/>
  <c r="HU11" i="3"/>
  <c r="CS485" i="3"/>
  <c r="IO397" i="3"/>
  <c r="FT300" i="3"/>
  <c r="EH275" i="3"/>
  <c r="IP208" i="3"/>
  <c r="HW208" i="3"/>
  <c r="HD208" i="3"/>
  <c r="BH208" i="3"/>
  <c r="BY193" i="3"/>
  <c r="AM193" i="3"/>
  <c r="AM192" i="3"/>
  <c r="DM147" i="3"/>
  <c r="BF147" i="3"/>
  <c r="AM147" i="3"/>
  <c r="GI82" i="3"/>
  <c r="FP82" i="3"/>
  <c r="JH523" i="3"/>
  <c r="HB502" i="3"/>
  <c r="BH488" i="3"/>
  <c r="CR486" i="3"/>
  <c r="BH486" i="3"/>
  <c r="HC458" i="3"/>
  <c r="EF432" i="3"/>
  <c r="EW431" i="3"/>
  <c r="BY410" i="3"/>
  <c r="BF410" i="3"/>
  <c r="AN410" i="3"/>
  <c r="EW409" i="3"/>
  <c r="AM355" i="3"/>
  <c r="EX310" i="3"/>
  <c r="HJ294" i="3"/>
  <c r="EW295" i="3"/>
  <c r="HW193" i="3"/>
  <c r="HD193" i="3"/>
  <c r="ED75" i="3"/>
  <c r="IN74" i="3"/>
  <c r="GJ74" i="3"/>
  <c r="BG74" i="3"/>
  <c r="FT31" i="3"/>
  <c r="AM513" i="3"/>
  <c r="HW502" i="3"/>
  <c r="GI502" i="3"/>
  <c r="GJ459" i="3"/>
  <c r="CT410" i="3"/>
  <c r="AM410" i="3"/>
  <c r="BE395" i="3"/>
  <c r="AL395" i="3"/>
  <c r="JC355" i="3"/>
  <c r="GJ355" i="3"/>
  <c r="AM349" i="3"/>
  <c r="IO337" i="3"/>
  <c r="HB337" i="3"/>
  <c r="AM337" i="3"/>
  <c r="DM310" i="3"/>
  <c r="AO295" i="3"/>
  <c r="HW285" i="3"/>
  <c r="HU280" i="3"/>
  <c r="CR207" i="3"/>
  <c r="CR206" i="3"/>
  <c r="CR198" i="3"/>
  <c r="BF198" i="3"/>
  <c r="FR126" i="3"/>
  <c r="FR125" i="3"/>
  <c r="AM80" i="3"/>
  <c r="GK79" i="3"/>
  <c r="HD77" i="3"/>
  <c r="IO76" i="3"/>
  <c r="BH60" i="3"/>
  <c r="CA503" i="3"/>
  <c r="HV502" i="3"/>
  <c r="HB472" i="3"/>
  <c r="EW459" i="3"/>
  <c r="FP433" i="3"/>
  <c r="GJ432" i="3"/>
  <c r="AI407" i="3"/>
  <c r="HD408" i="3"/>
  <c r="IJ395" i="3"/>
  <c r="HQ395" i="3"/>
  <c r="CN395" i="3"/>
  <c r="IN355" i="3"/>
  <c r="GI337" i="3"/>
  <c r="BY337" i="3"/>
  <c r="W180" i="3"/>
  <c r="GI513" i="3"/>
  <c r="W513" i="3"/>
  <c r="ED505" i="3"/>
  <c r="DL505" i="3"/>
  <c r="FR485" i="3"/>
  <c r="HC484" i="3"/>
  <c r="GJ484" i="3"/>
  <c r="FQ484" i="3"/>
  <c r="JB483" i="3"/>
  <c r="JK483" i="3" s="1"/>
  <c r="IN433" i="3"/>
  <c r="HU433" i="3"/>
  <c r="AO433" i="3"/>
  <c r="EY431" i="3"/>
  <c r="JD431" i="3"/>
  <c r="BH397" i="3"/>
  <c r="IN305" i="3"/>
  <c r="HY285" i="3"/>
  <c r="IO207" i="3"/>
  <c r="HD207" i="3"/>
  <c r="EE207" i="3"/>
  <c r="DK126" i="3"/>
  <c r="HW125" i="3"/>
  <c r="GI125" i="3"/>
  <c r="ED125" i="3"/>
  <c r="W101" i="3"/>
  <c r="DM82" i="3"/>
  <c r="CR82" i="3"/>
  <c r="BY80" i="3"/>
  <c r="AN80" i="3"/>
  <c r="HU79" i="3"/>
  <c r="FP79" i="3"/>
  <c r="BF77" i="3"/>
  <c r="AM74" i="3"/>
  <c r="EX59" i="3"/>
  <c r="EY37" i="3"/>
  <c r="GJ12" i="3"/>
  <c r="BH12" i="3"/>
  <c r="DL11" i="3"/>
  <c r="AM11" i="3"/>
  <c r="S10" i="3"/>
  <c r="JC502" i="3"/>
  <c r="CS463" i="3"/>
  <c r="EX462" i="3"/>
  <c r="EE462" i="3"/>
  <c r="CA462" i="3"/>
  <c r="BH462" i="3"/>
  <c r="FP460" i="3"/>
  <c r="CS460" i="3"/>
  <c r="GI417" i="3"/>
  <c r="HU305" i="3"/>
  <c r="EW219" i="3"/>
  <c r="IO192" i="3"/>
  <c r="FP485" i="3"/>
  <c r="EW485" i="3"/>
  <c r="EF485" i="3"/>
  <c r="CR485" i="3"/>
  <c r="CS439" i="3"/>
  <c r="HD410" i="3"/>
  <c r="EW410" i="3"/>
  <c r="JD408" i="3"/>
  <c r="HW355" i="3"/>
  <c r="FQ310" i="3"/>
  <c r="EW310" i="3"/>
  <c r="CS290" i="3"/>
  <c r="IQ513" i="3"/>
  <c r="GK462" i="3"/>
  <c r="EE459" i="3"/>
  <c r="DL459" i="3"/>
  <c r="CA459" i="3"/>
  <c r="CR458" i="3"/>
  <c r="BY458" i="3"/>
  <c r="FQ409" i="3"/>
  <c r="IP355" i="3"/>
  <c r="BJ337" i="3"/>
  <c r="HY290" i="3"/>
  <c r="FX279" i="3"/>
  <c r="CA193" i="3"/>
  <c r="DF191" i="3"/>
  <c r="CA192" i="3"/>
  <c r="AO192" i="3"/>
  <c r="JC505" i="3"/>
  <c r="EF505" i="3"/>
  <c r="HV504" i="3"/>
  <c r="GK504" i="3"/>
  <c r="EW504" i="3"/>
  <c r="EE504" i="3"/>
  <c r="HU464" i="3"/>
  <c r="EE433" i="3"/>
  <c r="DM433" i="3"/>
  <c r="HU432" i="3"/>
  <c r="GI432" i="3"/>
  <c r="FP432" i="3"/>
  <c r="HU431" i="3"/>
  <c r="HU425" i="3"/>
  <c r="EE425" i="3"/>
  <c r="BH402" i="3"/>
  <c r="EY314" i="3"/>
  <c r="AM206" i="3"/>
  <c r="DL193" i="3"/>
  <c r="AM143" i="3"/>
  <c r="DL142" i="3"/>
  <c r="BF141" i="3"/>
  <c r="AM141" i="3"/>
  <c r="DL140" i="3"/>
  <c r="EF125" i="3"/>
  <c r="HB78" i="3"/>
  <c r="FR78" i="3"/>
  <c r="AO76" i="3"/>
  <c r="FP75" i="3"/>
  <c r="DM75" i="3"/>
  <c r="ED57" i="3"/>
  <c r="CR57" i="3"/>
  <c r="BY57" i="3"/>
  <c r="AN57" i="3"/>
  <c r="DK11" i="3"/>
  <c r="DL464" i="3"/>
  <c r="GI463" i="3"/>
  <c r="BG462" i="3"/>
  <c r="GI460" i="3"/>
  <c r="EY460" i="3"/>
  <c r="IP459" i="3"/>
  <c r="ED433" i="3"/>
  <c r="AO431" i="3"/>
  <c r="IO425" i="3"/>
  <c r="HW409" i="3"/>
  <c r="DL397" i="3"/>
  <c r="BF397" i="3"/>
  <c r="IN166" i="3"/>
  <c r="BH144" i="3"/>
  <c r="AO144" i="3"/>
  <c r="EX125" i="3"/>
  <c r="BY125" i="3"/>
  <c r="HV101" i="3"/>
  <c r="AQ101" i="3"/>
  <c r="BZ81" i="3"/>
  <c r="AN81" i="3"/>
  <c r="BG77" i="3"/>
  <c r="FP76" i="3"/>
  <c r="CA76" i="3"/>
  <c r="BH76" i="3"/>
  <c r="AN76" i="3"/>
  <c r="HD75" i="3"/>
  <c r="DK60" i="3"/>
  <c r="EX58" i="3"/>
  <c r="EF57" i="3"/>
  <c r="IP31" i="3"/>
  <c r="BZ31" i="3"/>
  <c r="AI396" i="3"/>
  <c r="AO397" i="3"/>
  <c r="HP348" i="3"/>
  <c r="HY348" i="3" s="1"/>
  <c r="HY349" i="3"/>
  <c r="AK348" i="3"/>
  <c r="AN349" i="3"/>
  <c r="N279" i="3"/>
  <c r="W279" i="3" s="1"/>
  <c r="W280" i="3"/>
  <c r="DH218" i="3"/>
  <c r="DK219" i="3"/>
  <c r="AO505" i="3"/>
  <c r="CS488" i="3"/>
  <c r="BJ483" i="3"/>
  <c r="AN465" i="3"/>
  <c r="DM464" i="3"/>
  <c r="HU463" i="3"/>
  <c r="HB463" i="3"/>
  <c r="CS461" i="3"/>
  <c r="BZ461" i="3"/>
  <c r="HU459" i="3"/>
  <c r="GK459" i="3"/>
  <c r="FQ459" i="3"/>
  <c r="AN459" i="3"/>
  <c r="HV458" i="3"/>
  <c r="JC439" i="3"/>
  <c r="CR439" i="3"/>
  <c r="GI433" i="3"/>
  <c r="FQ433" i="3"/>
  <c r="IN431" i="3"/>
  <c r="HV431" i="3"/>
  <c r="FR431" i="3"/>
  <c r="ED431" i="3"/>
  <c r="BH431" i="3"/>
  <c r="FP425" i="3"/>
  <c r="GI410" i="3"/>
  <c r="FP410" i="3"/>
  <c r="HU408" i="3"/>
  <c r="HB408" i="3"/>
  <c r="CA408" i="3"/>
  <c r="AO355" i="3"/>
  <c r="JA349" i="3"/>
  <c r="JJ349" i="3" s="1"/>
  <c r="JD314" i="3"/>
  <c r="CO304" i="3"/>
  <c r="CR305" i="3"/>
  <c r="BJ305" i="3"/>
  <c r="IM191" i="3"/>
  <c r="HU504" i="3"/>
  <c r="CR503" i="3"/>
  <c r="BY503" i="3"/>
  <c r="AM503" i="3"/>
  <c r="BG459" i="3"/>
  <c r="BH425" i="3"/>
  <c r="BG409" i="3"/>
  <c r="JC408" i="3"/>
  <c r="CS408" i="3"/>
  <c r="AM408" i="3"/>
  <c r="DF396" i="3"/>
  <c r="DF395" i="3" s="1"/>
  <c r="DO395" i="3" s="1"/>
  <c r="DO397" i="3"/>
  <c r="DY348" i="3"/>
  <c r="EH349" i="3"/>
  <c r="GX313" i="3"/>
  <c r="HD313" i="3" s="1"/>
  <c r="HD314" i="3"/>
  <c r="FA305" i="3"/>
  <c r="EX305" i="3"/>
  <c r="BE304" i="3"/>
  <c r="BH304" i="3" s="1"/>
  <c r="BH305" i="3"/>
  <c r="BD289" i="3"/>
  <c r="BG290" i="3"/>
  <c r="BS267" i="3"/>
  <c r="BY267" i="3" s="1"/>
  <c r="CG268" i="3"/>
  <c r="CO245" i="3"/>
  <c r="CR246" i="3"/>
  <c r="GJ513" i="3"/>
  <c r="JG523" i="3"/>
  <c r="CS505" i="3"/>
  <c r="AO504" i="3"/>
  <c r="GI503" i="3"/>
  <c r="FP503" i="3"/>
  <c r="CT503" i="3"/>
  <c r="ED502" i="3"/>
  <c r="CS502" i="3"/>
  <c r="HW488" i="3"/>
  <c r="BG486" i="3"/>
  <c r="AM485" i="3"/>
  <c r="AN484" i="3"/>
  <c r="BG483" i="3"/>
  <c r="ED464" i="3"/>
  <c r="BG464" i="3"/>
  <c r="IN462" i="3"/>
  <c r="HU462" i="3"/>
  <c r="HD462" i="3"/>
  <c r="EF462" i="3"/>
  <c r="CR462" i="3"/>
  <c r="BF462" i="3"/>
  <c r="AN462" i="3"/>
  <c r="GI461" i="3"/>
  <c r="FP461" i="3"/>
  <c r="CT461" i="3"/>
  <c r="HB459" i="3"/>
  <c r="BY459" i="3"/>
  <c r="FP458" i="3"/>
  <c r="EW458" i="3"/>
  <c r="GW430" i="3"/>
  <c r="HF430" i="3" s="1"/>
  <c r="BF433" i="3"/>
  <c r="AN433" i="3"/>
  <c r="BF432" i="3"/>
  <c r="BY431" i="3"/>
  <c r="AN431" i="3"/>
  <c r="EX425" i="3"/>
  <c r="IP410" i="3"/>
  <c r="BY409" i="3"/>
  <c r="BF409" i="3"/>
  <c r="AN409" i="3"/>
  <c r="CR408" i="3"/>
  <c r="BH408" i="3"/>
  <c r="FP402" i="3"/>
  <c r="EX397" i="3"/>
  <c r="X397" i="3"/>
  <c r="JB397" i="3"/>
  <c r="JK397" i="3" s="1"/>
  <c r="EV354" i="3"/>
  <c r="EY354" i="3" s="1"/>
  <c r="EY355" i="3"/>
  <c r="BG314" i="3"/>
  <c r="CM274" i="3"/>
  <c r="CV274" i="3" s="1"/>
  <c r="CV275" i="3"/>
  <c r="AN504" i="3"/>
  <c r="HD503" i="3"/>
  <c r="GK503" i="3"/>
  <c r="EW503" i="3"/>
  <c r="AM484" i="3"/>
  <c r="EX483" i="3"/>
  <c r="EE483" i="3"/>
  <c r="CT472" i="3"/>
  <c r="GJ464" i="3"/>
  <c r="HF433" i="3"/>
  <c r="IP425" i="3"/>
  <c r="JE410" i="3"/>
  <c r="P407" i="3"/>
  <c r="JE409" i="3"/>
  <c r="GV395" i="3"/>
  <c r="HY397" i="3"/>
  <c r="AK354" i="3"/>
  <c r="JE355" i="3"/>
  <c r="DH294" i="3"/>
  <c r="DK295" i="3"/>
  <c r="DX205" i="3"/>
  <c r="BG505" i="3"/>
  <c r="CT487" i="3"/>
  <c r="HV486" i="3"/>
  <c r="DM486" i="3"/>
  <c r="AO486" i="3"/>
  <c r="IN485" i="3"/>
  <c r="HW485" i="3"/>
  <c r="CS484" i="3"/>
  <c r="GK471" i="3"/>
  <c r="HW465" i="3"/>
  <c r="GK465" i="3"/>
  <c r="ED465" i="3"/>
  <c r="GK464" i="3"/>
  <c r="FR464" i="3"/>
  <c r="CR463" i="3"/>
  <c r="BY463" i="3"/>
  <c r="BH463" i="3"/>
  <c r="AM460" i="3"/>
  <c r="BG432" i="3"/>
  <c r="HD431" i="3"/>
  <c r="FQ431" i="3"/>
  <c r="EX431" i="3"/>
  <c r="X417" i="3"/>
  <c r="ER401" i="3"/>
  <c r="EX402" i="3"/>
  <c r="AJ396" i="3"/>
  <c r="AM396" i="3" s="1"/>
  <c r="AM397" i="3"/>
  <c r="CQ336" i="3"/>
  <c r="CT337" i="3"/>
  <c r="FM299" i="3"/>
  <c r="FP300" i="3"/>
  <c r="DY284" i="3"/>
  <c r="EH285" i="3"/>
  <c r="GW218" i="3"/>
  <c r="HC218" i="3" s="1"/>
  <c r="HF219" i="3"/>
  <c r="HR179" i="3"/>
  <c r="HR538" i="3" s="1"/>
  <c r="HU180" i="3"/>
  <c r="BA165" i="3"/>
  <c r="BJ165" i="3" s="1"/>
  <c r="BJ536" i="3" s="1"/>
  <c r="BJ166" i="3"/>
  <c r="ET395" i="3"/>
  <c r="FE245" i="3"/>
  <c r="CG131" i="3"/>
  <c r="GK12" i="3"/>
  <c r="AM12" i="3"/>
  <c r="FP11" i="3"/>
  <c r="EW11" i="3"/>
  <c r="JB132" i="3"/>
  <c r="JK132" i="3" s="1"/>
  <c r="HD82" i="3"/>
  <c r="GK82" i="3"/>
  <c r="AM82" i="3"/>
  <c r="FP81" i="3"/>
  <c r="DM81" i="3"/>
  <c r="CR81" i="3"/>
  <c r="BY81" i="3"/>
  <c r="BF81" i="3"/>
  <c r="ED80" i="3"/>
  <c r="BZ80" i="3"/>
  <c r="EE79" i="3"/>
  <c r="GI78" i="3"/>
  <c r="FQ78" i="3"/>
  <c r="CT78" i="3"/>
  <c r="IN76" i="3"/>
  <c r="IP75" i="3"/>
  <c r="BF75" i="3"/>
  <c r="AN75" i="3"/>
  <c r="EE60" i="3"/>
  <c r="BY59" i="3"/>
  <c r="BF59" i="3"/>
  <c r="AM59" i="3"/>
  <c r="HW58" i="3"/>
  <c r="BH58" i="3"/>
  <c r="Q56" i="3"/>
  <c r="IN57" i="3"/>
  <c r="HY18" i="3"/>
  <c r="FL10" i="3"/>
  <c r="IO305" i="3"/>
  <c r="BG305" i="3"/>
  <c r="FP268" i="3"/>
  <c r="EW268" i="3"/>
  <c r="EF268" i="3"/>
  <c r="CP205" i="3"/>
  <c r="BH206" i="3"/>
  <c r="GK193" i="3"/>
  <c r="FQ192" i="3"/>
  <c r="P191" i="3"/>
  <c r="P185" i="3" s="1"/>
  <c r="CG138" i="3"/>
  <c r="BG132" i="3"/>
  <c r="DK130" i="3"/>
  <c r="CG130" i="3"/>
  <c r="AO128" i="3"/>
  <c r="IO127" i="3"/>
  <c r="GI127" i="3"/>
  <c r="EW127" i="3"/>
  <c r="DM127" i="3"/>
  <c r="DK125" i="3"/>
  <c r="AO125" i="3"/>
  <c r="IN101" i="3"/>
  <c r="BZ82" i="3"/>
  <c r="EW81" i="3"/>
  <c r="EF81" i="3"/>
  <c r="FR80" i="3"/>
  <c r="BZ79" i="3"/>
  <c r="CS77" i="3"/>
  <c r="BZ77" i="3"/>
  <c r="BG76" i="3"/>
  <c r="CA75" i="3"/>
  <c r="FR60" i="3"/>
  <c r="EW60" i="3"/>
  <c r="ED60" i="3"/>
  <c r="CT58" i="3"/>
  <c r="BY58" i="3"/>
  <c r="BG58" i="3"/>
  <c r="IP57" i="3"/>
  <c r="HC57" i="3"/>
  <c r="HB12" i="3"/>
  <c r="GI12" i="3"/>
  <c r="FP12" i="3"/>
  <c r="GJ11" i="3"/>
  <c r="HP395" i="3"/>
  <c r="HY395" i="3" s="1"/>
  <c r="HB402" i="3"/>
  <c r="FO395" i="3"/>
  <c r="BZ402" i="3"/>
  <c r="HU397" i="3"/>
  <c r="EY337" i="3"/>
  <c r="BF337" i="3"/>
  <c r="DL314" i="3"/>
  <c r="CC310" i="3"/>
  <c r="HC305" i="3"/>
  <c r="HU300" i="3"/>
  <c r="GI300" i="3"/>
  <c r="JC295" i="3"/>
  <c r="BF295" i="3"/>
  <c r="GK289" i="3"/>
  <c r="DK290" i="3"/>
  <c r="CS246" i="3"/>
  <c r="BY246" i="3"/>
  <c r="GK208" i="3"/>
  <c r="CR208" i="3"/>
  <c r="HB207" i="3"/>
  <c r="BZ206" i="3"/>
  <c r="HU198" i="3"/>
  <c r="CS193" i="3"/>
  <c r="FP192" i="3"/>
  <c r="HB180" i="3"/>
  <c r="BH147" i="3"/>
  <c r="BF144" i="3"/>
  <c r="AM144" i="3"/>
  <c r="BG140" i="3"/>
  <c r="BH138" i="3"/>
  <c r="AN138" i="3"/>
  <c r="AO133" i="3"/>
  <c r="IN127" i="3"/>
  <c r="HV127" i="3"/>
  <c r="BG126" i="3"/>
  <c r="AO126" i="3"/>
  <c r="CS125" i="3"/>
  <c r="HW100" i="3"/>
  <c r="EE81" i="3"/>
  <c r="HV79" i="3"/>
  <c r="DM79" i="3"/>
  <c r="CR79" i="3"/>
  <c r="BY79" i="3"/>
  <c r="CR77" i="3"/>
  <c r="BY77" i="3"/>
  <c r="BH77" i="3"/>
  <c r="FQ76" i="3"/>
  <c r="DM76" i="3"/>
  <c r="CT76" i="3"/>
  <c r="BF76" i="3"/>
  <c r="IN75" i="3"/>
  <c r="GK74" i="3"/>
  <c r="IN60" i="3"/>
  <c r="HW60" i="3"/>
  <c r="CS58" i="3"/>
  <c r="BF58" i="3"/>
  <c r="DL57" i="3"/>
  <c r="BZ57" i="3"/>
  <c r="AO57" i="3"/>
  <c r="HA35" i="3"/>
  <c r="IO37" i="3"/>
  <c r="AM402" i="3"/>
  <c r="R395" i="3"/>
  <c r="FR336" i="3"/>
  <c r="IO314" i="3"/>
  <c r="GK310" i="3"/>
  <c r="BH310" i="3"/>
  <c r="GK305" i="3"/>
  <c r="AM305" i="3"/>
  <c r="AO300" i="3"/>
  <c r="IO295" i="3"/>
  <c r="FQ285" i="3"/>
  <c r="IN208" i="3"/>
  <c r="BY208" i="3"/>
  <c r="BG207" i="3"/>
  <c r="HB206" i="3"/>
  <c r="GI206" i="3"/>
  <c r="CT206" i="3"/>
  <c r="BX191" i="3"/>
  <c r="DK180" i="3"/>
  <c r="BY166" i="3"/>
  <c r="BF140" i="3"/>
  <c r="BG138" i="3"/>
  <c r="CV136" i="3"/>
  <c r="DK132" i="3"/>
  <c r="CG132" i="3"/>
  <c r="CG126" i="3"/>
  <c r="BF126" i="3"/>
  <c r="GJ125" i="3"/>
  <c r="EY125" i="3"/>
  <c r="CV101" i="3"/>
  <c r="AN82" i="3"/>
  <c r="HC81" i="3"/>
  <c r="DK18" i="3"/>
  <c r="CS18" i="3"/>
  <c r="IP11" i="3"/>
  <c r="HW505" i="3"/>
  <c r="GI505" i="3"/>
  <c r="BY505" i="3"/>
  <c r="BH505" i="3"/>
  <c r="DM505" i="3"/>
  <c r="FP513" i="3"/>
  <c r="EF513" i="3"/>
  <c r="HD513" i="3"/>
  <c r="GK512" i="3"/>
  <c r="GK505" i="3"/>
  <c r="EY505" i="3"/>
  <c r="IP503" i="3"/>
  <c r="IO502" i="3"/>
  <c r="AM488" i="3"/>
  <c r="HC472" i="3"/>
  <c r="GI465" i="3"/>
  <c r="CA465" i="3"/>
  <c r="BH465" i="3"/>
  <c r="EW464" i="3"/>
  <c r="HV463" i="3"/>
  <c r="HC463" i="3"/>
  <c r="EW463" i="3"/>
  <c r="JA458" i="3"/>
  <c r="JJ458" i="3" s="1"/>
  <c r="DM458" i="3"/>
  <c r="ED432" i="3"/>
  <c r="CR432" i="3"/>
  <c r="BY432" i="3"/>
  <c r="DL431" i="3"/>
  <c r="HU417" i="3"/>
  <c r="HU410" i="3"/>
  <c r="GJ410" i="3"/>
  <c r="FQ410" i="3"/>
  <c r="DM410" i="3"/>
  <c r="HD409" i="3"/>
  <c r="GK409" i="3"/>
  <c r="DL409" i="3"/>
  <c r="EE408" i="3"/>
  <c r="EE397" i="3"/>
  <c r="HB355" i="3"/>
  <c r="GI355" i="3"/>
  <c r="DL355" i="3"/>
  <c r="DO314" i="3"/>
  <c r="IN310" i="3"/>
  <c r="HC310" i="3"/>
  <c r="EE305" i="3"/>
  <c r="BG285" i="3"/>
  <c r="EY280" i="3"/>
  <c r="DM280" i="3"/>
  <c r="HW275" i="3"/>
  <c r="HF275" i="3"/>
  <c r="EF246" i="3"/>
  <c r="BG246" i="3"/>
  <c r="IO219" i="3"/>
  <c r="DL219" i="3"/>
  <c r="HC208" i="3"/>
  <c r="FR208" i="3"/>
  <c r="EW208" i="3"/>
  <c r="FP207" i="3"/>
  <c r="BH207" i="3"/>
  <c r="AN207" i="3"/>
  <c r="IO206" i="3"/>
  <c r="BG206" i="3"/>
  <c r="GJ198" i="3"/>
  <c r="EY198" i="3"/>
  <c r="HB193" i="3"/>
  <c r="FO191" i="3"/>
  <c r="FO185" i="3" s="1"/>
  <c r="DM193" i="3"/>
  <c r="HC192" i="3"/>
  <c r="JF192" i="3"/>
  <c r="FK191" i="3"/>
  <c r="FK185" i="3" s="1"/>
  <c r="ER191" i="3"/>
  <c r="ED192" i="3"/>
  <c r="BZ192" i="3"/>
  <c r="IM165" i="3"/>
  <c r="IM536" i="3" s="1"/>
  <c r="IP166" i="3"/>
  <c r="BV165" i="3"/>
  <c r="BV536" i="3" s="1"/>
  <c r="AJ100" i="3"/>
  <c r="AM101" i="3"/>
  <c r="CT57" i="3"/>
  <c r="CM36" i="3"/>
  <c r="CM35" i="3" s="1"/>
  <c r="CV37" i="3"/>
  <c r="CS504" i="3"/>
  <c r="DL502" i="3"/>
  <c r="IP484" i="3"/>
  <c r="JF464" i="3"/>
  <c r="HV409" i="3"/>
  <c r="HC409" i="3"/>
  <c r="GJ409" i="3"/>
  <c r="FR409" i="3"/>
  <c r="ED409" i="3"/>
  <c r="CA409" i="3"/>
  <c r="CT402" i="3"/>
  <c r="FP397" i="3"/>
  <c r="EF397" i="3"/>
  <c r="GK349" i="3"/>
  <c r="GJ337" i="3"/>
  <c r="GK314" i="3"/>
  <c r="CT314" i="3"/>
  <c r="CA310" i="3"/>
  <c r="HB300" i="3"/>
  <c r="W300" i="3"/>
  <c r="AM285" i="3"/>
  <c r="GK279" i="3"/>
  <c r="BG268" i="3"/>
  <c r="DM246" i="3"/>
  <c r="JD219" i="3"/>
  <c r="HS205" i="3"/>
  <c r="HS204" i="3" s="1"/>
  <c r="IO198" i="3"/>
  <c r="ED198" i="3"/>
  <c r="GI193" i="3"/>
  <c r="EX193" i="3"/>
  <c r="HU192" i="3"/>
  <c r="HB192" i="3"/>
  <c r="GJ192" i="3"/>
  <c r="HV180" i="3"/>
  <c r="S30" i="3"/>
  <c r="S29" i="3" s="1"/>
  <c r="EY504" i="3"/>
  <c r="CR504" i="3"/>
  <c r="FQ503" i="3"/>
  <c r="EY502" i="3"/>
  <c r="EF502" i="3"/>
  <c r="JB486" i="3"/>
  <c r="JK486" i="3" s="1"/>
  <c r="FQ458" i="3"/>
  <c r="GK410" i="3"/>
  <c r="HV397" i="3"/>
  <c r="DK397" i="3"/>
  <c r="BZ397" i="3"/>
  <c r="EW355" i="3"/>
  <c r="BG355" i="3"/>
  <c r="FQ349" i="3"/>
  <c r="GM180" i="3"/>
  <c r="GD179" i="3"/>
  <c r="GD538" i="3" s="1"/>
  <c r="AN488" i="3"/>
  <c r="BH485" i="3"/>
  <c r="AN485" i="3"/>
  <c r="FR484" i="3"/>
  <c r="ED484" i="3"/>
  <c r="CR484" i="3"/>
  <c r="BZ484" i="3"/>
  <c r="EW462" i="3"/>
  <c r="ED462" i="3"/>
  <c r="GK461" i="3"/>
  <c r="HD460" i="3"/>
  <c r="IO459" i="3"/>
  <c r="FR432" i="3"/>
  <c r="CC425" i="3"/>
  <c r="EY417" i="3"/>
  <c r="IR349" i="3"/>
  <c r="HB349" i="3"/>
  <c r="HW336" i="3"/>
  <c r="DK314" i="3"/>
  <c r="AQ314" i="3"/>
  <c r="DO310" i="3"/>
  <c r="BY300" i="3"/>
  <c r="HW290" i="3"/>
  <c r="HF285" i="3"/>
  <c r="GM280" i="3"/>
  <c r="HC193" i="3"/>
  <c r="GC191" i="3"/>
  <c r="GL191" i="3" s="1"/>
  <c r="JA504" i="3"/>
  <c r="JJ504" i="3" s="1"/>
  <c r="HV488" i="3"/>
  <c r="CT488" i="3"/>
  <c r="CR487" i="3"/>
  <c r="BY487" i="3"/>
  <c r="BH487" i="3"/>
  <c r="DM484" i="3"/>
  <c r="CT484" i="3"/>
  <c r="FP472" i="3"/>
  <c r="HW464" i="3"/>
  <c r="BY464" i="3"/>
  <c r="BF464" i="3"/>
  <c r="AN464" i="3"/>
  <c r="EF463" i="3"/>
  <c r="DM463" i="3"/>
  <c r="BF463" i="3"/>
  <c r="FR462" i="3"/>
  <c r="EY462" i="3"/>
  <c r="DK460" i="3"/>
  <c r="CR460" i="3"/>
  <c r="BZ460" i="3"/>
  <c r="AO460" i="3"/>
  <c r="BH459" i="3"/>
  <c r="CT432" i="3"/>
  <c r="AM431" i="3"/>
  <c r="AM417" i="3"/>
  <c r="DL410" i="3"/>
  <c r="HW408" i="3"/>
  <c r="IN397" i="3"/>
  <c r="GK355" i="3"/>
  <c r="EF355" i="3"/>
  <c r="DO355" i="3"/>
  <c r="IP349" i="3"/>
  <c r="ED349" i="3"/>
  <c r="CS349" i="3"/>
  <c r="BY314" i="3"/>
  <c r="ED275" i="3"/>
  <c r="CS268" i="3"/>
  <c r="FT219" i="3"/>
  <c r="GJ207" i="3"/>
  <c r="DJ191" i="3"/>
  <c r="DJ185" i="3" s="1"/>
  <c r="EA179" i="3"/>
  <c r="EA538" i="3" s="1"/>
  <c r="ED180" i="3"/>
  <c r="JB126" i="3"/>
  <c r="JK126" i="3" s="1"/>
  <c r="CA488" i="3"/>
  <c r="BG487" i="3"/>
  <c r="GK485" i="3"/>
  <c r="HB484" i="3"/>
  <c r="GI484" i="3"/>
  <c r="EY484" i="3"/>
  <c r="HU483" i="3"/>
  <c r="GK483" i="3"/>
  <c r="EF483" i="3"/>
  <c r="IO465" i="3"/>
  <c r="GJ465" i="3"/>
  <c r="FQ465" i="3"/>
  <c r="BF465" i="3"/>
  <c r="AM465" i="3"/>
  <c r="CT464" i="3"/>
  <c r="HW463" i="3"/>
  <c r="EX463" i="3"/>
  <c r="DL463" i="3"/>
  <c r="HV462" i="3"/>
  <c r="EF460" i="3"/>
  <c r="ED459" i="3"/>
  <c r="DK459" i="3"/>
  <c r="CT459" i="3"/>
  <c r="AO459" i="3"/>
  <c r="GK433" i="3"/>
  <c r="EW433" i="3"/>
  <c r="AM433" i="3"/>
  <c r="HW432" i="3"/>
  <c r="GJ425" i="3"/>
  <c r="IP417" i="3"/>
  <c r="BG410" i="3"/>
  <c r="DM409" i="3"/>
  <c r="CS409" i="3"/>
  <c r="IP402" i="3"/>
  <c r="HY402" i="3"/>
  <c r="HW349" i="3"/>
  <c r="IP314" i="3"/>
  <c r="HW314" i="3"/>
  <c r="BF314" i="3"/>
  <c r="HV305" i="3"/>
  <c r="EW285" i="3"/>
  <c r="GJ280" i="3"/>
  <c r="IP275" i="3"/>
  <c r="GI275" i="3"/>
  <c r="GI268" i="3"/>
  <c r="JF246" i="3"/>
  <c r="BZ219" i="3"/>
  <c r="FP208" i="3"/>
  <c r="CA208" i="3"/>
  <c r="BF208" i="3"/>
  <c r="AM208" i="3"/>
  <c r="DM207" i="3"/>
  <c r="HU193" i="3"/>
  <c r="FP193" i="3"/>
  <c r="DK193" i="3"/>
  <c r="CR193" i="3"/>
  <c r="EY192" i="3"/>
  <c r="EG166" i="3"/>
  <c r="DX165" i="3"/>
  <c r="DX536" i="3" s="1"/>
  <c r="CM165" i="3"/>
  <c r="CM536" i="3" s="1"/>
  <c r="CV166" i="3"/>
  <c r="CB129" i="3"/>
  <c r="JA129" i="3"/>
  <c r="JJ129" i="3" s="1"/>
  <c r="CT77" i="3"/>
  <c r="GI31" i="3"/>
  <c r="GF30" i="3"/>
  <c r="GF29" i="3" s="1"/>
  <c r="HS10" i="3"/>
  <c r="HS9" i="3" s="1"/>
  <c r="HA56" i="3"/>
  <c r="HA55" i="3" s="1"/>
  <c r="DE10" i="3"/>
  <c r="DN10" i="3" s="1"/>
  <c r="DM179" i="3"/>
  <c r="DM538" i="3" s="1"/>
  <c r="JF143" i="3"/>
  <c r="AM138" i="3"/>
  <c r="DM128" i="3"/>
  <c r="GK127" i="3"/>
  <c r="CC126" i="3"/>
  <c r="FN124" i="3"/>
  <c r="FN533" i="3" s="1"/>
  <c r="JC125" i="3"/>
  <c r="DK101" i="3"/>
  <c r="BZ101" i="3"/>
  <c r="JF78" i="3"/>
  <c r="HR56" i="3"/>
  <c r="HR55" i="3" s="1"/>
  <c r="JF57" i="3"/>
  <c r="EC10" i="3"/>
  <c r="FR11" i="3"/>
  <c r="EA10" i="3"/>
  <c r="EA9" i="3" s="1"/>
  <c r="BH179" i="3"/>
  <c r="BH538" i="3" s="1"/>
  <c r="BH143" i="3"/>
  <c r="DM142" i="3"/>
  <c r="AN142" i="3"/>
  <c r="DK140" i="3"/>
  <c r="BH139" i="3"/>
  <c r="AN139" i="3"/>
  <c r="AO138" i="3"/>
  <c r="AO137" i="3"/>
  <c r="BF136" i="3"/>
  <c r="DL128" i="3"/>
  <c r="GJ126" i="3"/>
  <c r="EW125" i="3"/>
  <c r="EE125" i="3"/>
  <c r="BY82" i="3"/>
  <c r="BF82" i="3"/>
  <c r="HC80" i="3"/>
  <c r="GJ80" i="3"/>
  <c r="FQ80" i="3"/>
  <c r="CT79" i="3"/>
  <c r="BF79" i="3"/>
  <c r="AO79" i="3"/>
  <c r="BF78" i="3"/>
  <c r="AN78" i="3"/>
  <c r="IP77" i="3"/>
  <c r="FP77" i="3"/>
  <c r="EW76" i="3"/>
  <c r="AM75" i="3"/>
  <c r="HW74" i="3"/>
  <c r="CA74" i="3"/>
  <c r="HC59" i="3"/>
  <c r="ED59" i="3"/>
  <c r="CS59" i="3"/>
  <c r="CA59" i="3"/>
  <c r="FR57" i="3"/>
  <c r="HF37" i="3"/>
  <c r="FR18" i="3"/>
  <c r="AO18" i="3"/>
  <c r="DM12" i="3"/>
  <c r="BZ12" i="3"/>
  <c r="JC11" i="3"/>
  <c r="CA166" i="3"/>
  <c r="DK144" i="3"/>
  <c r="DK143" i="3"/>
  <c r="AM142" i="3"/>
  <c r="BH140" i="3"/>
  <c r="DM139" i="3"/>
  <c r="BG137" i="3"/>
  <c r="AO136" i="3"/>
  <c r="DK135" i="3"/>
  <c r="AM134" i="3"/>
  <c r="AN133" i="3"/>
  <c r="AM132" i="3"/>
  <c r="DK129" i="3"/>
  <c r="DK128" i="3"/>
  <c r="IN125" i="3"/>
  <c r="HU125" i="3"/>
  <c r="HD125" i="3"/>
  <c r="DL101" i="3"/>
  <c r="CR101" i="3"/>
  <c r="CA101" i="3"/>
  <c r="AO82" i="3"/>
  <c r="GK81" i="3"/>
  <c r="HW80" i="3"/>
  <c r="GI80" i="3"/>
  <c r="FP80" i="3"/>
  <c r="DM80" i="3"/>
  <c r="CR80" i="3"/>
  <c r="CA80" i="3"/>
  <c r="EE78" i="3"/>
  <c r="BH78" i="3"/>
  <c r="GK77" i="3"/>
  <c r="FR77" i="3"/>
  <c r="EW77" i="3"/>
  <c r="HW76" i="3"/>
  <c r="EE76" i="3"/>
  <c r="GJ75" i="3"/>
  <c r="FR75" i="3"/>
  <c r="CT75" i="3"/>
  <c r="FQ74" i="3"/>
  <c r="EX74" i="3"/>
  <c r="DM74" i="3"/>
  <c r="IP60" i="3"/>
  <c r="CS60" i="3"/>
  <c r="HB59" i="3"/>
  <c r="FQ59" i="3"/>
  <c r="DL59" i="3"/>
  <c r="FQ57" i="3"/>
  <c r="GI37" i="3"/>
  <c r="BF37" i="3"/>
  <c r="EW31" i="3"/>
  <c r="CR31" i="3"/>
  <c r="BF31" i="3"/>
  <c r="ED12" i="3"/>
  <c r="DL12" i="3"/>
  <c r="HD11" i="3"/>
  <c r="GI11" i="3"/>
  <c r="IO166" i="3"/>
  <c r="DK147" i="3"/>
  <c r="AO139" i="3"/>
  <c r="DM135" i="3"/>
  <c r="JA134" i="3"/>
  <c r="JJ134" i="3" s="1"/>
  <c r="BH134" i="3"/>
  <c r="AO132" i="3"/>
  <c r="ED82" i="3"/>
  <c r="CA81" i="3"/>
  <c r="IP80" i="3"/>
  <c r="HD80" i="3"/>
  <c r="GK80" i="3"/>
  <c r="HC79" i="3"/>
  <c r="EW79" i="3"/>
  <c r="ED78" i="3"/>
  <c r="IP76" i="3"/>
  <c r="HV76" i="3"/>
  <c r="HD76" i="3"/>
  <c r="FR76" i="3"/>
  <c r="ED76" i="3"/>
  <c r="GI75" i="3"/>
  <c r="DK75" i="3"/>
  <c r="CS75" i="3"/>
  <c r="FP74" i="3"/>
  <c r="EW74" i="3"/>
  <c r="IO60" i="3"/>
  <c r="GK60" i="3"/>
  <c r="FP60" i="3"/>
  <c r="EF60" i="3"/>
  <c r="CR60" i="3"/>
  <c r="HW59" i="3"/>
  <c r="FP59" i="3"/>
  <c r="EY59" i="3"/>
  <c r="DK59" i="3"/>
  <c r="CR58" i="3"/>
  <c r="FP57" i="3"/>
  <c r="EE37" i="3"/>
  <c r="FP31" i="3"/>
  <c r="EF18" i="3"/>
  <c r="DM18" i="3"/>
  <c r="CZ17" i="3"/>
  <c r="DH17" i="3"/>
  <c r="EF12" i="3"/>
  <c r="DH10" i="3"/>
  <c r="FQ11" i="3"/>
  <c r="EX11" i="3"/>
  <c r="ED11" i="3"/>
  <c r="CN10" i="3"/>
  <c r="CN9" i="3" s="1"/>
  <c r="BY11" i="3"/>
  <c r="HE513" i="3"/>
  <c r="HC513" i="3"/>
  <c r="CR513" i="3"/>
  <c r="BY513" i="3"/>
  <c r="IP505" i="3"/>
  <c r="HC505" i="3"/>
  <c r="EX505" i="3"/>
  <c r="EE505" i="3"/>
  <c r="IO504" i="3"/>
  <c r="GJ504" i="3"/>
  <c r="FQ504" i="3"/>
  <c r="DK504" i="3"/>
  <c r="CT504" i="3"/>
  <c r="BG504" i="3"/>
  <c r="GJ503" i="3"/>
  <c r="BF503" i="3"/>
  <c r="AN503" i="3"/>
  <c r="IP502" i="3"/>
  <c r="EX502" i="3"/>
  <c r="EE502" i="3"/>
  <c r="DK488" i="3"/>
  <c r="DM487" i="3"/>
  <c r="AM486" i="3"/>
  <c r="HD485" i="3"/>
  <c r="GI485" i="3"/>
  <c r="CA485" i="3"/>
  <c r="HW484" i="3"/>
  <c r="EE484" i="3"/>
  <c r="JA472" i="3"/>
  <c r="JJ472" i="3" s="1"/>
  <c r="BZ472" i="3"/>
  <c r="BF472" i="3"/>
  <c r="EW465" i="3"/>
  <c r="EE465" i="3"/>
  <c r="IO464" i="3"/>
  <c r="HC464" i="3"/>
  <c r="CR464" i="3"/>
  <c r="BZ464" i="3"/>
  <c r="IN463" i="3"/>
  <c r="HW462" i="3"/>
  <c r="CS462" i="3"/>
  <c r="GJ461" i="3"/>
  <c r="FR461" i="3"/>
  <c r="ED461" i="3"/>
  <c r="AM461" i="3"/>
  <c r="IO460" i="3"/>
  <c r="ED460" i="3"/>
  <c r="DL460" i="3"/>
  <c r="FR459" i="3"/>
  <c r="HB458" i="3"/>
  <c r="GI458" i="3"/>
  <c r="JE439" i="3"/>
  <c r="HW433" i="3"/>
  <c r="EQ512" i="3"/>
  <c r="EW512" i="3" s="1"/>
  <c r="AU471" i="3"/>
  <c r="IO505" i="3"/>
  <c r="JD487" i="3"/>
  <c r="JD486" i="3"/>
  <c r="BG461" i="3"/>
  <c r="HV460" i="3"/>
  <c r="BG458" i="3"/>
  <c r="CD538" i="3"/>
  <c r="CT513" i="3"/>
  <c r="BG503" i="3"/>
  <c r="AN486" i="3"/>
  <c r="JD484" i="3"/>
  <c r="CS472" i="3"/>
  <c r="CS464" i="3"/>
  <c r="JB462" i="3"/>
  <c r="JK462" i="3" s="1"/>
  <c r="HC461" i="3"/>
  <c r="EE460" i="3"/>
  <c r="JF458" i="3"/>
  <c r="IP513" i="3"/>
  <c r="HB513" i="3"/>
  <c r="FQ513" i="3"/>
  <c r="CA513" i="3"/>
  <c r="HV505" i="3"/>
  <c r="AM505" i="3"/>
  <c r="FR504" i="3"/>
  <c r="BF504" i="3"/>
  <c r="HV503" i="3"/>
  <c r="JE503" i="3"/>
  <c r="BY488" i="3"/>
  <c r="BG488" i="3"/>
  <c r="DK486" i="3"/>
  <c r="CT486" i="3"/>
  <c r="HU485" i="3"/>
  <c r="EE485" i="3"/>
  <c r="CT485" i="3"/>
  <c r="BG485" i="3"/>
  <c r="DK483" i="3"/>
  <c r="HU472" i="3"/>
  <c r="GM472" i="3"/>
  <c r="BY472" i="3"/>
  <c r="AN472" i="3"/>
  <c r="IN465" i="3"/>
  <c r="HV465" i="3"/>
  <c r="CS465" i="3"/>
  <c r="HD464" i="3"/>
  <c r="FQ464" i="3"/>
  <c r="AM464" i="3"/>
  <c r="IP463" i="3"/>
  <c r="GJ463" i="3"/>
  <c r="DK463" i="3"/>
  <c r="CT463" i="3"/>
  <c r="IO462" i="3"/>
  <c r="GJ462" i="3"/>
  <c r="FQ462" i="3"/>
  <c r="HU461" i="3"/>
  <c r="AO461" i="3"/>
  <c r="HC460" i="3"/>
  <c r="BY460" i="3"/>
  <c r="BH460" i="3"/>
  <c r="IN459" i="3"/>
  <c r="HW459" i="3"/>
  <c r="EY459" i="3"/>
  <c r="CS459" i="3"/>
  <c r="AM459" i="3"/>
  <c r="GK458" i="3"/>
  <c r="EE458" i="3"/>
  <c r="AO458" i="3"/>
  <c r="IO433" i="3"/>
  <c r="HD433" i="3"/>
  <c r="FA513" i="3"/>
  <c r="BZ513" i="3"/>
  <c r="HD505" i="3"/>
  <c r="FP505" i="3"/>
  <c r="BH504" i="3"/>
  <c r="HU503" i="3"/>
  <c r="EE503" i="3"/>
  <c r="DM503" i="3"/>
  <c r="AO503" i="3"/>
  <c r="HD502" i="3"/>
  <c r="FP502" i="3"/>
  <c r="JF488" i="3"/>
  <c r="DK487" i="3"/>
  <c r="BF485" i="3"/>
  <c r="AO485" i="3"/>
  <c r="HU484" i="3"/>
  <c r="HD484" i="3"/>
  <c r="IO483" i="3"/>
  <c r="AM483" i="3"/>
  <c r="EW472" i="3"/>
  <c r="BG472" i="3"/>
  <c r="HU465" i="3"/>
  <c r="HD465" i="3"/>
  <c r="EX465" i="3"/>
  <c r="EF465" i="3"/>
  <c r="CR465" i="3"/>
  <c r="IP464" i="3"/>
  <c r="GI464" i="3"/>
  <c r="FP464" i="3"/>
  <c r="EY464" i="3"/>
  <c r="CA464" i="3"/>
  <c r="AO463" i="3"/>
  <c r="GI462" i="3"/>
  <c r="HW461" i="3"/>
  <c r="EE461" i="3"/>
  <c r="BF461" i="3"/>
  <c r="AN461" i="3"/>
  <c r="HU460" i="3"/>
  <c r="HB460" i="3"/>
  <c r="GK460" i="3"/>
  <c r="DM460" i="3"/>
  <c r="BG460" i="3"/>
  <c r="FP459" i="3"/>
  <c r="EX459" i="3"/>
  <c r="GJ458" i="3"/>
  <c r="BF458" i="3"/>
  <c r="CT433" i="3"/>
  <c r="BG433" i="3"/>
  <c r="CS432" i="3"/>
  <c r="IP431" i="3"/>
  <c r="HB431" i="3"/>
  <c r="DK431" i="3"/>
  <c r="EZ425" i="3"/>
  <c r="DK425" i="3"/>
  <c r="BH424" i="3"/>
  <c r="HW417" i="3"/>
  <c r="HC417" i="3"/>
  <c r="HW410" i="3"/>
  <c r="ED410" i="3"/>
  <c r="AO410" i="3"/>
  <c r="AU410" i="3"/>
  <c r="IP409" i="3"/>
  <c r="EY409" i="3"/>
  <c r="CR409" i="3"/>
  <c r="BZ409" i="3"/>
  <c r="IP408" i="3"/>
  <c r="EY408" i="3"/>
  <c r="DM408" i="3"/>
  <c r="HB314" i="3"/>
  <c r="GI314" i="3"/>
  <c r="HF305" i="3"/>
  <c r="EF305" i="3"/>
  <c r="AQ295" i="3"/>
  <c r="AR289" i="3"/>
  <c r="HU285" i="3"/>
  <c r="FR284" i="3"/>
  <c r="DO285" i="3"/>
  <c r="HE284" i="3"/>
  <c r="IO280" i="3"/>
  <c r="CR280" i="3"/>
  <c r="BH280" i="3"/>
  <c r="AQ280" i="3"/>
  <c r="EW275" i="3"/>
  <c r="DM274" i="3"/>
  <c r="CS275" i="3"/>
  <c r="BY275" i="3"/>
  <c r="FM267" i="3"/>
  <c r="FM266" i="3" s="1"/>
  <c r="FM263" i="3" s="1"/>
  <c r="FM260" i="3" s="1"/>
  <c r="IP245" i="3"/>
  <c r="HC246" i="3"/>
  <c r="GK245" i="3"/>
  <c r="DN246" i="3"/>
  <c r="BH246" i="3"/>
  <c r="GY245" i="3"/>
  <c r="GY228" i="3" s="1"/>
  <c r="HB219" i="3"/>
  <c r="FQ219" i="3"/>
  <c r="ED219" i="3"/>
  <c r="CA219" i="3"/>
  <c r="IO208" i="3"/>
  <c r="AN208" i="3"/>
  <c r="HW207" i="3"/>
  <c r="GE205" i="3"/>
  <c r="EQ205" i="3"/>
  <c r="EZ205" i="3" s="1"/>
  <c r="ES165" i="3"/>
  <c r="ES536" i="3" s="1"/>
  <c r="EY166" i="3"/>
  <c r="BJ147" i="3"/>
  <c r="BG147" i="3"/>
  <c r="JC143" i="3"/>
  <c r="BE430" i="3"/>
  <c r="IL430" i="3"/>
  <c r="HO430" i="3"/>
  <c r="HX430" i="3" s="1"/>
  <c r="GG430" i="3"/>
  <c r="CA425" i="3"/>
  <c r="IN417" i="3"/>
  <c r="HB417" i="3"/>
  <c r="DM417" i="3"/>
  <c r="CT409" i="3"/>
  <c r="ED408" i="3"/>
  <c r="DL408" i="3"/>
  <c r="BF408" i="3"/>
  <c r="HU402" i="3"/>
  <c r="FQ402" i="3"/>
  <c r="EW402" i="3"/>
  <c r="FR349" i="3"/>
  <c r="FQ314" i="3"/>
  <c r="DM314" i="3"/>
  <c r="BC313" i="3"/>
  <c r="BJ300" i="3"/>
  <c r="HE294" i="3"/>
  <c r="GI284" i="3"/>
  <c r="CB284" i="3"/>
  <c r="EQ279" i="3"/>
  <c r="II267" i="3"/>
  <c r="II266" i="3" s="1"/>
  <c r="FK267" i="3"/>
  <c r="DZ197" i="3"/>
  <c r="EF197" i="3" s="1"/>
  <c r="EF198" i="3"/>
  <c r="JE192" i="3"/>
  <c r="JC433" i="3"/>
  <c r="DM432" i="3"/>
  <c r="DH424" i="3"/>
  <c r="GM417" i="3"/>
  <c r="DL417" i="3"/>
  <c r="IN408" i="3"/>
  <c r="EE402" i="3"/>
  <c r="CB355" i="3"/>
  <c r="HW337" i="3"/>
  <c r="AO309" i="3"/>
  <c r="HD300" i="3"/>
  <c r="FQ300" i="3"/>
  <c r="JE295" i="3"/>
  <c r="HY289" i="3"/>
  <c r="EE280" i="3"/>
  <c r="HV275" i="3"/>
  <c r="JF275" i="3"/>
  <c r="GK268" i="3"/>
  <c r="AQ268" i="3"/>
  <c r="HD245" i="3"/>
  <c r="HY198" i="3"/>
  <c r="HV198" i="3"/>
  <c r="AO140" i="3"/>
  <c r="JF140" i="3"/>
  <c r="JF433" i="3"/>
  <c r="CM430" i="3"/>
  <c r="CX430" i="3" s="1"/>
  <c r="DO425" i="3"/>
  <c r="AN425" i="3"/>
  <c r="DO402" i="3"/>
  <c r="AO402" i="3"/>
  <c r="FQ355" i="3"/>
  <c r="EX355" i="3"/>
  <c r="EE355" i="3"/>
  <c r="CA355" i="3"/>
  <c r="HU349" i="3"/>
  <c r="HD349" i="3"/>
  <c r="GI349" i="3"/>
  <c r="EY349" i="3"/>
  <c r="HV337" i="3"/>
  <c r="FT337" i="3"/>
  <c r="CS314" i="3"/>
  <c r="EE310" i="3"/>
  <c r="FT304" i="3"/>
  <c r="HC300" i="3"/>
  <c r="HB294" i="3"/>
  <c r="EY295" i="3"/>
  <c r="ET294" i="3"/>
  <c r="EW294" i="3" s="1"/>
  <c r="HC290" i="3"/>
  <c r="FA289" i="3"/>
  <c r="AB284" i="3"/>
  <c r="FQ279" i="3"/>
  <c r="HY279" i="3"/>
  <c r="HT274" i="3"/>
  <c r="HW274" i="3" s="1"/>
  <c r="HW246" i="3"/>
  <c r="CV219" i="3"/>
  <c r="AO219" i="3"/>
  <c r="JF206" i="3"/>
  <c r="BW179" i="3"/>
  <c r="BW538" i="3" s="1"/>
  <c r="BZ180" i="3"/>
  <c r="BC165" i="3"/>
  <c r="BC536" i="3" s="1"/>
  <c r="BF166" i="3"/>
  <c r="CS433" i="3"/>
  <c r="CA433" i="3"/>
  <c r="BH433" i="3"/>
  <c r="HV432" i="3"/>
  <c r="HC432" i="3"/>
  <c r="EW432" i="3"/>
  <c r="FM430" i="3"/>
  <c r="BU430" i="3"/>
  <c r="JF431" i="3"/>
  <c r="JB425" i="3"/>
  <c r="JK425" i="3" s="1"/>
  <c r="BS424" i="3"/>
  <c r="CG424" i="3" s="1"/>
  <c r="CR410" i="3"/>
  <c r="BZ410" i="3"/>
  <c r="IO408" i="3"/>
  <c r="GK397" i="3"/>
  <c r="ED397" i="3"/>
  <c r="FP355" i="3"/>
  <c r="ED355" i="3"/>
  <c r="BF355" i="3"/>
  <c r="HD337" i="3"/>
  <c r="CS337" i="3"/>
  <c r="BG337" i="3"/>
  <c r="AO310" i="3"/>
  <c r="IN295" i="3"/>
  <c r="CB295" i="3"/>
  <c r="FR290" i="3"/>
  <c r="BY290" i="3"/>
  <c r="BH290" i="3"/>
  <c r="HV280" i="3"/>
  <c r="HD279" i="3"/>
  <c r="CT280" i="3"/>
  <c r="AO279" i="3"/>
  <c r="CR275" i="3"/>
  <c r="AM275" i="3"/>
  <c r="HB268" i="3"/>
  <c r="HD246" i="3"/>
  <c r="CT246" i="3"/>
  <c r="GG245" i="3"/>
  <c r="GG228" i="3" s="1"/>
  <c r="FR219" i="3"/>
  <c r="BF219" i="3"/>
  <c r="HB208" i="3"/>
  <c r="EF208" i="3"/>
  <c r="CN179" i="3"/>
  <c r="CN538" i="3" s="1"/>
  <c r="JC180" i="3"/>
  <c r="CR433" i="3"/>
  <c r="HB432" i="3"/>
  <c r="GK432" i="3"/>
  <c r="AI430" i="3"/>
  <c r="IN425" i="3"/>
  <c r="FS424" i="3"/>
  <c r="EZ417" i="3"/>
  <c r="BN416" i="3"/>
  <c r="IN402" i="3"/>
  <c r="DL402" i="3"/>
  <c r="AN402" i="3"/>
  <c r="EY397" i="3"/>
  <c r="FA355" i="3"/>
  <c r="EF349" i="3"/>
  <c r="BH349" i="3"/>
  <c r="AO349" i="3"/>
  <c r="HC337" i="3"/>
  <c r="EF336" i="3"/>
  <c r="DK337" i="3"/>
  <c r="CR337" i="3"/>
  <c r="GJ314" i="3"/>
  <c r="ED295" i="3"/>
  <c r="BZ295" i="3"/>
  <c r="DM289" i="3"/>
  <c r="FP284" i="3"/>
  <c r="ED285" i="3"/>
  <c r="BF285" i="3"/>
  <c r="DO284" i="3"/>
  <c r="W284" i="3"/>
  <c r="JB280" i="3"/>
  <c r="JK280" i="3" s="1"/>
  <c r="HC280" i="3"/>
  <c r="GI280" i="3"/>
  <c r="FR280" i="3"/>
  <c r="BG280" i="3"/>
  <c r="GJ268" i="3"/>
  <c r="EX268" i="3"/>
  <c r="AM268" i="3"/>
  <c r="JF268" i="3"/>
  <c r="IN246" i="3"/>
  <c r="GI246" i="3"/>
  <c r="EX246" i="3"/>
  <c r="DM245" i="3"/>
  <c r="AM246" i="3"/>
  <c r="GI208" i="3"/>
  <c r="DO180" i="3"/>
  <c r="DF179" i="3"/>
  <c r="DI165" i="3"/>
  <c r="DI536" i="3" s="1"/>
  <c r="DL166" i="3"/>
  <c r="CC144" i="3"/>
  <c r="JC128" i="3"/>
  <c r="BD100" i="3"/>
  <c r="BG101" i="3"/>
  <c r="EX208" i="3"/>
  <c r="CT208" i="3"/>
  <c r="IP207" i="3"/>
  <c r="FQ207" i="3"/>
  <c r="EF207" i="3"/>
  <c r="DK207" i="3"/>
  <c r="CT207" i="3"/>
  <c r="CS206" i="3"/>
  <c r="IN193" i="3"/>
  <c r="HV193" i="3"/>
  <c r="EW193" i="3"/>
  <c r="HO191" i="3"/>
  <c r="GI192" i="3"/>
  <c r="FR192" i="3"/>
  <c r="Q191" i="3"/>
  <c r="Q185" i="3" s="1"/>
  <c r="DM180" i="3"/>
  <c r="BY180" i="3"/>
  <c r="AO180" i="3"/>
  <c r="X180" i="3"/>
  <c r="BV179" i="3"/>
  <c r="BV538" i="3" s="1"/>
  <c r="FR165" i="3"/>
  <c r="FR536" i="3" s="1"/>
  <c r="EZ166" i="3"/>
  <c r="AN166" i="3"/>
  <c r="DM144" i="3"/>
  <c r="BG143" i="3"/>
  <c r="AO143" i="3"/>
  <c r="BH142" i="3"/>
  <c r="JB142" i="3"/>
  <c r="JE140" i="3"/>
  <c r="DL138" i="3"/>
  <c r="DK137" i="3"/>
  <c r="DK136" i="3"/>
  <c r="BH136" i="3"/>
  <c r="BG135" i="3"/>
  <c r="DL133" i="3"/>
  <c r="AM131" i="3"/>
  <c r="AO130" i="3"/>
  <c r="AM129" i="3"/>
  <c r="CG128" i="3"/>
  <c r="BF128" i="3"/>
  <c r="DJ100" i="3"/>
  <c r="DM100" i="3" s="1"/>
  <c r="DM101" i="3"/>
  <c r="EY207" i="3"/>
  <c r="IP206" i="3"/>
  <c r="HU206" i="3"/>
  <c r="FL205" i="3"/>
  <c r="FL204" i="3" s="1"/>
  <c r="DL206" i="3"/>
  <c r="CO205" i="3"/>
  <c r="CO204" i="3" s="1"/>
  <c r="EY193" i="3"/>
  <c r="EE193" i="3"/>
  <c r="BG193" i="3"/>
  <c r="AO193" i="3"/>
  <c r="HW192" i="3"/>
  <c r="EW180" i="3"/>
  <c r="CR180" i="3"/>
  <c r="AM166" i="3"/>
  <c r="AO147" i="3"/>
  <c r="BF143" i="3"/>
  <c r="AN143" i="3"/>
  <c r="BG142" i="3"/>
  <c r="JC142" i="3"/>
  <c r="AM140" i="3"/>
  <c r="DK138" i="3"/>
  <c r="DM137" i="3"/>
  <c r="BF137" i="3"/>
  <c r="DK133" i="3"/>
  <c r="AO131" i="3"/>
  <c r="DM130" i="3"/>
  <c r="DM129" i="3"/>
  <c r="DM208" i="3"/>
  <c r="BZ208" i="3"/>
  <c r="IN207" i="3"/>
  <c r="HC207" i="3"/>
  <c r="EX207" i="3"/>
  <c r="HC206" i="3"/>
  <c r="FK205" i="3"/>
  <c r="FT205" i="3" s="1"/>
  <c r="EC205" i="3"/>
  <c r="EC204" i="3" s="1"/>
  <c r="EW198" i="3"/>
  <c r="HR197" i="3"/>
  <c r="IO193" i="3"/>
  <c r="GZ191" i="3"/>
  <c r="GZ185" i="3" s="1"/>
  <c r="GH191" i="3"/>
  <c r="ED193" i="3"/>
  <c r="BF193" i="3"/>
  <c r="IN192" i="3"/>
  <c r="DL192" i="3"/>
  <c r="DE191" i="3"/>
  <c r="DN191" i="3" s="1"/>
  <c r="BY192" i="3"/>
  <c r="BF192" i="3"/>
  <c r="ES191" i="3"/>
  <c r="EY179" i="3"/>
  <c r="EY538" i="3" s="1"/>
  <c r="HD166" i="3"/>
  <c r="FP166" i="3"/>
  <c r="BG144" i="3"/>
  <c r="DM143" i="3"/>
  <c r="BF142" i="3"/>
  <c r="AO142" i="3"/>
  <c r="BH141" i="3"/>
  <c r="BF139" i="3"/>
  <c r="AN137" i="3"/>
  <c r="DL135" i="3"/>
  <c r="AM133" i="3"/>
  <c r="DM132" i="3"/>
  <c r="JE131" i="3"/>
  <c r="DL130" i="3"/>
  <c r="JB127" i="3"/>
  <c r="JK127" i="3" s="1"/>
  <c r="FL100" i="3"/>
  <c r="FR100" i="3" s="1"/>
  <c r="FR101" i="3"/>
  <c r="W82" i="3"/>
  <c r="JA82" i="3"/>
  <c r="JJ82" i="3" s="1"/>
  <c r="FQ81" i="3"/>
  <c r="GG205" i="3"/>
  <c r="ES205" i="3"/>
  <c r="ES204" i="3" s="1"/>
  <c r="JE206" i="3"/>
  <c r="BC191" i="3"/>
  <c r="HC165" i="3"/>
  <c r="HC536" i="3" s="1"/>
  <c r="HR100" i="3"/>
  <c r="HU101" i="3"/>
  <c r="GX205" i="3"/>
  <c r="GX204" i="3" s="1"/>
  <c r="GK198" i="3"/>
  <c r="CT198" i="3"/>
  <c r="AJ191" i="3"/>
  <c r="FU165" i="3"/>
  <c r="FU536" i="3" s="1"/>
  <c r="JC141" i="3"/>
  <c r="JF138" i="3"/>
  <c r="JE136" i="3"/>
  <c r="CG135" i="3"/>
  <c r="BG134" i="3"/>
  <c r="AO134" i="3"/>
  <c r="CG125" i="3"/>
  <c r="W125" i="3"/>
  <c r="JA125" i="3"/>
  <c r="JJ125" i="3" s="1"/>
  <c r="IJ100" i="3"/>
  <c r="IP100" i="3" s="1"/>
  <c r="IP101" i="3"/>
  <c r="R100" i="3"/>
  <c r="FA78" i="3"/>
  <c r="EX78" i="3"/>
  <c r="GM77" i="3"/>
  <c r="GJ77" i="3"/>
  <c r="EY100" i="3"/>
  <c r="AU101" i="3"/>
  <c r="IO82" i="3"/>
  <c r="HU81" i="3"/>
  <c r="GJ81" i="3"/>
  <c r="ED81" i="3"/>
  <c r="HW79" i="3"/>
  <c r="CA78" i="3"/>
  <c r="HW77" i="3"/>
  <c r="FQ77" i="3"/>
  <c r="ED77" i="3"/>
  <c r="JE77" i="3"/>
  <c r="JD75" i="3"/>
  <c r="HV60" i="3"/>
  <c r="CT60" i="3"/>
  <c r="AN60" i="3"/>
  <c r="HV59" i="3"/>
  <c r="FL56" i="3"/>
  <c r="EU56" i="3"/>
  <c r="EU55" i="3" s="1"/>
  <c r="DX56" i="3"/>
  <c r="DX55" i="3" s="1"/>
  <c r="CP56" i="3"/>
  <c r="EE57" i="3"/>
  <c r="EF37" i="3"/>
  <c r="JE18" i="3"/>
  <c r="R17" i="3"/>
  <c r="HD12" i="3"/>
  <c r="EY12" i="3"/>
  <c r="BG12" i="3"/>
  <c r="AO12" i="3"/>
  <c r="ER10" i="3"/>
  <c r="HU127" i="3"/>
  <c r="HD127" i="3"/>
  <c r="FR127" i="3"/>
  <c r="EY127" i="3"/>
  <c r="HW126" i="3"/>
  <c r="GI126" i="3"/>
  <c r="BH100" i="3"/>
  <c r="EW82" i="3"/>
  <c r="EF82" i="3"/>
  <c r="CT82" i="3"/>
  <c r="HW81" i="3"/>
  <c r="GI81" i="3"/>
  <c r="FR81" i="3"/>
  <c r="AO81" i="3"/>
  <c r="CT80" i="3"/>
  <c r="IP79" i="3"/>
  <c r="GJ79" i="3"/>
  <c r="FR79" i="3"/>
  <c r="ED79" i="3"/>
  <c r="CR78" i="3"/>
  <c r="BZ78" i="3"/>
  <c r="AO78" i="3"/>
  <c r="DK77" i="3"/>
  <c r="AN77" i="3"/>
  <c r="CS76" i="3"/>
  <c r="EF75" i="3"/>
  <c r="DL75" i="3"/>
  <c r="BH75" i="3"/>
  <c r="BF74" i="3"/>
  <c r="AO74" i="3"/>
  <c r="JC60" i="3"/>
  <c r="AO60" i="3"/>
  <c r="BH59" i="3"/>
  <c r="DY56" i="3"/>
  <c r="DY55" i="3" s="1"/>
  <c r="CQ56" i="3"/>
  <c r="CQ55" i="3" s="1"/>
  <c r="HU57" i="3"/>
  <c r="HD57" i="3"/>
  <c r="CS57" i="3"/>
  <c r="FR37" i="3"/>
  <c r="IO31" i="3"/>
  <c r="DK31" i="3"/>
  <c r="BY31" i="3"/>
  <c r="IP18" i="3"/>
  <c r="GJ18" i="3"/>
  <c r="HC12" i="3"/>
  <c r="EX12" i="3"/>
  <c r="BF12" i="3"/>
  <c r="IO11" i="3"/>
  <c r="HW11" i="3"/>
  <c r="GW10" i="3"/>
  <c r="GK11" i="3"/>
  <c r="BE10" i="3"/>
  <c r="JD11" i="3"/>
  <c r="HC127" i="3"/>
  <c r="IN126" i="3"/>
  <c r="HV126" i="3"/>
  <c r="JA126" i="3"/>
  <c r="JJ126" i="3" s="1"/>
  <c r="GK126" i="3"/>
  <c r="EW126" i="3"/>
  <c r="HP124" i="3"/>
  <c r="HP533" i="3" s="1"/>
  <c r="GJ101" i="3"/>
  <c r="EY101" i="3"/>
  <c r="HV82" i="3"/>
  <c r="EE82" i="3"/>
  <c r="BG82" i="3"/>
  <c r="IP81" i="3"/>
  <c r="HD81" i="3"/>
  <c r="HV80" i="3"/>
  <c r="BF80" i="3"/>
  <c r="HD79" i="3"/>
  <c r="GI79" i="3"/>
  <c r="FQ79" i="3"/>
  <c r="CA79" i="3"/>
  <c r="IP78" i="3"/>
  <c r="HU78" i="3"/>
  <c r="HD78" i="3"/>
  <c r="EW78" i="3"/>
  <c r="DL78" i="3"/>
  <c r="HV77" i="3"/>
  <c r="EY77" i="3"/>
  <c r="AM77" i="3"/>
  <c r="JE76" i="3"/>
  <c r="HU76" i="3"/>
  <c r="CR76" i="3"/>
  <c r="HU75" i="3"/>
  <c r="GK75" i="3"/>
  <c r="EE75" i="3"/>
  <c r="BY75" i="3"/>
  <c r="GI74" i="3"/>
  <c r="FR74" i="3"/>
  <c r="BZ74" i="3"/>
  <c r="AN74" i="3"/>
  <c r="JD60" i="3"/>
  <c r="GG56" i="3"/>
  <c r="GG55" i="3" s="1"/>
  <c r="BF60" i="3"/>
  <c r="HD59" i="3"/>
  <c r="BG59" i="3"/>
  <c r="HW57" i="3"/>
  <c r="HB37" i="3"/>
  <c r="CR37" i="3"/>
  <c r="ED31" i="3"/>
  <c r="DG10" i="3"/>
  <c r="JD128" i="3"/>
  <c r="GH124" i="3"/>
  <c r="GH533" i="3" s="1"/>
  <c r="FQ127" i="3"/>
  <c r="CG127" i="3"/>
  <c r="BF127" i="3"/>
  <c r="HD126" i="3"/>
  <c r="EY126" i="3"/>
  <c r="HY125" i="3"/>
  <c r="CC100" i="3"/>
  <c r="HU80" i="3"/>
  <c r="EE80" i="3"/>
  <c r="JF79" i="3"/>
  <c r="HW78" i="3"/>
  <c r="HW75" i="3"/>
  <c r="GX56" i="3"/>
  <c r="GI60" i="3"/>
  <c r="DJ56" i="3"/>
  <c r="GG35" i="3"/>
  <c r="HC18" i="3"/>
  <c r="GK18" i="3"/>
  <c r="BF17" i="3"/>
  <c r="HQ10" i="3"/>
  <c r="HQ9" i="3" s="1"/>
  <c r="BS10" i="3"/>
  <c r="CB10" i="3" s="1"/>
  <c r="IJ10" i="3"/>
  <c r="HR10" i="3"/>
  <c r="HR9" i="3" s="1"/>
  <c r="CA11" i="3"/>
  <c r="JD76" i="3"/>
  <c r="BG60" i="3"/>
  <c r="IV30" i="3"/>
  <c r="HD18" i="3"/>
  <c r="GM18" i="3"/>
  <c r="EE18" i="3"/>
  <c r="DL18" i="3"/>
  <c r="BZ18" i="3"/>
  <c r="FQ12" i="3"/>
  <c r="JD12" i="3"/>
  <c r="BG11" i="3"/>
  <c r="BL263" i="3"/>
  <c r="BJ263" i="3"/>
  <c r="EG471" i="3"/>
  <c r="HF348" i="3"/>
  <c r="CX294" i="3"/>
  <c r="IX263" i="3"/>
  <c r="FU257" i="3"/>
  <c r="EH245" i="3"/>
  <c r="AP229" i="3"/>
  <c r="GA218" i="3"/>
  <c r="CJ218" i="3"/>
  <c r="CX160" i="3"/>
  <c r="CX535" i="3" s="1"/>
  <c r="IR118" i="3"/>
  <c r="BP62" i="3"/>
  <c r="BR62" i="3" s="1"/>
  <c r="GU56" i="3"/>
  <c r="CJ50" i="3"/>
  <c r="FZ36" i="3"/>
  <c r="GB36" i="3" s="1"/>
  <c r="DU35" i="3"/>
  <c r="DW35" i="3" s="1"/>
  <c r="AW36" i="3"/>
  <c r="AY36" i="3" s="1"/>
  <c r="BJ36" i="3" s="1"/>
  <c r="GS29" i="3"/>
  <c r="GU29" i="3" s="1"/>
  <c r="BJ20" i="3"/>
  <c r="DW17" i="3"/>
  <c r="W105" i="1"/>
  <c r="S88" i="1"/>
  <c r="AK90" i="1"/>
  <c r="AG62" i="1"/>
  <c r="AK36" i="1"/>
  <c r="AE96" i="1"/>
  <c r="AE108" i="1" s="1"/>
  <c r="FZ523" i="3" s="1"/>
  <c r="GB523" i="3" s="1"/>
  <c r="AK71" i="1"/>
  <c r="O88" i="1"/>
  <c r="AC51" i="1"/>
  <c r="O51" i="1"/>
  <c r="M34" i="1"/>
  <c r="AK29" i="1"/>
  <c r="AK52" i="1"/>
  <c r="AK23" i="1"/>
  <c r="AK9" i="1"/>
  <c r="W7" i="1"/>
  <c r="Y24" i="1"/>
  <c r="M42" i="1"/>
  <c r="M108" i="1" s="1"/>
  <c r="AD523" i="3" s="1"/>
  <c r="AF523" i="3" s="1"/>
  <c r="AK41" i="1"/>
  <c r="AK38" i="1"/>
  <c r="HF495" i="3"/>
  <c r="GA495" i="3"/>
  <c r="GL495" i="3" s="1"/>
  <c r="CW495" i="3"/>
  <c r="CB368" i="3"/>
  <c r="ID266" i="3"/>
  <c r="IF266" i="3" s="1"/>
  <c r="HF165" i="3"/>
  <c r="HF536" i="3" s="1"/>
  <c r="IR151" i="3"/>
  <c r="IR534" i="3" s="1"/>
  <c r="HY151" i="3"/>
  <c r="HY534" i="3" s="1"/>
  <c r="IW124" i="3"/>
  <c r="FI118" i="3"/>
  <c r="FT118" i="3" s="1"/>
  <c r="DO118" i="3"/>
  <c r="BQ118" i="3"/>
  <c r="CB118" i="3" s="1"/>
  <c r="AP105" i="3"/>
  <c r="CI49" i="3"/>
  <c r="CK49" i="3" s="1"/>
  <c r="BR30" i="3"/>
  <c r="AK97" i="1"/>
  <c r="AK96" i="1" s="1"/>
  <c r="K96" i="1"/>
  <c r="AK65" i="1"/>
  <c r="AK62" i="1" s="1"/>
  <c r="K62" i="1"/>
  <c r="AK87" i="1"/>
  <c r="AK75" i="1"/>
  <c r="AK91" i="1"/>
  <c r="K88" i="1"/>
  <c r="AK40" i="1"/>
  <c r="M19" i="1"/>
  <c r="AK20" i="1"/>
  <c r="AK19" i="1" s="1"/>
  <c r="AK64" i="1"/>
  <c r="AK54" i="1"/>
  <c r="AK35" i="1"/>
  <c r="AK34" i="1" s="1"/>
  <c r="K34" i="1"/>
  <c r="AK68" i="1"/>
  <c r="AK45" i="1"/>
  <c r="AK22" i="1"/>
  <c r="AK21" i="1" s="1"/>
  <c r="U108" i="1"/>
  <c r="DB523" i="3" s="1"/>
  <c r="DD523" i="3" s="1"/>
  <c r="W24" i="1"/>
  <c r="K51" i="1"/>
  <c r="AA42" i="1"/>
  <c r="AK37" i="1"/>
  <c r="HE471" i="3"/>
  <c r="IQ450" i="3"/>
  <c r="CW444" i="3"/>
  <c r="AE401" i="3"/>
  <c r="AP401" i="3" s="1"/>
  <c r="GL385" i="3"/>
  <c r="FB260" i="3"/>
  <c r="IW239" i="3"/>
  <c r="EZ229" i="3"/>
  <c r="IQ224" i="3"/>
  <c r="BI224" i="3"/>
  <c r="BJ151" i="3"/>
  <c r="BJ534" i="3" s="1"/>
  <c r="DA112" i="3"/>
  <c r="DC112" i="3" s="1"/>
  <c r="BI105" i="3"/>
  <c r="AK107" i="1"/>
  <c r="AK86" i="1"/>
  <c r="AK85" i="1" s="1"/>
  <c r="K85" i="1"/>
  <c r="AK74" i="1"/>
  <c r="AK69" i="1"/>
  <c r="AK101" i="1"/>
  <c r="AK100" i="1" s="1"/>
  <c r="K100" i="1"/>
  <c r="AK92" i="1"/>
  <c r="AK33" i="1"/>
  <c r="K31" i="1"/>
  <c r="AK39" i="1"/>
  <c r="U42" i="1"/>
  <c r="DQ444" i="3"/>
  <c r="HX368" i="3"/>
  <c r="GL362" i="3"/>
  <c r="IX274" i="3"/>
  <c r="IX267" i="3"/>
  <c r="EN266" i="3"/>
  <c r="EP266" i="3" s="1"/>
  <c r="IR245" i="3"/>
  <c r="CU239" i="3"/>
  <c r="EM228" i="3"/>
  <c r="EO228" i="3" s="1"/>
  <c r="HN218" i="3"/>
  <c r="AX218" i="3"/>
  <c r="HE214" i="3"/>
  <c r="GM165" i="3"/>
  <c r="GM536" i="3" s="1"/>
  <c r="IE112" i="3"/>
  <c r="IG112" i="3" s="1"/>
  <c r="FF112" i="3"/>
  <c r="FH112" i="3" s="1"/>
  <c r="FS112" i="3" s="1"/>
  <c r="BP112" i="3"/>
  <c r="BR112" i="3" s="1"/>
  <c r="BI93" i="3"/>
  <c r="IX88" i="3"/>
  <c r="CU88" i="3"/>
  <c r="Q62" i="1"/>
  <c r="Q108" i="1" s="1"/>
  <c r="AW523" i="3" s="1"/>
  <c r="AY523" i="3" s="1"/>
  <c r="K60" i="1"/>
  <c r="AK61" i="1"/>
  <c r="AK60" i="1" s="1"/>
  <c r="AC88" i="1"/>
  <c r="AK55" i="1"/>
  <c r="AK13" i="1"/>
  <c r="AK12" i="1" s="1"/>
  <c r="AA24" i="1"/>
  <c r="AA108" i="1" s="1"/>
  <c r="HL523" i="3" s="1"/>
  <c r="HN523" i="3" s="1"/>
  <c r="AK48" i="1"/>
  <c r="AK32" i="1"/>
  <c r="AK31" i="1" s="1"/>
  <c r="FY500" i="3"/>
  <c r="GA500" i="3" s="1"/>
  <c r="GL401" i="3"/>
  <c r="FH401" i="3"/>
  <c r="HE396" i="3"/>
  <c r="IX385" i="3"/>
  <c r="FS354" i="3"/>
  <c r="GM304" i="3"/>
  <c r="HM267" i="3"/>
  <c r="BR267" i="3"/>
  <c r="BO266" i="3"/>
  <c r="BQ266" i="3" s="1"/>
  <c r="DN245" i="3"/>
  <c r="DN239" i="3"/>
  <c r="HE224" i="3"/>
  <c r="GL165" i="3"/>
  <c r="GL536" i="3" s="1"/>
  <c r="CX151" i="3"/>
  <c r="CX534" i="3" s="1"/>
  <c r="AS97" i="3"/>
  <c r="GM93" i="3"/>
  <c r="FY55" i="3"/>
  <c r="GA55" i="3" s="1"/>
  <c r="Y105" i="1"/>
  <c r="AK72" i="1"/>
  <c r="AK76" i="1"/>
  <c r="AE62" i="1"/>
  <c r="AG96" i="1"/>
  <c r="U100" i="1"/>
  <c r="AE88" i="1"/>
  <c r="AK89" i="1"/>
  <c r="AK88" i="1" s="1"/>
  <c r="AK15" i="1"/>
  <c r="K14" i="1"/>
  <c r="AI34" i="1"/>
  <c r="Y108" i="1"/>
  <c r="EN523" i="3" s="1"/>
  <c r="EP523" i="3" s="1"/>
  <c r="AK46" i="1"/>
  <c r="O14" i="1"/>
  <c r="O108" i="1" s="1"/>
  <c r="K523" i="3" s="1"/>
  <c r="M523" i="3" s="1"/>
  <c r="AK43" i="1"/>
  <c r="K42" i="1"/>
  <c r="AK28" i="1"/>
  <c r="IR512" i="3"/>
  <c r="DN512" i="3"/>
  <c r="BR501" i="3"/>
  <c r="GL396" i="3"/>
  <c r="BI396" i="3"/>
  <c r="IX396" i="3"/>
  <c r="HE354" i="3"/>
  <c r="CB342" i="3"/>
  <c r="HE309" i="3"/>
  <c r="DU266" i="3"/>
  <c r="DW266" i="3" s="1"/>
  <c r="HX245" i="3"/>
  <c r="CK218" i="3"/>
  <c r="CV218" i="3" s="1"/>
  <c r="BP185" i="3"/>
  <c r="BR185" i="3" s="1"/>
  <c r="IQ182" i="3"/>
  <c r="IQ539" i="3" s="1"/>
  <c r="CW151" i="3"/>
  <c r="CW534" i="3" s="1"/>
  <c r="AP97" i="3"/>
  <c r="GL93" i="3"/>
  <c r="AW9" i="3"/>
  <c r="AY9" i="3" s="1"/>
  <c r="K105" i="1"/>
  <c r="AK106" i="1"/>
  <c r="AK105" i="1" s="1"/>
  <c r="AA62" i="1"/>
  <c r="AK53" i="1"/>
  <c r="S51" i="1"/>
  <c r="S108" i="1" s="1"/>
  <c r="BP523" i="3" s="1"/>
  <c r="BR523" i="3" s="1"/>
  <c r="AC62" i="1"/>
  <c r="AK104" i="1"/>
  <c r="AK103" i="1" s="1"/>
  <c r="AI96" i="1"/>
  <c r="AI108" i="1" s="1"/>
  <c r="IE523" i="3" s="1"/>
  <c r="IG523" i="3" s="1"/>
  <c r="AK44" i="1"/>
  <c r="AG7" i="1"/>
  <c r="AC24" i="1"/>
  <c r="AC108" i="1" s="1"/>
  <c r="FG523" i="3" s="1"/>
  <c r="FI523" i="3" s="1"/>
  <c r="AK49" i="1"/>
  <c r="AK16" i="1"/>
  <c r="K7" i="1"/>
  <c r="K108" i="1" s="1"/>
  <c r="CI523" i="3" s="1"/>
  <c r="CK523" i="3" s="1"/>
  <c r="AK8" i="1"/>
  <c r="AK7" i="1" s="1"/>
  <c r="AK25" i="1"/>
  <c r="K24" i="1"/>
  <c r="Y42" i="1"/>
  <c r="M14" i="1"/>
  <c r="K35" i="3"/>
  <c r="M35" i="3" s="1"/>
  <c r="X294" i="3"/>
  <c r="L267" i="3"/>
  <c r="M518" i="3"/>
  <c r="X518" i="3" s="1"/>
  <c r="L124" i="3"/>
  <c r="L533" i="3" s="1"/>
  <c r="J62" i="3"/>
  <c r="W342" i="3"/>
  <c r="CV318" i="3"/>
  <c r="DO294" i="3"/>
  <c r="FV257" i="3"/>
  <c r="GM197" i="3"/>
  <c r="CB186" i="3"/>
  <c r="BJ118" i="3"/>
  <c r="HY88" i="3"/>
  <c r="W68" i="3"/>
  <c r="CU63" i="3"/>
  <c r="IQ44" i="3"/>
  <c r="FS44" i="3"/>
  <c r="CB36" i="3"/>
  <c r="BI30" i="3"/>
  <c r="BI25" i="3"/>
  <c r="DC532" i="3"/>
  <c r="M532" i="3"/>
  <c r="EG476" i="3"/>
  <c r="AQ257" i="3"/>
  <c r="AQ252" i="3"/>
  <c r="HY234" i="3"/>
  <c r="IQ299" i="3"/>
  <c r="HX263" i="3"/>
  <c r="GL263" i="3"/>
  <c r="CU257" i="3"/>
  <c r="FA252" i="3"/>
  <c r="DQ252" i="3"/>
  <c r="EG239" i="3"/>
  <c r="X239" i="3"/>
  <c r="BK234" i="3"/>
  <c r="EG214" i="3"/>
  <c r="X182" i="3"/>
  <c r="X539" i="3" s="1"/>
  <c r="CC172" i="3"/>
  <c r="CC537" i="3" s="1"/>
  <c r="JN160" i="3"/>
  <c r="HE105" i="3"/>
  <c r="CC105" i="3"/>
  <c r="CJ532" i="3"/>
  <c r="HE518" i="3"/>
  <c r="EH450" i="3"/>
  <c r="BK450" i="3"/>
  <c r="HG444" i="3"/>
  <c r="BK263" i="3"/>
  <c r="BK260" i="3"/>
  <c r="DP257" i="3"/>
  <c r="EH252" i="3"/>
  <c r="DO234" i="3"/>
  <c r="AY532" i="3"/>
  <c r="IR476" i="3"/>
  <c r="EZ390" i="3"/>
  <c r="AP380" i="3"/>
  <c r="HX342" i="3"/>
  <c r="HY263" i="3"/>
  <c r="IA252" i="3"/>
  <c r="IR224" i="3"/>
  <c r="FS214" i="3"/>
  <c r="EZ214" i="3"/>
  <c r="AP186" i="3"/>
  <c r="W186" i="3"/>
  <c r="EG63" i="3"/>
  <c r="CE538" i="3"/>
  <c r="W438" i="3"/>
  <c r="EZ375" i="3"/>
  <c r="IQ342" i="3"/>
  <c r="CW342" i="3"/>
  <c r="FS284" i="3"/>
  <c r="HZ260" i="3"/>
  <c r="IR252" i="3"/>
  <c r="DO224" i="3"/>
  <c r="BI186" i="3"/>
  <c r="HE182" i="3"/>
  <c r="HE539" i="3" s="1"/>
  <c r="DN118" i="3"/>
  <c r="IQ63" i="3"/>
  <c r="BJ30" i="3"/>
  <c r="EL471" i="3"/>
  <c r="EE471" i="3"/>
  <c r="K532" i="3"/>
  <c r="BR532" i="3"/>
  <c r="HN532" i="3"/>
  <c r="GR532" i="3"/>
  <c r="FF532" i="3"/>
  <c r="DV532" i="3"/>
  <c r="BL532" i="3"/>
  <c r="HK532" i="3"/>
  <c r="HH532" i="3"/>
  <c r="IT532" i="3"/>
  <c r="IG532" i="3"/>
  <c r="HM532" i="3"/>
  <c r="GO532" i="3"/>
  <c r="FC532" i="3"/>
  <c r="EI532" i="3"/>
  <c r="DU532" i="3"/>
  <c r="DB532" i="3"/>
  <c r="AR532" i="3"/>
  <c r="JH521" i="3"/>
  <c r="IG518" i="3"/>
  <c r="IR518" i="3" s="1"/>
  <c r="HO511" i="3"/>
  <c r="HX511" i="3" s="1"/>
  <c r="HF518" i="3"/>
  <c r="GL518" i="3"/>
  <c r="FR518" i="3"/>
  <c r="EX518" i="3"/>
  <c r="ED518" i="3"/>
  <c r="EG518" i="3"/>
  <c r="DK518" i="3"/>
  <c r="BI518" i="3"/>
  <c r="AP518" i="3"/>
  <c r="JG515" i="3"/>
  <c r="GK513" i="3"/>
  <c r="EW513" i="3"/>
  <c r="DJ511" i="3"/>
  <c r="CU513" i="3"/>
  <c r="BF513" i="3"/>
  <c r="FF511" i="3"/>
  <c r="FH511" i="3" s="1"/>
  <c r="JI509" i="3"/>
  <c r="FQ505" i="3"/>
  <c r="CA505" i="3"/>
  <c r="AN505" i="3"/>
  <c r="IP504" i="3"/>
  <c r="HB504" i="3"/>
  <c r="FP504" i="3"/>
  <c r="DL504" i="3"/>
  <c r="BY504" i="3"/>
  <c r="JF504" i="3"/>
  <c r="EF503" i="3"/>
  <c r="DG501" i="3"/>
  <c r="BU501" i="3"/>
  <c r="BU500" i="3" s="1"/>
  <c r="JD503" i="3"/>
  <c r="GV501" i="3"/>
  <c r="FN501" i="3"/>
  <c r="FN500" i="3" s="1"/>
  <c r="ER501" i="3"/>
  <c r="ER500" i="3" s="1"/>
  <c r="EB501" i="3"/>
  <c r="EB500" i="3" s="1"/>
  <c r="DF501" i="3"/>
  <c r="BX501" i="3"/>
  <c r="BX500" i="3" s="1"/>
  <c r="AN502" i="3"/>
  <c r="P501" i="3"/>
  <c r="P500" i="3" s="1"/>
  <c r="GT501" i="3"/>
  <c r="DD501" i="3"/>
  <c r="IX501" i="3"/>
  <c r="M501" i="3"/>
  <c r="JH498" i="3"/>
  <c r="IV495" i="3"/>
  <c r="HY495" i="3"/>
  <c r="FP495" i="3"/>
  <c r="EF495" i="3"/>
  <c r="JF495" i="3"/>
  <c r="CV495" i="3"/>
  <c r="CE495" i="3"/>
  <c r="JC495" i="3"/>
  <c r="AU495" i="3"/>
  <c r="JE495" i="3"/>
  <c r="JI490" i="3"/>
  <c r="DL488" i="3"/>
  <c r="DL487" i="3"/>
  <c r="JF487" i="3"/>
  <c r="AM487" i="3"/>
  <c r="JB487" i="3"/>
  <c r="JK487" i="3" s="1"/>
  <c r="BZ486" i="3"/>
  <c r="IO485" i="3"/>
  <c r="HB485" i="3"/>
  <c r="GJ485" i="3"/>
  <c r="EY485" i="3"/>
  <c r="DK485" i="3"/>
  <c r="BY485" i="3"/>
  <c r="JE485" i="3"/>
  <c r="IJ482" i="3"/>
  <c r="FP484" i="3"/>
  <c r="BC482" i="3"/>
  <c r="BC481" i="3" s="1"/>
  <c r="AO484" i="3"/>
  <c r="II482" i="3"/>
  <c r="II481" i="3" s="1"/>
  <c r="HA482" i="3"/>
  <c r="HA481" i="3" s="1"/>
  <c r="FQ483" i="3"/>
  <c r="ER482" i="3"/>
  <c r="ER481" i="3" s="1"/>
  <c r="DE482" i="3"/>
  <c r="DE481" i="3" s="1"/>
  <c r="CN482" i="3"/>
  <c r="CN481" i="3" s="1"/>
  <c r="BZ483" i="3"/>
  <c r="AK482" i="3"/>
  <c r="AK481" i="3" s="1"/>
  <c r="EM481" i="3"/>
  <c r="DB481" i="3"/>
  <c r="CH481" i="3"/>
  <c r="CJ481" i="3" s="1"/>
  <c r="HY476" i="3"/>
  <c r="DO476" i="3"/>
  <c r="HX472" i="3"/>
  <c r="HW471" i="3"/>
  <c r="GI472" i="3"/>
  <c r="CR472" i="3"/>
  <c r="BH472" i="3"/>
  <c r="ER471" i="3"/>
  <c r="BW471" i="3"/>
  <c r="JC465" i="3"/>
  <c r="JD463" i="3"/>
  <c r="EE463" i="3"/>
  <c r="JF460" i="3"/>
  <c r="JC459" i="3"/>
  <c r="JD459" i="3"/>
  <c r="HU458" i="3"/>
  <c r="GV457" i="3"/>
  <c r="HG457" i="3" s="1"/>
  <c r="FN457" i="3"/>
  <c r="FN456" i="3" s="1"/>
  <c r="HJ450" i="3"/>
  <c r="HC450" i="3"/>
  <c r="BJ450" i="3"/>
  <c r="HF444" i="3"/>
  <c r="AU444" i="3"/>
  <c r="EJ438" i="3"/>
  <c r="Z438" i="3"/>
  <c r="CX390" i="3"/>
  <c r="IF532" i="3"/>
  <c r="Y532" i="3"/>
  <c r="HL532" i="3"/>
  <c r="DA532" i="3"/>
  <c r="DL513" i="3"/>
  <c r="BV511" i="3"/>
  <c r="EC512" i="3"/>
  <c r="EC511" i="3" s="1"/>
  <c r="DI512" i="3"/>
  <c r="DI511" i="3" s="1"/>
  <c r="JH509" i="3"/>
  <c r="JE505" i="3"/>
  <c r="JB505" i="3"/>
  <c r="JC504" i="3"/>
  <c r="JE504" i="3"/>
  <c r="GW501" i="3"/>
  <c r="HF501" i="3" s="1"/>
  <c r="JC503" i="3"/>
  <c r="IH501" i="3"/>
  <c r="IH500" i="3" s="1"/>
  <c r="HR501" i="3"/>
  <c r="HR500" i="3" s="1"/>
  <c r="GD501" i="3"/>
  <c r="GM501" i="3" s="1"/>
  <c r="CN501" i="3"/>
  <c r="BW501" i="3"/>
  <c r="BW500" i="3" s="1"/>
  <c r="AZ501" i="3"/>
  <c r="AZ500" i="3" s="1"/>
  <c r="AJ501" i="3"/>
  <c r="AJ500" i="3" s="1"/>
  <c r="JB502" i="3"/>
  <c r="GS500" i="3"/>
  <c r="GU500" i="3" s="1"/>
  <c r="EM500" i="3"/>
  <c r="EO500" i="3" s="1"/>
  <c r="IQ495" i="3"/>
  <c r="CD495" i="3"/>
  <c r="BL495" i="3"/>
  <c r="JE488" i="3"/>
  <c r="JA486" i="3"/>
  <c r="JD485" i="3"/>
  <c r="JC484" i="3"/>
  <c r="HQ482" i="3"/>
  <c r="HQ481" i="3" s="1"/>
  <c r="GZ482" i="3"/>
  <c r="GZ481" i="3" s="1"/>
  <c r="GC482" i="3"/>
  <c r="GN482" i="3" s="1"/>
  <c r="FM482" i="3"/>
  <c r="FM481" i="3" s="1"/>
  <c r="EQ482" i="3"/>
  <c r="FB482" i="3" s="1"/>
  <c r="EA482" i="3"/>
  <c r="EA481" i="3" s="1"/>
  <c r="DJ482" i="3"/>
  <c r="DJ481" i="3" s="1"/>
  <c r="CM482" i="3"/>
  <c r="CV482" i="3" s="1"/>
  <c r="BV482" i="3"/>
  <c r="BV481" i="3" s="1"/>
  <c r="JA483" i="3"/>
  <c r="JJ483" i="3" s="1"/>
  <c r="GR481" i="3"/>
  <c r="GT481" i="3" s="1"/>
  <c r="IW482" i="3"/>
  <c r="K481" i="3"/>
  <c r="JG477" i="3"/>
  <c r="CB476" i="3"/>
  <c r="JA476" i="3"/>
  <c r="JM476" i="3" s="1"/>
  <c r="HW472" i="3"/>
  <c r="HY471" i="3"/>
  <c r="FQ472" i="3"/>
  <c r="EE472" i="3"/>
  <c r="DM471" i="3"/>
  <c r="CA472" i="3"/>
  <c r="EQ471" i="3"/>
  <c r="EZ471" i="3" s="1"/>
  <c r="O471" i="3"/>
  <c r="JI470" i="3"/>
  <c r="JH467" i="3"/>
  <c r="HC465" i="3"/>
  <c r="DM465" i="3"/>
  <c r="IN464" i="3"/>
  <c r="HB464" i="3"/>
  <c r="EX464" i="3"/>
  <c r="DK464" i="3"/>
  <c r="BH464" i="3"/>
  <c r="JC463" i="3"/>
  <c r="FR463" i="3"/>
  <c r="JA463" i="3"/>
  <c r="HC462" i="3"/>
  <c r="DM462" i="3"/>
  <c r="JE462" i="3"/>
  <c r="IO461" i="3"/>
  <c r="EY461" i="3"/>
  <c r="DL461" i="3"/>
  <c r="JD460" i="3"/>
  <c r="IN460" i="3"/>
  <c r="GJ460" i="3"/>
  <c r="EW460" i="3"/>
  <c r="CT460" i="3"/>
  <c r="BF460" i="3"/>
  <c r="JB459" i="3"/>
  <c r="JK459" i="3" s="1"/>
  <c r="HV459" i="3"/>
  <c r="GI459" i="3"/>
  <c r="EF459" i="3"/>
  <c r="CR459" i="3"/>
  <c r="BF459" i="3"/>
  <c r="HQ457" i="3"/>
  <c r="HQ456" i="3" s="1"/>
  <c r="CL457" i="3"/>
  <c r="CU457" i="3" s="1"/>
  <c r="IT450" i="3"/>
  <c r="JE450" i="3"/>
  <c r="EE450" i="3"/>
  <c r="HZ444" i="3"/>
  <c r="IC444" i="3"/>
  <c r="CV444" i="3"/>
  <c r="JA444" i="3"/>
  <c r="GQ424" i="3"/>
  <c r="IE532" i="3"/>
  <c r="FZ532" i="3"/>
  <c r="FI532" i="3"/>
  <c r="JF518" i="3"/>
  <c r="HA511" i="3"/>
  <c r="GG511" i="3"/>
  <c r="ES511" i="3"/>
  <c r="DY511" i="3"/>
  <c r="EH511" i="3" s="1"/>
  <c r="BD511" i="3"/>
  <c r="IM512" i="3"/>
  <c r="IM511" i="3" s="1"/>
  <c r="FM512" i="3"/>
  <c r="FM511" i="3" s="1"/>
  <c r="O512" i="3"/>
  <c r="U512" i="3" s="1"/>
  <c r="JA505" i="3"/>
  <c r="JJ505" i="3" s="1"/>
  <c r="HC503" i="3"/>
  <c r="FO501" i="3"/>
  <c r="FO500" i="3" s="1"/>
  <c r="EA501" i="3"/>
  <c r="EA500" i="3" s="1"/>
  <c r="JA503" i="3"/>
  <c r="JJ503" i="3" s="1"/>
  <c r="GZ501" i="3"/>
  <c r="GZ500" i="3" s="1"/>
  <c r="FL501" i="3"/>
  <c r="EV501" i="3"/>
  <c r="EV500" i="3" s="1"/>
  <c r="DZ501" i="3"/>
  <c r="DJ501" i="3"/>
  <c r="DJ500" i="3" s="1"/>
  <c r="BV501" i="3"/>
  <c r="BV500" i="3" s="1"/>
  <c r="AI501" i="3"/>
  <c r="AI500" i="3" s="1"/>
  <c r="N501" i="3"/>
  <c r="W501" i="3" s="1"/>
  <c r="HN501" i="3"/>
  <c r="AV500" i="3"/>
  <c r="AX500" i="3" s="1"/>
  <c r="FV495" i="3"/>
  <c r="JO495" i="3"/>
  <c r="JH492" i="3"/>
  <c r="JD488" i="3"/>
  <c r="HV487" i="3"/>
  <c r="JF486" i="3"/>
  <c r="JF485" i="3"/>
  <c r="JB485" i="3"/>
  <c r="JB525" i="3" s="1"/>
  <c r="DL484" i="3"/>
  <c r="JF484" i="3"/>
  <c r="BA482" i="3"/>
  <c r="JB484" i="3"/>
  <c r="JK484" i="3" s="1"/>
  <c r="IM482" i="3"/>
  <c r="IM481" i="3" s="1"/>
  <c r="GY482" i="3"/>
  <c r="GY481" i="3" s="1"/>
  <c r="FL482" i="3"/>
  <c r="EV482" i="3"/>
  <c r="EV481" i="3" s="1"/>
  <c r="DI482" i="3"/>
  <c r="DI481" i="3" s="1"/>
  <c r="BU482" i="3"/>
  <c r="BU481" i="3" s="1"/>
  <c r="AI482" i="3"/>
  <c r="S482" i="3"/>
  <c r="S481" i="3" s="1"/>
  <c r="HL481" i="3"/>
  <c r="HN481" i="3" s="1"/>
  <c r="FF481" i="3"/>
  <c r="FH481" i="3" s="1"/>
  <c r="J481" i="3"/>
  <c r="L481" i="3" s="1"/>
  <c r="IN476" i="3"/>
  <c r="BG476" i="3"/>
  <c r="JH475" i="3"/>
  <c r="HV472" i="3"/>
  <c r="GJ472" i="3"/>
  <c r="EY471" i="3"/>
  <c r="DN472" i="3"/>
  <c r="DL471" i="3"/>
  <c r="GG471" i="3"/>
  <c r="GJ471" i="3" s="1"/>
  <c r="EP471" i="3"/>
  <c r="N471" i="3"/>
  <c r="W471" i="3" s="1"/>
  <c r="JH470" i="3"/>
  <c r="JH466" i="3"/>
  <c r="IP465" i="3"/>
  <c r="HB465" i="3"/>
  <c r="FP465" i="3"/>
  <c r="DL465" i="3"/>
  <c r="BY465" i="3"/>
  <c r="BG465" i="3"/>
  <c r="EF464" i="3"/>
  <c r="JC464" i="3"/>
  <c r="JD464" i="3"/>
  <c r="FQ463" i="3"/>
  <c r="CA463" i="3"/>
  <c r="AN463" i="3"/>
  <c r="IP462" i="3"/>
  <c r="HB462" i="3"/>
  <c r="FP462" i="3"/>
  <c r="DL462" i="3"/>
  <c r="BY462" i="3"/>
  <c r="JF462" i="3"/>
  <c r="JF461" i="3"/>
  <c r="IN461" i="3"/>
  <c r="HB461" i="3"/>
  <c r="EX461" i="3"/>
  <c r="DK461" i="3"/>
  <c r="BH461" i="3"/>
  <c r="JC460" i="3"/>
  <c r="FR460" i="3"/>
  <c r="JA460" i="3"/>
  <c r="HD459" i="3"/>
  <c r="ES457" i="3"/>
  <c r="ES456" i="3" s="1"/>
  <c r="GC457" i="3"/>
  <c r="GL457" i="3" s="1"/>
  <c r="FL457" i="3"/>
  <c r="FL456" i="3" s="1"/>
  <c r="EU457" i="3"/>
  <c r="DK458" i="3"/>
  <c r="AJ457" i="3"/>
  <c r="AJ456" i="3" s="1"/>
  <c r="AM458" i="3"/>
  <c r="FA450" i="3"/>
  <c r="FC450" i="3"/>
  <c r="IV444" i="3"/>
  <c r="IO444" i="3"/>
  <c r="DP444" i="3"/>
  <c r="DS444" i="3"/>
  <c r="FT416" i="3"/>
  <c r="FX416" i="3"/>
  <c r="DT532" i="3"/>
  <c r="BK532" i="3"/>
  <c r="FB532" i="3"/>
  <c r="ID532" i="3"/>
  <c r="GT532" i="3"/>
  <c r="FY532" i="3"/>
  <c r="FH532" i="3"/>
  <c r="EN532" i="3"/>
  <c r="DP532" i="3"/>
  <c r="BP532" i="3"/>
  <c r="AD532" i="3"/>
  <c r="IX518" i="3"/>
  <c r="EH518" i="3"/>
  <c r="DE511" i="3"/>
  <c r="DN511" i="3" s="1"/>
  <c r="HT511" i="3"/>
  <c r="DO513" i="3"/>
  <c r="CP511" i="3"/>
  <c r="GY512" i="3"/>
  <c r="GY511" i="3" s="1"/>
  <c r="GE511" i="3"/>
  <c r="FK512" i="3"/>
  <c r="FK511" i="3" s="1"/>
  <c r="AI511" i="3"/>
  <c r="CA504" i="3"/>
  <c r="HQ501" i="3"/>
  <c r="GE501" i="3"/>
  <c r="GE500" i="3" s="1"/>
  <c r="IL501" i="3"/>
  <c r="IL500" i="3" s="1"/>
  <c r="HP501" i="3"/>
  <c r="GH501" i="3"/>
  <c r="GH500" i="3" s="1"/>
  <c r="CL501" i="3"/>
  <c r="CL500" i="3" s="1"/>
  <c r="BD501" i="3"/>
  <c r="BD500" i="3" s="1"/>
  <c r="AH501" i="3"/>
  <c r="AH500" i="3" s="1"/>
  <c r="HH495" i="3"/>
  <c r="JB488" i="3"/>
  <c r="JK488" i="3" s="1"/>
  <c r="DZ482" i="3"/>
  <c r="DZ481" i="3" s="1"/>
  <c r="AZ482" i="3"/>
  <c r="AZ481" i="3" s="1"/>
  <c r="HO482" i="3"/>
  <c r="HO481" i="3" s="1"/>
  <c r="GX482" i="3"/>
  <c r="GX481" i="3" s="1"/>
  <c r="GG482" i="3"/>
  <c r="GG481" i="3" s="1"/>
  <c r="FK482" i="3"/>
  <c r="FK481" i="3" s="1"/>
  <c r="EU482" i="3"/>
  <c r="EU481" i="3" s="1"/>
  <c r="DY482" i="3"/>
  <c r="EH482" i="3" s="1"/>
  <c r="CQ482" i="3"/>
  <c r="CQ481" i="3" s="1"/>
  <c r="BT482" i="3"/>
  <c r="CC482" i="3" s="1"/>
  <c r="AO483" i="3"/>
  <c r="AH482" i="3"/>
  <c r="AH481" i="3" s="1"/>
  <c r="BP481" i="3"/>
  <c r="BR481" i="3" s="1"/>
  <c r="IV476" i="3"/>
  <c r="GV456" i="3"/>
  <c r="FS476" i="3"/>
  <c r="FA476" i="3"/>
  <c r="CJ476" i="3"/>
  <c r="JN476" i="3" s="1"/>
  <c r="JG475" i="3"/>
  <c r="JF472" i="3"/>
  <c r="DM472" i="3"/>
  <c r="BQ471" i="3"/>
  <c r="AX471" i="3"/>
  <c r="CT465" i="3"/>
  <c r="HV464" i="3"/>
  <c r="EE464" i="3"/>
  <c r="AO464" i="3"/>
  <c r="IO463" i="3"/>
  <c r="HD463" i="3"/>
  <c r="FP463" i="3"/>
  <c r="ED463" i="3"/>
  <c r="BZ463" i="3"/>
  <c r="AM463" i="3"/>
  <c r="JB463" i="3"/>
  <c r="JC462" i="3"/>
  <c r="CT462" i="3"/>
  <c r="JA461" i="3"/>
  <c r="JJ461" i="3" s="1"/>
  <c r="EF461" i="3"/>
  <c r="JC461" i="3"/>
  <c r="IP460" i="3"/>
  <c r="FQ460" i="3"/>
  <c r="CA460" i="3"/>
  <c r="AN460" i="3"/>
  <c r="P457" i="3"/>
  <c r="HC459" i="3"/>
  <c r="DM459" i="3"/>
  <c r="JE459" i="3"/>
  <c r="HO457" i="3"/>
  <c r="HO456" i="3" s="1"/>
  <c r="HX458" i="3"/>
  <c r="ET457" i="3"/>
  <c r="ET456" i="3" s="1"/>
  <c r="EC457" i="3"/>
  <c r="EC456" i="3" s="1"/>
  <c r="DG457" i="3"/>
  <c r="DG456" i="3" s="1"/>
  <c r="DT456" i="3"/>
  <c r="DV456" i="3" s="1"/>
  <c r="FU450" i="3"/>
  <c r="AQ450" i="3"/>
  <c r="AS450" i="3"/>
  <c r="HX444" i="3"/>
  <c r="GM444" i="3"/>
  <c r="GO444" i="3"/>
  <c r="EL444" i="3"/>
  <c r="EE444" i="3"/>
  <c r="IR438" i="3"/>
  <c r="IT438" i="3"/>
  <c r="HJ401" i="3"/>
  <c r="CG396" i="3"/>
  <c r="EO532" i="3"/>
  <c r="AX532" i="3"/>
  <c r="GS532" i="3"/>
  <c r="DW532" i="3"/>
  <c r="DD532" i="3"/>
  <c r="CI532" i="3"/>
  <c r="AV532" i="3"/>
  <c r="J532" i="3"/>
  <c r="JG519" i="3"/>
  <c r="II511" i="3"/>
  <c r="IR511" i="3" s="1"/>
  <c r="HV513" i="3"/>
  <c r="JA513" i="3"/>
  <c r="JJ513" i="3" s="1"/>
  <c r="JI508" i="3"/>
  <c r="JG506" i="3"/>
  <c r="IN505" i="3"/>
  <c r="GJ505" i="3"/>
  <c r="EW505" i="3"/>
  <c r="CT505" i="3"/>
  <c r="JD505" i="3"/>
  <c r="HD504" i="3"/>
  <c r="IO503" i="3"/>
  <c r="EY503" i="3"/>
  <c r="DL503" i="3"/>
  <c r="IN502" i="3"/>
  <c r="HU502" i="3"/>
  <c r="GX501" i="3"/>
  <c r="GX500" i="3" s="1"/>
  <c r="GJ502" i="3"/>
  <c r="FJ501" i="3"/>
  <c r="FJ500" i="3" s="1"/>
  <c r="ET501" i="3"/>
  <c r="ET500" i="3" s="1"/>
  <c r="DX501" i="3"/>
  <c r="EG501" i="3" s="1"/>
  <c r="DH501" i="3"/>
  <c r="DH500" i="3" s="1"/>
  <c r="CQ501" i="3"/>
  <c r="CQ500" i="3" s="1"/>
  <c r="BT501" i="3"/>
  <c r="BC501" i="3"/>
  <c r="BC500" i="3" s="1"/>
  <c r="R501" i="3"/>
  <c r="R500" i="3" s="1"/>
  <c r="AC500" i="3"/>
  <c r="AE500" i="3" s="1"/>
  <c r="JH499" i="3"/>
  <c r="JH497" i="3"/>
  <c r="HZ495" i="3"/>
  <c r="EW495" i="3"/>
  <c r="DO495" i="3"/>
  <c r="BY495" i="3"/>
  <c r="BG495" i="3"/>
  <c r="W495" i="3"/>
  <c r="JG491" i="3"/>
  <c r="JI489" i="3"/>
  <c r="HU488" i="3"/>
  <c r="CR488" i="3"/>
  <c r="AO488" i="3"/>
  <c r="AO487" i="3"/>
  <c r="HW486" i="3"/>
  <c r="CS486" i="3"/>
  <c r="BF486" i="3"/>
  <c r="DM485" i="3"/>
  <c r="JC485" i="3"/>
  <c r="IO484" i="3"/>
  <c r="EX484" i="3"/>
  <c r="BH484" i="3"/>
  <c r="IK482" i="3"/>
  <c r="IK481" i="3" s="1"/>
  <c r="HT482" i="3"/>
  <c r="HT481" i="3" s="1"/>
  <c r="GW482" i="3"/>
  <c r="HF482" i="3" s="1"/>
  <c r="GI483" i="3"/>
  <c r="FR483" i="3"/>
  <c r="EW483" i="3"/>
  <c r="ED483" i="3"/>
  <c r="DG482" i="3"/>
  <c r="DG481" i="3" s="1"/>
  <c r="CP482" i="3"/>
  <c r="CP481" i="3" s="1"/>
  <c r="BS482" i="3"/>
  <c r="CB482" i="3" s="1"/>
  <c r="BF483" i="3"/>
  <c r="AN483" i="3"/>
  <c r="Q482" i="3"/>
  <c r="Q481" i="3" s="1"/>
  <c r="DT481" i="3"/>
  <c r="DV481" i="3" s="1"/>
  <c r="AD481" i="3"/>
  <c r="AF481" i="3" s="1"/>
  <c r="JH479" i="3"/>
  <c r="IW476" i="3"/>
  <c r="HB471" i="3"/>
  <c r="CT471" i="3"/>
  <c r="IW471" i="3"/>
  <c r="JB464" i="3"/>
  <c r="JK464" i="3" s="1"/>
  <c r="JD462" i="3"/>
  <c r="JB460" i="3"/>
  <c r="JK460" i="3" s="1"/>
  <c r="IK457" i="3"/>
  <c r="HT457" i="3"/>
  <c r="HT456" i="3" s="1"/>
  <c r="GX457" i="3"/>
  <c r="GX456" i="3" s="1"/>
  <c r="DF457" i="3"/>
  <c r="BL450" i="3"/>
  <c r="BN450" i="3"/>
  <c r="HH444" i="3"/>
  <c r="HJ444" i="3"/>
  <c r="CC444" i="3"/>
  <c r="CE444" i="3"/>
  <c r="AB444" i="3"/>
  <c r="U444" i="3"/>
  <c r="JB444" i="3"/>
  <c r="HF396" i="3"/>
  <c r="HJ396" i="3"/>
  <c r="HZ532" i="3"/>
  <c r="EJ532" i="3"/>
  <c r="CH532" i="3"/>
  <c r="AS532" i="3"/>
  <c r="Z532" i="3"/>
  <c r="HD518" i="3"/>
  <c r="GJ518" i="3"/>
  <c r="FP518" i="3"/>
  <c r="FX518" i="3"/>
  <c r="EY518" i="3"/>
  <c r="FA518" i="3"/>
  <c r="EE518" i="3"/>
  <c r="CW518" i="3"/>
  <c r="CC518" i="3"/>
  <c r="JH515" i="3"/>
  <c r="GF511" i="3"/>
  <c r="DM513" i="3"/>
  <c r="BX511" i="3"/>
  <c r="BG513" i="3"/>
  <c r="AJ511" i="3"/>
  <c r="FZ511" i="3"/>
  <c r="GB511" i="3" s="1"/>
  <c r="AD511" i="3"/>
  <c r="AF511" i="3" s="1"/>
  <c r="J511" i="3"/>
  <c r="FR505" i="3"/>
  <c r="W505" i="3"/>
  <c r="HC504" i="3"/>
  <c r="DM504" i="3"/>
  <c r="BZ504" i="3"/>
  <c r="JB504" i="3"/>
  <c r="JK504" i="3" s="1"/>
  <c r="IK501" i="3"/>
  <c r="IK500" i="3" s="1"/>
  <c r="HW503" i="3"/>
  <c r="HB503" i="3"/>
  <c r="GC501" i="3"/>
  <c r="EU501" i="3"/>
  <c r="EU500" i="3" s="1"/>
  <c r="DK503" i="3"/>
  <c r="CS503" i="3"/>
  <c r="JF503" i="3"/>
  <c r="IQ502" i="3"/>
  <c r="IJ501" i="3"/>
  <c r="IJ500" i="3" s="1"/>
  <c r="HT501" i="3"/>
  <c r="HT500" i="3" s="1"/>
  <c r="HC502" i="3"/>
  <c r="GF501" i="3"/>
  <c r="GF500" i="3" s="1"/>
  <c r="FR502" i="3"/>
  <c r="ES501" i="3"/>
  <c r="ES500" i="3" s="1"/>
  <c r="DM502" i="3"/>
  <c r="CP501" i="3"/>
  <c r="CP500" i="3" s="1"/>
  <c r="BY502" i="3"/>
  <c r="BB501" i="3"/>
  <c r="AL501" i="3"/>
  <c r="AL500" i="3" s="1"/>
  <c r="W502" i="3"/>
  <c r="JD502" i="3"/>
  <c r="JG497" i="3"/>
  <c r="IX495" i="3"/>
  <c r="JQ495" i="3" s="1"/>
  <c r="AM87" i="12" s="1"/>
  <c r="GI495" i="3"/>
  <c r="FQ495" i="3"/>
  <c r="EG495" i="3"/>
  <c r="DN495" i="3"/>
  <c r="CB495" i="3"/>
  <c r="BN495" i="3"/>
  <c r="BF495" i="3"/>
  <c r="IW495" i="3"/>
  <c r="JP495" i="3" s="1"/>
  <c r="AL87" i="12" s="1"/>
  <c r="V495" i="3"/>
  <c r="JG492" i="3"/>
  <c r="JH489" i="3"/>
  <c r="DM488" i="3"/>
  <c r="JC488" i="3"/>
  <c r="HU487" i="3"/>
  <c r="AN487" i="3"/>
  <c r="JC487" i="3"/>
  <c r="CA486" i="3"/>
  <c r="JC486" i="3"/>
  <c r="IP485" i="3"/>
  <c r="HC485" i="3"/>
  <c r="DL485" i="3"/>
  <c r="IN484" i="3"/>
  <c r="HV484" i="3"/>
  <c r="GH482" i="3"/>
  <c r="GH481" i="3" s="1"/>
  <c r="EW484" i="3"/>
  <c r="EF484" i="3"/>
  <c r="DK484" i="3"/>
  <c r="JE484" i="3"/>
  <c r="IP483" i="3"/>
  <c r="HS482" i="3"/>
  <c r="HS481" i="3" s="1"/>
  <c r="HB483" i="3"/>
  <c r="GE482" i="3"/>
  <c r="GE481" i="3" s="1"/>
  <c r="FO482" i="3"/>
  <c r="FO481" i="3" s="1"/>
  <c r="EZ483" i="3"/>
  <c r="ES482" i="3"/>
  <c r="EC482" i="3"/>
  <c r="EC481" i="3" s="1"/>
  <c r="DL483" i="3"/>
  <c r="CO482" i="3"/>
  <c r="CO481" i="3" s="1"/>
  <c r="CA483" i="3"/>
  <c r="BB482" i="3"/>
  <c r="BB481" i="3" s="1"/>
  <c r="P482" i="3"/>
  <c r="GT482" i="3"/>
  <c r="EN481" i="3"/>
  <c r="EP481" i="3" s="1"/>
  <c r="AC481" i="3"/>
  <c r="AE481" i="3" s="1"/>
  <c r="JG479" i="3"/>
  <c r="JG478" i="3"/>
  <c r="JC476" i="3"/>
  <c r="GM471" i="3"/>
  <c r="JF463" i="3"/>
  <c r="JB461" i="3"/>
  <c r="JK461" i="3" s="1"/>
  <c r="DZ457" i="3"/>
  <c r="DZ456" i="3" s="1"/>
  <c r="AI457" i="3"/>
  <c r="AI456" i="3" s="1"/>
  <c r="GW457" i="3"/>
  <c r="HH457" i="3" s="1"/>
  <c r="FO457" i="3"/>
  <c r="EA457" i="3"/>
  <c r="DE457" i="3"/>
  <c r="DE456" i="3" s="1"/>
  <c r="CN457" i="3"/>
  <c r="CN456" i="3" s="1"/>
  <c r="CT458" i="3"/>
  <c r="DO450" i="3"/>
  <c r="DS450" i="3"/>
  <c r="CX444" i="3"/>
  <c r="CZ444" i="3"/>
  <c r="BQ444" i="3"/>
  <c r="IW444" i="3"/>
  <c r="HF424" i="3"/>
  <c r="HJ424" i="3"/>
  <c r="IO458" i="3"/>
  <c r="HP457" i="3"/>
  <c r="EY458" i="3"/>
  <c r="DL458" i="3"/>
  <c r="CM457" i="3"/>
  <c r="CV457" i="3" s="1"/>
  <c r="S457" i="3"/>
  <c r="S456" i="3" s="1"/>
  <c r="GR456" i="3"/>
  <c r="GT456" i="3" s="1"/>
  <c r="BP456" i="3"/>
  <c r="BR456" i="3" s="1"/>
  <c r="GN450" i="3"/>
  <c r="FV450" i="3"/>
  <c r="CX450" i="3"/>
  <c r="JH445" i="3"/>
  <c r="JH443" i="3"/>
  <c r="IQ438" i="3"/>
  <c r="HB438" i="3"/>
  <c r="FE438" i="3"/>
  <c r="JC438" i="3"/>
  <c r="AU438" i="3"/>
  <c r="JG437" i="3"/>
  <c r="EF433" i="3"/>
  <c r="HD432" i="3"/>
  <c r="EY432" i="3"/>
  <c r="CA432" i="3"/>
  <c r="FP431" i="3"/>
  <c r="FJ430" i="3"/>
  <c r="FS430" i="3" s="1"/>
  <c r="ES430" i="3"/>
  <c r="CS431" i="3"/>
  <c r="BZ431" i="3"/>
  <c r="JH427" i="3"/>
  <c r="HV425" i="3"/>
  <c r="FT425" i="3"/>
  <c r="FR424" i="3"/>
  <c r="EW425" i="3"/>
  <c r="EW424" i="3"/>
  <c r="AO425" i="3"/>
  <c r="IW424" i="3"/>
  <c r="CM424" i="3"/>
  <c r="JH420" i="3"/>
  <c r="HV417" i="3"/>
  <c r="EX417" i="3"/>
  <c r="EF417" i="3"/>
  <c r="CR417" i="3"/>
  <c r="ER416" i="3"/>
  <c r="FE416" i="3" s="1"/>
  <c r="JF410" i="3"/>
  <c r="EF410" i="3"/>
  <c r="CA410" i="3"/>
  <c r="FJ407" i="3"/>
  <c r="FS407" i="3" s="1"/>
  <c r="EE409" i="3"/>
  <c r="CP407" i="3"/>
  <c r="K76" i="12" s="1"/>
  <c r="JB409" i="3"/>
  <c r="JK409" i="3" s="1"/>
  <c r="AO409" i="3"/>
  <c r="JC409" i="3"/>
  <c r="IH407" i="3"/>
  <c r="GD407" i="3"/>
  <c r="GM407" i="3" s="1"/>
  <c r="FP408" i="3"/>
  <c r="CN407" i="3"/>
  <c r="BW407" i="3"/>
  <c r="AN408" i="3"/>
  <c r="GU401" i="3"/>
  <c r="HF401" i="3" s="1"/>
  <c r="DD401" i="3"/>
  <c r="DO401" i="3" s="1"/>
  <c r="AY401" i="3"/>
  <c r="AK401" i="3"/>
  <c r="AN401" i="3" s="1"/>
  <c r="JH399" i="3"/>
  <c r="GI396" i="3"/>
  <c r="FQ397" i="3"/>
  <c r="CA397" i="3"/>
  <c r="FX390" i="3"/>
  <c r="CB390" i="3"/>
  <c r="JE390" i="3"/>
  <c r="JH390" i="3" s="1"/>
  <c r="IW390" i="3"/>
  <c r="IO380" i="3"/>
  <c r="IR380" i="3"/>
  <c r="HU380" i="3"/>
  <c r="HJ380" i="3"/>
  <c r="HC380" i="3"/>
  <c r="GJ380" i="3"/>
  <c r="FS380" i="3"/>
  <c r="EZ380" i="3"/>
  <c r="JN318" i="3"/>
  <c r="CW318" i="3"/>
  <c r="BE457" i="3"/>
  <c r="HK456" i="3"/>
  <c r="HM456" i="3" s="1"/>
  <c r="IR450" i="3"/>
  <c r="CW450" i="3"/>
  <c r="BH450" i="3"/>
  <c r="X450" i="3"/>
  <c r="HV444" i="3"/>
  <c r="HY444" i="3"/>
  <c r="HD444" i="3"/>
  <c r="FT444" i="3"/>
  <c r="DL444" i="3"/>
  <c r="DO444" i="3"/>
  <c r="CT444" i="3"/>
  <c r="BJ444" i="3"/>
  <c r="JE438" i="3"/>
  <c r="IP438" i="3"/>
  <c r="HY438" i="3"/>
  <c r="GO438" i="3"/>
  <c r="FR438" i="3"/>
  <c r="EY438" i="3"/>
  <c r="EH438" i="3"/>
  <c r="CE438" i="3"/>
  <c r="BH438" i="3"/>
  <c r="AO438" i="3"/>
  <c r="X438" i="3"/>
  <c r="IP433" i="3"/>
  <c r="HC433" i="3"/>
  <c r="EY433" i="3"/>
  <c r="DK433" i="3"/>
  <c r="BY433" i="3"/>
  <c r="S430" i="3"/>
  <c r="FO430" i="3"/>
  <c r="BZ432" i="3"/>
  <c r="AO432" i="3"/>
  <c r="JC431" i="3"/>
  <c r="EE431" i="3"/>
  <c r="DF430" i="3"/>
  <c r="DO430" i="3" s="1"/>
  <c r="CO430" i="3"/>
  <c r="CA431" i="3"/>
  <c r="BC430" i="3"/>
  <c r="IX424" i="3"/>
  <c r="DY424" i="3"/>
  <c r="EE424" i="3" s="1"/>
  <c r="EE417" i="3"/>
  <c r="JE417" i="3"/>
  <c r="IX416" i="3"/>
  <c r="HV410" i="3"/>
  <c r="EE410" i="3"/>
  <c r="HR407" i="3"/>
  <c r="ER407" i="3"/>
  <c r="FC407" i="3" s="1"/>
  <c r="BB407" i="3"/>
  <c r="BH407" i="3" s="1"/>
  <c r="HQ407" i="3"/>
  <c r="HW407" i="3" s="1"/>
  <c r="FL407" i="3"/>
  <c r="FR407" i="3" s="1"/>
  <c r="DZ407" i="3"/>
  <c r="BV407" i="3"/>
  <c r="N407" i="3"/>
  <c r="IX407" i="3"/>
  <c r="GK402" i="3"/>
  <c r="BG402" i="3"/>
  <c r="JF402" i="3"/>
  <c r="GT401" i="3"/>
  <c r="HE401" i="3" s="1"/>
  <c r="FN401" i="3"/>
  <c r="FN395" i="3" s="1"/>
  <c r="AX401" i="3"/>
  <c r="BI401" i="3" s="1"/>
  <c r="AJ401" i="3"/>
  <c r="GM397" i="3"/>
  <c r="EY396" i="3"/>
  <c r="JC397" i="3"/>
  <c r="GH396" i="3"/>
  <c r="GH395" i="3" s="1"/>
  <c r="EA396" i="3"/>
  <c r="EA395" i="3" s="1"/>
  <c r="IR390" i="3"/>
  <c r="GQ390" i="3"/>
  <c r="EH390" i="3"/>
  <c r="JF390" i="3"/>
  <c r="BH390" i="3"/>
  <c r="AN390" i="3"/>
  <c r="AP390" i="3"/>
  <c r="T390" i="3"/>
  <c r="FP385" i="3"/>
  <c r="JC385" i="3"/>
  <c r="IN380" i="3"/>
  <c r="DN380" i="3"/>
  <c r="BU457" i="3"/>
  <c r="BU456" i="3" s="1"/>
  <c r="BD457" i="3"/>
  <c r="BD456" i="3" s="1"/>
  <c r="Q457" i="3"/>
  <c r="DB456" i="3"/>
  <c r="DD456" i="3" s="1"/>
  <c r="GJ450" i="3"/>
  <c r="GM450" i="3"/>
  <c r="FR450" i="3"/>
  <c r="BZ450" i="3"/>
  <c r="IW450" i="3"/>
  <c r="BG450" i="3"/>
  <c r="AO450" i="3"/>
  <c r="W450" i="3"/>
  <c r="HU444" i="3"/>
  <c r="HC444" i="3"/>
  <c r="GK444" i="3"/>
  <c r="FS444" i="3"/>
  <c r="DK444" i="3"/>
  <c r="CS444" i="3"/>
  <c r="JO444" i="3" s="1"/>
  <c r="CA444" i="3"/>
  <c r="BI444" i="3"/>
  <c r="JH442" i="3"/>
  <c r="HZ438" i="3"/>
  <c r="FQ438" i="3"/>
  <c r="FT438" i="3"/>
  <c r="EX438" i="3"/>
  <c r="EG438" i="3"/>
  <c r="BG438" i="3"/>
  <c r="IX438" i="3"/>
  <c r="JQ438" i="3" s="1"/>
  <c r="AM80" i="12" s="1"/>
  <c r="AN438" i="3"/>
  <c r="HB433" i="3"/>
  <c r="EX433" i="3"/>
  <c r="GV430" i="3"/>
  <c r="HE430" i="3" s="1"/>
  <c r="FQ432" i="3"/>
  <c r="DK432" i="3"/>
  <c r="AN432" i="3"/>
  <c r="IO431" i="3"/>
  <c r="II430" i="3"/>
  <c r="IR430" i="3" s="1"/>
  <c r="HR430" i="3"/>
  <c r="HA430" i="3"/>
  <c r="GJ431" i="3"/>
  <c r="FN430" i="3"/>
  <c r="EQ430" i="3"/>
  <c r="EZ430" i="3" s="1"/>
  <c r="DE430" i="3"/>
  <c r="DN430" i="3" s="1"/>
  <c r="CN430" i="3"/>
  <c r="BB430" i="3"/>
  <c r="P430" i="3"/>
  <c r="JI429" i="3"/>
  <c r="JH426" i="3"/>
  <c r="JA425" i="3"/>
  <c r="FQ425" i="3"/>
  <c r="ED425" i="3"/>
  <c r="JD425" i="3"/>
  <c r="AM425" i="3"/>
  <c r="IL424" i="3"/>
  <c r="JG423" i="3"/>
  <c r="IQ417" i="3"/>
  <c r="HT416" i="3"/>
  <c r="GF416" i="3"/>
  <c r="CP416" i="3"/>
  <c r="HC410" i="3"/>
  <c r="AJ407" i="3"/>
  <c r="L76" i="12" s="1"/>
  <c r="IL407" i="3"/>
  <c r="HP407" i="3"/>
  <c r="GK408" i="3"/>
  <c r="EF408" i="3"/>
  <c r="DY407" i="3"/>
  <c r="EJ407" i="3" s="1"/>
  <c r="CL407" i="3"/>
  <c r="CU407" i="3" s="1"/>
  <c r="BU407" i="3"/>
  <c r="CA407" i="3" s="1"/>
  <c r="BD407" i="3"/>
  <c r="IW407" i="3"/>
  <c r="JE402" i="3"/>
  <c r="AF401" i="3"/>
  <c r="HC396" i="3"/>
  <c r="DM396" i="3"/>
  <c r="AK396" i="3"/>
  <c r="IQ390" i="3"/>
  <c r="EG390" i="3"/>
  <c r="BZ390" i="3"/>
  <c r="BG390" i="3"/>
  <c r="BJ390" i="3"/>
  <c r="AM390" i="3"/>
  <c r="JC390" i="3"/>
  <c r="JI390" i="3" s="1"/>
  <c r="IO385" i="3"/>
  <c r="HX385" i="3"/>
  <c r="HF385" i="3"/>
  <c r="GQ385" i="3"/>
  <c r="FE385" i="3"/>
  <c r="EE385" i="3"/>
  <c r="DN385" i="3"/>
  <c r="CT385" i="3"/>
  <c r="CX385" i="3"/>
  <c r="JB385" i="3"/>
  <c r="IX380" i="3"/>
  <c r="JC380" i="3"/>
  <c r="BC457" i="3"/>
  <c r="BC456" i="3" s="1"/>
  <c r="ID456" i="3"/>
  <c r="IF456" i="3" s="1"/>
  <c r="DA456" i="3"/>
  <c r="DC456" i="3" s="1"/>
  <c r="EG450" i="3"/>
  <c r="JD450" i="3"/>
  <c r="IX450" i="3"/>
  <c r="JQ450" i="3" s="1"/>
  <c r="AM82" i="12" s="1"/>
  <c r="JN444" i="3"/>
  <c r="JE444" i="3"/>
  <c r="JF444" i="3"/>
  <c r="JI444" i="3" s="1"/>
  <c r="HG438" i="3"/>
  <c r="DO438" i="3"/>
  <c r="JD433" i="3"/>
  <c r="IK430" i="3"/>
  <c r="DZ430" i="3"/>
  <c r="BA430" i="3"/>
  <c r="DX416" i="3"/>
  <c r="EG416" i="3" s="1"/>
  <c r="GZ407" i="3"/>
  <c r="AZ407" i="3"/>
  <c r="BK407" i="3" s="1"/>
  <c r="GX407" i="3"/>
  <c r="HD407" i="3" s="1"/>
  <c r="GG407" i="3"/>
  <c r="ET407" i="3"/>
  <c r="Z76" i="12" s="1"/>
  <c r="DX407" i="3"/>
  <c r="CQ407" i="3"/>
  <c r="JB408" i="3"/>
  <c r="JK408" i="3" s="1"/>
  <c r="R407" i="3"/>
  <c r="O76" i="12" s="1"/>
  <c r="JI404" i="3"/>
  <c r="GJ402" i="3"/>
  <c r="FR402" i="3"/>
  <c r="ED402" i="3"/>
  <c r="IP397" i="3"/>
  <c r="HB397" i="3"/>
  <c r="EW397" i="3"/>
  <c r="BY396" i="3"/>
  <c r="BG397" i="3"/>
  <c r="IW396" i="3"/>
  <c r="IP390" i="3"/>
  <c r="HX390" i="3"/>
  <c r="EF390" i="3"/>
  <c r="DN390" i="3"/>
  <c r="BF390" i="3"/>
  <c r="AB390" i="3"/>
  <c r="HE385" i="3"/>
  <c r="CS385" i="3"/>
  <c r="BJ385" i="3"/>
  <c r="JA385" i="3"/>
  <c r="ED380" i="3"/>
  <c r="BS457" i="3"/>
  <c r="CD457" i="3" s="1"/>
  <c r="BB457" i="3"/>
  <c r="BB456" i="3" s="1"/>
  <c r="AK457" i="3"/>
  <c r="JB458" i="3"/>
  <c r="JK458" i="3" s="1"/>
  <c r="FZ456" i="3"/>
  <c r="GB456" i="3" s="1"/>
  <c r="HY450" i="3"/>
  <c r="JN450" i="3"/>
  <c r="JC450" i="3"/>
  <c r="JI450" i="3" s="1"/>
  <c r="FA444" i="3"/>
  <c r="AQ444" i="3"/>
  <c r="IW438" i="3"/>
  <c r="JB433" i="3"/>
  <c r="JK433" i="3" s="1"/>
  <c r="DL433" i="3"/>
  <c r="BZ433" i="3"/>
  <c r="GC430" i="3"/>
  <c r="GL430" i="3" s="1"/>
  <c r="EU430" i="3"/>
  <c r="AZ430" i="3"/>
  <c r="GH430" i="3"/>
  <c r="GH406" i="3" s="1"/>
  <c r="EF431" i="3"/>
  <c r="DY430" i="3"/>
  <c r="EH430" i="3" s="1"/>
  <c r="BG431" i="3"/>
  <c r="AJ430" i="3"/>
  <c r="JG429" i="3"/>
  <c r="HD425" i="3"/>
  <c r="EY425" i="3"/>
  <c r="EY424" i="3"/>
  <c r="BI425" i="3"/>
  <c r="JH421" i="3"/>
  <c r="IO417" i="3"/>
  <c r="HD417" i="3"/>
  <c r="FP417" i="3"/>
  <c r="ED417" i="3"/>
  <c r="DK417" i="3"/>
  <c r="JA410" i="3"/>
  <c r="JJ410" i="3" s="1"/>
  <c r="IN409" i="3"/>
  <c r="HB409" i="3"/>
  <c r="EX409" i="3"/>
  <c r="DH407" i="3"/>
  <c r="BH409" i="3"/>
  <c r="AH407" i="3"/>
  <c r="AQ407" i="3" s="1"/>
  <c r="GF407" i="3"/>
  <c r="FR408" i="3"/>
  <c r="ES407" i="3"/>
  <c r="EY407" i="3" s="1"/>
  <c r="DG407" i="3"/>
  <c r="DM407" i="3" s="1"/>
  <c r="BY408" i="3"/>
  <c r="Q407" i="3"/>
  <c r="N77" i="12" s="1"/>
  <c r="JH404" i="3"/>
  <c r="HV402" i="3"/>
  <c r="EF402" i="3"/>
  <c r="CA402" i="3"/>
  <c r="BF402" i="3"/>
  <c r="L401" i="3"/>
  <c r="W401" i="3" s="1"/>
  <c r="FR396" i="3"/>
  <c r="CT397" i="3"/>
  <c r="JE397" i="3"/>
  <c r="JH397" i="3" s="1"/>
  <c r="FP390" i="3"/>
  <c r="CV390" i="3"/>
  <c r="AU390" i="3"/>
  <c r="BI385" i="3"/>
  <c r="AP385" i="3"/>
  <c r="JD380" i="3"/>
  <c r="CZ348" i="3"/>
  <c r="CX348" i="3"/>
  <c r="ET430" i="3"/>
  <c r="GM424" i="3"/>
  <c r="BH417" i="3"/>
  <c r="AU417" i="3"/>
  <c r="JI415" i="3"/>
  <c r="JI413" i="3"/>
  <c r="JI411" i="3"/>
  <c r="IN410" i="3"/>
  <c r="HB410" i="3"/>
  <c r="EX410" i="3"/>
  <c r="DK410" i="3"/>
  <c r="CS410" i="3"/>
  <c r="JD410" i="3"/>
  <c r="JF409" i="3"/>
  <c r="EF409" i="3"/>
  <c r="AM409" i="3"/>
  <c r="JD409" i="3"/>
  <c r="II407" i="3"/>
  <c r="IT407" i="3" s="1"/>
  <c r="GV407" i="3"/>
  <c r="HE407" i="3" s="1"/>
  <c r="GE407" i="3"/>
  <c r="GK407" i="3" s="1"/>
  <c r="FN407" i="3"/>
  <c r="EB407" i="3"/>
  <c r="DF407" i="3"/>
  <c r="JF408" i="3"/>
  <c r="IO402" i="3"/>
  <c r="HD402" i="3"/>
  <c r="GM402" i="3"/>
  <c r="EY402" i="3"/>
  <c r="DK402" i="3"/>
  <c r="BI402" i="3"/>
  <c r="JC402" i="3"/>
  <c r="HN401" i="3"/>
  <c r="HY401" i="3" s="1"/>
  <c r="BR401" i="3"/>
  <c r="JI399" i="3"/>
  <c r="HW396" i="3"/>
  <c r="GJ397" i="3"/>
  <c r="FR397" i="3"/>
  <c r="CS396" i="3"/>
  <c r="JO396" i="3" s="1"/>
  <c r="CW390" i="3"/>
  <c r="IX390" i="3"/>
  <c r="IW385" i="3"/>
  <c r="JP385" i="3" s="1"/>
  <c r="AL72" i="12" s="1"/>
  <c r="AN72" i="12" s="1"/>
  <c r="JE385" i="3"/>
  <c r="HX380" i="3"/>
  <c r="JE380" i="3"/>
  <c r="AU380" i="3"/>
  <c r="JF380" i="3"/>
  <c r="CU348" i="3"/>
  <c r="CW348" i="3"/>
  <c r="AO385" i="3"/>
  <c r="V385" i="3"/>
  <c r="IC380" i="3"/>
  <c r="FT380" i="3"/>
  <c r="DS380" i="3"/>
  <c r="CT380" i="3"/>
  <c r="BZ380" i="3"/>
  <c r="CB380" i="3"/>
  <c r="BF380" i="3"/>
  <c r="HW375" i="3"/>
  <c r="HD375" i="3"/>
  <c r="GJ375" i="3"/>
  <c r="GL375" i="3"/>
  <c r="FP375" i="3"/>
  <c r="DM375" i="3"/>
  <c r="DO375" i="3"/>
  <c r="CV375" i="3"/>
  <c r="AU375" i="3"/>
  <c r="HB368" i="3"/>
  <c r="JE368" i="3"/>
  <c r="JH368" i="3" s="1"/>
  <c r="IW368" i="3"/>
  <c r="JG363" i="3"/>
  <c r="EW362" i="3"/>
  <c r="HC355" i="3"/>
  <c r="AN355" i="3"/>
  <c r="BD354" i="3"/>
  <c r="IO349" i="3"/>
  <c r="GL349" i="3"/>
  <c r="GJ349" i="3"/>
  <c r="EX349" i="3"/>
  <c r="DK349" i="3"/>
  <c r="BG349" i="3"/>
  <c r="JH344" i="3"/>
  <c r="HC342" i="3"/>
  <c r="GK342" i="3"/>
  <c r="EY342" i="3"/>
  <c r="AN342" i="3"/>
  <c r="U342" i="3"/>
  <c r="JG340" i="3"/>
  <c r="JI338" i="3"/>
  <c r="IR337" i="3"/>
  <c r="FP337" i="3"/>
  <c r="BZ337" i="3"/>
  <c r="AO337" i="3"/>
  <c r="IX336" i="3"/>
  <c r="IQ330" i="3"/>
  <c r="AU330" i="3"/>
  <c r="AB330" i="3"/>
  <c r="JF323" i="3"/>
  <c r="JC323" i="3"/>
  <c r="AB323" i="3"/>
  <c r="EG318" i="3"/>
  <c r="AU318" i="3"/>
  <c r="HX314" i="3"/>
  <c r="IX313" i="3"/>
  <c r="BV313" i="3"/>
  <c r="BY313" i="3" s="1"/>
  <c r="CU309" i="3"/>
  <c r="FP304" i="3"/>
  <c r="JA305" i="3"/>
  <c r="JJ305" i="3" s="1"/>
  <c r="EQ304" i="3"/>
  <c r="EZ304" i="3" s="1"/>
  <c r="DM299" i="3"/>
  <c r="HR294" i="3"/>
  <c r="HU294" i="3" s="1"/>
  <c r="HU295" i="3"/>
  <c r="BC294" i="3"/>
  <c r="HE289" i="3"/>
  <c r="FM289" i="3"/>
  <c r="FP290" i="3"/>
  <c r="BX289" i="3"/>
  <c r="CA289" i="3" s="1"/>
  <c r="CA290" i="3"/>
  <c r="N289" i="3"/>
  <c r="W290" i="3"/>
  <c r="IK284" i="3"/>
  <c r="IN284" i="3" s="1"/>
  <c r="IN285" i="3"/>
  <c r="BF280" i="3"/>
  <c r="BC279" i="3"/>
  <c r="BF279" i="3" s="1"/>
  <c r="BZ275" i="3"/>
  <c r="BW274" i="3"/>
  <c r="BZ274" i="3" s="1"/>
  <c r="GI375" i="3"/>
  <c r="DL375" i="3"/>
  <c r="CW375" i="3"/>
  <c r="IX375" i="3"/>
  <c r="JQ375" i="3" s="1"/>
  <c r="AM70" i="12" s="1"/>
  <c r="AO70" i="12" s="1"/>
  <c r="IR368" i="3"/>
  <c r="GQ368" i="3"/>
  <c r="EZ368" i="3"/>
  <c r="EH368" i="3"/>
  <c r="JF368" i="3"/>
  <c r="AP368" i="3"/>
  <c r="FP362" i="3"/>
  <c r="JC362" i="3"/>
  <c r="JE362" i="3"/>
  <c r="JG357" i="3"/>
  <c r="HV355" i="3"/>
  <c r="FR354" i="3"/>
  <c r="CR355" i="3"/>
  <c r="BZ355" i="3"/>
  <c r="HQ354" i="3"/>
  <c r="HW354" i="3" s="1"/>
  <c r="FK354" i="3"/>
  <c r="FT354" i="3" s="1"/>
  <c r="JG350" i="3"/>
  <c r="IN349" i="3"/>
  <c r="HC349" i="3"/>
  <c r="EW349" i="3"/>
  <c r="DM349" i="3"/>
  <c r="BY349" i="3"/>
  <c r="BF349" i="3"/>
  <c r="BF348" i="3"/>
  <c r="JH346" i="3"/>
  <c r="JG344" i="3"/>
  <c r="JG343" i="3"/>
  <c r="GJ342" i="3"/>
  <c r="FQ342" i="3"/>
  <c r="EX342" i="3"/>
  <c r="AM342" i="3"/>
  <c r="T342" i="3"/>
  <c r="JG339" i="3"/>
  <c r="EE337" i="3"/>
  <c r="DM337" i="3"/>
  <c r="AN336" i="3"/>
  <c r="JC337" i="3"/>
  <c r="DN318" i="3"/>
  <c r="BH313" i="3"/>
  <c r="IP309" i="3"/>
  <c r="HB309" i="3"/>
  <c r="DL309" i="3"/>
  <c r="BG310" i="3"/>
  <c r="FN309" i="3"/>
  <c r="FQ309" i="3" s="1"/>
  <c r="JH308" i="3"/>
  <c r="EF304" i="3"/>
  <c r="IX304" i="3"/>
  <c r="FR299" i="3"/>
  <c r="DM300" i="3"/>
  <c r="AJ294" i="3"/>
  <c r="AM295" i="3"/>
  <c r="JA295" i="3"/>
  <c r="JJ295" i="3" s="1"/>
  <c r="HR289" i="3"/>
  <c r="HU289" i="3" s="1"/>
  <c r="HU290" i="3"/>
  <c r="GK290" i="3"/>
  <c r="DM290" i="3"/>
  <c r="BF289" i="3"/>
  <c r="AO290" i="3"/>
  <c r="JC290" i="3"/>
  <c r="CP289" i="3"/>
  <c r="GH284" i="3"/>
  <c r="GK284" i="3" s="1"/>
  <c r="GK285" i="3"/>
  <c r="CV284" i="3"/>
  <c r="CX284" i="3"/>
  <c r="JH283" i="3"/>
  <c r="IW380" i="3"/>
  <c r="JP380" i="3" s="1"/>
  <c r="AL71" i="12" s="1"/>
  <c r="AN71" i="12" s="1"/>
  <c r="HB375" i="3"/>
  <c r="FX375" i="3"/>
  <c r="FE375" i="3"/>
  <c r="CB375" i="3"/>
  <c r="JE375" i="3"/>
  <c r="JH375" i="3" s="1"/>
  <c r="IW375" i="3"/>
  <c r="IQ368" i="3"/>
  <c r="EG368" i="3"/>
  <c r="AM368" i="3"/>
  <c r="JC368" i="3"/>
  <c r="HX362" i="3"/>
  <c r="HF362" i="3"/>
  <c r="FE362" i="3"/>
  <c r="DN362" i="3"/>
  <c r="CX362" i="3"/>
  <c r="JH359" i="3"/>
  <c r="IO355" i="3"/>
  <c r="GK354" i="3"/>
  <c r="DK355" i="3"/>
  <c r="CT355" i="3"/>
  <c r="FS349" i="3"/>
  <c r="CA348" i="3"/>
  <c r="IW348" i="3"/>
  <c r="EV348" i="3"/>
  <c r="EY348" i="3" s="1"/>
  <c r="IR342" i="3"/>
  <c r="HY342" i="3"/>
  <c r="DO342" i="3"/>
  <c r="CC342" i="3"/>
  <c r="IP337" i="3"/>
  <c r="GK336" i="3"/>
  <c r="JD337" i="3"/>
  <c r="DL337" i="3"/>
  <c r="JB337" i="3"/>
  <c r="JK337" i="3" s="1"/>
  <c r="O336" i="3"/>
  <c r="JH332" i="3"/>
  <c r="HV330" i="3"/>
  <c r="HY330" i="3"/>
  <c r="HB330" i="3"/>
  <c r="CX330" i="3"/>
  <c r="IV323" i="3"/>
  <c r="GL323" i="3"/>
  <c r="AO323" i="3"/>
  <c r="IR318" i="3"/>
  <c r="GL318" i="3"/>
  <c r="CU318" i="3"/>
  <c r="AQ318" i="3"/>
  <c r="JE314" i="3"/>
  <c r="HE314" i="3"/>
  <c r="EF314" i="3"/>
  <c r="DM313" i="3"/>
  <c r="CA314" i="3"/>
  <c r="JC314" i="3"/>
  <c r="AM314" i="3"/>
  <c r="O313" i="3"/>
  <c r="AB313" i="3" s="1"/>
  <c r="FS310" i="3"/>
  <c r="FR309" i="3"/>
  <c r="CA309" i="3"/>
  <c r="IW309" i="3"/>
  <c r="GJ304" i="3"/>
  <c r="CT304" i="3"/>
  <c r="AO305" i="3"/>
  <c r="AZ304" i="3"/>
  <c r="BI304" i="3" s="1"/>
  <c r="JH302" i="3"/>
  <c r="IP300" i="3"/>
  <c r="ED299" i="3"/>
  <c r="DL300" i="3"/>
  <c r="GF299" i="3"/>
  <c r="GK295" i="3"/>
  <c r="JB295" i="3"/>
  <c r="JK295" i="3" s="1"/>
  <c r="FQ295" i="3"/>
  <c r="BH295" i="3"/>
  <c r="BJ294" i="3"/>
  <c r="HW289" i="3"/>
  <c r="GJ290" i="3"/>
  <c r="CL289" i="3"/>
  <c r="CW289" i="3" s="1"/>
  <c r="S289" i="3"/>
  <c r="JH286" i="3"/>
  <c r="JF285" i="3"/>
  <c r="FR285" i="3"/>
  <c r="BU284" i="3"/>
  <c r="CA284" i="3" s="1"/>
  <c r="CA285" i="3"/>
  <c r="HY284" i="3"/>
  <c r="BD284" i="3"/>
  <c r="BZ280" i="3"/>
  <c r="GJ275" i="3"/>
  <c r="GD274" i="3"/>
  <c r="GQ274" i="3" s="1"/>
  <c r="DI274" i="3"/>
  <c r="DL275" i="3"/>
  <c r="EH267" i="3"/>
  <c r="DP263" i="3"/>
  <c r="DN263" i="3"/>
  <c r="IR260" i="3"/>
  <c r="IT260" i="3"/>
  <c r="HE257" i="3"/>
  <c r="IZ245" i="3"/>
  <c r="X380" i="3"/>
  <c r="IR375" i="3"/>
  <c r="EH375" i="3"/>
  <c r="JF375" i="3"/>
  <c r="BI375" i="3"/>
  <c r="AP375" i="3"/>
  <c r="IP368" i="3"/>
  <c r="DN368" i="3"/>
  <c r="BF368" i="3"/>
  <c r="HE362" i="3"/>
  <c r="CB362" i="3"/>
  <c r="BJ362" i="3"/>
  <c r="GJ354" i="3"/>
  <c r="DM355" i="3"/>
  <c r="CS355" i="3"/>
  <c r="BZ348" i="3"/>
  <c r="FK348" i="3"/>
  <c r="FX348" i="3" s="1"/>
  <c r="BE348" i="3"/>
  <c r="BH348" i="3" s="1"/>
  <c r="JB342" i="3"/>
  <c r="BI342" i="3"/>
  <c r="AB342" i="3"/>
  <c r="CT336" i="3"/>
  <c r="JG333" i="3"/>
  <c r="HU330" i="3"/>
  <c r="GQ330" i="3"/>
  <c r="FX330" i="3"/>
  <c r="FA330" i="3"/>
  <c r="EG330" i="3"/>
  <c r="CU330" i="3"/>
  <c r="BJ330" i="3"/>
  <c r="JE330" i="3"/>
  <c r="AP330" i="3"/>
  <c r="JI327" i="3"/>
  <c r="IQ323" i="3"/>
  <c r="HF323" i="3"/>
  <c r="GI323" i="3"/>
  <c r="EL323" i="3"/>
  <c r="BN323" i="3"/>
  <c r="AQ323" i="3"/>
  <c r="JH321" i="3"/>
  <c r="IQ318" i="3"/>
  <c r="HD318" i="3"/>
  <c r="HF318" i="3"/>
  <c r="GI318" i="3"/>
  <c r="DL318" i="3"/>
  <c r="DO318" i="3"/>
  <c r="JF318" i="3"/>
  <c r="JO318" i="3"/>
  <c r="CB318" i="3"/>
  <c r="BH318" i="3"/>
  <c r="JE318" i="3"/>
  <c r="AP318" i="3"/>
  <c r="T318" i="3"/>
  <c r="JG316" i="3"/>
  <c r="HV314" i="3"/>
  <c r="FP314" i="3"/>
  <c r="EE314" i="3"/>
  <c r="DN314" i="3"/>
  <c r="BZ314" i="3"/>
  <c r="AO314" i="3"/>
  <c r="JH312" i="3"/>
  <c r="JC310" i="3"/>
  <c r="HW310" i="3"/>
  <c r="GJ310" i="3"/>
  <c r="FR310" i="3"/>
  <c r="ED310" i="3"/>
  <c r="CS310" i="3"/>
  <c r="CB310" i="3"/>
  <c r="AN310" i="3"/>
  <c r="JI307" i="3"/>
  <c r="JC305" i="3"/>
  <c r="HW305" i="3"/>
  <c r="GI305" i="3"/>
  <c r="FR305" i="3"/>
  <c r="EW305" i="3"/>
  <c r="ED305" i="3"/>
  <c r="AN305" i="3"/>
  <c r="IL304" i="3"/>
  <c r="IO304" i="3" s="1"/>
  <c r="JG303" i="3"/>
  <c r="HW299" i="3"/>
  <c r="GJ300" i="3"/>
  <c r="EY300" i="3"/>
  <c r="EH300" i="3"/>
  <c r="EF299" i="3"/>
  <c r="CT300" i="3"/>
  <c r="CT299" i="3"/>
  <c r="BF300" i="3"/>
  <c r="JG296" i="3"/>
  <c r="HY295" i="3"/>
  <c r="FR295" i="3"/>
  <c r="EB294" i="3"/>
  <c r="EE294" i="3" s="1"/>
  <c r="EE295" i="3"/>
  <c r="BG295" i="3"/>
  <c r="IW294" i="3"/>
  <c r="GL294" i="3"/>
  <c r="FT290" i="3"/>
  <c r="ED290" i="3"/>
  <c r="EA289" i="3"/>
  <c r="ED289" i="3" s="1"/>
  <c r="EG289" i="3"/>
  <c r="JE285" i="3"/>
  <c r="DK285" i="3"/>
  <c r="DH284" i="3"/>
  <c r="DK284" i="3" s="1"/>
  <c r="HR274" i="3"/>
  <c r="HU274" i="3" s="1"/>
  <c r="HU275" i="3"/>
  <c r="R274" i="3"/>
  <c r="CD263" i="3"/>
  <c r="W260" i="3"/>
  <c r="IY260" i="3"/>
  <c r="JA380" i="3"/>
  <c r="IQ375" i="3"/>
  <c r="EG375" i="3"/>
  <c r="BJ375" i="3"/>
  <c r="AM375" i="3"/>
  <c r="JC375" i="3"/>
  <c r="HE368" i="3"/>
  <c r="GL368" i="3"/>
  <c r="CV368" i="3"/>
  <c r="AU368" i="3"/>
  <c r="U368" i="3"/>
  <c r="HD362" i="3"/>
  <c r="BI362" i="3"/>
  <c r="JF355" i="3"/>
  <c r="IW354" i="3"/>
  <c r="O354" i="3"/>
  <c r="IM348" i="3"/>
  <c r="IP348" i="3" s="1"/>
  <c r="GZ348" i="3"/>
  <c r="HC348" i="3" s="1"/>
  <c r="GF348" i="3"/>
  <c r="GI348" i="3" s="1"/>
  <c r="BH336" i="3"/>
  <c r="JI331" i="3"/>
  <c r="FS330" i="3"/>
  <c r="EZ330" i="3"/>
  <c r="EF330" i="3"/>
  <c r="DM330" i="3"/>
  <c r="JF330" i="3"/>
  <c r="CA330" i="3"/>
  <c r="BG330" i="3"/>
  <c r="AM330" i="3"/>
  <c r="JD330" i="3"/>
  <c r="JG330" i="3" s="1"/>
  <c r="JG328" i="3"/>
  <c r="JI326" i="3"/>
  <c r="IP323" i="3"/>
  <c r="HW323" i="3"/>
  <c r="HC323" i="3"/>
  <c r="FA323" i="3"/>
  <c r="EG323" i="3"/>
  <c r="CX323" i="3"/>
  <c r="JE323" i="3"/>
  <c r="T323" i="3"/>
  <c r="JG321" i="3"/>
  <c r="IP318" i="3"/>
  <c r="HX318" i="3"/>
  <c r="HC318" i="3"/>
  <c r="CA318" i="3"/>
  <c r="BG318" i="3"/>
  <c r="BJ318" i="3"/>
  <c r="AM318" i="3"/>
  <c r="HU314" i="3"/>
  <c r="HC314" i="3"/>
  <c r="CR314" i="3"/>
  <c r="AN313" i="3"/>
  <c r="JB314" i="3"/>
  <c r="JK314" i="3" s="1"/>
  <c r="JA310" i="3"/>
  <c r="JJ310" i="3" s="1"/>
  <c r="HV309" i="3"/>
  <c r="GI310" i="3"/>
  <c r="EF309" i="3"/>
  <c r="CR309" i="3"/>
  <c r="JN309" i="3" s="1"/>
  <c r="AM310" i="3"/>
  <c r="JG308" i="3"/>
  <c r="JI306" i="3"/>
  <c r="IP305" i="3"/>
  <c r="IP304" i="3"/>
  <c r="HB305" i="3"/>
  <c r="EY304" i="3"/>
  <c r="DL305" i="3"/>
  <c r="CA305" i="3"/>
  <c r="FX304" i="3"/>
  <c r="CC304" i="3"/>
  <c r="IW304" i="3"/>
  <c r="JI301" i="3"/>
  <c r="JE300" i="3"/>
  <c r="IO300" i="3"/>
  <c r="HW300" i="3"/>
  <c r="EX299" i="3"/>
  <c r="CS300" i="3"/>
  <c r="BH299" i="3"/>
  <c r="HW295" i="3"/>
  <c r="GJ295" i="3"/>
  <c r="JH291" i="3"/>
  <c r="GX289" i="3"/>
  <c r="HD289" i="3" s="1"/>
  <c r="HD290" i="3"/>
  <c r="FE289" i="3"/>
  <c r="DI289" i="3"/>
  <c r="DL290" i="3"/>
  <c r="BZ289" i="3"/>
  <c r="L289" i="3"/>
  <c r="IW289" i="3"/>
  <c r="GX284" i="3"/>
  <c r="HD284" i="3" s="1"/>
  <c r="HD285" i="3"/>
  <c r="EV284" i="3"/>
  <c r="EY284" i="3" s="1"/>
  <c r="EY285" i="3"/>
  <c r="P279" i="3"/>
  <c r="II274" i="3"/>
  <c r="IR275" i="3"/>
  <c r="AH274" i="3"/>
  <c r="AQ274" i="3" s="1"/>
  <c r="JB275" i="3"/>
  <c r="JK275" i="3" s="1"/>
  <c r="JK272" i="3"/>
  <c r="JH272" i="3"/>
  <c r="DL267" i="3"/>
  <c r="DO267" i="3"/>
  <c r="V380" i="3"/>
  <c r="IP375" i="3"/>
  <c r="HX375" i="3"/>
  <c r="FS375" i="3"/>
  <c r="EF375" i="3"/>
  <c r="DN375" i="3"/>
  <c r="BF375" i="3"/>
  <c r="GI368" i="3"/>
  <c r="CW368" i="3"/>
  <c r="IX368" i="3"/>
  <c r="JQ368" i="3" s="1"/>
  <c r="AM69" i="12" s="1"/>
  <c r="EZ362" i="3"/>
  <c r="IW362" i="3"/>
  <c r="JP362" i="3" s="1"/>
  <c r="AL68" i="12" s="1"/>
  <c r="AP362" i="3"/>
  <c r="JA362" i="3"/>
  <c r="JG362" i="3" s="1"/>
  <c r="HD354" i="3"/>
  <c r="CA354" i="3"/>
  <c r="AO354" i="3"/>
  <c r="EC354" i="3"/>
  <c r="EF354" i="3" s="1"/>
  <c r="HV349" i="3"/>
  <c r="HE348" i="3"/>
  <c r="GK348" i="3"/>
  <c r="DO348" i="3"/>
  <c r="JG346" i="3"/>
  <c r="JI344" i="3"/>
  <c r="IX342" i="3"/>
  <c r="HD342" i="3"/>
  <c r="GQ342" i="3"/>
  <c r="FT342" i="3"/>
  <c r="EW342" i="3"/>
  <c r="BG342" i="3"/>
  <c r="AO342" i="3"/>
  <c r="JH340" i="3"/>
  <c r="JE337" i="3"/>
  <c r="EF337" i="3"/>
  <c r="IV330" i="3"/>
  <c r="BF330" i="3"/>
  <c r="JC330" i="3"/>
  <c r="JI330" i="3" s="1"/>
  <c r="JH326" i="3"/>
  <c r="JH325" i="3"/>
  <c r="IO323" i="3"/>
  <c r="HV323" i="3"/>
  <c r="HY323" i="3"/>
  <c r="HB323" i="3"/>
  <c r="GQ323" i="3"/>
  <c r="FQ323" i="3"/>
  <c r="EF323" i="3"/>
  <c r="DM323" i="3"/>
  <c r="CU323" i="3"/>
  <c r="BH323" i="3"/>
  <c r="BJ323" i="3"/>
  <c r="AM323" i="3"/>
  <c r="JI319" i="3"/>
  <c r="HW318" i="3"/>
  <c r="HB318" i="3"/>
  <c r="GQ318" i="3"/>
  <c r="FQ318" i="3"/>
  <c r="FA318" i="3"/>
  <c r="EH318" i="3"/>
  <c r="BZ318" i="3"/>
  <c r="CC318" i="3"/>
  <c r="BF318" i="3"/>
  <c r="JC318" i="3"/>
  <c r="AB318" i="3"/>
  <c r="HY314" i="3"/>
  <c r="CU314" i="3"/>
  <c r="CT313" i="3"/>
  <c r="AQ313" i="3"/>
  <c r="IW313" i="3"/>
  <c r="JH311" i="3"/>
  <c r="IO310" i="3"/>
  <c r="HD310" i="3"/>
  <c r="GM310" i="3"/>
  <c r="GK309" i="3"/>
  <c r="EY310" i="3"/>
  <c r="DK310" i="3"/>
  <c r="BI310" i="3"/>
  <c r="BH309" i="3"/>
  <c r="JH306" i="3"/>
  <c r="HD304" i="3"/>
  <c r="FQ305" i="3"/>
  <c r="EY305" i="3"/>
  <c r="DK305" i="3"/>
  <c r="BZ304" i="3"/>
  <c r="JG302" i="3"/>
  <c r="JA300" i="3"/>
  <c r="JJ300" i="3" s="1"/>
  <c r="IN299" i="3"/>
  <c r="HV300" i="3"/>
  <c r="GK300" i="3"/>
  <c r="EW300" i="3"/>
  <c r="EF300" i="3"/>
  <c r="DK300" i="3"/>
  <c r="CR300" i="3"/>
  <c r="DN299" i="3"/>
  <c r="EX295" i="3"/>
  <c r="DL294" i="3"/>
  <c r="BU294" i="3"/>
  <c r="CA294" i="3" s="1"/>
  <c r="CA295" i="3"/>
  <c r="X295" i="3"/>
  <c r="HY294" i="3"/>
  <c r="N294" i="3"/>
  <c r="AB294" i="3" s="1"/>
  <c r="HE290" i="3"/>
  <c r="GF289" i="3"/>
  <c r="GI290" i="3"/>
  <c r="DY289" i="3"/>
  <c r="EH289" i="3" s="1"/>
  <c r="EE290" i="3"/>
  <c r="BZ290" i="3"/>
  <c r="AQ289" i="3"/>
  <c r="IL284" i="3"/>
  <c r="IO284" i="3" s="1"/>
  <c r="IO285" i="3"/>
  <c r="EX285" i="3"/>
  <c r="EU284" i="3"/>
  <c r="IN280" i="3"/>
  <c r="IK279" i="3"/>
  <c r="DO280" i="3"/>
  <c r="HD274" i="3"/>
  <c r="FN274" i="3"/>
  <c r="FQ274" i="3" s="1"/>
  <c r="FQ275" i="3"/>
  <c r="DO263" i="3"/>
  <c r="EI260" i="3"/>
  <c r="AQ285" i="3"/>
  <c r="JA285" i="3"/>
  <c r="JJ285" i="3" s="1"/>
  <c r="S284" i="3"/>
  <c r="JI282" i="3"/>
  <c r="JD280" i="3"/>
  <c r="HW280" i="3"/>
  <c r="FQ280" i="3"/>
  <c r="ED280" i="3"/>
  <c r="CA280" i="3"/>
  <c r="X280" i="3"/>
  <c r="JG276" i="3"/>
  <c r="HB275" i="3"/>
  <c r="GK275" i="3"/>
  <c r="EX275" i="3"/>
  <c r="DM275" i="3"/>
  <c r="CA275" i="3"/>
  <c r="BJ275" i="3"/>
  <c r="BI274" i="3"/>
  <c r="BJ274" i="3"/>
  <c r="HW268" i="3"/>
  <c r="HD267" i="3"/>
  <c r="FQ268" i="3"/>
  <c r="BF268" i="3"/>
  <c r="GU267" i="3"/>
  <c r="GG267" i="3"/>
  <c r="GG266" i="3" s="1"/>
  <c r="GG263" i="3" s="1"/>
  <c r="GG260" i="3" s="1"/>
  <c r="GG257" i="3" s="1"/>
  <c r="GJ257" i="3" s="1"/>
  <c r="ET267" i="3"/>
  <c r="ET266" i="3" s="1"/>
  <c r="ET263" i="3" s="1"/>
  <c r="EW263" i="3" s="1"/>
  <c r="AY267" i="3"/>
  <c r="AJ267" i="3"/>
  <c r="AJ266" i="3" s="1"/>
  <c r="AJ263" i="3" s="1"/>
  <c r="AJ260" i="3" s="1"/>
  <c r="AM260" i="3" s="1"/>
  <c r="FG266" i="3"/>
  <c r="FI266" i="3" s="1"/>
  <c r="IC263" i="3"/>
  <c r="HH263" i="3"/>
  <c r="DS263" i="3"/>
  <c r="CZ263" i="3"/>
  <c r="M263" i="3"/>
  <c r="Z263" i="3" s="1"/>
  <c r="HF260" i="3"/>
  <c r="FT260" i="3"/>
  <c r="Y260" i="3"/>
  <c r="BK257" i="3"/>
  <c r="AB257" i="3"/>
  <c r="JI253" i="3"/>
  <c r="JA252" i="3"/>
  <c r="GK252" i="3"/>
  <c r="FX252" i="3"/>
  <c r="FC252" i="3"/>
  <c r="BK252" i="3"/>
  <c r="Y252" i="3"/>
  <c r="JH249" i="3"/>
  <c r="JH248" i="3"/>
  <c r="HX246" i="3"/>
  <c r="HW245" i="3"/>
  <c r="EY245" i="3"/>
  <c r="EH246" i="3"/>
  <c r="EF245" i="3"/>
  <c r="CT245" i="3"/>
  <c r="BZ246" i="3"/>
  <c r="AO245" i="3"/>
  <c r="IW245" i="3"/>
  <c r="GZ245" i="3"/>
  <c r="GZ228" i="3" s="1"/>
  <c r="JG243" i="3"/>
  <c r="JI241" i="3"/>
  <c r="HW239" i="3"/>
  <c r="EX239" i="3"/>
  <c r="DO239" i="3"/>
  <c r="CC239" i="3"/>
  <c r="JG237" i="3"/>
  <c r="JI235" i="3"/>
  <c r="JE234" i="3"/>
  <c r="FQ234" i="3"/>
  <c r="FG228" i="3"/>
  <c r="FI228" i="3" s="1"/>
  <c r="EN228" i="3"/>
  <c r="EP228" i="3" s="1"/>
  <c r="DM234" i="3"/>
  <c r="CU234" i="3"/>
  <c r="BJ234" i="3"/>
  <c r="AS234" i="3"/>
  <c r="AU234" i="3"/>
  <c r="Y234" i="3"/>
  <c r="HW229" i="3"/>
  <c r="FY228" i="3"/>
  <c r="GA228" i="3" s="1"/>
  <c r="EF229" i="3"/>
  <c r="EH229" i="3"/>
  <c r="DM229" i="3"/>
  <c r="BZ229" i="3"/>
  <c r="AQ229" i="3"/>
  <c r="FA224" i="3"/>
  <c r="FE224" i="3"/>
  <c r="EH224" i="3"/>
  <c r="CU224" i="3"/>
  <c r="CC224" i="3"/>
  <c r="X224" i="3"/>
  <c r="JI223" i="3"/>
  <c r="HU219" i="3"/>
  <c r="GJ219" i="3"/>
  <c r="FS219" i="3"/>
  <c r="CP204" i="3"/>
  <c r="BB218" i="3"/>
  <c r="BH218" i="3" s="1"/>
  <c r="BH219" i="3"/>
  <c r="IG218" i="3"/>
  <c r="FH218" i="3"/>
  <c r="IQ214" i="3"/>
  <c r="HJ214" i="3"/>
  <c r="GM214" i="3"/>
  <c r="GQ214" i="3"/>
  <c r="FT214" i="3"/>
  <c r="DS214" i="3"/>
  <c r="W208" i="3"/>
  <c r="JA208" i="3"/>
  <c r="JJ208" i="3" s="1"/>
  <c r="IM205" i="3"/>
  <c r="IM204" i="3" s="1"/>
  <c r="DI205" i="3"/>
  <c r="DI204" i="3" s="1"/>
  <c r="CB268" i="3"/>
  <c r="CA267" i="3"/>
  <c r="GT267" i="3"/>
  <c r="HE267" i="3" s="1"/>
  <c r="EL267" i="3"/>
  <c r="AX267" i="3"/>
  <c r="AP263" i="3"/>
  <c r="GO257" i="3"/>
  <c r="IO245" i="3"/>
  <c r="JC246" i="3"/>
  <c r="JI246" i="3" s="1"/>
  <c r="FT245" i="3"/>
  <c r="ES228" i="3"/>
  <c r="BX228" i="3"/>
  <c r="GS228" i="3"/>
  <c r="GU228" i="3" s="1"/>
  <c r="FL228" i="3"/>
  <c r="BP228" i="3"/>
  <c r="BR228" i="3" s="1"/>
  <c r="IK218" i="3"/>
  <c r="IN218" i="3" s="1"/>
  <c r="IN219" i="3"/>
  <c r="DU204" i="3"/>
  <c r="DW204" i="3" s="1"/>
  <c r="DW218" i="3"/>
  <c r="FA214" i="3"/>
  <c r="CS197" i="3"/>
  <c r="JO197" i="3" s="1"/>
  <c r="CX197" i="3"/>
  <c r="JI297" i="3"/>
  <c r="HD294" i="3"/>
  <c r="FS295" i="3"/>
  <c r="FR294" i="3"/>
  <c r="CC295" i="3"/>
  <c r="BY295" i="3"/>
  <c r="AS294" i="3"/>
  <c r="JI292" i="3"/>
  <c r="IN290" i="3"/>
  <c r="EX290" i="3"/>
  <c r="CT290" i="3"/>
  <c r="JI287" i="3"/>
  <c r="JC285" i="3"/>
  <c r="HV285" i="3"/>
  <c r="HE285" i="3"/>
  <c r="GI285" i="3"/>
  <c r="EF285" i="3"/>
  <c r="W285" i="3"/>
  <c r="IZ284" i="3"/>
  <c r="JA280" i="3"/>
  <c r="DK280" i="3"/>
  <c r="CT279" i="3"/>
  <c r="BY280" i="3"/>
  <c r="EV279" i="3"/>
  <c r="EY279" i="3" s="1"/>
  <c r="IN275" i="3"/>
  <c r="HC275" i="3"/>
  <c r="DK275" i="3"/>
  <c r="CT275" i="3"/>
  <c r="CG275" i="3"/>
  <c r="BG275" i="3"/>
  <c r="AO275" i="3"/>
  <c r="JD275" i="3"/>
  <c r="JG270" i="3"/>
  <c r="JA268" i="3"/>
  <c r="HV268" i="3"/>
  <c r="HD268" i="3"/>
  <c r="FA268" i="3"/>
  <c r="CA268" i="3"/>
  <c r="HP267" i="3"/>
  <c r="HP266" i="3" s="1"/>
  <c r="HY266" i="3" s="1"/>
  <c r="GB267" i="3"/>
  <c r="FT267" i="3"/>
  <c r="AF267" i="3"/>
  <c r="AQ267" i="3" s="1"/>
  <c r="CU260" i="3"/>
  <c r="X260" i="3"/>
  <c r="DS257" i="3"/>
  <c r="AS257" i="3"/>
  <c r="IC252" i="3"/>
  <c r="EZ252" i="3"/>
  <c r="DS252" i="3"/>
  <c r="JH251" i="3"/>
  <c r="JE246" i="3"/>
  <c r="HV246" i="3"/>
  <c r="EW245" i="3"/>
  <c r="DK245" i="3"/>
  <c r="EZ245" i="3"/>
  <c r="IX239" i="3"/>
  <c r="IV234" i="3"/>
  <c r="IS234" i="3"/>
  <c r="FC234" i="3"/>
  <c r="FA234" i="3"/>
  <c r="BW228" i="3"/>
  <c r="IX234" i="3"/>
  <c r="JQ234" i="3" s="1"/>
  <c r="AM44" i="12" s="1"/>
  <c r="JH231" i="3"/>
  <c r="JH230" i="3"/>
  <c r="HR228" i="3"/>
  <c r="HL228" i="3"/>
  <c r="HN228" i="3" s="1"/>
  <c r="GE228" i="3"/>
  <c r="GK229" i="3"/>
  <c r="FR229" i="3"/>
  <c r="JE229" i="3"/>
  <c r="JH229" i="3" s="1"/>
  <c r="JC219" i="3"/>
  <c r="ER218" i="3"/>
  <c r="FE218" i="3" s="1"/>
  <c r="EX219" i="3"/>
  <c r="DN214" i="3"/>
  <c r="JG286" i="3"/>
  <c r="EE285" i="3"/>
  <c r="BY285" i="3"/>
  <c r="BY284" i="3"/>
  <c r="AQ284" i="3"/>
  <c r="FS275" i="3"/>
  <c r="CP274" i="3"/>
  <c r="AL274" i="3"/>
  <c r="AO274" i="3" s="1"/>
  <c r="BZ268" i="3"/>
  <c r="AE267" i="3"/>
  <c r="IW263" i="3"/>
  <c r="IX260" i="3"/>
  <c r="GQ257" i="3"/>
  <c r="JE252" i="3"/>
  <c r="IR246" i="3"/>
  <c r="JH243" i="3"/>
  <c r="AU239" i="3"/>
  <c r="AN239" i="3"/>
  <c r="U239" i="3"/>
  <c r="EL234" i="3"/>
  <c r="EI234" i="3"/>
  <c r="DQ234" i="3"/>
  <c r="AC228" i="3"/>
  <c r="AE228" i="3" s="1"/>
  <c r="IE228" i="3"/>
  <c r="IG228" i="3" s="1"/>
  <c r="HQ228" i="3"/>
  <c r="HK228" i="3"/>
  <c r="HM228" i="3" s="1"/>
  <c r="ER228" i="3"/>
  <c r="DZ228" i="3"/>
  <c r="DT228" i="3"/>
  <c r="DV228" i="3" s="1"/>
  <c r="DA228" i="3"/>
  <c r="DC228" i="3" s="1"/>
  <c r="CH228" i="3"/>
  <c r="CJ228" i="3" s="1"/>
  <c r="BC228" i="3"/>
  <c r="JD229" i="3"/>
  <c r="T229" i="3"/>
  <c r="IX229" i="3"/>
  <c r="HJ224" i="3"/>
  <c r="GQ224" i="3"/>
  <c r="AP224" i="3"/>
  <c r="JE224" i="3"/>
  <c r="IP219" i="3"/>
  <c r="EY219" i="3"/>
  <c r="JF219" i="3"/>
  <c r="FZ204" i="3"/>
  <c r="GB204" i="3" s="1"/>
  <c r="GB218" i="3"/>
  <c r="GM218" i="3" s="1"/>
  <c r="GL214" i="3"/>
  <c r="IW214" i="3"/>
  <c r="JP214" i="3" s="1"/>
  <c r="AL40" i="12" s="1"/>
  <c r="L214" i="3"/>
  <c r="W214" i="3" s="1"/>
  <c r="JK210" i="3"/>
  <c r="JH210" i="3"/>
  <c r="FX179" i="3"/>
  <c r="FT179" i="3"/>
  <c r="FT538" i="3" s="1"/>
  <c r="IP294" i="3"/>
  <c r="GI295" i="3"/>
  <c r="CR294" i="3"/>
  <c r="JN294" i="3" s="1"/>
  <c r="JG291" i="3"/>
  <c r="EY290" i="3"/>
  <c r="AN290" i="3"/>
  <c r="GL285" i="3"/>
  <c r="AO284" i="3"/>
  <c r="JH282" i="3"/>
  <c r="JH281" i="3"/>
  <c r="HD280" i="3"/>
  <c r="FP280" i="3"/>
  <c r="EX280" i="3"/>
  <c r="CS280" i="3"/>
  <c r="DO279" i="3"/>
  <c r="JG277" i="3"/>
  <c r="IO275" i="3"/>
  <c r="HX274" i="3"/>
  <c r="FR275" i="3"/>
  <c r="EF275" i="3"/>
  <c r="DN275" i="3"/>
  <c r="AP274" i="3"/>
  <c r="JI271" i="3"/>
  <c r="IP268" i="3"/>
  <c r="DL268" i="3"/>
  <c r="CR268" i="3"/>
  <c r="BH268" i="3"/>
  <c r="AN268" i="3"/>
  <c r="T267" i="3"/>
  <c r="IG267" i="3"/>
  <c r="CK267" i="3"/>
  <c r="CV267" i="3" s="1"/>
  <c r="IR263" i="3"/>
  <c r="HG263" i="3"/>
  <c r="GO263" i="3"/>
  <c r="FT263" i="3"/>
  <c r="EH263" i="3"/>
  <c r="CR263" i="3"/>
  <c r="AR263" i="3"/>
  <c r="FU260" i="3"/>
  <c r="CS260" i="3"/>
  <c r="HH257" i="3"/>
  <c r="EI257" i="3"/>
  <c r="DN257" i="3"/>
  <c r="JH255" i="3"/>
  <c r="IS252" i="3"/>
  <c r="HH252" i="3"/>
  <c r="GO252" i="3"/>
  <c r="EI252" i="3"/>
  <c r="CV252" i="3"/>
  <c r="JD252" i="3"/>
  <c r="IX252" i="3"/>
  <c r="JI250" i="3"/>
  <c r="FR246" i="3"/>
  <c r="EE245" i="3"/>
  <c r="CA245" i="3"/>
  <c r="AN246" i="3"/>
  <c r="IQ245" i="3"/>
  <c r="AJ245" i="3"/>
  <c r="AJ228" i="3" s="1"/>
  <c r="JG244" i="3"/>
  <c r="IR239" i="3"/>
  <c r="DS239" i="3"/>
  <c r="JF239" i="3"/>
  <c r="JI239" i="3" s="1"/>
  <c r="JH238" i="3"/>
  <c r="HX234" i="3"/>
  <c r="GJ234" i="3"/>
  <c r="EY234" i="3"/>
  <c r="EF234" i="3"/>
  <c r="JC234" i="3"/>
  <c r="JA229" i="3"/>
  <c r="JM229" i="3" s="1"/>
  <c r="ID228" i="3"/>
  <c r="IF228" i="3" s="1"/>
  <c r="IC229" i="3"/>
  <c r="HY229" i="3"/>
  <c r="DY228" i="3"/>
  <c r="CN228" i="3"/>
  <c r="AU229" i="3"/>
  <c r="JC229" i="3"/>
  <c r="IW229" i="3"/>
  <c r="JP229" i="3" s="1"/>
  <c r="AL43" i="12" s="1"/>
  <c r="IX224" i="3"/>
  <c r="JQ224" i="3" s="1"/>
  <c r="AM42" i="12" s="1"/>
  <c r="HY224" i="3"/>
  <c r="JG220" i="3"/>
  <c r="EF219" i="3"/>
  <c r="CR219" i="3"/>
  <c r="BG219" i="3"/>
  <c r="IW218" i="3"/>
  <c r="JG216" i="3"/>
  <c r="HB214" i="3"/>
  <c r="EE214" i="3"/>
  <c r="EH214" i="3"/>
  <c r="DK214" i="3"/>
  <c r="CT214" i="3"/>
  <c r="CA214" i="3"/>
  <c r="AQ214" i="3"/>
  <c r="JC214" i="3"/>
  <c r="GM279" i="3"/>
  <c r="BY274" i="3"/>
  <c r="GI267" i="3"/>
  <c r="AQ266" i="3"/>
  <c r="IA263" i="3"/>
  <c r="DQ263" i="3"/>
  <c r="HX260" i="3"/>
  <c r="HG257" i="3"/>
  <c r="JG255" i="3"/>
  <c r="HV252" i="3"/>
  <c r="HG252" i="3"/>
  <c r="GM252" i="3"/>
  <c r="DL252" i="3"/>
  <c r="AS252" i="3"/>
  <c r="JC252" i="3"/>
  <c r="IW252" i="3"/>
  <c r="JP252" i="3" s="1"/>
  <c r="AL47" i="12" s="1"/>
  <c r="JG251" i="3"/>
  <c r="JI249" i="3"/>
  <c r="IP246" i="3"/>
  <c r="HU245" i="3"/>
  <c r="FQ245" i="3"/>
  <c r="ED246" i="3"/>
  <c r="DL246" i="3"/>
  <c r="CA246" i="3"/>
  <c r="IX245" i="3"/>
  <c r="JI242" i="3"/>
  <c r="JK240" i="3"/>
  <c r="JH240" i="3"/>
  <c r="IO239" i="3"/>
  <c r="HX239" i="3"/>
  <c r="HE239" i="3"/>
  <c r="GM239" i="3"/>
  <c r="EH239" i="3"/>
  <c r="CZ239" i="3"/>
  <c r="JE239" i="3"/>
  <c r="JG238" i="3"/>
  <c r="HW234" i="3"/>
  <c r="HF234" i="3"/>
  <c r="EX234" i="3"/>
  <c r="EO234" i="3"/>
  <c r="EZ234" i="3" s="1"/>
  <c r="DN234" i="3"/>
  <c r="CC234" i="3"/>
  <c r="AI228" i="3"/>
  <c r="JG231" i="3"/>
  <c r="II228" i="3"/>
  <c r="HE229" i="3"/>
  <c r="EG229" i="3"/>
  <c r="DO229" i="3"/>
  <c r="BJ229" i="3"/>
  <c r="IW224" i="3"/>
  <c r="JP224" i="3" s="1"/>
  <c r="AL42" i="12" s="1"/>
  <c r="HX224" i="3"/>
  <c r="DS224" i="3"/>
  <c r="JK222" i="3"/>
  <c r="JH222" i="3"/>
  <c r="HV219" i="3"/>
  <c r="GK219" i="3"/>
  <c r="EE219" i="3"/>
  <c r="CT219" i="3"/>
  <c r="AN219" i="3"/>
  <c r="HM218" i="3"/>
  <c r="DC218" i="3"/>
  <c r="FE214" i="3"/>
  <c r="BI214" i="3"/>
  <c r="AN214" i="3"/>
  <c r="JH213" i="3"/>
  <c r="JH241" i="3"/>
  <c r="HY239" i="3"/>
  <c r="FP239" i="3"/>
  <c r="EW239" i="3"/>
  <c r="CT239" i="3"/>
  <c r="CA239" i="3"/>
  <c r="JA239" i="3"/>
  <c r="JI238" i="3"/>
  <c r="JG235" i="3"/>
  <c r="HA228" i="3"/>
  <c r="FU234" i="3"/>
  <c r="CS234" i="3"/>
  <c r="CB234" i="3"/>
  <c r="AM234" i="3"/>
  <c r="T234" i="3"/>
  <c r="IW234" i="3"/>
  <c r="JG232" i="3"/>
  <c r="IQ229" i="3"/>
  <c r="HJ229" i="3"/>
  <c r="GQ229" i="3"/>
  <c r="FT229" i="3"/>
  <c r="DU228" i="3"/>
  <c r="DW228" i="3" s="1"/>
  <c r="DB228" i="3"/>
  <c r="DD228" i="3" s="1"/>
  <c r="CS229" i="3"/>
  <c r="CI228" i="3"/>
  <c r="CK228" i="3" s="1"/>
  <c r="BO228" i="3"/>
  <c r="BQ228" i="3" s="1"/>
  <c r="BD228" i="3"/>
  <c r="AW228" i="3"/>
  <c r="AY228" i="3" s="1"/>
  <c r="AL228" i="3"/>
  <c r="EZ224" i="3"/>
  <c r="DN224" i="3"/>
  <c r="JF224" i="3"/>
  <c r="JI224" i="3" s="1"/>
  <c r="JH223" i="3"/>
  <c r="FP219" i="3"/>
  <c r="AM219" i="3"/>
  <c r="ID204" i="3"/>
  <c r="IF204" i="3" s="1"/>
  <c r="IC214" i="3"/>
  <c r="GI214" i="3"/>
  <c r="EF214" i="3"/>
  <c r="DM214" i="3"/>
  <c r="BJ214" i="3"/>
  <c r="JD214" i="3"/>
  <c r="JG214" i="3" s="1"/>
  <c r="IX214" i="3"/>
  <c r="JH211" i="3"/>
  <c r="HU208" i="3"/>
  <c r="EE208" i="3"/>
  <c r="DJ205" i="3"/>
  <c r="DJ204" i="3" s="1"/>
  <c r="BG208" i="3"/>
  <c r="HT205" i="3"/>
  <c r="HT204" i="3" s="1"/>
  <c r="GK207" i="3"/>
  <c r="EW207" i="3"/>
  <c r="II205" i="3"/>
  <c r="IR205" i="3" s="1"/>
  <c r="HA205" i="3"/>
  <c r="GJ206" i="3"/>
  <c r="FM205" i="3"/>
  <c r="EY206" i="3"/>
  <c r="DY205" i="3"/>
  <c r="EH205" i="3" s="1"/>
  <c r="CQ205" i="3"/>
  <c r="CA206" i="3"/>
  <c r="BE205" i="3"/>
  <c r="BE204" i="3" s="1"/>
  <c r="JG201" i="3"/>
  <c r="JI199" i="3"/>
  <c r="JC198" i="3"/>
  <c r="HD198" i="3"/>
  <c r="FQ198" i="3"/>
  <c r="EX198" i="3"/>
  <c r="EQ197" i="3"/>
  <c r="EZ197" i="3" s="1"/>
  <c r="EZ198" i="3"/>
  <c r="DI197" i="3"/>
  <c r="DL198" i="3"/>
  <c r="BG198" i="3"/>
  <c r="AO198" i="3"/>
  <c r="AN197" i="3"/>
  <c r="GJ193" i="3"/>
  <c r="FQ193" i="3"/>
  <c r="BH193" i="3"/>
  <c r="JC193" i="3"/>
  <c r="IJ191" i="3"/>
  <c r="IJ185" i="3" s="1"/>
  <c r="HD192" i="3"/>
  <c r="EX192" i="3"/>
  <c r="JD192" i="3"/>
  <c r="CR192" i="3"/>
  <c r="GF191" i="3"/>
  <c r="GF185" i="3" s="1"/>
  <c r="AD185" i="3"/>
  <c r="AF185" i="3" s="1"/>
  <c r="J185" i="3"/>
  <c r="L185" i="3" s="1"/>
  <c r="CS182" i="3"/>
  <c r="CS539" i="3" s="1"/>
  <c r="AU182" i="3"/>
  <c r="JB180" i="3"/>
  <c r="JK180" i="3" s="1"/>
  <c r="IO180" i="3"/>
  <c r="EE180" i="3"/>
  <c r="R179" i="3"/>
  <c r="R538" i="3" s="1"/>
  <c r="DH179" i="3"/>
  <c r="DH538" i="3" s="1"/>
  <c r="HC172" i="3"/>
  <c r="HC537" i="3" s="1"/>
  <c r="BJ172" i="3"/>
  <c r="BJ537" i="3" s="1"/>
  <c r="FR166" i="3"/>
  <c r="AU165" i="3"/>
  <c r="JG210" i="3"/>
  <c r="FQ208" i="3"/>
  <c r="EY208" i="3"/>
  <c r="AO207" i="3"/>
  <c r="O205" i="3"/>
  <c r="X205" i="3" s="1"/>
  <c r="HC197" i="3"/>
  <c r="CG197" i="3"/>
  <c r="AN198" i="3"/>
  <c r="GQ197" i="3"/>
  <c r="S197" i="3"/>
  <c r="JF193" i="3"/>
  <c r="FL191" i="3"/>
  <c r="ET191" i="3"/>
  <c r="EW192" i="3"/>
  <c r="DN192" i="3"/>
  <c r="DG191" i="3"/>
  <c r="DG185" i="3" s="1"/>
  <c r="CN191" i="3"/>
  <c r="CN185" i="3" s="1"/>
  <c r="BS191" i="3"/>
  <c r="BS185" i="3" s="1"/>
  <c r="AW185" i="3"/>
  <c r="AY185" i="3" s="1"/>
  <c r="BF186" i="3"/>
  <c r="JC186" i="3"/>
  <c r="IN182" i="3"/>
  <c r="IN539" i="3" s="1"/>
  <c r="BZ182" i="3"/>
  <c r="BZ539" i="3" s="1"/>
  <c r="CC182" i="3"/>
  <c r="CC539" i="3" s="1"/>
  <c r="JH181" i="3"/>
  <c r="GI180" i="3"/>
  <c r="GC179" i="3"/>
  <c r="GC538" i="3" s="1"/>
  <c r="GL180" i="3"/>
  <c r="BD179" i="3"/>
  <c r="BD538" i="3" s="1"/>
  <c r="BG180" i="3"/>
  <c r="AF172" i="3"/>
  <c r="IZ172" i="3" s="1"/>
  <c r="IZ537" i="3" s="1"/>
  <c r="IX172" i="3"/>
  <c r="AP214" i="3"/>
  <c r="JH212" i="3"/>
  <c r="HV208" i="3"/>
  <c r="GJ208" i="3"/>
  <c r="EG208" i="3"/>
  <c r="DK208" i="3"/>
  <c r="CS208" i="3"/>
  <c r="AO208" i="3"/>
  <c r="IH205" i="3"/>
  <c r="IH204" i="3" s="1"/>
  <c r="HU207" i="3"/>
  <c r="FR207" i="3"/>
  <c r="ED207" i="3"/>
  <c r="HO205" i="3"/>
  <c r="HX205" i="3" s="1"/>
  <c r="GY205" i="3"/>
  <c r="GY204" i="3" s="1"/>
  <c r="DE205" i="3"/>
  <c r="DN205" i="3" s="1"/>
  <c r="BS205" i="3"/>
  <c r="CB205" i="3" s="1"/>
  <c r="BC205" i="3"/>
  <c r="AK205" i="3"/>
  <c r="AK204" i="3" s="1"/>
  <c r="AN206" i="3"/>
  <c r="JG199" i="3"/>
  <c r="IN198" i="3"/>
  <c r="GY197" i="3"/>
  <c r="HB198" i="3"/>
  <c r="FT198" i="3"/>
  <c r="EE198" i="3"/>
  <c r="JH196" i="3"/>
  <c r="JE193" i="3"/>
  <c r="IP193" i="3"/>
  <c r="FR193" i="3"/>
  <c r="CT193" i="3"/>
  <c r="JD193" i="3"/>
  <c r="IH191" i="3"/>
  <c r="IH185" i="3" s="1"/>
  <c r="DM192" i="3"/>
  <c r="BH192" i="3"/>
  <c r="JC192" i="3"/>
  <c r="JI192" i="3" s="1"/>
  <c r="R191" i="3"/>
  <c r="IX191" i="3"/>
  <c r="HT191" i="3"/>
  <c r="HT185" i="3" s="1"/>
  <c r="FG185" i="3"/>
  <c r="FI185" i="3" s="1"/>
  <c r="CO191" i="3"/>
  <c r="CO185" i="3" s="1"/>
  <c r="JI190" i="3"/>
  <c r="JF186" i="3"/>
  <c r="HV186" i="3"/>
  <c r="HD186" i="3"/>
  <c r="EX186" i="3"/>
  <c r="EL186" i="3"/>
  <c r="DK186" i="3"/>
  <c r="CX186" i="3"/>
  <c r="CC186" i="3"/>
  <c r="CG186" i="3"/>
  <c r="X186" i="3"/>
  <c r="IP182" i="3"/>
  <c r="IP539" i="3" s="1"/>
  <c r="GQ182" i="3"/>
  <c r="FR182" i="3"/>
  <c r="FR539" i="3" s="1"/>
  <c r="EF182" i="3"/>
  <c r="EF539" i="3" s="1"/>
  <c r="HW180" i="3"/>
  <c r="HW179" i="3"/>
  <c r="HW538" i="3" s="1"/>
  <c r="GK180" i="3"/>
  <c r="GH179" i="3"/>
  <c r="GH538" i="3" s="1"/>
  <c r="EC179" i="3"/>
  <c r="EC538" i="3" s="1"/>
  <c r="EF180" i="3"/>
  <c r="BC179" i="3"/>
  <c r="BC538" i="3" s="1"/>
  <c r="BF180" i="3"/>
  <c r="JI175" i="3"/>
  <c r="EL172" i="3"/>
  <c r="DS172" i="3"/>
  <c r="BZ172" i="3"/>
  <c r="BZ537" i="3" s="1"/>
  <c r="JH171" i="3"/>
  <c r="AJ205" i="3"/>
  <c r="IM197" i="3"/>
  <c r="IP197" i="3" s="1"/>
  <c r="IP198" i="3"/>
  <c r="BA197" i="3"/>
  <c r="BJ197" i="3" s="1"/>
  <c r="BJ198" i="3"/>
  <c r="BG192" i="3"/>
  <c r="BD191" i="3"/>
  <c r="FF185" i="3"/>
  <c r="FH185" i="3" s="1"/>
  <c r="FH191" i="3"/>
  <c r="JA166" i="3"/>
  <c r="JJ166" i="3" s="1"/>
  <c r="BW205" i="3"/>
  <c r="AI205" i="3"/>
  <c r="AI204" i="3" s="1"/>
  <c r="GI197" i="3"/>
  <c r="FR198" i="3"/>
  <c r="DK198" i="3"/>
  <c r="BZ197" i="3"/>
  <c r="BH198" i="3"/>
  <c r="AM198" i="3"/>
  <c r="IW197" i="3"/>
  <c r="GE191" i="3"/>
  <c r="GE185" i="3" s="1"/>
  <c r="GK192" i="3"/>
  <c r="FA192" i="3"/>
  <c r="CQ191" i="3"/>
  <c r="AG191" i="3"/>
  <c r="AP191" i="3" s="1"/>
  <c r="IV186" i="3"/>
  <c r="BN186" i="3"/>
  <c r="DL180" i="3"/>
  <c r="DI179" i="3"/>
  <c r="DI538" i="3" s="1"/>
  <c r="IX179" i="3"/>
  <c r="HS165" i="3"/>
  <c r="HS536" i="3" s="1"/>
  <c r="HV166" i="3"/>
  <c r="CO165" i="3"/>
  <c r="CO536" i="3" s="1"/>
  <c r="CR166" i="3"/>
  <c r="JB207" i="3"/>
  <c r="JK207" i="3" s="1"/>
  <c r="HV207" i="3"/>
  <c r="JD206" i="3"/>
  <c r="IZ205" i="3"/>
  <c r="JD198" i="3"/>
  <c r="JE198" i="3"/>
  <c r="R197" i="3"/>
  <c r="HS191" i="3"/>
  <c r="HS185" i="3" s="1"/>
  <c r="HV192" i="3"/>
  <c r="CP191" i="3"/>
  <c r="CP185" i="3" s="1"/>
  <c r="CS192" i="3"/>
  <c r="BU191" i="3"/>
  <c r="BU185" i="3" s="1"/>
  <c r="AL191" i="3"/>
  <c r="AL185" i="3" s="1"/>
  <c r="EG186" i="3"/>
  <c r="JE186" i="3"/>
  <c r="IX186" i="3"/>
  <c r="JQ186" i="3" s="1"/>
  <c r="AM36" i="12" s="1"/>
  <c r="IP180" i="3"/>
  <c r="IJ179" i="3"/>
  <c r="EZ179" i="3"/>
  <c r="EZ538" i="3" s="1"/>
  <c r="CP179" i="3"/>
  <c r="CP538" i="3" s="1"/>
  <c r="CS180" i="3"/>
  <c r="GV179" i="3"/>
  <c r="HJ179" i="3" s="1"/>
  <c r="HU166" i="3"/>
  <c r="HR165" i="3"/>
  <c r="HR536" i="3" s="1"/>
  <c r="EC165" i="3"/>
  <c r="EC536" i="3" s="1"/>
  <c r="EF166" i="3"/>
  <c r="Q205" i="3"/>
  <c r="Q204" i="3" s="1"/>
  <c r="JI203" i="3"/>
  <c r="JH199" i="3"/>
  <c r="EY197" i="3"/>
  <c r="JF198" i="3"/>
  <c r="BH197" i="3"/>
  <c r="JI196" i="3"/>
  <c r="JA193" i="3"/>
  <c r="GY191" i="3"/>
  <c r="GY185" i="3" s="1"/>
  <c r="DY191" i="3"/>
  <c r="EH191" i="3" s="1"/>
  <c r="DI191" i="3"/>
  <c r="DL191" i="3" s="1"/>
  <c r="BW191" i="3"/>
  <c r="BW185" i="3" s="1"/>
  <c r="AZ191" i="3"/>
  <c r="AZ185" i="3" s="1"/>
  <c r="JA192" i="3"/>
  <c r="JJ192" i="3" s="1"/>
  <c r="GS185" i="3"/>
  <c r="GU185" i="3" s="1"/>
  <c r="JI189" i="3"/>
  <c r="JH188" i="3"/>
  <c r="IN186" i="3"/>
  <c r="IQ186" i="3"/>
  <c r="GL186" i="3"/>
  <c r="FR186" i="3"/>
  <c r="FA186" i="3"/>
  <c r="DL186" i="3"/>
  <c r="IW186" i="3"/>
  <c r="JI183" i="3"/>
  <c r="IR182" i="3"/>
  <c r="IR539" i="3" s="1"/>
  <c r="DM182" i="3"/>
  <c r="DM539" i="3" s="1"/>
  <c r="CT182" i="3"/>
  <c r="CT539" i="3" s="1"/>
  <c r="CA182" i="3"/>
  <c r="CA539" i="3" s="1"/>
  <c r="AN182" i="3"/>
  <c r="AN539" i="3" s="1"/>
  <c r="IW182" i="3"/>
  <c r="JG178" i="3"/>
  <c r="JI176" i="3"/>
  <c r="JG173" i="3"/>
  <c r="IP172" i="3"/>
  <c r="IP537" i="3" s="1"/>
  <c r="HJ172" i="3"/>
  <c r="FR172" i="3"/>
  <c r="FR537" i="3" s="1"/>
  <c r="EY172" i="3"/>
  <c r="EY537" i="3" s="1"/>
  <c r="ED172" i="3"/>
  <c r="ED537" i="3" s="1"/>
  <c r="EG172" i="3"/>
  <c r="EG537" i="3" s="1"/>
  <c r="DK172" i="3"/>
  <c r="DK537" i="3" s="1"/>
  <c r="U172" i="3"/>
  <c r="U537" i="3" s="1"/>
  <c r="JI170" i="3"/>
  <c r="HW165" i="3"/>
  <c r="HW536" i="3" s="1"/>
  <c r="GI165" i="3"/>
  <c r="GI536" i="3" s="1"/>
  <c r="ED166" i="3"/>
  <c r="BZ166" i="3"/>
  <c r="ER165" i="3"/>
  <c r="FE165" i="3" s="1"/>
  <c r="P165" i="3"/>
  <c r="JH161" i="3"/>
  <c r="HU160" i="3"/>
  <c r="HU535" i="3" s="1"/>
  <c r="HX160" i="3"/>
  <c r="HX535" i="3" s="1"/>
  <c r="GQ160" i="3"/>
  <c r="EE160" i="3"/>
  <c r="EE535" i="3" s="1"/>
  <c r="EH160" i="3"/>
  <c r="EH535" i="3" s="1"/>
  <c r="JI159" i="3"/>
  <c r="JG156" i="3"/>
  <c r="JG152" i="3"/>
  <c r="HC151" i="3"/>
  <c r="HC534" i="3" s="1"/>
  <c r="HF151" i="3"/>
  <c r="HF534" i="3" s="1"/>
  <c r="EY151" i="3"/>
  <c r="EY534" i="3" s="1"/>
  <c r="EE151" i="3"/>
  <c r="EE534" i="3" s="1"/>
  <c r="EH151" i="3"/>
  <c r="EH534" i="3" s="1"/>
  <c r="CR151" i="3"/>
  <c r="CR534" i="3" s="1"/>
  <c r="CB151" i="3"/>
  <c r="CB534" i="3" s="1"/>
  <c r="V151" i="3"/>
  <c r="V534" i="3" s="1"/>
  <c r="JC147" i="3"/>
  <c r="JC144" i="3"/>
  <c r="DL143" i="3"/>
  <c r="JB143" i="3"/>
  <c r="JD143" i="3"/>
  <c r="CG141" i="3"/>
  <c r="JA141" i="3"/>
  <c r="JJ141" i="3" s="1"/>
  <c r="CG140" i="3"/>
  <c r="DK139" i="3"/>
  <c r="JA139" i="3"/>
  <c r="JJ139" i="3" s="1"/>
  <c r="JA138" i="3"/>
  <c r="JJ138" i="3" s="1"/>
  <c r="JF136" i="3"/>
  <c r="BH135" i="3"/>
  <c r="JF135" i="3"/>
  <c r="CG133" i="3"/>
  <c r="JC133" i="3"/>
  <c r="DK131" i="3"/>
  <c r="BF131" i="3"/>
  <c r="AM130" i="3"/>
  <c r="JE127" i="3"/>
  <c r="JC126" i="3"/>
  <c r="EB165" i="3"/>
  <c r="EB536" i="3" s="1"/>
  <c r="BX165" i="3"/>
  <c r="JF160" i="3"/>
  <c r="JF535" i="3" s="1"/>
  <c r="JD142" i="3"/>
  <c r="JC138" i="3"/>
  <c r="JA135" i="3"/>
  <c r="JJ135" i="3" s="1"/>
  <c r="AN134" i="3"/>
  <c r="JE134" i="3"/>
  <c r="JC131" i="3"/>
  <c r="GM100" i="3"/>
  <c r="GQ100" i="3"/>
  <c r="JB166" i="3"/>
  <c r="JK166" i="3" s="1"/>
  <c r="DJ165" i="3"/>
  <c r="AP165" i="3"/>
  <c r="AP536" i="3" s="1"/>
  <c r="JH163" i="3"/>
  <c r="JC151" i="3"/>
  <c r="JC534" i="3" s="1"/>
  <c r="JE147" i="3"/>
  <c r="JE144" i="3"/>
  <c r="DL141" i="3"/>
  <c r="JB141" i="3"/>
  <c r="JD140" i="3"/>
  <c r="JC139" i="3"/>
  <c r="CG139" i="3"/>
  <c r="AN136" i="3"/>
  <c r="CG134" i="3"/>
  <c r="JF132" i="3"/>
  <c r="JC129" i="3"/>
  <c r="HR124" i="3"/>
  <c r="HR533" i="3" s="1"/>
  <c r="HU126" i="3"/>
  <c r="EU124" i="3"/>
  <c r="EU533" i="3" s="1"/>
  <c r="EU532" i="3" s="1"/>
  <c r="EX126" i="3"/>
  <c r="GV124" i="3"/>
  <c r="GV533" i="3" s="1"/>
  <c r="EX166" i="3"/>
  <c r="HE160" i="3"/>
  <c r="HE535" i="3" s="1"/>
  <c r="DO160" i="3"/>
  <c r="DO535" i="3" s="1"/>
  <c r="IW160" i="3"/>
  <c r="JH152" i="3"/>
  <c r="HX151" i="3"/>
  <c r="HX534" i="3" s="1"/>
  <c r="GM151" i="3"/>
  <c r="GM534" i="3" s="1"/>
  <c r="AQ151" i="3"/>
  <c r="AQ534" i="3" s="1"/>
  <c r="JF147" i="3"/>
  <c r="CG147" i="3"/>
  <c r="JF144" i="3"/>
  <c r="CG144" i="3"/>
  <c r="JE143" i="3"/>
  <c r="JC140" i="3"/>
  <c r="JI140" i="3" s="1"/>
  <c r="W137" i="3"/>
  <c r="JA137" i="3"/>
  <c r="JJ137" i="3" s="1"/>
  <c r="JC136" i="3"/>
  <c r="JC135" i="3"/>
  <c r="JF133" i="3"/>
  <c r="JA131" i="3"/>
  <c r="JJ131" i="3" s="1"/>
  <c r="X129" i="3"/>
  <c r="JB129" i="3"/>
  <c r="JK129" i="3" s="1"/>
  <c r="IJ124" i="3"/>
  <c r="FS100" i="3"/>
  <c r="AN179" i="3"/>
  <c r="AN538" i="3" s="1"/>
  <c r="JG175" i="3"/>
  <c r="JI173" i="3"/>
  <c r="EF172" i="3"/>
  <c r="EF537" i="3" s="1"/>
  <c r="EH172" i="3"/>
  <c r="EH537" i="3" s="1"/>
  <c r="DN172" i="3"/>
  <c r="DN537" i="3" s="1"/>
  <c r="JA172" i="3"/>
  <c r="JA537" i="3" s="1"/>
  <c r="BI172" i="3"/>
  <c r="BI537" i="3" s="1"/>
  <c r="JG169" i="3"/>
  <c r="JI167" i="3"/>
  <c r="GK166" i="3"/>
  <c r="BH166" i="3"/>
  <c r="AJ165" i="3"/>
  <c r="JI162" i="3"/>
  <c r="HY160" i="3"/>
  <c r="HY535" i="3" s="1"/>
  <c r="HF160" i="3"/>
  <c r="HF535" i="3" s="1"/>
  <c r="EY160" i="3"/>
  <c r="EY535" i="3" s="1"/>
  <c r="CS160" i="3"/>
  <c r="CV160" i="3"/>
  <c r="CV535" i="3" s="1"/>
  <c r="V160" i="3"/>
  <c r="V535" i="3" s="1"/>
  <c r="JC160" i="3"/>
  <c r="JC535" i="3" s="1"/>
  <c r="JG158" i="3"/>
  <c r="JI156" i="3"/>
  <c r="JG153" i="3"/>
  <c r="JD151" i="3"/>
  <c r="JD534" i="3" s="1"/>
  <c r="HW151" i="3"/>
  <c r="HW534" i="3" s="1"/>
  <c r="HE151" i="3"/>
  <c r="HE534" i="3" s="1"/>
  <c r="GJ151" i="3"/>
  <c r="GJ534" i="3" s="1"/>
  <c r="CU151" i="3"/>
  <c r="CU534" i="3" s="1"/>
  <c r="AP151" i="3"/>
  <c r="AP534" i="3" s="1"/>
  <c r="JG148" i="3"/>
  <c r="CG143" i="3"/>
  <c r="JF142" i="3"/>
  <c r="DK142" i="3"/>
  <c r="JE142" i="3"/>
  <c r="JH142" i="3" s="1"/>
  <c r="AO141" i="3"/>
  <c r="AN140" i="3"/>
  <c r="JB140" i="3"/>
  <c r="JF139" i="3"/>
  <c r="JE137" i="3"/>
  <c r="AM137" i="3"/>
  <c r="JF137" i="3"/>
  <c r="BG136" i="3"/>
  <c r="JB134" i="3"/>
  <c r="JF134" i="3"/>
  <c r="JA133" i="3"/>
  <c r="JJ133" i="3" s="1"/>
  <c r="AP133" i="3"/>
  <c r="JA132" i="3"/>
  <c r="JJ132" i="3" s="1"/>
  <c r="BF132" i="3"/>
  <c r="JA130" i="3"/>
  <c r="JJ130" i="3" s="1"/>
  <c r="BF130" i="3"/>
  <c r="AO129" i="3"/>
  <c r="JD127" i="3"/>
  <c r="IO126" i="3"/>
  <c r="EF193" i="3"/>
  <c r="AN193" i="3"/>
  <c r="HQ191" i="3"/>
  <c r="HQ185" i="3" s="1"/>
  <c r="EF192" i="3"/>
  <c r="AK191" i="3"/>
  <c r="AK185" i="3" s="1"/>
  <c r="HX186" i="3"/>
  <c r="HF186" i="3"/>
  <c r="GM186" i="3"/>
  <c r="FX186" i="3"/>
  <c r="FE186" i="3"/>
  <c r="ED186" i="3"/>
  <c r="CR186" i="3"/>
  <c r="JN186" i="3" s="1"/>
  <c r="JG183" i="3"/>
  <c r="GI182" i="3"/>
  <c r="GI539" i="3" s="1"/>
  <c r="DN182" i="3"/>
  <c r="DN539" i="3" s="1"/>
  <c r="CU182" i="3"/>
  <c r="CU539" i="3" s="1"/>
  <c r="FQ180" i="3"/>
  <c r="DN179" i="3"/>
  <c r="DN538" i="3" s="1"/>
  <c r="JI177" i="3"/>
  <c r="JH173" i="3"/>
  <c r="HV172" i="3"/>
  <c r="HV537" i="3" s="1"/>
  <c r="FE172" i="3"/>
  <c r="EE172" i="3"/>
  <c r="EE537" i="3" s="1"/>
  <c r="BH172" i="3"/>
  <c r="BH537" i="3" s="1"/>
  <c r="V172" i="3"/>
  <c r="V537" i="3" s="1"/>
  <c r="X172" i="3"/>
  <c r="X537" i="3" s="1"/>
  <c r="JD166" i="3"/>
  <c r="GJ166" i="3"/>
  <c r="CT166" i="3"/>
  <c r="BG166" i="3"/>
  <c r="IW165" i="3"/>
  <c r="JG163" i="3"/>
  <c r="JI161" i="3"/>
  <c r="GL160" i="3"/>
  <c r="GL535" i="3" s="1"/>
  <c r="DK160" i="3"/>
  <c r="DK535" i="3" s="1"/>
  <c r="DN160" i="3"/>
  <c r="DN535" i="3" s="1"/>
  <c r="JH156" i="3"/>
  <c r="JH155" i="3"/>
  <c r="IX151" i="3"/>
  <c r="HD151" i="3"/>
  <c r="HD534" i="3" s="1"/>
  <c r="GI151" i="3"/>
  <c r="GI534" i="3" s="1"/>
  <c r="GL151" i="3"/>
  <c r="GL534" i="3" s="1"/>
  <c r="CS151" i="3"/>
  <c r="CS534" i="3" s="1"/>
  <c r="CV151" i="3"/>
  <c r="CV534" i="3" s="1"/>
  <c r="AO151" i="3"/>
  <c r="AO534" i="3" s="1"/>
  <c r="W151" i="3"/>
  <c r="W534" i="3" s="1"/>
  <c r="JH150" i="3"/>
  <c r="DL147" i="3"/>
  <c r="AN147" i="3"/>
  <c r="JB147" i="3"/>
  <c r="JK147" i="3" s="1"/>
  <c r="JD147" i="3"/>
  <c r="DL144" i="3"/>
  <c r="AN144" i="3"/>
  <c r="JB144" i="3"/>
  <c r="JD144" i="3"/>
  <c r="CG142" i="3"/>
  <c r="JF141" i="3"/>
  <c r="DK141" i="3"/>
  <c r="JE141" i="3"/>
  <c r="JB138" i="3"/>
  <c r="JK138" i="3" s="1"/>
  <c r="DM138" i="3"/>
  <c r="DL137" i="3"/>
  <c r="JB135" i="3"/>
  <c r="JK135" i="3" s="1"/>
  <c r="DL134" i="3"/>
  <c r="JB133" i="3"/>
  <c r="JK133" i="3" s="1"/>
  <c r="BF133" i="3"/>
  <c r="BH132" i="3"/>
  <c r="BG131" i="3"/>
  <c r="JC130" i="3"/>
  <c r="DL129" i="3"/>
  <c r="JA128" i="3"/>
  <c r="JJ128" i="3" s="1"/>
  <c r="JE128" i="3"/>
  <c r="EX127" i="3"/>
  <c r="JC127" i="3"/>
  <c r="FQ126" i="3"/>
  <c r="FJ124" i="3"/>
  <c r="FJ533" i="3" s="1"/>
  <c r="FJ532" i="3" s="1"/>
  <c r="FS126" i="3"/>
  <c r="JD126" i="3"/>
  <c r="IO125" i="3"/>
  <c r="JD141" i="3"/>
  <c r="DL139" i="3"/>
  <c r="AM139" i="3"/>
  <c r="BF138" i="3"/>
  <c r="CG137" i="3"/>
  <c r="BH137" i="3"/>
  <c r="JC137" i="3"/>
  <c r="DL136" i="3"/>
  <c r="AM136" i="3"/>
  <c r="DM134" i="3"/>
  <c r="BF134" i="3"/>
  <c r="DM133" i="3"/>
  <c r="DL132" i="3"/>
  <c r="AN132" i="3"/>
  <c r="JC132" i="3"/>
  <c r="DL131" i="3"/>
  <c r="BH131" i="3"/>
  <c r="BG130" i="3"/>
  <c r="BF129" i="3"/>
  <c r="JB128" i="3"/>
  <c r="JK128" i="3" s="1"/>
  <c r="BG128" i="3"/>
  <c r="HW127" i="3"/>
  <c r="GJ127" i="3"/>
  <c r="BG127" i="3"/>
  <c r="BH126" i="3"/>
  <c r="IL124" i="3"/>
  <c r="IL533" i="3" s="1"/>
  <c r="IL532" i="3" s="1"/>
  <c r="HO124" i="3"/>
  <c r="HO533" i="3" s="1"/>
  <c r="GX124" i="3"/>
  <c r="GX533" i="3" s="1"/>
  <c r="GX532" i="3" s="1"/>
  <c r="FL124" i="3"/>
  <c r="FL533" i="3" s="1"/>
  <c r="FL532" i="3" s="1"/>
  <c r="EV124" i="3"/>
  <c r="EV533" i="3" s="1"/>
  <c r="EV532" i="3" s="1"/>
  <c r="GB124" i="3"/>
  <c r="GB533" i="3" s="1"/>
  <c r="HV118" i="3"/>
  <c r="CP112" i="3"/>
  <c r="AW112" i="3"/>
  <c r="AY112" i="3" s="1"/>
  <c r="J112" i="3"/>
  <c r="L112" i="3" s="1"/>
  <c r="W112" i="3" s="1"/>
  <c r="IL112" i="3"/>
  <c r="FH113" i="3"/>
  <c r="FS113" i="3" s="1"/>
  <c r="EB112" i="3"/>
  <c r="DC113" i="3"/>
  <c r="DN113" i="3" s="1"/>
  <c r="CI112" i="3"/>
  <c r="CK112" i="3" s="1"/>
  <c r="BR113" i="3"/>
  <c r="CC113" i="3" s="1"/>
  <c r="BG113" i="3"/>
  <c r="AM113" i="3"/>
  <c r="AC112" i="3"/>
  <c r="AE112" i="3" s="1"/>
  <c r="FM112" i="3"/>
  <c r="FP112" i="3" s="1"/>
  <c r="BV112" i="3"/>
  <c r="JH107" i="3"/>
  <c r="IN105" i="3"/>
  <c r="ED105" i="3"/>
  <c r="JH102" i="3"/>
  <c r="IO101" i="3"/>
  <c r="FS101" i="3"/>
  <c r="EE101" i="3"/>
  <c r="DX100" i="3"/>
  <c r="EG100" i="3" s="1"/>
  <c r="EG101" i="3"/>
  <c r="CT101" i="3"/>
  <c r="CG100" i="3"/>
  <c r="AP101" i="3"/>
  <c r="HS100" i="3"/>
  <c r="DY100" i="3"/>
  <c r="EL100" i="3" s="1"/>
  <c r="DI100" i="3"/>
  <c r="DL100" i="3" s="1"/>
  <c r="BI100" i="3"/>
  <c r="HD97" i="3"/>
  <c r="EG97" i="3"/>
  <c r="BZ97" i="3"/>
  <c r="BF97" i="3"/>
  <c r="JI96" i="3"/>
  <c r="FT93" i="3"/>
  <c r="EY93" i="3"/>
  <c r="EE93" i="3"/>
  <c r="EH93" i="3"/>
  <c r="DM93" i="3"/>
  <c r="AR93" i="3"/>
  <c r="W93" i="3"/>
  <c r="JH92" i="3"/>
  <c r="JE118" i="3"/>
  <c r="FY112" i="3"/>
  <c r="GA112" i="3" s="1"/>
  <c r="JH90" i="3"/>
  <c r="HS124" i="3"/>
  <c r="HS533" i="3" s="1"/>
  <c r="FQ125" i="3"/>
  <c r="HW118" i="3"/>
  <c r="GB118" i="3"/>
  <c r="GM118" i="3" s="1"/>
  <c r="JD113" i="3"/>
  <c r="DH112" i="3"/>
  <c r="S112" i="3"/>
  <c r="V112" i="3" s="1"/>
  <c r="IV105" i="3"/>
  <c r="JC105" i="3"/>
  <c r="EL105" i="3"/>
  <c r="DS105" i="3"/>
  <c r="CG105" i="3"/>
  <c r="AU105" i="3"/>
  <c r="FA101" i="3"/>
  <c r="BI101" i="3"/>
  <c r="FA100" i="3"/>
  <c r="BN93" i="3"/>
  <c r="GE124" i="3"/>
  <c r="GE123" i="3" s="1"/>
  <c r="FO124" i="3"/>
  <c r="FO533" i="3" s="1"/>
  <c r="FO532" i="3" s="1"/>
  <c r="ES124" i="3"/>
  <c r="EB124" i="3"/>
  <c r="EB533" i="3" s="1"/>
  <c r="EZ118" i="3"/>
  <c r="DM112" i="3"/>
  <c r="CN112" i="3"/>
  <c r="BU112" i="3"/>
  <c r="AG112" i="3"/>
  <c r="AU112" i="3" s="1"/>
  <c r="W113" i="3"/>
  <c r="GE100" i="3"/>
  <c r="GK100" i="3" s="1"/>
  <c r="GK101" i="3"/>
  <c r="JB101" i="3"/>
  <c r="GG100" i="3"/>
  <c r="GJ100" i="3" s="1"/>
  <c r="IV88" i="3"/>
  <c r="IO88" i="3"/>
  <c r="HV88" i="3"/>
  <c r="AM128" i="3"/>
  <c r="IP127" i="3"/>
  <c r="HB127" i="3"/>
  <c r="FP127" i="3"/>
  <c r="DL127" i="3"/>
  <c r="AM127" i="3"/>
  <c r="HC126" i="3"/>
  <c r="GD124" i="3"/>
  <c r="GD533" i="3" s="1"/>
  <c r="DM126" i="3"/>
  <c r="JE126" i="3"/>
  <c r="JH126" i="3" s="1"/>
  <c r="HC125" i="3"/>
  <c r="EA124" i="3"/>
  <c r="EA533" i="3" s="1"/>
  <c r="DM125" i="3"/>
  <c r="CA125" i="3"/>
  <c r="JD125" i="3"/>
  <c r="ET124" i="3"/>
  <c r="ET533" i="3" s="1"/>
  <c r="JG120" i="3"/>
  <c r="HC118" i="3"/>
  <c r="HF118" i="3"/>
  <c r="EL118" i="3"/>
  <c r="DL118" i="3"/>
  <c r="JG114" i="3"/>
  <c r="EZ113" i="3"/>
  <c r="AP113" i="3"/>
  <c r="T113" i="3"/>
  <c r="HS112" i="3"/>
  <c r="AJ112" i="3"/>
  <c r="JG109" i="3"/>
  <c r="IR105" i="3"/>
  <c r="GK105" i="3"/>
  <c r="GM105" i="3"/>
  <c r="FQ105" i="3"/>
  <c r="EG105" i="3"/>
  <c r="BH105" i="3"/>
  <c r="U105" i="3"/>
  <c r="HD101" i="3"/>
  <c r="FP101" i="3"/>
  <c r="EW101" i="3"/>
  <c r="JH99" i="3"/>
  <c r="JD97" i="3"/>
  <c r="HF97" i="3"/>
  <c r="HB93" i="3"/>
  <c r="CT93" i="3"/>
  <c r="BG129" i="3"/>
  <c r="BH128" i="3"/>
  <c r="BH127" i="3"/>
  <c r="IP126" i="3"/>
  <c r="HB126" i="3"/>
  <c r="FP126" i="3"/>
  <c r="DL126" i="3"/>
  <c r="AM126" i="3"/>
  <c r="IM124" i="3"/>
  <c r="IM533" i="3" s="1"/>
  <c r="GY124" i="3"/>
  <c r="GY533" i="3" s="1"/>
  <c r="GY532" i="3" s="1"/>
  <c r="GK125" i="3"/>
  <c r="FP125" i="3"/>
  <c r="DZ124" i="3"/>
  <c r="DZ533" i="3" s="1"/>
  <c r="DZ532" i="3" s="1"/>
  <c r="DL125" i="3"/>
  <c r="AM125" i="3"/>
  <c r="JG119" i="3"/>
  <c r="HY118" i="3"/>
  <c r="HB118" i="3"/>
  <c r="GK118" i="3"/>
  <c r="EY118" i="3"/>
  <c r="CT118" i="3"/>
  <c r="JH117" i="3"/>
  <c r="JI114" i="3"/>
  <c r="IG113" i="3"/>
  <c r="IR113" i="3" s="1"/>
  <c r="HD113" i="3"/>
  <c r="FR113" i="3"/>
  <c r="EV112" i="3"/>
  <c r="DK113" i="3"/>
  <c r="BH113" i="3"/>
  <c r="JI107" i="3"/>
  <c r="GJ105" i="3"/>
  <c r="FR105" i="3"/>
  <c r="EZ105" i="3"/>
  <c r="T105" i="3"/>
  <c r="HC100" i="3"/>
  <c r="EF101" i="3"/>
  <c r="JC101" i="3"/>
  <c r="GI100" i="3"/>
  <c r="IX100" i="3"/>
  <c r="AQ100" i="3"/>
  <c r="IW97" i="3"/>
  <c r="HY97" i="3"/>
  <c r="HC97" i="3"/>
  <c r="GK97" i="3"/>
  <c r="EY97" i="3"/>
  <c r="AN97" i="3"/>
  <c r="T97" i="3"/>
  <c r="BH93" i="3"/>
  <c r="JF93" i="3"/>
  <c r="HV105" i="3"/>
  <c r="HX105" i="3"/>
  <c r="FT105" i="3"/>
  <c r="EE105" i="3"/>
  <c r="EH105" i="3"/>
  <c r="AO105" i="3"/>
  <c r="EF100" i="3"/>
  <c r="IQ100" i="3"/>
  <c r="JG99" i="3"/>
  <c r="HX97" i="3"/>
  <c r="HE97" i="3"/>
  <c r="GQ97" i="3"/>
  <c r="FT97" i="3"/>
  <c r="EH97" i="3"/>
  <c r="DO97" i="3"/>
  <c r="CV97" i="3"/>
  <c r="BN97" i="3"/>
  <c r="AB97" i="3"/>
  <c r="JI94" i="3"/>
  <c r="IV93" i="3"/>
  <c r="HE93" i="3"/>
  <c r="EF93" i="3"/>
  <c r="CS93" i="3"/>
  <c r="CB93" i="3"/>
  <c r="BJ93" i="3"/>
  <c r="JH89" i="3"/>
  <c r="JD88" i="3"/>
  <c r="HD88" i="3"/>
  <c r="EE88" i="3"/>
  <c r="CV88" i="3"/>
  <c r="BJ88" i="3"/>
  <c r="AU88" i="3"/>
  <c r="AR88" i="3"/>
  <c r="JI84" i="3"/>
  <c r="HW82" i="3"/>
  <c r="EY82" i="3"/>
  <c r="DL82" i="3"/>
  <c r="JA81" i="3"/>
  <c r="JJ81" i="3" s="1"/>
  <c r="HV81" i="3"/>
  <c r="JC81" i="3"/>
  <c r="CB88" i="3"/>
  <c r="AF88" i="3"/>
  <c r="AQ88" i="3" s="1"/>
  <c r="IP82" i="3"/>
  <c r="JC82" i="3"/>
  <c r="AO80" i="3"/>
  <c r="JF80" i="3"/>
  <c r="EZ80" i="3"/>
  <c r="JA80" i="3"/>
  <c r="JJ80" i="3" s="1"/>
  <c r="JF81" i="3"/>
  <c r="BG80" i="3"/>
  <c r="HX88" i="3"/>
  <c r="HF88" i="3"/>
  <c r="JC88" i="3"/>
  <c r="CZ88" i="3"/>
  <c r="JF82" i="3"/>
  <c r="IO81" i="3"/>
  <c r="CT81" i="3"/>
  <c r="BG81" i="3"/>
  <c r="JC97" i="3"/>
  <c r="BH97" i="3"/>
  <c r="V97" i="3"/>
  <c r="JG94" i="3"/>
  <c r="FR93" i="3"/>
  <c r="V93" i="3"/>
  <c r="JE88" i="3"/>
  <c r="HE88" i="3"/>
  <c r="GL88" i="3"/>
  <c r="FT88" i="3"/>
  <c r="DO88" i="3"/>
  <c r="CG88" i="3"/>
  <c r="HC82" i="3"/>
  <c r="CV82" i="3"/>
  <c r="CS82" i="3"/>
  <c r="EY81" i="3"/>
  <c r="DL81" i="3"/>
  <c r="IO80" i="3"/>
  <c r="EY80" i="3"/>
  <c r="DL80" i="3"/>
  <c r="BW73" i="3"/>
  <c r="AK73" i="3"/>
  <c r="IO79" i="3"/>
  <c r="FM73" i="3"/>
  <c r="EY79" i="3"/>
  <c r="DY73" i="3"/>
  <c r="EH73" i="3" s="1"/>
  <c r="DL79" i="3"/>
  <c r="BH79" i="3"/>
  <c r="AU79" i="3"/>
  <c r="JD79" i="3"/>
  <c r="JB79" i="3"/>
  <c r="HV78" i="3"/>
  <c r="GJ78" i="3"/>
  <c r="EF78" i="3"/>
  <c r="EF77" i="3"/>
  <c r="AO77" i="3"/>
  <c r="JF76" i="3"/>
  <c r="GF73" i="3"/>
  <c r="GF72" i="3" s="1"/>
  <c r="DL76" i="3"/>
  <c r="BD73" i="3"/>
  <c r="BD72" i="3" s="1"/>
  <c r="EW88" i="3"/>
  <c r="ED88" i="3"/>
  <c r="CA88" i="3"/>
  <c r="BH88" i="3"/>
  <c r="AB88" i="3"/>
  <c r="JH85" i="3"/>
  <c r="JH83" i="3"/>
  <c r="IN82" i="3"/>
  <c r="HB82" i="3"/>
  <c r="EX82" i="3"/>
  <c r="DK82" i="3"/>
  <c r="BH82" i="3"/>
  <c r="IN81" i="3"/>
  <c r="HB81" i="3"/>
  <c r="EX81" i="3"/>
  <c r="DK81" i="3"/>
  <c r="CS81" i="3"/>
  <c r="BH81" i="3"/>
  <c r="IN80" i="3"/>
  <c r="HB80" i="3"/>
  <c r="EX80" i="3"/>
  <c r="DK80" i="3"/>
  <c r="CS80" i="3"/>
  <c r="BH80" i="3"/>
  <c r="IN79" i="3"/>
  <c r="HO73" i="3"/>
  <c r="HX73" i="3" s="1"/>
  <c r="HB79" i="3"/>
  <c r="EX79" i="3"/>
  <c r="DK79" i="3"/>
  <c r="CS79" i="3"/>
  <c r="BG79" i="3"/>
  <c r="IO78" i="3"/>
  <c r="GK78" i="3"/>
  <c r="EY78" i="3"/>
  <c r="DK78" i="3"/>
  <c r="AM78" i="3"/>
  <c r="IO77" i="3"/>
  <c r="HC77" i="3"/>
  <c r="DM77" i="3"/>
  <c r="IJ73" i="3"/>
  <c r="IJ72" i="3" s="1"/>
  <c r="GK76" i="3"/>
  <c r="EF76" i="3"/>
  <c r="R73" i="3"/>
  <c r="JE75" i="3"/>
  <c r="FN73" i="3"/>
  <c r="FN72" i="3" s="1"/>
  <c r="HT73" i="3"/>
  <c r="DJ73" i="3"/>
  <c r="CS74" i="3"/>
  <c r="IW73" i="3"/>
  <c r="AB68" i="3"/>
  <c r="JB68" i="3"/>
  <c r="EF80" i="3"/>
  <c r="CQ73" i="3"/>
  <c r="JC80" i="3"/>
  <c r="JA79" i="3"/>
  <c r="JJ79" i="3" s="1"/>
  <c r="EF79" i="3"/>
  <c r="IN78" i="3"/>
  <c r="DM78" i="3"/>
  <c r="BG78" i="3"/>
  <c r="JF77" i="3"/>
  <c r="IN77" i="3"/>
  <c r="EX77" i="3"/>
  <c r="DL77" i="3"/>
  <c r="GV73" i="3"/>
  <c r="HE73" i="3" s="1"/>
  <c r="CC75" i="3"/>
  <c r="BZ75" i="3"/>
  <c r="AS68" i="3"/>
  <c r="AU68" i="3"/>
  <c r="EP63" i="3"/>
  <c r="FA63" i="3" s="1"/>
  <c r="EN62" i="3"/>
  <c r="EP62" i="3" s="1"/>
  <c r="BC73" i="3"/>
  <c r="II73" i="3"/>
  <c r="IR73" i="3" s="1"/>
  <c r="GG73" i="3"/>
  <c r="ES73" i="3"/>
  <c r="AN79" i="3"/>
  <c r="JA78" i="3"/>
  <c r="JJ78" i="3" s="1"/>
  <c r="DE73" i="3"/>
  <c r="DN73" i="3" s="1"/>
  <c r="BZ76" i="3"/>
  <c r="GH73" i="3"/>
  <c r="GH72" i="3" s="1"/>
  <c r="ET73" i="3"/>
  <c r="ET72" i="3" s="1"/>
  <c r="IH73" i="3"/>
  <c r="IQ73" i="3" s="1"/>
  <c r="IQ74" i="3"/>
  <c r="JE74" i="3"/>
  <c r="BB73" i="3"/>
  <c r="BB72" i="3" s="1"/>
  <c r="GR62" i="3"/>
  <c r="GT62" i="3" s="1"/>
  <c r="GT68" i="3"/>
  <c r="HE68" i="3" s="1"/>
  <c r="BN68" i="3"/>
  <c r="HA73" i="3"/>
  <c r="JC79" i="3"/>
  <c r="JI79" i="3" s="1"/>
  <c r="AZ62" i="3"/>
  <c r="BF62" i="3" s="1"/>
  <c r="BI68" i="3"/>
  <c r="IC63" i="3"/>
  <c r="HP62" i="3"/>
  <c r="HV62" i="3" s="1"/>
  <c r="HY63" i="3"/>
  <c r="FZ62" i="3"/>
  <c r="GB62" i="3" s="1"/>
  <c r="GB63" i="3"/>
  <c r="GM63" i="3" s="1"/>
  <c r="JA63" i="3"/>
  <c r="AG62" i="3"/>
  <c r="AM62" i="3" s="1"/>
  <c r="AU63" i="3"/>
  <c r="ER73" i="3"/>
  <c r="ER72" i="3" s="1"/>
  <c r="P73" i="3"/>
  <c r="JE63" i="3"/>
  <c r="FY62" i="3"/>
  <c r="GA62" i="3" s="1"/>
  <c r="FL62" i="3"/>
  <c r="FR62" i="3" s="1"/>
  <c r="DU62" i="3"/>
  <c r="DW62" i="3" s="1"/>
  <c r="BO62" i="3"/>
  <c r="BQ62" i="3" s="1"/>
  <c r="AQ63" i="3"/>
  <c r="FA60" i="3"/>
  <c r="EX60" i="3"/>
  <c r="CC59" i="3"/>
  <c r="BZ59" i="3"/>
  <c r="BW56" i="3"/>
  <c r="BW55" i="3" s="1"/>
  <c r="AO58" i="3"/>
  <c r="JC58" i="3"/>
  <c r="CV57" i="3"/>
  <c r="EM55" i="3"/>
  <c r="EO55" i="3" s="1"/>
  <c r="EO56" i="3"/>
  <c r="GZ49" i="3"/>
  <c r="HC49" i="3" s="1"/>
  <c r="HC50" i="3"/>
  <c r="ES49" i="3"/>
  <c r="EY49" i="3" s="1"/>
  <c r="EY50" i="3"/>
  <c r="DL50" i="3"/>
  <c r="DI49" i="3"/>
  <c r="AW49" i="3"/>
  <c r="AY49" i="3" s="1"/>
  <c r="BJ49" i="3" s="1"/>
  <c r="AY50" i="3"/>
  <c r="BJ50" i="3" s="1"/>
  <c r="IX50" i="3"/>
  <c r="JQ50" i="3" s="1"/>
  <c r="AM17" i="12" s="1"/>
  <c r="DH36" i="3"/>
  <c r="DH35" i="3" s="1"/>
  <c r="DK37" i="3"/>
  <c r="JF68" i="3"/>
  <c r="IE62" i="3"/>
  <c r="IG62" i="3" s="1"/>
  <c r="ES62" i="3"/>
  <c r="EY62" i="3" s="1"/>
  <c r="JD63" i="3"/>
  <c r="FQ60" i="3"/>
  <c r="EY60" i="3"/>
  <c r="IO59" i="3"/>
  <c r="GM59" i="3"/>
  <c r="GJ59" i="3"/>
  <c r="IO58" i="3"/>
  <c r="EW58" i="3"/>
  <c r="FF49" i="3"/>
  <c r="FH49" i="3" s="1"/>
  <c r="FH50" i="3"/>
  <c r="FS50" i="3" s="1"/>
  <c r="BG50" i="3"/>
  <c r="JE50" i="3"/>
  <c r="BD49" i="3"/>
  <c r="BG49" i="3" s="1"/>
  <c r="GZ35" i="3"/>
  <c r="AE36" i="3"/>
  <c r="AP36" i="3" s="1"/>
  <c r="AC35" i="3"/>
  <c r="AE35" i="3" s="1"/>
  <c r="HC76" i="3"/>
  <c r="EY76" i="3"/>
  <c r="HP73" i="3"/>
  <c r="HY73" i="3" s="1"/>
  <c r="GZ73" i="3"/>
  <c r="GZ72" i="3" s="1"/>
  <c r="EY75" i="3"/>
  <c r="CR75" i="3"/>
  <c r="AL73" i="3"/>
  <c r="BY74" i="3"/>
  <c r="JA74" i="3"/>
  <c r="JJ74" i="3" s="1"/>
  <c r="IX73" i="3"/>
  <c r="JG70" i="3"/>
  <c r="IN68" i="3"/>
  <c r="HW68" i="3"/>
  <c r="GK68" i="3"/>
  <c r="FS68" i="3"/>
  <c r="BF68" i="3"/>
  <c r="JE68" i="3"/>
  <c r="IX63" i="3"/>
  <c r="HV63" i="3"/>
  <c r="GV62" i="3"/>
  <c r="GL63" i="3"/>
  <c r="FR63" i="3"/>
  <c r="DZ62" i="3"/>
  <c r="EF62" i="3" s="1"/>
  <c r="P62" i="3"/>
  <c r="ID62" i="3"/>
  <c r="IF62" i="3" s="1"/>
  <c r="HU60" i="3"/>
  <c r="HD60" i="3"/>
  <c r="BI59" i="3"/>
  <c r="JA59" i="3"/>
  <c r="JJ59" i="3" s="1"/>
  <c r="GK58" i="3"/>
  <c r="IO57" i="3"/>
  <c r="GI57" i="3"/>
  <c r="DK57" i="3"/>
  <c r="BC49" i="3"/>
  <c r="BF49" i="3" s="1"/>
  <c r="BF50" i="3"/>
  <c r="ID49" i="3"/>
  <c r="IF49" i="3" s="1"/>
  <c r="HY37" i="3"/>
  <c r="HP36" i="3"/>
  <c r="HY36" i="3" s="1"/>
  <c r="EQ35" i="3"/>
  <c r="EZ36" i="3"/>
  <c r="EC30" i="3"/>
  <c r="EC29" i="3" s="1"/>
  <c r="EF31" i="3"/>
  <c r="GI77" i="3"/>
  <c r="EE77" i="3"/>
  <c r="CA77" i="3"/>
  <c r="HB76" i="3"/>
  <c r="GJ76" i="3"/>
  <c r="EX76" i="3"/>
  <c r="DK76" i="3"/>
  <c r="BY76" i="3"/>
  <c r="IO75" i="3"/>
  <c r="HB75" i="3"/>
  <c r="EX75" i="3"/>
  <c r="DZ73" i="3"/>
  <c r="DZ72" i="3" s="1"/>
  <c r="BX73" i="3"/>
  <c r="BX72" i="3" s="1"/>
  <c r="BG75" i="3"/>
  <c r="FL73" i="3"/>
  <c r="DX73" i="3"/>
  <c r="FR68" i="3"/>
  <c r="DX62" i="3"/>
  <c r="DN68" i="3"/>
  <c r="CT68" i="3"/>
  <c r="CC68" i="3"/>
  <c r="BB62" i="3"/>
  <c r="BH62" i="3" s="1"/>
  <c r="AM68" i="3"/>
  <c r="JI67" i="3"/>
  <c r="JH66" i="3"/>
  <c r="HL62" i="3"/>
  <c r="HN62" i="3" s="1"/>
  <c r="HD63" i="3"/>
  <c r="FG62" i="3"/>
  <c r="FI62" i="3" s="1"/>
  <c r="EQ62" i="3"/>
  <c r="DG62" i="3"/>
  <c r="DM62" i="3" s="1"/>
  <c r="CM62" i="3"/>
  <c r="CS62" i="3" s="1"/>
  <c r="BS62" i="3"/>
  <c r="BY62" i="3" s="1"/>
  <c r="AI62" i="3"/>
  <c r="AO62" i="3" s="1"/>
  <c r="AB63" i="3"/>
  <c r="BZ60" i="3"/>
  <c r="AM60" i="3"/>
  <c r="HU59" i="3"/>
  <c r="GK59" i="3"/>
  <c r="FR59" i="3"/>
  <c r="AH56" i="3"/>
  <c r="AH55" i="3" s="1"/>
  <c r="JD59" i="3"/>
  <c r="HV58" i="3"/>
  <c r="EF58" i="3"/>
  <c r="CA57" i="3"/>
  <c r="FL49" i="3"/>
  <c r="FR49" i="3" s="1"/>
  <c r="FR50" i="3"/>
  <c r="BO49" i="3"/>
  <c r="BQ49" i="3" s="1"/>
  <c r="BQ50" i="3"/>
  <c r="CB50" i="3" s="1"/>
  <c r="IX44" i="3"/>
  <c r="IP37" i="3"/>
  <c r="IM36" i="3"/>
  <c r="IM35" i="3" s="1"/>
  <c r="HV37" i="3"/>
  <c r="BE36" i="3"/>
  <c r="BE35" i="3" s="1"/>
  <c r="BH37" i="3"/>
  <c r="AH36" i="3"/>
  <c r="AQ36" i="3" s="1"/>
  <c r="JB37" i="3"/>
  <c r="JK37" i="3" s="1"/>
  <c r="IV68" i="3"/>
  <c r="GS62" i="3"/>
  <c r="GU62" i="3" s="1"/>
  <c r="GJ68" i="3"/>
  <c r="EF68" i="3"/>
  <c r="JA68" i="3"/>
  <c r="JC68" i="3"/>
  <c r="HK62" i="3"/>
  <c r="HM62" i="3" s="1"/>
  <c r="GJ63" i="3"/>
  <c r="FF62" i="3"/>
  <c r="FH62" i="3" s="1"/>
  <c r="DS63" i="3"/>
  <c r="JG61" i="3"/>
  <c r="IL56" i="3"/>
  <c r="IL55" i="3" s="1"/>
  <c r="DM58" i="3"/>
  <c r="GA50" i="3"/>
  <c r="GL50" i="3" s="1"/>
  <c r="FY49" i="3"/>
  <c r="GA49" i="3" s="1"/>
  <c r="GG30" i="3"/>
  <c r="GG29" i="3" s="1"/>
  <c r="GJ31" i="3"/>
  <c r="AO59" i="3"/>
  <c r="JF59" i="3"/>
  <c r="FM56" i="3"/>
  <c r="FM55" i="3" s="1"/>
  <c r="FP58" i="3"/>
  <c r="CH55" i="3"/>
  <c r="CJ55" i="3" s="1"/>
  <c r="CJ56" i="3"/>
  <c r="CJ540" i="3" s="1"/>
  <c r="IK49" i="3"/>
  <c r="IN49" i="3" s="1"/>
  <c r="IN50" i="3"/>
  <c r="HA49" i="3"/>
  <c r="HD50" i="3"/>
  <c r="GF49" i="3"/>
  <c r="GI50" i="3"/>
  <c r="EM49" i="3"/>
  <c r="EO49" i="3" s="1"/>
  <c r="EO50" i="3"/>
  <c r="EZ50" i="3" s="1"/>
  <c r="P49" i="3"/>
  <c r="V50" i="3"/>
  <c r="FK36" i="3"/>
  <c r="FT36" i="3" s="1"/>
  <c r="FT37" i="3"/>
  <c r="HP29" i="3"/>
  <c r="HV29" i="3" s="1"/>
  <c r="HV30" i="3"/>
  <c r="GX30" i="3"/>
  <c r="GX29" i="3" s="1"/>
  <c r="HD29" i="3" s="1"/>
  <c r="HD31" i="3"/>
  <c r="JI46" i="3"/>
  <c r="HB44" i="3"/>
  <c r="GK44" i="3"/>
  <c r="EH44" i="3"/>
  <c r="CR44" i="3"/>
  <c r="CA44" i="3"/>
  <c r="BN44" i="3"/>
  <c r="AP44" i="3"/>
  <c r="HU37" i="3"/>
  <c r="BG37" i="3"/>
  <c r="Q35" i="3"/>
  <c r="FF35" i="3"/>
  <c r="FH35" i="3" s="1"/>
  <c r="JI34" i="3"/>
  <c r="BO29" i="3"/>
  <c r="BQ29" i="3" s="1"/>
  <c r="BQ30" i="3"/>
  <c r="GZ56" i="3"/>
  <c r="GZ55" i="3" s="1"/>
  <c r="DH56" i="3"/>
  <c r="DH55" i="3" s="1"/>
  <c r="R56" i="3"/>
  <c r="R55" i="3" s="1"/>
  <c r="IX56" i="3"/>
  <c r="DL37" i="3"/>
  <c r="BZ37" i="3"/>
  <c r="CS31" i="3"/>
  <c r="R30" i="3"/>
  <c r="R29" i="3" s="1"/>
  <c r="JE31" i="3"/>
  <c r="FG29" i="3"/>
  <c r="FI29" i="3" s="1"/>
  <c r="FI30" i="3"/>
  <c r="FT30" i="3" s="1"/>
  <c r="JH54" i="3"/>
  <c r="JG52" i="3"/>
  <c r="HV50" i="3"/>
  <c r="JC50" i="3"/>
  <c r="FX50" i="3"/>
  <c r="EF49" i="3"/>
  <c r="DM49" i="3"/>
  <c r="AQ50" i="3"/>
  <c r="JI47" i="3"/>
  <c r="IV44" i="3"/>
  <c r="HY44" i="3"/>
  <c r="EF44" i="3"/>
  <c r="BZ44" i="3"/>
  <c r="BJ44" i="3"/>
  <c r="M44" i="3"/>
  <c r="X44" i="3" s="1"/>
  <c r="JH38" i="3"/>
  <c r="IJ35" i="3"/>
  <c r="HD37" i="3"/>
  <c r="GF35" i="3"/>
  <c r="EZ37" i="3"/>
  <c r="CA37" i="3"/>
  <c r="BJ37" i="3"/>
  <c r="AK35" i="3"/>
  <c r="W37" i="3"/>
  <c r="JH33" i="3"/>
  <c r="JH32" i="3"/>
  <c r="JF31" i="3"/>
  <c r="EY31" i="3"/>
  <c r="EV30" i="3"/>
  <c r="EV29" i="3" s="1"/>
  <c r="EH31" i="3"/>
  <c r="DL31" i="3"/>
  <c r="DU29" i="3"/>
  <c r="DW29" i="3" s="1"/>
  <c r="DW30" i="3"/>
  <c r="EH30" i="3" s="1"/>
  <c r="HC60" i="3"/>
  <c r="DM60" i="3"/>
  <c r="BY60" i="3"/>
  <c r="JF60" i="3"/>
  <c r="IN59" i="3"/>
  <c r="HT56" i="3"/>
  <c r="HT55" i="3" s="1"/>
  <c r="EF59" i="3"/>
  <c r="CR59" i="3"/>
  <c r="BS56" i="3"/>
  <c r="BS55" i="3" s="1"/>
  <c r="N56" i="3"/>
  <c r="N55" i="3" s="1"/>
  <c r="IN58" i="3"/>
  <c r="HO56" i="3"/>
  <c r="FJ56" i="3"/>
  <c r="FJ55" i="3" s="1"/>
  <c r="EY58" i="3"/>
  <c r="BB56" i="3"/>
  <c r="BB55" i="3" s="1"/>
  <c r="GK57" i="3"/>
  <c r="EW57" i="3"/>
  <c r="DM57" i="3"/>
  <c r="BF57" i="3"/>
  <c r="JC57" i="3"/>
  <c r="HW50" i="3"/>
  <c r="HN50" i="3"/>
  <c r="HY50" i="3" s="1"/>
  <c r="EF50" i="3"/>
  <c r="DM50" i="3"/>
  <c r="DO50" i="3"/>
  <c r="U50" i="3"/>
  <c r="HX44" i="3"/>
  <c r="BI44" i="3"/>
  <c r="HR35" i="3"/>
  <c r="FM35" i="3"/>
  <c r="EA35" i="3"/>
  <c r="FL36" i="3"/>
  <c r="FR36" i="3" s="1"/>
  <c r="GL31" i="3"/>
  <c r="GC30" i="3"/>
  <c r="CQ30" i="3"/>
  <c r="CT30" i="3" s="1"/>
  <c r="CT31" i="3"/>
  <c r="HB60" i="3"/>
  <c r="DZ56" i="3"/>
  <c r="DZ55" i="3" s="1"/>
  <c r="DL60" i="3"/>
  <c r="CA60" i="3"/>
  <c r="IP59" i="3"/>
  <c r="GF56" i="3"/>
  <c r="GF55" i="3" s="1"/>
  <c r="EE59" i="3"/>
  <c r="CT59" i="3"/>
  <c r="IP58" i="3"/>
  <c r="HC58" i="3"/>
  <c r="AM58" i="3"/>
  <c r="GJ57" i="3"/>
  <c r="EY57" i="3"/>
  <c r="JG51" i="3"/>
  <c r="IV50" i="3"/>
  <c r="HB50" i="3"/>
  <c r="GK50" i="3"/>
  <c r="FQ50" i="3"/>
  <c r="FT49" i="3"/>
  <c r="EW50" i="3"/>
  <c r="ED50" i="3"/>
  <c r="CR50" i="3"/>
  <c r="CU50" i="3"/>
  <c r="AP49" i="3"/>
  <c r="T50" i="3"/>
  <c r="IE49" i="3"/>
  <c r="IG49" i="3" s="1"/>
  <c r="FJ49" i="3"/>
  <c r="JI48" i="3"/>
  <c r="JI45" i="3"/>
  <c r="JF44" i="3"/>
  <c r="HW44" i="3"/>
  <c r="HE44" i="3"/>
  <c r="DL44" i="3"/>
  <c r="BW35" i="3"/>
  <c r="BF44" i="3"/>
  <c r="JI39" i="3"/>
  <c r="IN37" i="3"/>
  <c r="GJ37" i="3"/>
  <c r="EV35" i="3"/>
  <c r="EG37" i="3"/>
  <c r="IE35" i="3"/>
  <c r="IG35" i="3" s="1"/>
  <c r="GV36" i="3"/>
  <c r="HB36" i="3" s="1"/>
  <c r="FH36" i="3"/>
  <c r="HB31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X29" i="3" s="1"/>
  <c r="HM30" i="3"/>
  <c r="FZ29" i="3"/>
  <c r="GB29" i="3" s="1"/>
  <c r="GB30" i="3"/>
  <c r="GM17" i="3"/>
  <c r="EO30" i="3"/>
  <c r="EZ30" i="3" s="1"/>
  <c r="JK25" i="3"/>
  <c r="IP25" i="3"/>
  <c r="HC25" i="3"/>
  <c r="GK25" i="3"/>
  <c r="EX25" i="3"/>
  <c r="CS25" i="3"/>
  <c r="BZ25" i="3"/>
  <c r="AO25" i="3"/>
  <c r="X25" i="3"/>
  <c r="BF20" i="3"/>
  <c r="JI20" i="3"/>
  <c r="JE20" i="3"/>
  <c r="HU18" i="3"/>
  <c r="ED18" i="3"/>
  <c r="CT18" i="3"/>
  <c r="BF18" i="3"/>
  <c r="AM18" i="3"/>
  <c r="L17" i="3"/>
  <c r="JH13" i="3"/>
  <c r="IP12" i="3"/>
  <c r="HU12" i="3"/>
  <c r="GV10" i="3"/>
  <c r="GV9" i="3" s="1"/>
  <c r="DK12" i="3"/>
  <c r="CA12" i="3"/>
  <c r="AN12" i="3"/>
  <c r="HV11" i="3"/>
  <c r="HB11" i="3"/>
  <c r="EY11" i="3"/>
  <c r="BB10" i="3"/>
  <c r="BB9" i="3" s="1"/>
  <c r="EU10" i="3"/>
  <c r="EU9" i="3" s="1"/>
  <c r="BV10" i="3"/>
  <c r="AP30" i="3"/>
  <c r="JD20" i="3"/>
  <c r="EC17" i="3"/>
  <c r="EF17" i="3" s="1"/>
  <c r="CH29" i="3"/>
  <c r="CJ29" i="3" s="1"/>
  <c r="IQ18" i="3"/>
  <c r="BI18" i="3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JG25" i="3" s="1"/>
  <c r="BH18" i="3"/>
  <c r="GE17" i="3"/>
  <c r="GK17" i="3" s="1"/>
  <c r="O17" i="3"/>
  <c r="GC10" i="3"/>
  <c r="GL10" i="3" s="1"/>
  <c r="FA10" i="3"/>
  <c r="DX10" i="3"/>
  <c r="O30" i="3"/>
  <c r="K29" i="3"/>
  <c r="M29" i="3" s="1"/>
  <c r="HW25" i="3"/>
  <c r="GJ25" i="3"/>
  <c r="JE25" i="3"/>
  <c r="IP20" i="3"/>
  <c r="AN20" i="3"/>
  <c r="T20" i="3"/>
  <c r="IO18" i="3"/>
  <c r="IQ17" i="3"/>
  <c r="BE9" i="3"/>
  <c r="DE17" i="3"/>
  <c r="GH10" i="3"/>
  <c r="GH9" i="3" s="1"/>
  <c r="EW12" i="3"/>
  <c r="CR12" i="3"/>
  <c r="II10" i="3"/>
  <c r="IR10" i="3" s="1"/>
  <c r="HA10" i="3"/>
  <c r="DM11" i="3"/>
  <c r="GZ10" i="3"/>
  <c r="DT35" i="3"/>
  <c r="DV35" i="3" s="1"/>
  <c r="DA35" i="3"/>
  <c r="DC35" i="3" s="1"/>
  <c r="JG33" i="3"/>
  <c r="HV31" i="3"/>
  <c r="EX30" i="3"/>
  <c r="EE31" i="3"/>
  <c r="CA31" i="3"/>
  <c r="IN25" i="3"/>
  <c r="GI25" i="3"/>
  <c r="EY25" i="3"/>
  <c r="CA25" i="3"/>
  <c r="T25" i="3"/>
  <c r="FP20" i="3"/>
  <c r="EF20" i="3"/>
  <c r="V20" i="3"/>
  <c r="JI19" i="3"/>
  <c r="GI18" i="3"/>
  <c r="EX18" i="3"/>
  <c r="CR18" i="3"/>
  <c r="CA18" i="3"/>
  <c r="AN18" i="3"/>
  <c r="FG9" i="3"/>
  <c r="FI9" i="3" s="1"/>
  <c r="IW17" i="3"/>
  <c r="M17" i="3"/>
  <c r="JI13" i="3"/>
  <c r="EE12" i="3"/>
  <c r="BY12" i="3"/>
  <c r="HC11" i="3"/>
  <c r="DZ10" i="3"/>
  <c r="DZ9" i="3" s="1"/>
  <c r="Q10" i="3"/>
  <c r="FZ9" i="3"/>
  <c r="GB9" i="3" s="1"/>
  <c r="GU532" i="3"/>
  <c r="DQ532" i="3"/>
  <c r="AW532" i="3"/>
  <c r="JJ523" i="3"/>
  <c r="JA518" i="3"/>
  <c r="IC518" i="3"/>
  <c r="HY518" i="3"/>
  <c r="IW518" i="3"/>
  <c r="JP518" i="3" s="1"/>
  <c r="AL90" i="12" s="1"/>
  <c r="BO511" i="3"/>
  <c r="BQ511" i="3" s="1"/>
  <c r="BQ518" i="3"/>
  <c r="CB518" i="3" s="1"/>
  <c r="JE518" i="3"/>
  <c r="AN518" i="3"/>
  <c r="IJ511" i="3"/>
  <c r="HD512" i="3"/>
  <c r="GX511" i="3"/>
  <c r="GH511" i="3"/>
  <c r="ET511" i="3"/>
  <c r="DG511" i="3"/>
  <c r="DM511" i="3" s="1"/>
  <c r="DM512" i="3"/>
  <c r="BU511" i="3"/>
  <c r="CA512" i="3"/>
  <c r="JD513" i="3"/>
  <c r="Q512" i="3"/>
  <c r="T512" i="3" s="1"/>
  <c r="IY512" i="3"/>
  <c r="IR495" i="3"/>
  <c r="IT495" i="3"/>
  <c r="EZ495" i="3"/>
  <c r="FB495" i="3"/>
  <c r="HG532" i="3"/>
  <c r="BQ532" i="3"/>
  <c r="GM518" i="3"/>
  <c r="GQ518" i="3"/>
  <c r="JC518" i="3"/>
  <c r="AU518" i="3"/>
  <c r="HF513" i="3"/>
  <c r="GW512" i="3"/>
  <c r="FS512" i="3"/>
  <c r="FJ511" i="3"/>
  <c r="EE512" i="3"/>
  <c r="EB511" i="3"/>
  <c r="DO512" i="3"/>
  <c r="DF511" i="3"/>
  <c r="DS512" i="3"/>
  <c r="CC512" i="3"/>
  <c r="BT511" i="3"/>
  <c r="BZ512" i="3"/>
  <c r="AO512" i="3"/>
  <c r="AL511" i="3"/>
  <c r="GU512" i="3"/>
  <c r="GS511" i="3"/>
  <c r="GU511" i="3" s="1"/>
  <c r="IX512" i="3"/>
  <c r="DX500" i="3"/>
  <c r="BS481" i="3"/>
  <c r="IA532" i="3"/>
  <c r="EM532" i="3"/>
  <c r="CK532" i="3"/>
  <c r="CJ523" i="3"/>
  <c r="BJ518" i="3"/>
  <c r="BN518" i="3"/>
  <c r="IH511" i="3"/>
  <c r="IV511" i="3" s="1"/>
  <c r="IQ512" i="3"/>
  <c r="HU512" i="3"/>
  <c r="HR511" i="3"/>
  <c r="GV511" i="3"/>
  <c r="FR513" i="3"/>
  <c r="FO512" i="3"/>
  <c r="FO511" i="3" s="1"/>
  <c r="ER511" i="3"/>
  <c r="FA512" i="3"/>
  <c r="ED513" i="3"/>
  <c r="EA512" i="3"/>
  <c r="EA511" i="3" s="1"/>
  <c r="BS512" i="3"/>
  <c r="CB513" i="3"/>
  <c r="BB511" i="3"/>
  <c r="AK512" i="3"/>
  <c r="AK511" i="3" s="1"/>
  <c r="AN513" i="3"/>
  <c r="L511" i="3"/>
  <c r="BB500" i="3"/>
  <c r="HX476" i="3"/>
  <c r="FS518" i="3"/>
  <c r="CI511" i="3"/>
  <c r="CK511" i="3" s="1"/>
  <c r="CK518" i="3"/>
  <c r="JB518" i="3"/>
  <c r="HQ511" i="3"/>
  <c r="HW512" i="3"/>
  <c r="FN511" i="3"/>
  <c r="DZ511" i="3"/>
  <c r="CN511" i="3"/>
  <c r="CT512" i="3"/>
  <c r="W512" i="3"/>
  <c r="N511" i="3"/>
  <c r="DG500" i="3"/>
  <c r="FS495" i="3"/>
  <c r="FU495" i="3"/>
  <c r="X495" i="3"/>
  <c r="Z495" i="3"/>
  <c r="EO481" i="3"/>
  <c r="DD481" i="3"/>
  <c r="FX471" i="3"/>
  <c r="FQ471" i="3"/>
  <c r="CU471" i="3"/>
  <c r="CR471" i="3"/>
  <c r="JN471" i="3" s="1"/>
  <c r="CW471" i="3"/>
  <c r="GA532" i="3"/>
  <c r="AC532" i="3"/>
  <c r="DS518" i="3"/>
  <c r="DO518" i="3"/>
  <c r="IO512" i="3"/>
  <c r="IL511" i="3"/>
  <c r="HP511" i="3"/>
  <c r="IC512" i="3"/>
  <c r="HV512" i="3"/>
  <c r="GJ512" i="3"/>
  <c r="GM512" i="3"/>
  <c r="GD511" i="3"/>
  <c r="EY512" i="3"/>
  <c r="EV511" i="3"/>
  <c r="EY511" i="3" s="1"/>
  <c r="CM512" i="3"/>
  <c r="CV513" i="3"/>
  <c r="JB513" i="3"/>
  <c r="BI512" i="3"/>
  <c r="AZ511" i="3"/>
  <c r="BF512" i="3"/>
  <c r="HE512" i="3"/>
  <c r="JK502" i="3"/>
  <c r="AQ495" i="3"/>
  <c r="AS495" i="3"/>
  <c r="EZ482" i="3"/>
  <c r="M481" i="3"/>
  <c r="JD518" i="3"/>
  <c r="HJ518" i="3"/>
  <c r="DL518" i="3"/>
  <c r="CG518" i="3"/>
  <c r="JE513" i="3"/>
  <c r="IN513" i="3"/>
  <c r="IK512" i="3"/>
  <c r="IK511" i="3" s="1"/>
  <c r="HW513" i="3"/>
  <c r="GL513" i="3"/>
  <c r="GC512" i="3"/>
  <c r="GQ512" i="3" s="1"/>
  <c r="FL511" i="3"/>
  <c r="EX513" i="3"/>
  <c r="EU512" i="3"/>
  <c r="EU511" i="3" s="1"/>
  <c r="DX511" i="3"/>
  <c r="EG512" i="3"/>
  <c r="DK512" i="3"/>
  <c r="DH511" i="3"/>
  <c r="CS513" i="3"/>
  <c r="CL511" i="3"/>
  <c r="CW512" i="3"/>
  <c r="CU512" i="3"/>
  <c r="BE512" i="3"/>
  <c r="BE511" i="3" s="1"/>
  <c r="BH513" i="3"/>
  <c r="AQ512" i="3"/>
  <c r="AH511" i="3"/>
  <c r="R511" i="3"/>
  <c r="JG505" i="3"/>
  <c r="FL500" i="3"/>
  <c r="DZ500" i="3"/>
  <c r="IY501" i="3"/>
  <c r="HG495" i="3"/>
  <c r="FA495" i="3"/>
  <c r="FC495" i="3"/>
  <c r="AP495" i="3"/>
  <c r="AR495" i="3"/>
  <c r="FL481" i="3"/>
  <c r="AI481" i="3"/>
  <c r="HX471" i="3"/>
  <c r="IV518" i="3"/>
  <c r="EL518" i="3"/>
  <c r="JC513" i="3"/>
  <c r="IO513" i="3"/>
  <c r="HU513" i="3"/>
  <c r="GM513" i="3"/>
  <c r="FS513" i="3"/>
  <c r="EY513" i="3"/>
  <c r="EE513" i="3"/>
  <c r="DK513" i="3"/>
  <c r="CC513" i="3"/>
  <c r="BI513" i="3"/>
  <c r="AO513" i="3"/>
  <c r="CO512" i="3"/>
  <c r="CO511" i="3" s="1"/>
  <c r="BA512" i="3"/>
  <c r="AG512" i="3"/>
  <c r="AU512" i="3" s="1"/>
  <c r="S512" i="3"/>
  <c r="V512" i="3" s="1"/>
  <c r="M512" i="3"/>
  <c r="FY511" i="3"/>
  <c r="GA511" i="3" s="1"/>
  <c r="AW511" i="3"/>
  <c r="AY511" i="3" s="1"/>
  <c r="AC511" i="3"/>
  <c r="AE511" i="3" s="1"/>
  <c r="JA502" i="3"/>
  <c r="HY502" i="3"/>
  <c r="HE502" i="3"/>
  <c r="GK502" i="3"/>
  <c r="FQ502" i="3"/>
  <c r="EW502" i="3"/>
  <c r="DO502" i="3"/>
  <c r="CU502" i="3"/>
  <c r="CA502" i="3"/>
  <c r="BG502" i="3"/>
  <c r="AM502" i="3"/>
  <c r="IW501" i="3"/>
  <c r="II501" i="3"/>
  <c r="HO501" i="3"/>
  <c r="HA501" i="3"/>
  <c r="HA500" i="3" s="1"/>
  <c r="GG501" i="3"/>
  <c r="GG500" i="3" s="1"/>
  <c r="FM501" i="3"/>
  <c r="FM500" i="3" s="1"/>
  <c r="DY501" i="3"/>
  <c r="DE501" i="3"/>
  <c r="CM501" i="3"/>
  <c r="BS501" i="3"/>
  <c r="BE501" i="3"/>
  <c r="BE500" i="3" s="1"/>
  <c r="AY501" i="3"/>
  <c r="AK501" i="3"/>
  <c r="AK500" i="3" s="1"/>
  <c r="Q501" i="3"/>
  <c r="T501" i="3" s="1"/>
  <c r="IE500" i="3"/>
  <c r="IG500" i="3" s="1"/>
  <c r="HK500" i="3"/>
  <c r="HM500" i="3" s="1"/>
  <c r="DU500" i="3"/>
  <c r="DW500" i="3" s="1"/>
  <c r="DA500" i="3"/>
  <c r="DC500" i="3" s="1"/>
  <c r="CI500" i="3"/>
  <c r="CK500" i="3" s="1"/>
  <c r="BO500" i="3"/>
  <c r="BQ500" i="3" s="1"/>
  <c r="M500" i="3"/>
  <c r="JB495" i="3"/>
  <c r="GB495" i="3"/>
  <c r="GM495" i="3" s="1"/>
  <c r="JF483" i="3"/>
  <c r="IR483" i="3"/>
  <c r="HX483" i="3"/>
  <c r="HD483" i="3"/>
  <c r="GJ483" i="3"/>
  <c r="FP483" i="3"/>
  <c r="EH483" i="3"/>
  <c r="DN483" i="3"/>
  <c r="CT483" i="3"/>
  <c r="IH482" i="3"/>
  <c r="HP482" i="3"/>
  <c r="GF482" i="3"/>
  <c r="GF481" i="3" s="1"/>
  <c r="FN482" i="3"/>
  <c r="FN481" i="3" s="1"/>
  <c r="FH482" i="3"/>
  <c r="EP482" i="3"/>
  <c r="DX482" i="3"/>
  <c r="DF482" i="3"/>
  <c r="AX482" i="3"/>
  <c r="AJ482" i="3"/>
  <c r="AJ481" i="3" s="1"/>
  <c r="JK478" i="3"/>
  <c r="JE476" i="3"/>
  <c r="JH476" i="3" s="1"/>
  <c r="HV476" i="3"/>
  <c r="HD476" i="3"/>
  <c r="HJ476" i="3"/>
  <c r="EZ476" i="3"/>
  <c r="DN476" i="3"/>
  <c r="CZ476" i="3"/>
  <c r="CG476" i="3"/>
  <c r="K456" i="3"/>
  <c r="IX476" i="3"/>
  <c r="JD472" i="3"/>
  <c r="IO472" i="3"/>
  <c r="HE472" i="3"/>
  <c r="FO471" i="3"/>
  <c r="FR471" i="3" s="1"/>
  <c r="FR472" i="3"/>
  <c r="EF472" i="3"/>
  <c r="CU472" i="3"/>
  <c r="AM472" i="3"/>
  <c r="AM471" i="3"/>
  <c r="R471" i="3"/>
  <c r="FF456" i="3"/>
  <c r="FH456" i="3" s="1"/>
  <c r="FH471" i="3"/>
  <c r="FS471" i="3" s="1"/>
  <c r="BS471" i="3"/>
  <c r="BS456" i="3" s="1"/>
  <c r="AY471" i="3"/>
  <c r="BJ471" i="3" s="1"/>
  <c r="AE471" i="3"/>
  <c r="AP471" i="3" s="1"/>
  <c r="JK463" i="3"/>
  <c r="FM457" i="3"/>
  <c r="HL456" i="3"/>
  <c r="HN456" i="3" s="1"/>
  <c r="HG450" i="3"/>
  <c r="DP450" i="3"/>
  <c r="IS444" i="3"/>
  <c r="EI444" i="3"/>
  <c r="Y444" i="3"/>
  <c r="CT438" i="3"/>
  <c r="JF438" i="3"/>
  <c r="HY424" i="3"/>
  <c r="HV424" i="3"/>
  <c r="HL511" i="3"/>
  <c r="HN511" i="3" s="1"/>
  <c r="GR511" i="3"/>
  <c r="GT511" i="3" s="1"/>
  <c r="DB511" i="3"/>
  <c r="DD511" i="3" s="1"/>
  <c r="BP511" i="3"/>
  <c r="BR511" i="3" s="1"/>
  <c r="AV511" i="3"/>
  <c r="AX511" i="3" s="1"/>
  <c r="JF505" i="3"/>
  <c r="BZ505" i="3"/>
  <c r="BF505" i="3"/>
  <c r="X505" i="3"/>
  <c r="JD504" i="3"/>
  <c r="JG504" i="3" s="1"/>
  <c r="BJ504" i="3"/>
  <c r="JB503" i="3"/>
  <c r="IN503" i="3"/>
  <c r="HF503" i="3"/>
  <c r="GL503" i="3"/>
  <c r="FR503" i="3"/>
  <c r="EX503" i="3"/>
  <c r="ED503" i="3"/>
  <c r="CB503" i="3"/>
  <c r="BH503" i="3"/>
  <c r="JF502" i="3"/>
  <c r="CT502" i="3"/>
  <c r="BZ502" i="3"/>
  <c r="BF502" i="3"/>
  <c r="X502" i="3"/>
  <c r="ID500" i="3"/>
  <c r="IF500" i="3" s="1"/>
  <c r="EN500" i="3"/>
  <c r="EP500" i="3" s="1"/>
  <c r="DT500" i="3"/>
  <c r="DV500" i="3" s="1"/>
  <c r="CH500" i="3"/>
  <c r="CJ500" i="3" s="1"/>
  <c r="JA495" i="3"/>
  <c r="IC495" i="3"/>
  <c r="HE495" i="3"/>
  <c r="DS495" i="3"/>
  <c r="DM495" i="3"/>
  <c r="CU495" i="3"/>
  <c r="CC495" i="3"/>
  <c r="U495" i="3"/>
  <c r="CC488" i="3"/>
  <c r="JA487" i="3"/>
  <c r="CA487" i="3"/>
  <c r="JE486" i="3"/>
  <c r="BY486" i="3"/>
  <c r="W486" i="3"/>
  <c r="CC485" i="3"/>
  <c r="JA484" i="3"/>
  <c r="GK484" i="3"/>
  <c r="CA484" i="3"/>
  <c r="BG484" i="3"/>
  <c r="JE483" i="3"/>
  <c r="HW483" i="3"/>
  <c r="HC483" i="3"/>
  <c r="FA483" i="3"/>
  <c r="DM483" i="3"/>
  <c r="CS483" i="3"/>
  <c r="BY483" i="3"/>
  <c r="BE482" i="3"/>
  <c r="BE481" i="3" s="1"/>
  <c r="AQ483" i="3"/>
  <c r="W483" i="3"/>
  <c r="BD482" i="3"/>
  <c r="BD481" i="3" s="1"/>
  <c r="N482" i="3"/>
  <c r="FG481" i="3"/>
  <c r="AW481" i="3"/>
  <c r="IP476" i="3"/>
  <c r="BZ476" i="3"/>
  <c r="BN476" i="3"/>
  <c r="Q456" i="3"/>
  <c r="JD476" i="3"/>
  <c r="JG476" i="3" s="1"/>
  <c r="J456" i="3"/>
  <c r="L476" i="3"/>
  <c r="JC472" i="3"/>
  <c r="HY472" i="3"/>
  <c r="HD472" i="3"/>
  <c r="HD471" i="3"/>
  <c r="GC471" i="3"/>
  <c r="GL472" i="3"/>
  <c r="BJ472" i="3"/>
  <c r="AO472" i="3"/>
  <c r="AL471" i="3"/>
  <c r="II471" i="3"/>
  <c r="IC471" i="3"/>
  <c r="DO471" i="3"/>
  <c r="AD456" i="3"/>
  <c r="AF456" i="3" s="1"/>
  <c r="AF471" i="3"/>
  <c r="AQ471" i="3" s="1"/>
  <c r="JB465" i="3"/>
  <c r="JD465" i="3"/>
  <c r="JO450" i="3"/>
  <c r="IZ450" i="3"/>
  <c r="CC450" i="3"/>
  <c r="IZ444" i="3"/>
  <c r="JK444" i="3" s="1"/>
  <c r="IW512" i="3"/>
  <c r="JE502" i="3"/>
  <c r="JH502" i="3" s="1"/>
  <c r="IM501" i="3"/>
  <c r="IM500" i="3" s="1"/>
  <c r="HS501" i="3"/>
  <c r="HS500" i="3" s="1"/>
  <c r="GY501" i="3"/>
  <c r="GY500" i="3" s="1"/>
  <c r="FK501" i="3"/>
  <c r="EQ501" i="3"/>
  <c r="EC501" i="3"/>
  <c r="EC500" i="3" s="1"/>
  <c r="DI501" i="3"/>
  <c r="DI500" i="3" s="1"/>
  <c r="O501" i="3"/>
  <c r="HJ495" i="3"/>
  <c r="CZ495" i="3"/>
  <c r="AX495" i="3"/>
  <c r="IY495" i="3" s="1"/>
  <c r="JD483" i="3"/>
  <c r="IX482" i="3"/>
  <c r="IL482" i="3"/>
  <c r="IL481" i="3" s="1"/>
  <c r="HN482" i="3"/>
  <c r="GV482" i="3"/>
  <c r="GD482" i="3"/>
  <c r="ET482" i="3"/>
  <c r="ET481" i="3" s="1"/>
  <c r="EB482" i="3"/>
  <c r="EB481" i="3" s="1"/>
  <c r="DV482" i="3"/>
  <c r="DD482" i="3"/>
  <c r="CL482" i="3"/>
  <c r="CZ482" i="3" s="1"/>
  <c r="M482" i="3"/>
  <c r="AV481" i="3"/>
  <c r="FT476" i="3"/>
  <c r="CX476" i="3"/>
  <c r="CT476" i="3"/>
  <c r="CK476" i="3"/>
  <c r="CV476" i="3" s="1"/>
  <c r="GW471" i="3"/>
  <c r="HF472" i="3"/>
  <c r="FT472" i="3"/>
  <c r="EY472" i="3"/>
  <c r="DO472" i="3"/>
  <c r="DK472" i="3"/>
  <c r="DH471" i="3"/>
  <c r="DK471" i="3" s="1"/>
  <c r="BG471" i="3"/>
  <c r="IQ471" i="3"/>
  <c r="HR471" i="3"/>
  <c r="FM471" i="3"/>
  <c r="FP471" i="3" s="1"/>
  <c r="BE471" i="3"/>
  <c r="BH471" i="3" s="1"/>
  <c r="AK471" i="3"/>
  <c r="AN471" i="3" s="1"/>
  <c r="P471" i="3"/>
  <c r="JA465" i="3"/>
  <c r="IY444" i="3"/>
  <c r="JJ444" i="3" s="1"/>
  <c r="W444" i="3"/>
  <c r="HH438" i="3"/>
  <c r="GN438" i="3"/>
  <c r="FI518" i="3"/>
  <c r="FT518" i="3" s="1"/>
  <c r="EO518" i="3"/>
  <c r="EZ518" i="3" s="1"/>
  <c r="JF513" i="3"/>
  <c r="IV512" i="3"/>
  <c r="EL512" i="3"/>
  <c r="ID511" i="3"/>
  <c r="IF511" i="3" s="1"/>
  <c r="EN511" i="3"/>
  <c r="EP511" i="3" s="1"/>
  <c r="DT511" i="3"/>
  <c r="DV511" i="3" s="1"/>
  <c r="CH511" i="3"/>
  <c r="CJ511" i="3" s="1"/>
  <c r="FZ500" i="3"/>
  <c r="GB500" i="3" s="1"/>
  <c r="FF500" i="3"/>
  <c r="FH500" i="3" s="1"/>
  <c r="AD500" i="3"/>
  <c r="AF500" i="3" s="1"/>
  <c r="J500" i="3"/>
  <c r="IS495" i="3"/>
  <c r="IA495" i="3"/>
  <c r="GQ495" i="3"/>
  <c r="EI495" i="3"/>
  <c r="DW495" i="3"/>
  <c r="DQ495" i="3"/>
  <c r="CG495" i="3"/>
  <c r="Y495" i="3"/>
  <c r="JA488" i="3"/>
  <c r="JE487" i="3"/>
  <c r="JA485" i="3"/>
  <c r="JC483" i="3"/>
  <c r="BW482" i="3"/>
  <c r="BW481" i="3" s="1"/>
  <c r="O482" i="3"/>
  <c r="BX482" i="3"/>
  <c r="BX481" i="3" s="1"/>
  <c r="AF482" i="3"/>
  <c r="L482" i="3"/>
  <c r="HW476" i="3"/>
  <c r="DS476" i="3"/>
  <c r="CW476" i="3"/>
  <c r="X476" i="3"/>
  <c r="IK471" i="3"/>
  <c r="IN471" i="3" s="1"/>
  <c r="IN472" i="3"/>
  <c r="FS472" i="3"/>
  <c r="BI472" i="3"/>
  <c r="AZ471" i="3"/>
  <c r="BN471" i="3" s="1"/>
  <c r="JB472" i="3"/>
  <c r="II457" i="3"/>
  <c r="JD438" i="3"/>
  <c r="BJ430" i="3"/>
  <c r="IY430" i="3"/>
  <c r="CO501" i="3"/>
  <c r="CO500" i="3" s="1"/>
  <c r="BA501" i="3"/>
  <c r="AG501" i="3"/>
  <c r="S501" i="3"/>
  <c r="HR482" i="3"/>
  <c r="HR481" i="3" s="1"/>
  <c r="FJ482" i="3"/>
  <c r="DH482" i="3"/>
  <c r="DH481" i="3" s="1"/>
  <c r="AL482" i="3"/>
  <c r="AL481" i="3" s="1"/>
  <c r="R482" i="3"/>
  <c r="BO481" i="3"/>
  <c r="HB476" i="3"/>
  <c r="DL476" i="3"/>
  <c r="IP471" i="3"/>
  <c r="HV471" i="3"/>
  <c r="EA471" i="3"/>
  <c r="ED471" i="3" s="1"/>
  <c r="ED472" i="3"/>
  <c r="CA471" i="3"/>
  <c r="JE465" i="3"/>
  <c r="CB457" i="3"/>
  <c r="CB430" i="3"/>
  <c r="BI430" i="3"/>
  <c r="BI484" i="3"/>
  <c r="AG482" i="3"/>
  <c r="HK481" i="3"/>
  <c r="GS481" i="3"/>
  <c r="DA481" i="3"/>
  <c r="CI481" i="3"/>
  <c r="JF476" i="3"/>
  <c r="IO476" i="3"/>
  <c r="IC476" i="3"/>
  <c r="GJ476" i="3"/>
  <c r="EX476" i="3"/>
  <c r="EL476" i="3"/>
  <c r="EF476" i="3"/>
  <c r="BY476" i="3"/>
  <c r="BJ476" i="3"/>
  <c r="BF476" i="3"/>
  <c r="AB476" i="3"/>
  <c r="JE472" i="3"/>
  <c r="IP472" i="3"/>
  <c r="GK472" i="3"/>
  <c r="EU471" i="3"/>
  <c r="EX472" i="3"/>
  <c r="EF471" i="3"/>
  <c r="DL472" i="3"/>
  <c r="CC472" i="3"/>
  <c r="BT471" i="3"/>
  <c r="FI471" i="3"/>
  <c r="FT471" i="3" s="1"/>
  <c r="FG456" i="3"/>
  <c r="FI456" i="3" s="1"/>
  <c r="EH471" i="3"/>
  <c r="DS471" i="3"/>
  <c r="DN471" i="3"/>
  <c r="CM471" i="3"/>
  <c r="M471" i="3"/>
  <c r="IX471" i="3"/>
  <c r="JF465" i="3"/>
  <c r="IM457" i="3"/>
  <c r="IM456" i="3" s="1"/>
  <c r="GE457" i="3"/>
  <c r="DJ457" i="3"/>
  <c r="DM457" i="3" s="1"/>
  <c r="GS456" i="3"/>
  <c r="GU456" i="3" s="1"/>
  <c r="HZ450" i="3"/>
  <c r="HH450" i="3"/>
  <c r="GO450" i="3"/>
  <c r="CE450" i="3"/>
  <c r="IT444" i="3"/>
  <c r="FB444" i="3"/>
  <c r="EJ444" i="3"/>
  <c r="AR444" i="3"/>
  <c r="Z444" i="3"/>
  <c r="FV438" i="3"/>
  <c r="IZ430" i="3"/>
  <c r="X463" i="3"/>
  <c r="X460" i="3"/>
  <c r="IN458" i="3"/>
  <c r="HF458" i="3"/>
  <c r="GL458" i="3"/>
  <c r="FR458" i="3"/>
  <c r="EX458" i="3"/>
  <c r="ED458" i="3"/>
  <c r="CV458" i="3"/>
  <c r="CB458" i="3"/>
  <c r="BH458" i="3"/>
  <c r="AN458" i="3"/>
  <c r="IX457" i="3"/>
  <c r="IL457" i="3"/>
  <c r="IL456" i="3" s="1"/>
  <c r="IF457" i="3"/>
  <c r="HN457" i="3"/>
  <c r="GD457" i="3"/>
  <c r="GD456" i="3" s="1"/>
  <c r="EB457" i="3"/>
  <c r="EB456" i="3" s="1"/>
  <c r="DV457" i="3"/>
  <c r="DD457" i="3"/>
  <c r="BT457" i="3"/>
  <c r="R457" i="3"/>
  <c r="JB450" i="3"/>
  <c r="IV450" i="3"/>
  <c r="HX450" i="3"/>
  <c r="HF450" i="3"/>
  <c r="EL450" i="3"/>
  <c r="DN450" i="3"/>
  <c r="CV450" i="3"/>
  <c r="BF450" i="3"/>
  <c r="AB450" i="3"/>
  <c r="JD444" i="3"/>
  <c r="JG444" i="3" s="1"/>
  <c r="IX444" i="3"/>
  <c r="JQ444" i="3" s="1"/>
  <c r="AM81" i="12" s="1"/>
  <c r="IR444" i="3"/>
  <c r="FX444" i="3"/>
  <c r="EZ444" i="3"/>
  <c r="EH444" i="3"/>
  <c r="BZ444" i="3"/>
  <c r="BN444" i="3"/>
  <c r="BH444" i="3"/>
  <c r="AP444" i="3"/>
  <c r="X444" i="3"/>
  <c r="JF439" i="3"/>
  <c r="CT439" i="3"/>
  <c r="IV438" i="3"/>
  <c r="HX438" i="3"/>
  <c r="HF438" i="3"/>
  <c r="EL438" i="3"/>
  <c r="DN438" i="3"/>
  <c r="BF438" i="3"/>
  <c r="AB438" i="3"/>
  <c r="FR433" i="3"/>
  <c r="BH432" i="3"/>
  <c r="JA431" i="3"/>
  <c r="HX431" i="3"/>
  <c r="FS431" i="3"/>
  <c r="ER430" i="3"/>
  <c r="FA431" i="3"/>
  <c r="EC430" i="3"/>
  <c r="DO431" i="3"/>
  <c r="CT431" i="3"/>
  <c r="BX430" i="3"/>
  <c r="BX406" i="3" s="1"/>
  <c r="BJ431" i="3"/>
  <c r="BD430" i="3"/>
  <c r="IW430" i="3"/>
  <c r="BT430" i="3"/>
  <c r="O430" i="3"/>
  <c r="IH424" i="3"/>
  <c r="IQ425" i="3"/>
  <c r="HB425" i="3"/>
  <c r="GF424" i="3"/>
  <c r="GI424" i="3" s="1"/>
  <c r="GI425" i="3"/>
  <c r="FR425" i="3"/>
  <c r="FX424" i="3"/>
  <c r="FQ424" i="3"/>
  <c r="CT425" i="3"/>
  <c r="CQ424" i="3"/>
  <c r="CT424" i="3" s="1"/>
  <c r="CA424" i="3"/>
  <c r="AO424" i="3"/>
  <c r="HO424" i="3"/>
  <c r="HA424" i="3"/>
  <c r="HD424" i="3" s="1"/>
  <c r="EM406" i="3"/>
  <c r="EO406" i="3" s="1"/>
  <c r="EO424" i="3"/>
  <c r="EZ424" i="3" s="1"/>
  <c r="AW406" i="3"/>
  <c r="AY406" i="3" s="1"/>
  <c r="HV416" i="3"/>
  <c r="HY416" i="3"/>
  <c r="GK416" i="3"/>
  <c r="CU416" i="3"/>
  <c r="CW416" i="3"/>
  <c r="CR416" i="3"/>
  <c r="BG416" i="3"/>
  <c r="CH406" i="3"/>
  <c r="CJ406" i="3" s="1"/>
  <c r="AO407" i="3"/>
  <c r="FU407" i="3"/>
  <c r="DB406" i="3"/>
  <c r="DD406" i="3" s="1"/>
  <c r="IN401" i="3"/>
  <c r="IH395" i="3"/>
  <c r="HC401" i="3"/>
  <c r="GZ395" i="3"/>
  <c r="GM401" i="3"/>
  <c r="GD395" i="3"/>
  <c r="GQ401" i="3"/>
  <c r="EX401" i="3"/>
  <c r="ER395" i="3"/>
  <c r="DM401" i="3"/>
  <c r="DJ395" i="3"/>
  <c r="DM395" i="3" s="1"/>
  <c r="BJ401" i="3"/>
  <c r="BA395" i="3"/>
  <c r="BN401" i="3"/>
  <c r="BG401" i="3"/>
  <c r="L395" i="3"/>
  <c r="FS396" i="3"/>
  <c r="AP396" i="3"/>
  <c r="CB396" i="3"/>
  <c r="GL380" i="3"/>
  <c r="IY380" i="3"/>
  <c r="ED354" i="3"/>
  <c r="EG354" i="3"/>
  <c r="BZ354" i="3"/>
  <c r="CC354" i="3"/>
  <c r="CG354" i="3"/>
  <c r="IR348" i="3"/>
  <c r="IO348" i="3"/>
  <c r="DK348" i="3"/>
  <c r="DN348" i="3"/>
  <c r="IY342" i="3"/>
  <c r="JA464" i="3"/>
  <c r="JE463" i="3"/>
  <c r="JE460" i="3"/>
  <c r="IW457" i="3"/>
  <c r="HS457" i="3"/>
  <c r="HA457" i="3"/>
  <c r="HA456" i="3" s="1"/>
  <c r="FK457" i="3"/>
  <c r="FK456" i="3" s="1"/>
  <c r="DI457" i="3"/>
  <c r="CQ457" i="3"/>
  <c r="CQ456" i="3" s="1"/>
  <c r="BA457" i="3"/>
  <c r="JA450" i="3"/>
  <c r="BQ450" i="3"/>
  <c r="IC438" i="3"/>
  <c r="FU438" i="3"/>
  <c r="FC438" i="3"/>
  <c r="DS438" i="3"/>
  <c r="BQ438" i="3"/>
  <c r="BK438" i="3"/>
  <c r="AY438" i="3"/>
  <c r="BL438" i="3" s="1"/>
  <c r="AS438" i="3"/>
  <c r="EX432" i="3"/>
  <c r="GF430" i="3"/>
  <c r="GI431" i="3"/>
  <c r="FL430" i="3"/>
  <c r="CL430" i="3"/>
  <c r="BW430" i="3"/>
  <c r="R430" i="3"/>
  <c r="GX430" i="3"/>
  <c r="EV430" i="3"/>
  <c r="AH430" i="3"/>
  <c r="N430" i="3"/>
  <c r="JC425" i="3"/>
  <c r="HY425" i="3"/>
  <c r="GK424" i="3"/>
  <c r="DX424" i="3"/>
  <c r="EG425" i="3"/>
  <c r="CP424" i="3"/>
  <c r="CS424" i="3" s="1"/>
  <c r="JO424" i="3" s="1"/>
  <c r="CS425" i="3"/>
  <c r="CX424" i="3"/>
  <c r="CV424" i="3"/>
  <c r="EW416" i="3"/>
  <c r="BZ416" i="3"/>
  <c r="CC416" i="3"/>
  <c r="AN416" i="3"/>
  <c r="AS416" i="3"/>
  <c r="HL406" i="3"/>
  <c r="HN406" i="3" s="1"/>
  <c r="CR401" i="3"/>
  <c r="CZ401" i="3"/>
  <c r="CL395" i="3"/>
  <c r="CW401" i="3"/>
  <c r="BY401" i="3"/>
  <c r="BV395" i="3"/>
  <c r="IZ396" i="3"/>
  <c r="X385" i="3"/>
  <c r="IZ385" i="3"/>
  <c r="JK385" i="3" s="1"/>
  <c r="CV380" i="3"/>
  <c r="CX380" i="3"/>
  <c r="X362" i="3"/>
  <c r="IZ362" i="3"/>
  <c r="BY354" i="3"/>
  <c r="AP354" i="3"/>
  <c r="AR354" i="3"/>
  <c r="AM354" i="3"/>
  <c r="IJ457" i="3"/>
  <c r="HR457" i="3"/>
  <c r="GZ457" i="3"/>
  <c r="GH457" i="3"/>
  <c r="GH456" i="3" s="1"/>
  <c r="FJ457" i="3"/>
  <c r="FJ456" i="3" s="1"/>
  <c r="ER457" i="3"/>
  <c r="DH457" i="3"/>
  <c r="CP457" i="3"/>
  <c r="CP456" i="3" s="1"/>
  <c r="BX457" i="3"/>
  <c r="AZ457" i="3"/>
  <c r="AH457" i="3"/>
  <c r="AH456" i="3" s="1"/>
  <c r="FB450" i="3"/>
  <c r="EJ450" i="3"/>
  <c r="AR450" i="3"/>
  <c r="Z450" i="3"/>
  <c r="GN444" i="3"/>
  <c r="FV444" i="3"/>
  <c r="CD444" i="3"/>
  <c r="BL444" i="3"/>
  <c r="GZ430" i="3"/>
  <c r="HC430" i="3" s="1"/>
  <c r="HC431" i="3"/>
  <c r="GE430" i="3"/>
  <c r="FK430" i="3"/>
  <c r="CQ430" i="3"/>
  <c r="Q430" i="3"/>
  <c r="IJ430" i="3"/>
  <c r="GD430" i="3"/>
  <c r="EB430" i="3"/>
  <c r="AG430" i="3"/>
  <c r="GZ424" i="3"/>
  <c r="HC424" i="3" s="1"/>
  <c r="HC425" i="3"/>
  <c r="EF425" i="3"/>
  <c r="EC424" i="3"/>
  <c r="EF424" i="3" s="1"/>
  <c r="CO424" i="3"/>
  <c r="CR424" i="3" s="1"/>
  <c r="JN424" i="3" s="1"/>
  <c r="CR425" i="3"/>
  <c r="BF425" i="3"/>
  <c r="BC424" i="3"/>
  <c r="BF424" i="3" s="1"/>
  <c r="AG424" i="3"/>
  <c r="AP425" i="3"/>
  <c r="II424" i="3"/>
  <c r="FG406" i="3"/>
  <c r="FI406" i="3" s="1"/>
  <c r="FI424" i="3"/>
  <c r="FT424" i="3" s="1"/>
  <c r="DU406" i="3"/>
  <c r="DW406" i="3" s="1"/>
  <c r="CZ424" i="3"/>
  <c r="IP416" i="3"/>
  <c r="EY416" i="3"/>
  <c r="DM416" i="3"/>
  <c r="AD406" i="3"/>
  <c r="J406" i="3"/>
  <c r="CW407" i="3"/>
  <c r="GX395" i="3"/>
  <c r="FR401" i="3"/>
  <c r="FL395" i="3"/>
  <c r="BU395" i="3"/>
  <c r="CA401" i="3"/>
  <c r="AI395" i="3"/>
  <c r="AO401" i="3"/>
  <c r="IN396" i="3"/>
  <c r="IQ396" i="3"/>
  <c r="GM396" i="3"/>
  <c r="GQ396" i="3"/>
  <c r="EX396" i="3"/>
  <c r="FA396" i="3"/>
  <c r="BJ396" i="3"/>
  <c r="BN396" i="3"/>
  <c r="BG396" i="3"/>
  <c r="W396" i="3"/>
  <c r="T396" i="3"/>
  <c r="JH385" i="3"/>
  <c r="JM385" i="3"/>
  <c r="IR354" i="3"/>
  <c r="IO354" i="3"/>
  <c r="IV354" i="3"/>
  <c r="FA354" i="3"/>
  <c r="DN354" i="3"/>
  <c r="DK354" i="3"/>
  <c r="EE348" i="3"/>
  <c r="EH348" i="3"/>
  <c r="AO348" i="3"/>
  <c r="JE464" i="3"/>
  <c r="JA462" i="3"/>
  <c r="JE461" i="3"/>
  <c r="JA459" i="3"/>
  <c r="JE458" i="3"/>
  <c r="GY457" i="3"/>
  <c r="GG457" i="3"/>
  <c r="EQ457" i="3"/>
  <c r="DY457" i="3"/>
  <c r="CO457" i="3"/>
  <c r="BW457" i="3"/>
  <c r="AG457" i="3"/>
  <c r="AG456" i="3" s="1"/>
  <c r="O457" i="3"/>
  <c r="IE456" i="3"/>
  <c r="IG456" i="3" s="1"/>
  <c r="EM456" i="3"/>
  <c r="EO456" i="3" s="1"/>
  <c r="DU456" i="3"/>
  <c r="DW456" i="3" s="1"/>
  <c r="AC456" i="3"/>
  <c r="AE456" i="3" s="1"/>
  <c r="IS450" i="3"/>
  <c r="IA450" i="3"/>
  <c r="EI450" i="3"/>
  <c r="DQ450" i="3"/>
  <c r="Y450" i="3"/>
  <c r="JM444" i="3"/>
  <c r="FU444" i="3"/>
  <c r="FC444" i="3"/>
  <c r="BK444" i="3"/>
  <c r="AS444" i="3"/>
  <c r="IS438" i="3"/>
  <c r="IA438" i="3"/>
  <c r="EI438" i="3"/>
  <c r="DQ438" i="3"/>
  <c r="CM438" i="3"/>
  <c r="Y438" i="3"/>
  <c r="JA433" i="3"/>
  <c r="HT430" i="3"/>
  <c r="HW430" i="3" s="1"/>
  <c r="HW431" i="3"/>
  <c r="GY430" i="3"/>
  <c r="GK431" i="3"/>
  <c r="AL430" i="3"/>
  <c r="HP430" i="3"/>
  <c r="EA430" i="3"/>
  <c r="DH430" i="3"/>
  <c r="CP430" i="3"/>
  <c r="GK425" i="3"/>
  <c r="X425" i="3"/>
  <c r="O424" i="3"/>
  <c r="IE406" i="3"/>
  <c r="IG406" i="3" s="1"/>
  <c r="FF406" i="3"/>
  <c r="FH406" i="3" s="1"/>
  <c r="HB416" i="3"/>
  <c r="HE416" i="3"/>
  <c r="FQ416" i="3"/>
  <c r="DL416" i="3"/>
  <c r="DO416" i="3"/>
  <c r="CA416" i="3"/>
  <c r="AO416" i="3"/>
  <c r="AC406" i="3"/>
  <c r="AE406" i="3" s="1"/>
  <c r="HW401" i="3"/>
  <c r="HT395" i="3"/>
  <c r="ED401" i="3"/>
  <c r="DX395" i="3"/>
  <c r="CS401" i="3"/>
  <c r="CP395" i="3"/>
  <c r="AQ401" i="3"/>
  <c r="AH395" i="3"/>
  <c r="AU401" i="3"/>
  <c r="CC395" i="3"/>
  <c r="CR396" i="3"/>
  <c r="CZ396" i="3"/>
  <c r="CW396" i="3"/>
  <c r="V396" i="3"/>
  <c r="IN354" i="3"/>
  <c r="IQ354" i="3"/>
  <c r="BF354" i="3"/>
  <c r="BI354" i="3"/>
  <c r="BZ465" i="3"/>
  <c r="CB463" i="3"/>
  <c r="BZ462" i="3"/>
  <c r="JD461" i="3"/>
  <c r="CB460" i="3"/>
  <c r="JF459" i="3"/>
  <c r="BZ459" i="3"/>
  <c r="JD458" i="3"/>
  <c r="IP458" i="3"/>
  <c r="EF458" i="3"/>
  <c r="IH457" i="3"/>
  <c r="GF457" i="3"/>
  <c r="GF456" i="3" s="1"/>
  <c r="EV457" i="3"/>
  <c r="DX457" i="3"/>
  <c r="DX456" i="3" s="1"/>
  <c r="BV457" i="3"/>
  <c r="BV456" i="3" s="1"/>
  <c r="AL457" i="3"/>
  <c r="N457" i="3"/>
  <c r="EZ450" i="3"/>
  <c r="AP450" i="3"/>
  <c r="GL444" i="3"/>
  <c r="CB444" i="3"/>
  <c r="JB439" i="3"/>
  <c r="EZ438" i="3"/>
  <c r="CL438" i="3"/>
  <c r="AP438" i="3"/>
  <c r="IH430" i="3"/>
  <c r="IQ431" i="3"/>
  <c r="HS430" i="3"/>
  <c r="EZ431" i="3"/>
  <c r="DJ430" i="3"/>
  <c r="DM431" i="3"/>
  <c r="BF431" i="3"/>
  <c r="AK430" i="3"/>
  <c r="DG430" i="3"/>
  <c r="BV430" i="3"/>
  <c r="BY430" i="3" s="1"/>
  <c r="HT424" i="3"/>
  <c r="HW424" i="3" s="1"/>
  <c r="HW425" i="3"/>
  <c r="ER424" i="3"/>
  <c r="FA425" i="3"/>
  <c r="DJ424" i="3"/>
  <c r="DM424" i="3" s="1"/>
  <c r="DM425" i="3"/>
  <c r="BZ425" i="3"/>
  <c r="BW424" i="3"/>
  <c r="BA424" i="3"/>
  <c r="BJ425" i="3"/>
  <c r="FZ406" i="3"/>
  <c r="GB406" i="3" s="1"/>
  <c r="BI424" i="3"/>
  <c r="AH424" i="3"/>
  <c r="N424" i="3"/>
  <c r="IQ416" i="3"/>
  <c r="CT416" i="3"/>
  <c r="BF416" i="3"/>
  <c r="BI416" i="3"/>
  <c r="AS407" i="3"/>
  <c r="DT406" i="3"/>
  <c r="DV406" i="3" s="1"/>
  <c r="GI401" i="3"/>
  <c r="GF395" i="3"/>
  <c r="FS401" i="3"/>
  <c r="FJ395" i="3"/>
  <c r="AG395" i="3"/>
  <c r="CA396" i="3"/>
  <c r="AO396" i="3"/>
  <c r="JC458" i="3"/>
  <c r="JA439" i="3"/>
  <c r="JE433" i="3"/>
  <c r="JB431" i="3"/>
  <c r="IM430" i="3"/>
  <c r="FT431" i="3"/>
  <c r="DX430" i="3"/>
  <c r="EG431" i="3"/>
  <c r="DI430" i="3"/>
  <c r="CU431" i="3"/>
  <c r="IX430" i="3"/>
  <c r="DL425" i="3"/>
  <c r="DI424" i="3"/>
  <c r="DL424" i="3" s="1"/>
  <c r="CU424" i="3"/>
  <c r="CW424" i="3"/>
  <c r="BV424" i="3"/>
  <c r="BY425" i="3"/>
  <c r="BG425" i="3"/>
  <c r="JF425" i="3"/>
  <c r="S424" i="3"/>
  <c r="HB424" i="3"/>
  <c r="GG424" i="3"/>
  <c r="GJ424" i="3" s="1"/>
  <c r="FY406" i="3"/>
  <c r="GA406" i="3" s="1"/>
  <c r="FM424" i="3"/>
  <c r="FP424" i="3" s="1"/>
  <c r="EN406" i="3"/>
  <c r="EP424" i="3"/>
  <c r="DE424" i="3"/>
  <c r="BO406" i="3"/>
  <c r="BQ406" i="3" s="1"/>
  <c r="HW416" i="3"/>
  <c r="EF416" i="3"/>
  <c r="T416" i="3"/>
  <c r="ID406" i="3"/>
  <c r="IF406" i="3" s="1"/>
  <c r="HR395" i="3"/>
  <c r="GE395" i="3"/>
  <c r="GK401" i="3"/>
  <c r="EY401" i="3"/>
  <c r="ES395" i="3"/>
  <c r="EB395" i="3"/>
  <c r="BX395" i="3"/>
  <c r="HE395" i="3"/>
  <c r="BI395" i="3"/>
  <c r="EG396" i="3"/>
  <c r="AQ396" i="3"/>
  <c r="AU396" i="3"/>
  <c r="AN396" i="3"/>
  <c r="JG385" i="3"/>
  <c r="HX354" i="3"/>
  <c r="IC354" i="3"/>
  <c r="HU354" i="3"/>
  <c r="EH354" i="3"/>
  <c r="EL354" i="3"/>
  <c r="EE354" i="3"/>
  <c r="JE431" i="3"/>
  <c r="JE425" i="3"/>
  <c r="JH425" i="3" s="1"/>
  <c r="IG424" i="3"/>
  <c r="DW424" i="3"/>
  <c r="BQ424" i="3"/>
  <c r="JA417" i="3"/>
  <c r="HY417" i="3"/>
  <c r="HE417" i="3"/>
  <c r="GK417" i="3"/>
  <c r="FQ417" i="3"/>
  <c r="EW417" i="3"/>
  <c r="DO417" i="3"/>
  <c r="CU417" i="3"/>
  <c r="CA417" i="3"/>
  <c r="BG417" i="3"/>
  <c r="AO417" i="3"/>
  <c r="IW416" i="3"/>
  <c r="II416" i="3"/>
  <c r="HO416" i="3"/>
  <c r="HA416" i="3"/>
  <c r="GM416" i="3"/>
  <c r="GG416" i="3"/>
  <c r="FS416" i="3"/>
  <c r="FM416" i="3"/>
  <c r="DY416" i="3"/>
  <c r="DE416" i="3"/>
  <c r="CM416" i="3"/>
  <c r="BS416" i="3"/>
  <c r="CG416" i="3" s="1"/>
  <c r="BE416" i="3"/>
  <c r="AG416" i="3"/>
  <c r="AU416" i="3" s="1"/>
  <c r="S416" i="3"/>
  <c r="M416" i="3"/>
  <c r="JC410" i="3"/>
  <c r="IO410" i="3"/>
  <c r="EY410" i="3"/>
  <c r="BI410" i="3"/>
  <c r="AQ410" i="3"/>
  <c r="IO409" i="3"/>
  <c r="HU409" i="3"/>
  <c r="FS409" i="3"/>
  <c r="DK409" i="3"/>
  <c r="CC409" i="3"/>
  <c r="BI409" i="3"/>
  <c r="JA408" i="3"/>
  <c r="HY408" i="3"/>
  <c r="HE408" i="3"/>
  <c r="FQ408" i="3"/>
  <c r="EW408" i="3"/>
  <c r="DO408" i="3"/>
  <c r="CU408" i="3"/>
  <c r="BG408" i="3"/>
  <c r="AO408" i="3"/>
  <c r="IM407" i="3"/>
  <c r="HO407" i="3"/>
  <c r="GW407" i="3"/>
  <c r="FM407" i="3"/>
  <c r="EU407" i="3"/>
  <c r="AA76" i="12" s="1"/>
  <c r="EC407" i="3"/>
  <c r="DE407" i="3"/>
  <c r="CM407" i="3"/>
  <c r="BC407" i="3"/>
  <c r="AK407" i="3"/>
  <c r="M76" i="12" s="1"/>
  <c r="S407" i="3"/>
  <c r="V407" i="3" s="1"/>
  <c r="M407" i="3"/>
  <c r="HK406" i="3"/>
  <c r="HM406" i="3" s="1"/>
  <c r="GS406" i="3"/>
  <c r="GU406" i="3" s="1"/>
  <c r="DA406" i="3"/>
  <c r="DC406" i="3" s="1"/>
  <c r="CI406" i="3"/>
  <c r="CK406" i="3" s="1"/>
  <c r="IQ402" i="3"/>
  <c r="HW402" i="3"/>
  <c r="HC402" i="3"/>
  <c r="GI402" i="3"/>
  <c r="FA402" i="3"/>
  <c r="EG402" i="3"/>
  <c r="DM402" i="3"/>
  <c r="CS402" i="3"/>
  <c r="BY402" i="3"/>
  <c r="AQ402" i="3"/>
  <c r="W402" i="3"/>
  <c r="IM401" i="3"/>
  <c r="IG401" i="3"/>
  <c r="HS401" i="3"/>
  <c r="HM401" i="3"/>
  <c r="GY401" i="3"/>
  <c r="FK401" i="3"/>
  <c r="EQ401" i="3"/>
  <c r="EC401" i="3"/>
  <c r="DW401" i="3"/>
  <c r="DI401" i="3"/>
  <c r="DC401" i="3"/>
  <c r="CQ401" i="3"/>
  <c r="CK401" i="3"/>
  <c r="CV401" i="3" s="1"/>
  <c r="CC401" i="3"/>
  <c r="BW401" i="3"/>
  <c r="BQ401" i="3"/>
  <c r="CB401" i="3" s="1"/>
  <c r="BC401" i="3"/>
  <c r="O401" i="3"/>
  <c r="IQ397" i="3"/>
  <c r="HW397" i="3"/>
  <c r="HC397" i="3"/>
  <c r="GI397" i="3"/>
  <c r="FA397" i="3"/>
  <c r="EG397" i="3"/>
  <c r="DM397" i="3"/>
  <c r="CS397" i="3"/>
  <c r="BY397" i="3"/>
  <c r="AQ397" i="3"/>
  <c r="W397" i="3"/>
  <c r="IM396" i="3"/>
  <c r="IP396" i="3" s="1"/>
  <c r="HY396" i="3"/>
  <c r="HS396" i="3"/>
  <c r="HV396" i="3" s="1"/>
  <c r="GY396" i="3"/>
  <c r="HB396" i="3" s="1"/>
  <c r="FK396" i="3"/>
  <c r="EQ396" i="3"/>
  <c r="EC396" i="3"/>
  <c r="EF396" i="3" s="1"/>
  <c r="DI396" i="3"/>
  <c r="CQ396" i="3"/>
  <c r="CT396" i="3" s="1"/>
  <c r="CC396" i="3"/>
  <c r="BW396" i="3"/>
  <c r="BZ396" i="3" s="1"/>
  <c r="BC396" i="3"/>
  <c r="O396" i="3"/>
  <c r="FG395" i="3"/>
  <c r="FI395" i="3" s="1"/>
  <c r="EM395" i="3"/>
  <c r="EO395" i="3" s="1"/>
  <c r="CM395" i="3"/>
  <c r="BS395" i="3"/>
  <c r="K395" i="3"/>
  <c r="FA390" i="3"/>
  <c r="CU390" i="3"/>
  <c r="CA390" i="3"/>
  <c r="M390" i="3"/>
  <c r="IZ390" i="3" s="1"/>
  <c r="JK390" i="3" s="1"/>
  <c r="HY385" i="3"/>
  <c r="DO385" i="3"/>
  <c r="CC385" i="3"/>
  <c r="U385" i="3"/>
  <c r="GM380" i="3"/>
  <c r="CS380" i="3"/>
  <c r="BY380" i="3"/>
  <c r="AQ380" i="3"/>
  <c r="W380" i="3"/>
  <c r="FA375" i="3"/>
  <c r="CU375" i="3"/>
  <c r="CA375" i="3"/>
  <c r="M375" i="3"/>
  <c r="IZ375" i="3" s="1"/>
  <c r="JK375" i="3" s="1"/>
  <c r="FA368" i="3"/>
  <c r="CU368" i="3"/>
  <c r="CA368" i="3"/>
  <c r="M368" i="3"/>
  <c r="IZ368" i="3" s="1"/>
  <c r="JK368" i="3" s="1"/>
  <c r="HY362" i="3"/>
  <c r="DO362" i="3"/>
  <c r="CC362" i="3"/>
  <c r="U362" i="3"/>
  <c r="IR355" i="3"/>
  <c r="GM355" i="3"/>
  <c r="FR355" i="3"/>
  <c r="DN355" i="3"/>
  <c r="BI355" i="3"/>
  <c r="AQ355" i="3"/>
  <c r="IM354" i="3"/>
  <c r="IP354" i="3" s="1"/>
  <c r="GC354" i="3"/>
  <c r="GQ354" i="3" s="1"/>
  <c r="EQ354" i="3"/>
  <c r="FE354" i="3" s="1"/>
  <c r="DS354" i="3"/>
  <c r="DJ354" i="3"/>
  <c r="DM354" i="3" s="1"/>
  <c r="CW354" i="3"/>
  <c r="CO354" i="3"/>
  <c r="CR354" i="3" s="1"/>
  <c r="AH354" i="3"/>
  <c r="S354" i="3"/>
  <c r="JC349" i="3"/>
  <c r="GM349" i="3"/>
  <c r="EE349" i="3"/>
  <c r="BI349" i="3"/>
  <c r="AG348" i="3"/>
  <c r="AP349" i="3"/>
  <c r="JD349" i="3"/>
  <c r="JG349" i="3" s="1"/>
  <c r="HO348" i="3"/>
  <c r="GX348" i="3"/>
  <c r="HD348" i="3" s="1"/>
  <c r="ER348" i="3"/>
  <c r="DS348" i="3"/>
  <c r="DI348" i="3"/>
  <c r="DL348" i="3" s="1"/>
  <c r="CB348" i="3"/>
  <c r="BI348" i="3"/>
  <c r="AH348" i="3"/>
  <c r="O348" i="3"/>
  <c r="JK346" i="3"/>
  <c r="IC342" i="3"/>
  <c r="HE342" i="3"/>
  <c r="EH342" i="3"/>
  <c r="IP336" i="3"/>
  <c r="HD336" i="3"/>
  <c r="DM336" i="3"/>
  <c r="EZ318" i="3"/>
  <c r="IC313" i="3"/>
  <c r="HY313" i="3"/>
  <c r="EL313" i="3"/>
  <c r="CS313" i="3"/>
  <c r="CZ313" i="3"/>
  <c r="CV313" i="3"/>
  <c r="CX313" i="3"/>
  <c r="GM309" i="3"/>
  <c r="GQ309" i="3"/>
  <c r="BJ309" i="3"/>
  <c r="BN309" i="3"/>
  <c r="BG309" i="3"/>
  <c r="GQ304" i="3"/>
  <c r="GL304" i="3"/>
  <c r="CS304" i="3"/>
  <c r="JO304" i="3" s="1"/>
  <c r="CV304" i="3"/>
  <c r="CX304" i="3"/>
  <c r="IP299" i="3"/>
  <c r="HD299" i="3"/>
  <c r="GQ294" i="3"/>
  <c r="GM294" i="3"/>
  <c r="BH294" i="3"/>
  <c r="JF417" i="3"/>
  <c r="CT417" i="3"/>
  <c r="BZ417" i="3"/>
  <c r="BF417" i="3"/>
  <c r="AN417" i="3"/>
  <c r="BJ416" i="3"/>
  <c r="AF416" i="3"/>
  <c r="AQ416" i="3" s="1"/>
  <c r="R416" i="3"/>
  <c r="O77" i="12" s="1"/>
  <c r="L416" i="3"/>
  <c r="JB410" i="3"/>
  <c r="FR410" i="3"/>
  <c r="BH410" i="3"/>
  <c r="IR408" i="3"/>
  <c r="GJ408" i="3"/>
  <c r="EH408" i="3"/>
  <c r="CT408" i="3"/>
  <c r="BZ408" i="3"/>
  <c r="IF407" i="3"/>
  <c r="HN407" i="3"/>
  <c r="DV407" i="3"/>
  <c r="DD407" i="3"/>
  <c r="BT407" i="3"/>
  <c r="L407" i="3"/>
  <c r="GR406" i="3"/>
  <c r="GT406" i="3" s="1"/>
  <c r="BP406" i="3"/>
  <c r="BR406" i="3" s="1"/>
  <c r="JD402" i="3"/>
  <c r="CR402" i="3"/>
  <c r="BJ402" i="3"/>
  <c r="AP402" i="3"/>
  <c r="IF401" i="3"/>
  <c r="IQ401" i="3" s="1"/>
  <c r="EP401" i="3"/>
  <c r="FA401" i="3" s="1"/>
  <c r="DV401" i="3"/>
  <c r="EG401" i="3" s="1"/>
  <c r="CJ401" i="3"/>
  <c r="CU401" i="3" s="1"/>
  <c r="BB401" i="3"/>
  <c r="JD397" i="3"/>
  <c r="CR397" i="3"/>
  <c r="BJ397" i="3"/>
  <c r="AP397" i="3"/>
  <c r="CV396" i="3"/>
  <c r="CJ396" i="3"/>
  <c r="CU396" i="3" s="1"/>
  <c r="BB396" i="3"/>
  <c r="BH396" i="3" s="1"/>
  <c r="JD390" i="3"/>
  <c r="FT390" i="3"/>
  <c r="CZ390" i="3"/>
  <c r="L390" i="3"/>
  <c r="JF385" i="3"/>
  <c r="JI385" i="3" s="1"/>
  <c r="IR385" i="3"/>
  <c r="EH385" i="3"/>
  <c r="CV385" i="3"/>
  <c r="CJ385" i="3"/>
  <c r="CU385" i="3" s="1"/>
  <c r="JB380" i="3"/>
  <c r="HF380" i="3"/>
  <c r="BR380" i="3"/>
  <c r="CC380" i="3" s="1"/>
  <c r="BJ380" i="3"/>
  <c r="JD375" i="3"/>
  <c r="FT375" i="3"/>
  <c r="CZ375" i="3"/>
  <c r="L375" i="3"/>
  <c r="JD368" i="3"/>
  <c r="FT368" i="3"/>
  <c r="CZ368" i="3"/>
  <c r="L368" i="3"/>
  <c r="JF362" i="3"/>
  <c r="JI362" i="3" s="1"/>
  <c r="IR362" i="3"/>
  <c r="EH362" i="3"/>
  <c r="CV362" i="3"/>
  <c r="CJ362" i="3"/>
  <c r="CU362" i="3" s="1"/>
  <c r="IQ355" i="3"/>
  <c r="HU355" i="3"/>
  <c r="EH355" i="3"/>
  <c r="CC355" i="3"/>
  <c r="BH355" i="3"/>
  <c r="BH354" i="3"/>
  <c r="AP355" i="3"/>
  <c r="GY354" i="3"/>
  <c r="DI354" i="3"/>
  <c r="DL354" i="3" s="1"/>
  <c r="CU354" i="3"/>
  <c r="CN354" i="3"/>
  <c r="CT354" i="3" s="1"/>
  <c r="BQ354" i="3"/>
  <c r="IY354" i="3" s="1"/>
  <c r="BA354" i="3"/>
  <c r="JB349" i="3"/>
  <c r="FP349" i="3"/>
  <c r="CT349" i="3"/>
  <c r="GL348" i="3"/>
  <c r="GD348" i="3"/>
  <c r="FS348" i="3"/>
  <c r="EQ348" i="3"/>
  <c r="DX348" i="3"/>
  <c r="EL348" i="3" s="1"/>
  <c r="N348" i="3"/>
  <c r="JK343" i="3"/>
  <c r="EG342" i="3"/>
  <c r="DN342" i="3"/>
  <c r="CX342" i="3"/>
  <c r="CZ342" i="3"/>
  <c r="CV342" i="3"/>
  <c r="IR336" i="3"/>
  <c r="IV336" i="3"/>
  <c r="HJ336" i="3"/>
  <c r="HC336" i="3"/>
  <c r="HF336" i="3"/>
  <c r="FA336" i="3"/>
  <c r="FE336" i="3"/>
  <c r="EX336" i="3"/>
  <c r="DS336" i="3"/>
  <c r="DL336" i="3"/>
  <c r="DO336" i="3"/>
  <c r="BY336" i="3"/>
  <c r="CB336" i="3"/>
  <c r="IZ318" i="3"/>
  <c r="HX313" i="3"/>
  <c r="GI313" i="3"/>
  <c r="GL313" i="3"/>
  <c r="FR313" i="3"/>
  <c r="EG313" i="3"/>
  <c r="ED313" i="3"/>
  <c r="CU313" i="3"/>
  <c r="CW313" i="3"/>
  <c r="GL309" i="3"/>
  <c r="EW309" i="3"/>
  <c r="EZ309" i="3"/>
  <c r="BI309" i="3"/>
  <c r="BF309" i="3"/>
  <c r="IZ309" i="3"/>
  <c r="FR304" i="3"/>
  <c r="AO304" i="3"/>
  <c r="IR299" i="3"/>
  <c r="IV299" i="3"/>
  <c r="HC299" i="3"/>
  <c r="HF299" i="3"/>
  <c r="CB299" i="3"/>
  <c r="BY299" i="3"/>
  <c r="EZ294" i="3"/>
  <c r="GJ289" i="3"/>
  <c r="GM289" i="3"/>
  <c r="AE416" i="3"/>
  <c r="JA409" i="3"/>
  <c r="JE408" i="3"/>
  <c r="IK407" i="3"/>
  <c r="HS407" i="3"/>
  <c r="GC407" i="3"/>
  <c r="FK407" i="3"/>
  <c r="EA407" i="3"/>
  <c r="DI407" i="3"/>
  <c r="BS407" i="3"/>
  <c r="BA407" i="3"/>
  <c r="S401" i="3"/>
  <c r="CW380" i="3"/>
  <c r="FP354" i="3"/>
  <c r="GW354" i="3"/>
  <c r="EU354" i="3"/>
  <c r="EX354" i="3" s="1"/>
  <c r="BA348" i="3"/>
  <c r="BJ349" i="3"/>
  <c r="CP348" i="3"/>
  <c r="CS348" i="3" s="1"/>
  <c r="M348" i="3"/>
  <c r="IZ348" i="3" s="1"/>
  <c r="IX348" i="3"/>
  <c r="IQ336" i="3"/>
  <c r="IN336" i="3"/>
  <c r="HB336" i="3"/>
  <c r="HE336" i="3"/>
  <c r="EZ336" i="3"/>
  <c r="EW336" i="3"/>
  <c r="DN336" i="3"/>
  <c r="BJ336" i="3"/>
  <c r="IZ330" i="3"/>
  <c r="IZ323" i="3"/>
  <c r="IY318" i="3"/>
  <c r="JJ318" i="3" s="1"/>
  <c r="W318" i="3"/>
  <c r="AM313" i="3"/>
  <c r="AU313" i="3"/>
  <c r="AP313" i="3"/>
  <c r="AR313" i="3"/>
  <c r="HU304" i="3"/>
  <c r="HX304" i="3"/>
  <c r="EE304" i="3"/>
  <c r="AS304" i="3"/>
  <c r="AN304" i="3"/>
  <c r="AU304" i="3"/>
  <c r="AQ304" i="3"/>
  <c r="FE299" i="3"/>
  <c r="EZ299" i="3"/>
  <c r="BG299" i="3"/>
  <c r="BJ299" i="3"/>
  <c r="IZ299" i="3"/>
  <c r="HX294" i="3"/>
  <c r="IC294" i="3"/>
  <c r="EH294" i="3"/>
  <c r="HX289" i="3"/>
  <c r="IC289" i="3"/>
  <c r="IJ407" i="3"/>
  <c r="AV406" i="3"/>
  <c r="AX406" i="3" s="1"/>
  <c r="HS354" i="3"/>
  <c r="HV354" i="3" s="1"/>
  <c r="CZ354" i="3"/>
  <c r="CS354" i="3"/>
  <c r="HT348" i="3"/>
  <c r="HW348" i="3" s="1"/>
  <c r="CG348" i="3"/>
  <c r="IY348" i="3"/>
  <c r="JE342" i="3"/>
  <c r="JH342" i="3" s="1"/>
  <c r="IW342" i="3"/>
  <c r="JA342" i="3"/>
  <c r="IY330" i="3"/>
  <c r="JJ330" i="3" s="1"/>
  <c r="W330" i="3"/>
  <c r="IY323" i="3"/>
  <c r="JJ323" i="3" s="1"/>
  <c r="W323" i="3"/>
  <c r="IR313" i="3"/>
  <c r="IV313" i="3"/>
  <c r="HJ313" i="3"/>
  <c r="HC313" i="3"/>
  <c r="HF313" i="3"/>
  <c r="DS313" i="3"/>
  <c r="DO313" i="3"/>
  <c r="HF309" i="3"/>
  <c r="HJ309" i="3"/>
  <c r="FT309" i="3"/>
  <c r="FX309" i="3"/>
  <c r="CC309" i="3"/>
  <c r="CG309" i="3"/>
  <c r="BZ309" i="3"/>
  <c r="HF304" i="3"/>
  <c r="BY304" i="3"/>
  <c r="CB304" i="3"/>
  <c r="AP304" i="3"/>
  <c r="AR304" i="3"/>
  <c r="CG304" i="3"/>
  <c r="T299" i="3"/>
  <c r="IY299" i="3"/>
  <c r="IY294" i="3"/>
  <c r="FT289" i="3"/>
  <c r="FQ289" i="3"/>
  <c r="IV284" i="3"/>
  <c r="IR284" i="3"/>
  <c r="DN284" i="3"/>
  <c r="JC417" i="3"/>
  <c r="IK416" i="3"/>
  <c r="GW416" i="3"/>
  <c r="GC416" i="3"/>
  <c r="FO416" i="3"/>
  <c r="EU416" i="3"/>
  <c r="EA416" i="3"/>
  <c r="GY407" i="3"/>
  <c r="EQ407" i="3"/>
  <c r="CO407" i="3"/>
  <c r="CR407" i="3" s="1"/>
  <c r="JN407" i="3" s="1"/>
  <c r="AG407" i="3"/>
  <c r="O407" i="3"/>
  <c r="K406" i="3"/>
  <c r="JA402" i="3"/>
  <c r="IW401" i="3"/>
  <c r="II401" i="3"/>
  <c r="HO401" i="3"/>
  <c r="HA401" i="3"/>
  <c r="GG401" i="3"/>
  <c r="FM401" i="3"/>
  <c r="FP401" i="3" s="1"/>
  <c r="DY401" i="3"/>
  <c r="DE401" i="3"/>
  <c r="CG401" i="3"/>
  <c r="JA397" i="3"/>
  <c r="II396" i="3"/>
  <c r="HO396" i="3"/>
  <c r="HA396" i="3"/>
  <c r="HD396" i="3" s="1"/>
  <c r="GG396" i="3"/>
  <c r="GJ396" i="3" s="1"/>
  <c r="FM396" i="3"/>
  <c r="FP396" i="3" s="1"/>
  <c r="DY396" i="3"/>
  <c r="DE396" i="3"/>
  <c r="GW395" i="3"/>
  <c r="GC395" i="3"/>
  <c r="JA390" i="3"/>
  <c r="JM390" i="3" s="1"/>
  <c r="CG385" i="3"/>
  <c r="JA375" i="3"/>
  <c r="JM375" i="3" s="1"/>
  <c r="JA368" i="3"/>
  <c r="JM368" i="3" s="1"/>
  <c r="JB355" i="3"/>
  <c r="HD355" i="3"/>
  <c r="IX354" i="3"/>
  <c r="GM354" i="3"/>
  <c r="N354" i="3"/>
  <c r="HJ348" i="3"/>
  <c r="CO348" i="3"/>
  <c r="CR349" i="3"/>
  <c r="CA349" i="3"/>
  <c r="S348" i="3"/>
  <c r="HS348" i="3"/>
  <c r="FP348" i="3"/>
  <c r="EC348" i="3"/>
  <c r="EF348" i="3" s="1"/>
  <c r="CV348" i="3"/>
  <c r="BV348" i="3"/>
  <c r="BY348" i="3" s="1"/>
  <c r="JD342" i="3"/>
  <c r="IV342" i="3"/>
  <c r="JF342" i="3"/>
  <c r="X342" i="3"/>
  <c r="IZ342" i="3"/>
  <c r="JK342" i="3" s="1"/>
  <c r="IC336" i="3"/>
  <c r="HV336" i="3"/>
  <c r="HY336" i="3"/>
  <c r="GI336" i="3"/>
  <c r="GL336" i="3"/>
  <c r="EH336" i="3"/>
  <c r="EL336" i="3"/>
  <c r="CS336" i="3"/>
  <c r="CX336" i="3"/>
  <c r="IQ313" i="3"/>
  <c r="HE313" i="3"/>
  <c r="FA313" i="3"/>
  <c r="EX313" i="3"/>
  <c r="DN313" i="3"/>
  <c r="CB313" i="3"/>
  <c r="FS309" i="3"/>
  <c r="AR309" i="3"/>
  <c r="AM309" i="3"/>
  <c r="AP309" i="3"/>
  <c r="JC309" i="3"/>
  <c r="V309" i="3"/>
  <c r="GI299" i="3"/>
  <c r="GL299" i="3"/>
  <c r="EH299" i="3"/>
  <c r="EL299" i="3"/>
  <c r="CV299" i="3"/>
  <c r="CX299" i="3"/>
  <c r="CS299" i="3"/>
  <c r="JO299" i="3" s="1"/>
  <c r="CZ299" i="3"/>
  <c r="AU299" i="3"/>
  <c r="FP294" i="3"/>
  <c r="FS294" i="3"/>
  <c r="BZ294" i="3"/>
  <c r="CC294" i="3"/>
  <c r="CG294" i="3"/>
  <c r="HV294" i="3"/>
  <c r="IQ284" i="3"/>
  <c r="JB417" i="3"/>
  <c r="JF397" i="3"/>
  <c r="JB362" i="3"/>
  <c r="JA355" i="3"/>
  <c r="FS355" i="3"/>
  <c r="BY355" i="3"/>
  <c r="JD355" i="3"/>
  <c r="CX354" i="3"/>
  <c r="IZ354" i="3"/>
  <c r="JF349" i="3"/>
  <c r="CT348" i="3"/>
  <c r="BZ349" i="3"/>
  <c r="JE349" i="3"/>
  <c r="R348" i="3"/>
  <c r="IH348" i="3"/>
  <c r="GY348" i="3"/>
  <c r="HB348" i="3" s="1"/>
  <c r="DJ348" i="3"/>
  <c r="DM348" i="3" s="1"/>
  <c r="CC348" i="3"/>
  <c r="JC342" i="3"/>
  <c r="FE342" i="3"/>
  <c r="FA342" i="3"/>
  <c r="CG342" i="3"/>
  <c r="HX336" i="3"/>
  <c r="FT336" i="3"/>
  <c r="FQ336" i="3"/>
  <c r="EG336" i="3"/>
  <c r="AU336" i="3"/>
  <c r="AP336" i="3"/>
  <c r="IY336" i="3"/>
  <c r="EZ323" i="3"/>
  <c r="HW313" i="3"/>
  <c r="GK313" i="3"/>
  <c r="EY309" i="3"/>
  <c r="CT309" i="3"/>
  <c r="IY309" i="3"/>
  <c r="IR304" i="3"/>
  <c r="DK304" i="3"/>
  <c r="DN304" i="3"/>
  <c r="U304" i="3"/>
  <c r="X304" i="3"/>
  <c r="HX299" i="3"/>
  <c r="FT299" i="3"/>
  <c r="CU299" i="3"/>
  <c r="CW299" i="3"/>
  <c r="CR299" i="3"/>
  <c r="JN299" i="3" s="1"/>
  <c r="CA299" i="3"/>
  <c r="AP299" i="3"/>
  <c r="AR299" i="3"/>
  <c r="AM299" i="3"/>
  <c r="GK294" i="3"/>
  <c r="EY294" i="3"/>
  <c r="CT294" i="3"/>
  <c r="CB294" i="3"/>
  <c r="EF294" i="3"/>
  <c r="AM289" i="3"/>
  <c r="IZ289" i="3"/>
  <c r="IN337" i="3"/>
  <c r="HF337" i="3"/>
  <c r="GL337" i="3"/>
  <c r="FR337" i="3"/>
  <c r="EX337" i="3"/>
  <c r="ED337" i="3"/>
  <c r="CV337" i="3"/>
  <c r="CB337" i="3"/>
  <c r="BH337" i="3"/>
  <c r="AN337" i="3"/>
  <c r="CL336" i="3"/>
  <c r="CZ336" i="3" s="1"/>
  <c r="BX336" i="3"/>
  <c r="CA336" i="3" s="1"/>
  <c r="BD336" i="3"/>
  <c r="BG336" i="3" s="1"/>
  <c r="AJ336" i="3"/>
  <c r="AM336" i="3" s="1"/>
  <c r="P336" i="3"/>
  <c r="IX330" i="3"/>
  <c r="JQ330" i="3" s="1"/>
  <c r="AM63" i="12" s="1"/>
  <c r="FT330" i="3"/>
  <c r="CZ330" i="3"/>
  <c r="CT330" i="3"/>
  <c r="X330" i="3"/>
  <c r="JD323" i="3"/>
  <c r="JG323" i="3" s="1"/>
  <c r="IX323" i="3"/>
  <c r="FT323" i="3"/>
  <c r="CZ323" i="3"/>
  <c r="CT323" i="3"/>
  <c r="X323" i="3"/>
  <c r="JD318" i="3"/>
  <c r="JG318" i="3" s="1"/>
  <c r="IX318" i="3"/>
  <c r="FT318" i="3"/>
  <c r="CZ318" i="3"/>
  <c r="CT318" i="3"/>
  <c r="X318" i="3"/>
  <c r="IN314" i="3"/>
  <c r="HF314" i="3"/>
  <c r="GL314" i="3"/>
  <c r="FR314" i="3"/>
  <c r="EX314" i="3"/>
  <c r="ED314" i="3"/>
  <c r="CV314" i="3"/>
  <c r="CB314" i="3"/>
  <c r="BH314" i="3"/>
  <c r="AN314" i="3"/>
  <c r="AL313" i="3"/>
  <c r="AO313" i="3" s="1"/>
  <c r="R313" i="3"/>
  <c r="L313" i="3"/>
  <c r="JD310" i="3"/>
  <c r="JG310" i="3" s="1"/>
  <c r="IP310" i="3"/>
  <c r="HV310" i="3"/>
  <c r="HB310" i="3"/>
  <c r="FT310" i="3"/>
  <c r="EZ310" i="3"/>
  <c r="EF310" i="3"/>
  <c r="DL310" i="3"/>
  <c r="CR310" i="3"/>
  <c r="BJ310" i="3"/>
  <c r="AP310" i="3"/>
  <c r="CV309" i="3"/>
  <c r="CP309" i="3"/>
  <c r="CS309" i="3" s="1"/>
  <c r="JO309" i="3" s="1"/>
  <c r="BV309" i="3"/>
  <c r="BY309" i="3" s="1"/>
  <c r="JF305" i="3"/>
  <c r="IR305" i="3"/>
  <c r="HX305" i="3"/>
  <c r="HD305" i="3"/>
  <c r="GJ305" i="3"/>
  <c r="FP305" i="3"/>
  <c r="EH305" i="3"/>
  <c r="DN305" i="3"/>
  <c r="CT305" i="3"/>
  <c r="BZ305" i="3"/>
  <c r="BF305" i="3"/>
  <c r="X305" i="3"/>
  <c r="IH304" i="3"/>
  <c r="IV304" i="3" s="1"/>
  <c r="HT304" i="3"/>
  <c r="HW304" i="3" s="1"/>
  <c r="GZ304" i="3"/>
  <c r="HC304" i="3" s="1"/>
  <c r="GF304" i="3"/>
  <c r="GI304" i="3" s="1"/>
  <c r="ER304" i="3"/>
  <c r="DX304" i="3"/>
  <c r="EL304" i="3" s="1"/>
  <c r="DJ304" i="3"/>
  <c r="CL304" i="3"/>
  <c r="BX304" i="3"/>
  <c r="CA304" i="3" s="1"/>
  <c r="BJ304" i="3"/>
  <c r="BD304" i="3"/>
  <c r="BG304" i="3" s="1"/>
  <c r="L304" i="3"/>
  <c r="IY304" i="3" s="1"/>
  <c r="JB300" i="3"/>
  <c r="IN300" i="3"/>
  <c r="HF300" i="3"/>
  <c r="GL300" i="3"/>
  <c r="FR300" i="3"/>
  <c r="EX300" i="3"/>
  <c r="ED300" i="3"/>
  <c r="CV300" i="3"/>
  <c r="CB300" i="3"/>
  <c r="BH300" i="3"/>
  <c r="AN300" i="3"/>
  <c r="IX299" i="3"/>
  <c r="HP299" i="3"/>
  <c r="GV299" i="3"/>
  <c r="GH299" i="3"/>
  <c r="GK299" i="3" s="1"/>
  <c r="FN299" i="3"/>
  <c r="ET299" i="3"/>
  <c r="EW299" i="3" s="1"/>
  <c r="DF299" i="3"/>
  <c r="BT299" i="3"/>
  <c r="AZ299" i="3"/>
  <c r="JD295" i="3"/>
  <c r="IP295" i="3"/>
  <c r="HV295" i="3"/>
  <c r="HB295" i="3"/>
  <c r="FT295" i="3"/>
  <c r="EZ295" i="3"/>
  <c r="EF295" i="3"/>
  <c r="DL295" i="3"/>
  <c r="CR295" i="3"/>
  <c r="BJ295" i="3"/>
  <c r="AN295" i="3"/>
  <c r="HF294" i="3"/>
  <c r="DX294" i="3"/>
  <c r="EL294" i="3" s="1"/>
  <c r="CV294" i="3"/>
  <c r="AG294" i="3"/>
  <c r="AU294" i="3" s="1"/>
  <c r="R294" i="3"/>
  <c r="U294" i="3" s="1"/>
  <c r="JF290" i="3"/>
  <c r="IP289" i="3"/>
  <c r="HV290" i="3"/>
  <c r="HV289" i="3"/>
  <c r="GM290" i="3"/>
  <c r="FQ290" i="3"/>
  <c r="EH290" i="3"/>
  <c r="CR290" i="3"/>
  <c r="BI290" i="3"/>
  <c r="AM290" i="3"/>
  <c r="IK289" i="3"/>
  <c r="IN289" i="3" s="1"/>
  <c r="EU289" i="3"/>
  <c r="EX289" i="3" s="1"/>
  <c r="CM289" i="3"/>
  <c r="BA289" i="3"/>
  <c r="HX285" i="3"/>
  <c r="GZ284" i="3"/>
  <c r="HC284" i="3" s="1"/>
  <c r="HC285" i="3"/>
  <c r="FP285" i="3"/>
  <c r="EG285" i="3"/>
  <c r="DX284" i="3"/>
  <c r="CT285" i="3"/>
  <c r="BI285" i="3"/>
  <c r="AN285" i="3"/>
  <c r="AK284" i="3"/>
  <c r="AN284" i="3" s="1"/>
  <c r="GL284" i="3"/>
  <c r="EB284" i="3"/>
  <c r="EE284" i="3" s="1"/>
  <c r="ED279" i="3"/>
  <c r="EG279" i="3"/>
  <c r="CA279" i="3"/>
  <c r="FY273" i="3"/>
  <c r="GA273" i="3" s="1"/>
  <c r="EM273" i="3"/>
  <c r="EO273" i="3" s="1"/>
  <c r="IJ273" i="3"/>
  <c r="IP274" i="3"/>
  <c r="HE274" i="3"/>
  <c r="HB274" i="3"/>
  <c r="HJ274" i="3"/>
  <c r="DU273" i="3"/>
  <c r="DW273" i="3" s="1"/>
  <c r="IN263" i="3"/>
  <c r="IK260" i="3"/>
  <c r="EX263" i="3"/>
  <c r="EU260" i="3"/>
  <c r="BV260" i="3"/>
  <c r="BV257" i="3" s="1"/>
  <c r="BY257" i="3" s="1"/>
  <c r="BY263" i="3"/>
  <c r="FN260" i="3"/>
  <c r="FQ263" i="3"/>
  <c r="ET260" i="3"/>
  <c r="CU342" i="3"/>
  <c r="JA337" i="3"/>
  <c r="HY337" i="3"/>
  <c r="HE337" i="3"/>
  <c r="GK337" i="3"/>
  <c r="FQ337" i="3"/>
  <c r="EW337" i="3"/>
  <c r="DO337" i="3"/>
  <c r="CK336" i="3"/>
  <c r="IZ336" i="3" s="1"/>
  <c r="IW330" i="3"/>
  <c r="JP330" i="3" s="1"/>
  <c r="AL63" i="12" s="1"/>
  <c r="GM330" i="3"/>
  <c r="AQ330" i="3"/>
  <c r="IW323" i="3"/>
  <c r="IW318" i="3"/>
  <c r="JA314" i="3"/>
  <c r="IM313" i="3"/>
  <c r="IP313" i="3" s="1"/>
  <c r="HS313" i="3"/>
  <c r="HV313" i="3" s="1"/>
  <c r="GY313" i="3"/>
  <c r="HB313" i="3" s="1"/>
  <c r="FK313" i="3"/>
  <c r="EQ313" i="3"/>
  <c r="EC313" i="3"/>
  <c r="EF313" i="3" s="1"/>
  <c r="DW313" i="3"/>
  <c r="EH313" i="3" s="1"/>
  <c r="DI313" i="3"/>
  <c r="DL313" i="3" s="1"/>
  <c r="O309" i="3"/>
  <c r="JE305" i="3"/>
  <c r="CS305" i="3"/>
  <c r="BY305" i="3"/>
  <c r="AQ305" i="3"/>
  <c r="W305" i="3"/>
  <c r="DW304" i="3"/>
  <c r="IZ304" i="3" s="1"/>
  <c r="CU300" i="3"/>
  <c r="CA300" i="3"/>
  <c r="BG300" i="3"/>
  <c r="AM300" i="3"/>
  <c r="IW299" i="3"/>
  <c r="II294" i="3"/>
  <c r="HT294" i="3"/>
  <c r="HW294" i="3" s="1"/>
  <c r="GG294" i="3"/>
  <c r="GJ294" i="3" s="1"/>
  <c r="FK294" i="3"/>
  <c r="AF294" i="3"/>
  <c r="JE290" i="3"/>
  <c r="IP290" i="3"/>
  <c r="EF289" i="3"/>
  <c r="DL289" i="3"/>
  <c r="CC290" i="3"/>
  <c r="II289" i="3"/>
  <c r="GW289" i="3"/>
  <c r="FJ289" i="3"/>
  <c r="FX289" i="3" s="1"/>
  <c r="ES289" i="3"/>
  <c r="EY289" i="3" s="1"/>
  <c r="DO289" i="3"/>
  <c r="AE289" i="3"/>
  <c r="AP289" i="3" s="1"/>
  <c r="IR285" i="3"/>
  <c r="HX284" i="3"/>
  <c r="HU284" i="3"/>
  <c r="GY284" i="3"/>
  <c r="HB284" i="3" s="1"/>
  <c r="HB285" i="3"/>
  <c r="GQ284" i="3"/>
  <c r="GJ284" i="3"/>
  <c r="BA284" i="3"/>
  <c r="BJ285" i="3"/>
  <c r="HT284" i="3"/>
  <c r="HW284" i="3" s="1"/>
  <c r="EW274" i="3"/>
  <c r="EZ274" i="3"/>
  <c r="CU274" i="3"/>
  <c r="CW274" i="3"/>
  <c r="CR274" i="3"/>
  <c r="JN274" i="3" s="1"/>
  <c r="FZ273" i="3"/>
  <c r="GB273" i="3" s="1"/>
  <c r="EN273" i="3"/>
  <c r="EP273" i="3" s="1"/>
  <c r="BP273" i="3"/>
  <c r="BR273" i="3" s="1"/>
  <c r="AV273" i="3"/>
  <c r="AX273" i="3" s="1"/>
  <c r="HW263" i="3"/>
  <c r="HT260" i="3"/>
  <c r="HF266" i="3"/>
  <c r="HC266" i="3"/>
  <c r="BH263" i="3"/>
  <c r="BE260" i="3"/>
  <c r="GI260" i="3"/>
  <c r="GF257" i="3"/>
  <c r="GI257" i="3" s="1"/>
  <c r="DL263" i="3"/>
  <c r="DI260" i="3"/>
  <c r="DI257" i="3" s="1"/>
  <c r="DL257" i="3" s="1"/>
  <c r="HW266" i="3"/>
  <c r="JF337" i="3"/>
  <c r="JI337" i="3" s="1"/>
  <c r="IL336" i="3"/>
  <c r="IO336" i="3" s="1"/>
  <c r="HR336" i="3"/>
  <c r="HU336" i="3" s="1"/>
  <c r="GD336" i="3"/>
  <c r="FJ336" i="3"/>
  <c r="EV336" i="3"/>
  <c r="EY336" i="3" s="1"/>
  <c r="EB336" i="3"/>
  <c r="EE336" i="3" s="1"/>
  <c r="DH336" i="3"/>
  <c r="DK336" i="3" s="1"/>
  <c r="JB330" i="3"/>
  <c r="JB323" i="3"/>
  <c r="JB318" i="3"/>
  <c r="IV318" i="3"/>
  <c r="EL318" i="3"/>
  <c r="CX318" i="3"/>
  <c r="JF314" i="3"/>
  <c r="IL313" i="3"/>
  <c r="IO313" i="3" s="1"/>
  <c r="HR313" i="3"/>
  <c r="HU313" i="3" s="1"/>
  <c r="GD313" i="3"/>
  <c r="FJ313" i="3"/>
  <c r="EV313" i="3"/>
  <c r="EY313" i="3" s="1"/>
  <c r="EB313" i="3"/>
  <c r="EE313" i="3" s="1"/>
  <c r="DH313" i="3"/>
  <c r="DK313" i="3" s="1"/>
  <c r="JB310" i="3"/>
  <c r="IX309" i="3"/>
  <c r="CZ309" i="3"/>
  <c r="AH309" i="3"/>
  <c r="N309" i="3"/>
  <c r="JD305" i="3"/>
  <c r="AJ304" i="3"/>
  <c r="AM304" i="3" s="1"/>
  <c r="JF300" i="3"/>
  <c r="AL299" i="3"/>
  <c r="AO299" i="3" s="1"/>
  <c r="R299" i="3"/>
  <c r="BG294" i="3"/>
  <c r="IX294" i="3"/>
  <c r="IH294" i="3"/>
  <c r="GF294" i="3"/>
  <c r="GI294" i="3" s="1"/>
  <c r="CZ294" i="3"/>
  <c r="CS294" i="3"/>
  <c r="JO294" i="3" s="1"/>
  <c r="CU294" i="3"/>
  <c r="AZ294" i="3"/>
  <c r="BN294" i="3" s="1"/>
  <c r="AL294" i="3"/>
  <c r="AO294" i="3" s="1"/>
  <c r="P294" i="3"/>
  <c r="JK291" i="3"/>
  <c r="JD290" i="3"/>
  <c r="IO290" i="3"/>
  <c r="EF290" i="3"/>
  <c r="CC289" i="3"/>
  <c r="BE289" i="3"/>
  <c r="BH289" i="3" s="1"/>
  <c r="AK289" i="3"/>
  <c r="IQ285" i="3"/>
  <c r="GJ285" i="3"/>
  <c r="DN285" i="3"/>
  <c r="CP284" i="3"/>
  <c r="CS284" i="3" s="1"/>
  <c r="JO284" i="3" s="1"/>
  <c r="CS285" i="3"/>
  <c r="BF284" i="3"/>
  <c r="BI284" i="3"/>
  <c r="HS284" i="3"/>
  <c r="HV284" i="3" s="1"/>
  <c r="CW284" i="3"/>
  <c r="CU284" i="3"/>
  <c r="AJ284" i="3"/>
  <c r="HJ279" i="3"/>
  <c r="HC279" i="3"/>
  <c r="HF279" i="3"/>
  <c r="GR273" i="3"/>
  <c r="GT273" i="3" s="1"/>
  <c r="FF273" i="3"/>
  <c r="FH273" i="3" s="1"/>
  <c r="BO273" i="3"/>
  <c r="BQ273" i="3" s="1"/>
  <c r="FO260" i="3"/>
  <c r="FR263" i="3"/>
  <c r="CN266" i="3"/>
  <c r="CT266" i="3" s="1"/>
  <c r="CT267" i="3"/>
  <c r="CA263" i="3"/>
  <c r="BX260" i="3"/>
  <c r="EA336" i="3"/>
  <c r="ED336" i="3" s="1"/>
  <c r="IK313" i="3"/>
  <c r="CO313" i="3"/>
  <c r="BU313" i="3"/>
  <c r="CA313" i="3" s="1"/>
  <c r="BA313" i="3"/>
  <c r="II309" i="3"/>
  <c r="HO309" i="3"/>
  <c r="HA309" i="3"/>
  <c r="HA273" i="3" s="1"/>
  <c r="GG309" i="3"/>
  <c r="GJ309" i="3" s="1"/>
  <c r="FM309" i="3"/>
  <c r="FP309" i="3" s="1"/>
  <c r="DY309" i="3"/>
  <c r="DE309" i="3"/>
  <c r="ER294" i="3"/>
  <c r="DE294" i="3"/>
  <c r="DS294" i="3" s="1"/>
  <c r="BV294" i="3"/>
  <c r="AK294" i="3"/>
  <c r="AN294" i="3" s="1"/>
  <c r="FO289" i="3"/>
  <c r="FO273" i="3" s="1"/>
  <c r="EZ289" i="3"/>
  <c r="DE289" i="3"/>
  <c r="DS289" i="3" s="1"/>
  <c r="CQ289" i="3"/>
  <c r="CT289" i="3" s="1"/>
  <c r="CO284" i="3"/>
  <c r="CR285" i="3"/>
  <c r="BH285" i="3"/>
  <c r="BE284" i="3"/>
  <c r="ER284" i="3"/>
  <c r="EX279" i="3"/>
  <c r="FA279" i="3"/>
  <c r="FE279" i="3"/>
  <c r="BN279" i="3"/>
  <c r="BJ279" i="3"/>
  <c r="BG279" i="3"/>
  <c r="AQ279" i="3"/>
  <c r="IZ279" i="3"/>
  <c r="IC274" i="3"/>
  <c r="HV274" i="3"/>
  <c r="HY274" i="3"/>
  <c r="FR274" i="3"/>
  <c r="GE266" i="3"/>
  <c r="GK266" i="3" s="1"/>
  <c r="GK267" i="3"/>
  <c r="ER266" i="3"/>
  <c r="FA267" i="3"/>
  <c r="EX267" i="3"/>
  <c r="ED263" i="3"/>
  <c r="EA260" i="3"/>
  <c r="EA257" i="3" s="1"/>
  <c r="ED257" i="3" s="1"/>
  <c r="DM263" i="3"/>
  <c r="DJ260" i="3"/>
  <c r="CX267" i="3"/>
  <c r="CM266" i="3"/>
  <c r="CZ267" i="3"/>
  <c r="CS267" i="3"/>
  <c r="JO267" i="3" s="1"/>
  <c r="BT336" i="3"/>
  <c r="AZ336" i="3"/>
  <c r="BN336" i="3" s="1"/>
  <c r="AL336" i="3"/>
  <c r="AO336" i="3" s="1"/>
  <c r="R336" i="3"/>
  <c r="AN323" i="3"/>
  <c r="AN318" i="3"/>
  <c r="AP314" i="3"/>
  <c r="BT313" i="3"/>
  <c r="AZ313" i="3"/>
  <c r="JF310" i="3"/>
  <c r="JI310" i="3" s="1"/>
  <c r="CT310" i="3"/>
  <c r="BZ310" i="3"/>
  <c r="BF310" i="3"/>
  <c r="IH309" i="3"/>
  <c r="HT309" i="3"/>
  <c r="HW309" i="3" s="1"/>
  <c r="GZ309" i="3"/>
  <c r="HC309" i="3" s="1"/>
  <c r="GF309" i="3"/>
  <c r="GI309" i="3" s="1"/>
  <c r="ER309" i="3"/>
  <c r="DX309" i="3"/>
  <c r="DJ309" i="3"/>
  <c r="DM309" i="3" s="1"/>
  <c r="JB305" i="3"/>
  <c r="HP304" i="3"/>
  <c r="GV304" i="3"/>
  <c r="GH304" i="3"/>
  <c r="GK304" i="3" s="1"/>
  <c r="FN304" i="3"/>
  <c r="FQ304" i="3" s="1"/>
  <c r="ET304" i="3"/>
  <c r="EW304" i="3" s="1"/>
  <c r="DF304" i="3"/>
  <c r="N304" i="3"/>
  <c r="AB304" i="3" s="1"/>
  <c r="JD300" i="3"/>
  <c r="IL299" i="3"/>
  <c r="IO299" i="3" s="1"/>
  <c r="HR299" i="3"/>
  <c r="HU299" i="3" s="1"/>
  <c r="GD299" i="3"/>
  <c r="FJ299" i="3"/>
  <c r="EV299" i="3"/>
  <c r="EB299" i="3"/>
  <c r="EE299" i="3" s="1"/>
  <c r="DH299" i="3"/>
  <c r="DK299" i="3" s="1"/>
  <c r="JF295" i="3"/>
  <c r="HX295" i="3"/>
  <c r="HD295" i="3"/>
  <c r="FP295" i="3"/>
  <c r="EH295" i="3"/>
  <c r="CT295" i="3"/>
  <c r="JA290" i="3"/>
  <c r="HX290" i="3"/>
  <c r="DO290" i="3"/>
  <c r="JB290" i="3"/>
  <c r="EW289" i="3"/>
  <c r="BS289" i="3"/>
  <c r="CG289" i="3" s="1"/>
  <c r="AI289" i="3"/>
  <c r="AO289" i="3" s="1"/>
  <c r="IX289" i="3"/>
  <c r="DM285" i="3"/>
  <c r="DJ284" i="3"/>
  <c r="DM284" i="3" s="1"/>
  <c r="CT284" i="3"/>
  <c r="BZ285" i="3"/>
  <c r="BZ284" i="3"/>
  <c r="CC284" i="3"/>
  <c r="CG284" i="3"/>
  <c r="AP285" i="3"/>
  <c r="AG284" i="3"/>
  <c r="AU284" i="3" s="1"/>
  <c r="R284" i="3"/>
  <c r="U284" i="3" s="1"/>
  <c r="IY284" i="3"/>
  <c r="IC284" i="3"/>
  <c r="EQ284" i="3"/>
  <c r="FT274" i="3"/>
  <c r="FX274" i="3"/>
  <c r="BB273" i="3"/>
  <c r="BH274" i="3"/>
  <c r="IE273" i="3"/>
  <c r="IG273" i="3" s="1"/>
  <c r="GZ260" i="3"/>
  <c r="HC263" i="3"/>
  <c r="IW336" i="3"/>
  <c r="JE310" i="3"/>
  <c r="JC300" i="3"/>
  <c r="HC295" i="3"/>
  <c r="HC294" i="3"/>
  <c r="DM295" i="3"/>
  <c r="DM294" i="3"/>
  <c r="CS295" i="3"/>
  <c r="CW294" i="3"/>
  <c r="HB290" i="3"/>
  <c r="HB289" i="3"/>
  <c r="EW290" i="3"/>
  <c r="T289" i="3"/>
  <c r="GC289" i="3"/>
  <c r="CH273" i="3"/>
  <c r="CJ273" i="3" s="1"/>
  <c r="BI289" i="3"/>
  <c r="AU289" i="3"/>
  <c r="JB285" i="3"/>
  <c r="IM284" i="3"/>
  <c r="IP284" i="3" s="1"/>
  <c r="IP285" i="3"/>
  <c r="GM285" i="3"/>
  <c r="FK284" i="3"/>
  <c r="FT285" i="3"/>
  <c r="EH284" i="3"/>
  <c r="DI284" i="3"/>
  <c r="DL284" i="3" s="1"/>
  <c r="DL285" i="3"/>
  <c r="Q284" i="3"/>
  <c r="JD285" i="3"/>
  <c r="JG285" i="3" s="1"/>
  <c r="IW284" i="3"/>
  <c r="HJ284" i="3"/>
  <c r="HF284" i="3"/>
  <c r="GM284" i="3"/>
  <c r="EC284" i="3"/>
  <c r="EF284" i="3" s="1"/>
  <c r="HW279" i="3"/>
  <c r="GI279" i="3"/>
  <c r="GQ279" i="3"/>
  <c r="FL266" i="3"/>
  <c r="FR266" i="3" s="1"/>
  <c r="FR267" i="3"/>
  <c r="GH260" i="3"/>
  <c r="GK263" i="3"/>
  <c r="HD263" i="3"/>
  <c r="HA260" i="3"/>
  <c r="AO285" i="3"/>
  <c r="DS284" i="3"/>
  <c r="X284" i="3"/>
  <c r="JE280" i="3"/>
  <c r="JH280" i="3" s="1"/>
  <c r="IP280" i="3"/>
  <c r="IP279" i="3"/>
  <c r="GL280" i="3"/>
  <c r="EG280" i="3"/>
  <c r="DL280" i="3"/>
  <c r="DL279" i="3"/>
  <c r="CG280" i="3"/>
  <c r="BJ280" i="3"/>
  <c r="AO280" i="3"/>
  <c r="T279" i="3"/>
  <c r="HO279" i="3"/>
  <c r="FS279" i="3"/>
  <c r="FL279" i="3"/>
  <c r="FR279" i="3" s="1"/>
  <c r="EO279" i="3"/>
  <c r="EZ279" i="3" s="1"/>
  <c r="DY279" i="3"/>
  <c r="DJ279" i="3"/>
  <c r="DM279" i="3" s="1"/>
  <c r="CO279" i="3"/>
  <c r="CR279" i="3" s="1"/>
  <c r="JN279" i="3" s="1"/>
  <c r="BI279" i="3"/>
  <c r="AG279" i="3"/>
  <c r="JC275" i="3"/>
  <c r="HE275" i="3"/>
  <c r="EZ275" i="3"/>
  <c r="EE275" i="3"/>
  <c r="EE274" i="3"/>
  <c r="CC275" i="3"/>
  <c r="BH275" i="3"/>
  <c r="X275" i="3"/>
  <c r="JE275" i="3"/>
  <c r="IH274" i="3"/>
  <c r="HK273" i="3"/>
  <c r="HM273" i="3" s="1"/>
  <c r="GL274" i="3"/>
  <c r="GE274" i="3"/>
  <c r="FH274" i="3"/>
  <c r="IY274" i="3" s="1"/>
  <c r="ER274" i="3"/>
  <c r="EC274" i="3"/>
  <c r="DF274" i="3"/>
  <c r="CB274" i="3"/>
  <c r="BR274" i="3"/>
  <c r="CC274" i="3" s="1"/>
  <c r="BN274" i="3"/>
  <c r="AJ274" i="3"/>
  <c r="AM274" i="3" s="1"/>
  <c r="Q274" i="3"/>
  <c r="FG273" i="3"/>
  <c r="FI273" i="3" s="1"/>
  <c r="AD273" i="3"/>
  <c r="AF273" i="3" s="1"/>
  <c r="JB268" i="3"/>
  <c r="IL267" i="3"/>
  <c r="IL266" i="3" s="1"/>
  <c r="IL263" i="3" s="1"/>
  <c r="IO268" i="3"/>
  <c r="GL268" i="3"/>
  <c r="FJ267" i="3"/>
  <c r="FS268" i="3"/>
  <c r="ED268" i="3"/>
  <c r="DH267" i="3"/>
  <c r="DH266" i="3" s="1"/>
  <c r="DH263" i="3" s="1"/>
  <c r="DK268" i="3"/>
  <c r="BY268" i="3"/>
  <c r="AP268" i="3"/>
  <c r="AG267" i="3"/>
  <c r="AU267" i="3" s="1"/>
  <c r="JD268" i="3"/>
  <c r="HS267" i="3"/>
  <c r="HS266" i="3" s="1"/>
  <c r="HS263" i="3" s="1"/>
  <c r="FQ267" i="3"/>
  <c r="ED267" i="3"/>
  <c r="BT267" i="3"/>
  <c r="AK267" i="3"/>
  <c r="AK266" i="3" s="1"/>
  <c r="AK263" i="3" s="1"/>
  <c r="R267" i="3"/>
  <c r="CH266" i="3"/>
  <c r="JB263" i="3"/>
  <c r="IS263" i="3"/>
  <c r="FV263" i="3"/>
  <c r="FU263" i="3"/>
  <c r="FS263" i="3"/>
  <c r="FB263" i="3"/>
  <c r="EI263" i="3"/>
  <c r="IZ260" i="3"/>
  <c r="IV260" i="3"/>
  <c r="IQ260" i="3"/>
  <c r="HY260" i="3"/>
  <c r="IC260" i="3"/>
  <c r="HJ260" i="3"/>
  <c r="BJ260" i="3"/>
  <c r="BL260" i="3"/>
  <c r="AR260" i="3"/>
  <c r="JA257" i="3"/>
  <c r="IR257" i="3"/>
  <c r="IT257" i="3"/>
  <c r="HZ257" i="3"/>
  <c r="CE257" i="3"/>
  <c r="CD252" i="3"/>
  <c r="GJ245" i="3"/>
  <c r="GM245" i="3"/>
  <c r="CB245" i="3"/>
  <c r="EG245" i="3"/>
  <c r="HG234" i="3"/>
  <c r="GO234" i="3"/>
  <c r="EB228" i="3"/>
  <c r="BE228" i="3"/>
  <c r="W224" i="3"/>
  <c r="GQ218" i="3"/>
  <c r="BN218" i="3"/>
  <c r="CZ284" i="3"/>
  <c r="HF280" i="3"/>
  <c r="GK280" i="3"/>
  <c r="FA280" i="3"/>
  <c r="EF280" i="3"/>
  <c r="EF279" i="3"/>
  <c r="BI280" i="3"/>
  <c r="AM280" i="3"/>
  <c r="JF280" i="3"/>
  <c r="GA279" i="3"/>
  <c r="GL279" i="3" s="1"/>
  <c r="FT279" i="3"/>
  <c r="CU279" i="3"/>
  <c r="CM279" i="3"/>
  <c r="HY275" i="3"/>
  <c r="HD275" i="3"/>
  <c r="FT275" i="3"/>
  <c r="EY275" i="3"/>
  <c r="EY274" i="3"/>
  <c r="CU275" i="3"/>
  <c r="CB275" i="3"/>
  <c r="BF275" i="3"/>
  <c r="BF274" i="3"/>
  <c r="W275" i="3"/>
  <c r="IG274" i="3"/>
  <c r="CQ274" i="3"/>
  <c r="AC273" i="3"/>
  <c r="AE273" i="3" s="1"/>
  <c r="DM267" i="3"/>
  <c r="BH267" i="3"/>
  <c r="JC268" i="3"/>
  <c r="HJ267" i="3"/>
  <c r="EC267" i="3"/>
  <c r="CL266" i="3"/>
  <c r="CU267" i="3"/>
  <c r="ES266" i="3"/>
  <c r="DG266" i="3"/>
  <c r="DM266" i="3" s="1"/>
  <c r="GI263" i="3"/>
  <c r="T263" i="3"/>
  <c r="IY263" i="3"/>
  <c r="GO260" i="3"/>
  <c r="GM260" i="3"/>
  <c r="FV260" i="3"/>
  <c r="DO260" i="3"/>
  <c r="DS260" i="3"/>
  <c r="CC260" i="3"/>
  <c r="CG260" i="3"/>
  <c r="IS257" i="3"/>
  <c r="DQ257" i="3"/>
  <c r="CV257" i="3"/>
  <c r="CZ257" i="3"/>
  <c r="CD257" i="3"/>
  <c r="HY245" i="3"/>
  <c r="IC245" i="3"/>
  <c r="HV245" i="3"/>
  <c r="BH245" i="3"/>
  <c r="IQ239" i="3"/>
  <c r="GN234" i="3"/>
  <c r="DH228" i="3"/>
  <c r="IZ224" i="3"/>
  <c r="HW218" i="3"/>
  <c r="GL218" i="3"/>
  <c r="GI218" i="3"/>
  <c r="CS218" i="3"/>
  <c r="BI218" i="3"/>
  <c r="CC214" i="3"/>
  <c r="JJ280" i="3"/>
  <c r="JC280" i="3"/>
  <c r="HE280" i="3"/>
  <c r="CC280" i="3"/>
  <c r="II279" i="3"/>
  <c r="GG279" i="3"/>
  <c r="JA275" i="3"/>
  <c r="HX275" i="3"/>
  <c r="CG274" i="3"/>
  <c r="AQ275" i="3"/>
  <c r="GZ274" i="3"/>
  <c r="HC274" i="3" s="1"/>
  <c r="GS273" i="3"/>
  <c r="GU273" i="3" s="1"/>
  <c r="GU274" i="3"/>
  <c r="HF274" i="3" s="1"/>
  <c r="EP274" i="3"/>
  <c r="DT273" i="3"/>
  <c r="DV273" i="3" s="1"/>
  <c r="CI273" i="3"/>
  <c r="CK273" i="3" s="1"/>
  <c r="BX274" i="3"/>
  <c r="K273" i="3"/>
  <c r="HF268" i="3"/>
  <c r="GD267" i="3"/>
  <c r="GM268" i="3"/>
  <c r="EB267" i="3"/>
  <c r="EB266" i="3" s="1"/>
  <c r="EB263" i="3" s="1"/>
  <c r="EE268" i="3"/>
  <c r="BJ268" i="3"/>
  <c r="BA267" i="3"/>
  <c r="W268" i="3"/>
  <c r="IH267" i="3"/>
  <c r="HX267" i="3"/>
  <c r="GY267" i="3"/>
  <c r="GY266" i="3" s="1"/>
  <c r="GY263" i="3" s="1"/>
  <c r="GY260" i="3" s="1"/>
  <c r="GY257" i="3" s="1"/>
  <c r="HB257" i="3" s="1"/>
  <c r="DS267" i="3"/>
  <c r="AZ267" i="3"/>
  <c r="GX266" i="3"/>
  <c r="HD266" i="3" s="1"/>
  <c r="DY266" i="3"/>
  <c r="DF266" i="3"/>
  <c r="BU266" i="3"/>
  <c r="CA266" i="3" s="1"/>
  <c r="BZ263" i="3"/>
  <c r="BW260" i="3"/>
  <c r="BW257" i="3" s="1"/>
  <c r="BZ257" i="3" s="1"/>
  <c r="BN263" i="3"/>
  <c r="BI263" i="3"/>
  <c r="AQ263" i="3"/>
  <c r="AU263" i="3"/>
  <c r="HH260" i="3"/>
  <c r="HG260" i="3"/>
  <c r="HE260" i="3"/>
  <c r="GN260" i="3"/>
  <c r="FC260" i="3"/>
  <c r="DN260" i="3"/>
  <c r="DP260" i="3"/>
  <c r="CB260" i="3"/>
  <c r="CD260" i="3"/>
  <c r="Q260" i="3"/>
  <c r="IW260" i="3"/>
  <c r="EH257" i="3"/>
  <c r="EJ257" i="3"/>
  <c r="BC257" i="3"/>
  <c r="BF257" i="3" s="1"/>
  <c r="IY257" i="3"/>
  <c r="CU245" i="3"/>
  <c r="CR245" i="3"/>
  <c r="FJ228" i="3"/>
  <c r="DG228" i="3"/>
  <c r="AK228" i="3"/>
  <c r="FR218" i="3"/>
  <c r="EF218" i="3"/>
  <c r="AO218" i="3"/>
  <c r="IH279" i="3"/>
  <c r="HS279" i="3"/>
  <c r="BE279" i="3"/>
  <c r="BH279" i="3" s="1"/>
  <c r="AK279" i="3"/>
  <c r="AN279" i="3" s="1"/>
  <c r="IL274" i="3"/>
  <c r="GB274" i="3"/>
  <c r="DZ273" i="3"/>
  <c r="DB273" i="3"/>
  <c r="DD273" i="3" s="1"/>
  <c r="BW273" i="3"/>
  <c r="BD274" i="3"/>
  <c r="DM268" i="3"/>
  <c r="HF267" i="3"/>
  <c r="CR267" i="3"/>
  <c r="JN267" i="3" s="1"/>
  <c r="W267" i="3"/>
  <c r="GC266" i="3"/>
  <c r="DE266" i="3"/>
  <c r="BF263" i="3"/>
  <c r="EJ260" i="3"/>
  <c r="EL260" i="3"/>
  <c r="EG260" i="3"/>
  <c r="DQ260" i="3"/>
  <c r="CE260" i="3"/>
  <c r="JC260" i="3"/>
  <c r="FA257" i="3"/>
  <c r="FE257" i="3"/>
  <c r="IX257" i="3"/>
  <c r="IY252" i="3"/>
  <c r="FP245" i="3"/>
  <c r="FS245" i="3"/>
  <c r="BF245" i="3"/>
  <c r="BI245" i="3"/>
  <c r="T245" i="3"/>
  <c r="IL228" i="3"/>
  <c r="GH228" i="3"/>
  <c r="BU228" i="3"/>
  <c r="CA228" i="3" s="1"/>
  <c r="BB228" i="3"/>
  <c r="IY224" i="3"/>
  <c r="FX218" i="3"/>
  <c r="CG218" i="3"/>
  <c r="AU218" i="3"/>
  <c r="AN218" i="3"/>
  <c r="IQ205" i="3"/>
  <c r="HB279" i="3"/>
  <c r="BZ279" i="3"/>
  <c r="DE279" i="3"/>
  <c r="S279" i="3"/>
  <c r="ID273" i="3"/>
  <c r="IF273" i="3" s="1"/>
  <c r="DX274" i="3"/>
  <c r="DH274" i="3"/>
  <c r="DK274" i="3" s="1"/>
  <c r="DA273" i="3"/>
  <c r="DC273" i="3" s="1"/>
  <c r="AW273" i="3"/>
  <c r="AY273" i="3" s="1"/>
  <c r="IN268" i="3"/>
  <c r="HR267" i="3"/>
  <c r="HU268" i="3"/>
  <c r="HC267" i="3"/>
  <c r="FR268" i="3"/>
  <c r="EV267" i="3"/>
  <c r="EV266" i="3" s="1"/>
  <c r="EV263" i="3" s="1"/>
  <c r="EY268" i="3"/>
  <c r="CT268" i="3"/>
  <c r="S267" i="3"/>
  <c r="FK266" i="3"/>
  <c r="DX266" i="3"/>
  <c r="EG267" i="3"/>
  <c r="GV266" i="3"/>
  <c r="HJ263" i="3"/>
  <c r="HE263" i="3"/>
  <c r="GM263" i="3"/>
  <c r="GQ263" i="3"/>
  <c r="Y263" i="3"/>
  <c r="JA263" i="3"/>
  <c r="W263" i="3"/>
  <c r="Z260" i="3"/>
  <c r="EZ257" i="3"/>
  <c r="FB257" i="3"/>
  <c r="BL257" i="3"/>
  <c r="JC257" i="3"/>
  <c r="IW257" i="3"/>
  <c r="DO245" i="3"/>
  <c r="DS245" i="3"/>
  <c r="DL245" i="3"/>
  <c r="IY239" i="3"/>
  <c r="GX228" i="3"/>
  <c r="ET228" i="3"/>
  <c r="HF218" i="3"/>
  <c r="FS218" i="3"/>
  <c r="DX204" i="3"/>
  <c r="ED218" i="3"/>
  <c r="DM218" i="3"/>
  <c r="CB218" i="3"/>
  <c r="BY218" i="3"/>
  <c r="IX284" i="3"/>
  <c r="EW280" i="3"/>
  <c r="FM279" i="3"/>
  <c r="FP279" i="3" s="1"/>
  <c r="EW279" i="3"/>
  <c r="BS279" i="3"/>
  <c r="CG279" i="3" s="1"/>
  <c r="IX279" i="3"/>
  <c r="FP275" i="3"/>
  <c r="BI275" i="3"/>
  <c r="AN275" i="3"/>
  <c r="HL273" i="3"/>
  <c r="HN273" i="3" s="1"/>
  <c r="GF274" i="3"/>
  <c r="FP274" i="3"/>
  <c r="DW274" i="3"/>
  <c r="EH274" i="3" s="1"/>
  <c r="DN274" i="3"/>
  <c r="DG273" i="3"/>
  <c r="J273" i="3"/>
  <c r="IW274" i="3"/>
  <c r="JE268" i="3"/>
  <c r="HW267" i="3"/>
  <c r="HC268" i="3"/>
  <c r="IW267" i="3"/>
  <c r="IM267" i="3"/>
  <c r="GA267" i="3"/>
  <c r="GL267" i="3" s="1"/>
  <c r="FH267" i="3"/>
  <c r="EQ267" i="3"/>
  <c r="AL267" i="3"/>
  <c r="AL266" i="3" s="1"/>
  <c r="AL263" i="3" s="1"/>
  <c r="K266" i="3"/>
  <c r="M267" i="3"/>
  <c r="HO266" i="3"/>
  <c r="EM266" i="3"/>
  <c r="EO266" i="3" s="1"/>
  <c r="DT266" i="3"/>
  <c r="DV266" i="3" s="1"/>
  <c r="BB266" i="3"/>
  <c r="BH266" i="3" s="1"/>
  <c r="N266" i="3"/>
  <c r="JC263" i="3"/>
  <c r="IT263" i="3"/>
  <c r="FC263" i="3"/>
  <c r="FA263" i="3"/>
  <c r="EJ263" i="3"/>
  <c r="CE263" i="3"/>
  <c r="BD260" i="3"/>
  <c r="BG263" i="3"/>
  <c r="IZ263" i="3"/>
  <c r="AS260" i="3"/>
  <c r="JB257" i="3"/>
  <c r="IA257" i="3"/>
  <c r="GN257" i="3"/>
  <c r="FX257" i="3"/>
  <c r="FS257" i="3"/>
  <c r="FC257" i="3"/>
  <c r="AP257" i="3"/>
  <c r="AR257" i="3"/>
  <c r="HZ252" i="3"/>
  <c r="DP252" i="3"/>
  <c r="CU252" i="3"/>
  <c r="CE252" i="3"/>
  <c r="BL252" i="3"/>
  <c r="HE245" i="3"/>
  <c r="BZ245" i="3"/>
  <c r="CC245" i="3"/>
  <c r="CG245" i="3"/>
  <c r="FX245" i="3"/>
  <c r="IY245" i="3"/>
  <c r="IJ228" i="3"/>
  <c r="AZ228" i="3"/>
  <c r="EG224" i="3"/>
  <c r="AQ224" i="3"/>
  <c r="IP218" i="3"/>
  <c r="GE204" i="3"/>
  <c r="EY218" i="3"/>
  <c r="JA260" i="3"/>
  <c r="BI260" i="3"/>
  <c r="AQ260" i="3"/>
  <c r="IQ257" i="3"/>
  <c r="HY257" i="3"/>
  <c r="EG257" i="3"/>
  <c r="DO257" i="3"/>
  <c r="CC257" i="3"/>
  <c r="IQ252" i="3"/>
  <c r="HY252" i="3"/>
  <c r="FE252" i="3"/>
  <c r="EG252" i="3"/>
  <c r="DO252" i="3"/>
  <c r="CC252" i="3"/>
  <c r="U252" i="3"/>
  <c r="JA246" i="3"/>
  <c r="HY246" i="3"/>
  <c r="HE246" i="3"/>
  <c r="GK246" i="3"/>
  <c r="FQ246" i="3"/>
  <c r="EW246" i="3"/>
  <c r="DO246" i="3"/>
  <c r="CU246" i="3"/>
  <c r="CC246" i="3"/>
  <c r="BI246" i="3"/>
  <c r="AO246" i="3"/>
  <c r="W246" i="3"/>
  <c r="IK245" i="3"/>
  <c r="IN245" i="3" s="1"/>
  <c r="GW245" i="3"/>
  <c r="GW228" i="3" s="1"/>
  <c r="GC245" i="3"/>
  <c r="GC228" i="3" s="1"/>
  <c r="FO245" i="3"/>
  <c r="FR245" i="3" s="1"/>
  <c r="FA245" i="3"/>
  <c r="EU245" i="3"/>
  <c r="EX245" i="3" s="1"/>
  <c r="EA245" i="3"/>
  <c r="ED245" i="3" s="1"/>
  <c r="CM245" i="3"/>
  <c r="CM228" i="3" s="1"/>
  <c r="FI239" i="3"/>
  <c r="FT239" i="3" s="1"/>
  <c r="FA239" i="3"/>
  <c r="AQ239" i="3"/>
  <c r="W239" i="3"/>
  <c r="JA234" i="3"/>
  <c r="IC234" i="3"/>
  <c r="HE234" i="3"/>
  <c r="GM234" i="3"/>
  <c r="FI234" i="3"/>
  <c r="FT234" i="3" s="1"/>
  <c r="EW234" i="3"/>
  <c r="DS234" i="3"/>
  <c r="CG234" i="3"/>
  <c r="CA234" i="3"/>
  <c r="BI234" i="3"/>
  <c r="AQ234" i="3"/>
  <c r="AE234" i="3"/>
  <c r="M234" i="3"/>
  <c r="IO229" i="3"/>
  <c r="HU229" i="3"/>
  <c r="GU229" i="3"/>
  <c r="HF229" i="3" s="1"/>
  <c r="GM229" i="3"/>
  <c r="GA229" i="3"/>
  <c r="GL229" i="3" s="1"/>
  <c r="FS229" i="3"/>
  <c r="EE229" i="3"/>
  <c r="DK229" i="3"/>
  <c r="CK229" i="3"/>
  <c r="CV229" i="3" s="1"/>
  <c r="BQ229" i="3"/>
  <c r="CB229" i="3" s="1"/>
  <c r="BI229" i="3"/>
  <c r="AO229" i="3"/>
  <c r="U229" i="3"/>
  <c r="EQ228" i="3"/>
  <c r="S228" i="3"/>
  <c r="JE219" i="3"/>
  <c r="IQ219" i="3"/>
  <c r="HW219" i="3"/>
  <c r="HC219" i="3"/>
  <c r="GI219" i="3"/>
  <c r="FA219" i="3"/>
  <c r="EG219" i="3"/>
  <c r="DM219" i="3"/>
  <c r="CS219" i="3"/>
  <c r="BY219" i="3"/>
  <c r="AQ219" i="3"/>
  <c r="W219" i="3"/>
  <c r="FI218" i="3"/>
  <c r="FT218" i="3" s="1"/>
  <c r="EO218" i="3"/>
  <c r="EZ218" i="3" s="1"/>
  <c r="AY218" i="3"/>
  <c r="BJ218" i="3" s="1"/>
  <c r="AE218" i="3"/>
  <c r="AP218" i="3" s="1"/>
  <c r="K204" i="3"/>
  <c r="JB208" i="3"/>
  <c r="HY208" i="3"/>
  <c r="DL208" i="3"/>
  <c r="JD207" i="3"/>
  <c r="GV205" i="3"/>
  <c r="HE206" i="3"/>
  <c r="FN205" i="3"/>
  <c r="FQ206" i="3"/>
  <c r="ED206" i="3"/>
  <c r="EA205" i="3"/>
  <c r="EA204" i="3" s="1"/>
  <c r="CG206" i="3"/>
  <c r="BT205" i="3"/>
  <c r="BT204" i="3" s="1"/>
  <c r="CC206" i="3"/>
  <c r="BD205" i="3"/>
  <c r="AP206" i="3"/>
  <c r="AG205" i="3"/>
  <c r="AG204" i="3" s="1"/>
  <c r="P205" i="3"/>
  <c r="GZ205" i="3"/>
  <c r="GZ204" i="3" s="1"/>
  <c r="GD205" i="3"/>
  <c r="GD204" i="3" s="1"/>
  <c r="ER205" i="3"/>
  <c r="ER204" i="3" s="1"/>
  <c r="IY205" i="3"/>
  <c r="HW197" i="3"/>
  <c r="ED197" i="3"/>
  <c r="EG197" i="3"/>
  <c r="HF197" i="3"/>
  <c r="GL197" i="3"/>
  <c r="DM197" i="3"/>
  <c r="Z257" i="3"/>
  <c r="JB252" i="3"/>
  <c r="IV252" i="3"/>
  <c r="GN252" i="3"/>
  <c r="FV252" i="3"/>
  <c r="EL252" i="3"/>
  <c r="AR252" i="3"/>
  <c r="Z252" i="3"/>
  <c r="P245" i="3"/>
  <c r="P228" i="3" s="1"/>
  <c r="JD239" i="3"/>
  <c r="JF234" i="3"/>
  <c r="JI234" i="3" s="1"/>
  <c r="IT234" i="3"/>
  <c r="HJ234" i="3"/>
  <c r="EJ234" i="3"/>
  <c r="BN234" i="3"/>
  <c r="IH228" i="3"/>
  <c r="HP228" i="3"/>
  <c r="GR228" i="3"/>
  <c r="GT228" i="3" s="1"/>
  <c r="GF228" i="3"/>
  <c r="FZ228" i="3"/>
  <c r="GB228" i="3" s="1"/>
  <c r="FN228" i="3"/>
  <c r="EV228" i="3"/>
  <c r="DX228" i="3"/>
  <c r="DF228" i="3"/>
  <c r="CL228" i="3"/>
  <c r="BT228" i="3"/>
  <c r="AV228" i="3"/>
  <c r="AX228" i="3" s="1"/>
  <c r="AD228" i="3"/>
  <c r="AF228" i="3" s="1"/>
  <c r="R228" i="3"/>
  <c r="IX218" i="3"/>
  <c r="HP218" i="3"/>
  <c r="GV218" i="3"/>
  <c r="GH218" i="3"/>
  <c r="GK218" i="3" s="1"/>
  <c r="FN218" i="3"/>
  <c r="FQ218" i="3" s="1"/>
  <c r="ET218" i="3"/>
  <c r="DF218" i="3"/>
  <c r="CL218" i="3"/>
  <c r="CZ218" i="3" s="1"/>
  <c r="BX218" i="3"/>
  <c r="BD218" i="3"/>
  <c r="BG218" i="3" s="1"/>
  <c r="AJ218" i="3"/>
  <c r="J204" i="3"/>
  <c r="JB214" i="3"/>
  <c r="CG208" i="3"/>
  <c r="CC208" i="3"/>
  <c r="HQ205" i="3"/>
  <c r="DZ205" i="3"/>
  <c r="CN205" i="3"/>
  <c r="AL205" i="3"/>
  <c r="AL204" i="3" s="1"/>
  <c r="AO206" i="3"/>
  <c r="JJ193" i="3"/>
  <c r="O245" i="3"/>
  <c r="O228" i="3" s="1"/>
  <c r="IM228" i="3"/>
  <c r="HO228" i="3"/>
  <c r="FM228" i="3"/>
  <c r="EC228" i="3"/>
  <c r="DE228" i="3"/>
  <c r="CQ228" i="3"/>
  <c r="BS228" i="3"/>
  <c r="Q228" i="3"/>
  <c r="II218" i="3"/>
  <c r="HO218" i="3"/>
  <c r="HA218" i="3"/>
  <c r="HA204" i="3" s="1"/>
  <c r="GG218" i="3"/>
  <c r="FM218" i="3"/>
  <c r="DY218" i="3"/>
  <c r="DE218" i="3"/>
  <c r="CQ218" i="3"/>
  <c r="BW218" i="3"/>
  <c r="BC218" i="3"/>
  <c r="BC204" i="3" s="1"/>
  <c r="O218" i="3"/>
  <c r="DL207" i="3"/>
  <c r="CG207" i="3"/>
  <c r="CC207" i="3"/>
  <c r="JC207" i="3"/>
  <c r="HW206" i="3"/>
  <c r="HP205" i="3"/>
  <c r="HY206" i="3"/>
  <c r="GL206" i="3"/>
  <c r="GC205" i="3"/>
  <c r="EX206" i="3"/>
  <c r="EU205" i="3"/>
  <c r="EU204" i="3" s="1"/>
  <c r="CV206" i="3"/>
  <c r="CM205" i="3"/>
  <c r="BX205" i="3"/>
  <c r="BB205" i="3"/>
  <c r="W206" i="3"/>
  <c r="N205" i="3"/>
  <c r="JA206" i="3"/>
  <c r="IW205" i="3"/>
  <c r="EX197" i="3"/>
  <c r="FA197" i="3"/>
  <c r="IZ257" i="3"/>
  <c r="JF252" i="3"/>
  <c r="JI252" i="3" s="1"/>
  <c r="IZ252" i="3"/>
  <c r="IT252" i="3"/>
  <c r="FB252" i="3"/>
  <c r="EJ252" i="3"/>
  <c r="CZ252" i="3"/>
  <c r="JD246" i="3"/>
  <c r="AB246" i="3"/>
  <c r="IV245" i="3"/>
  <c r="EL245" i="3"/>
  <c r="BV245" i="3"/>
  <c r="BV228" i="3" s="1"/>
  <c r="AH245" i="3"/>
  <c r="AH228" i="3" s="1"/>
  <c r="JB239" i="3"/>
  <c r="IV239" i="3"/>
  <c r="EL239" i="3"/>
  <c r="AB239" i="3"/>
  <c r="JD234" i="3"/>
  <c r="HZ234" i="3"/>
  <c r="HH234" i="3"/>
  <c r="DP234" i="3"/>
  <c r="CD234" i="3"/>
  <c r="BL234" i="3"/>
  <c r="JF229" i="3"/>
  <c r="FX229" i="3"/>
  <c r="BN229" i="3"/>
  <c r="HT228" i="3"/>
  <c r="HW228" i="3" s="1"/>
  <c r="GV228" i="3"/>
  <c r="GD228" i="3"/>
  <c r="FF228" i="3"/>
  <c r="FH228" i="3" s="1"/>
  <c r="DJ228" i="3"/>
  <c r="CP228" i="3"/>
  <c r="JB224" i="3"/>
  <c r="IV224" i="3"/>
  <c r="EL224" i="3"/>
  <c r="AB224" i="3"/>
  <c r="JB219" i="3"/>
  <c r="JF214" i="3"/>
  <c r="JI214" i="3" s="1"/>
  <c r="IZ214" i="3"/>
  <c r="FX214" i="3"/>
  <c r="BN214" i="3"/>
  <c r="JF208" i="3"/>
  <c r="FA208" i="3"/>
  <c r="EG205" i="3"/>
  <c r="BZ207" i="3"/>
  <c r="IN206" i="3"/>
  <c r="IK205" i="3"/>
  <c r="HV206" i="3"/>
  <c r="GH205" i="3"/>
  <c r="GK205" i="3" s="1"/>
  <c r="GK206" i="3"/>
  <c r="ET205" i="3"/>
  <c r="EW206" i="3"/>
  <c r="EF206" i="3"/>
  <c r="DK206" i="3"/>
  <c r="DH205" i="3"/>
  <c r="CL205" i="3"/>
  <c r="CU206" i="3"/>
  <c r="BJ206" i="3"/>
  <c r="BA205" i="3"/>
  <c r="BA204" i="3" s="1"/>
  <c r="S205" i="3"/>
  <c r="HR205" i="3"/>
  <c r="IN197" i="3"/>
  <c r="IQ197" i="3"/>
  <c r="BI197" i="3"/>
  <c r="IZ197" i="3"/>
  <c r="W257" i="3"/>
  <c r="FS252" i="3"/>
  <c r="W252" i="3"/>
  <c r="IO246" i="3"/>
  <c r="HU246" i="3"/>
  <c r="GM246" i="3"/>
  <c r="FS246" i="3"/>
  <c r="EY246" i="3"/>
  <c r="EE246" i="3"/>
  <c r="DK246" i="3"/>
  <c r="CG246" i="3"/>
  <c r="BA245" i="3"/>
  <c r="BA228" i="3" s="1"/>
  <c r="AG245" i="3"/>
  <c r="IQ234" i="3"/>
  <c r="EG234" i="3"/>
  <c r="HC229" i="3"/>
  <c r="FA229" i="3"/>
  <c r="BY229" i="3"/>
  <c r="W229" i="3"/>
  <c r="HS228" i="3"/>
  <c r="FK228" i="3"/>
  <c r="DI228" i="3"/>
  <c r="CO228" i="3"/>
  <c r="JA224" i="3"/>
  <c r="JA219" i="3"/>
  <c r="S218" i="3"/>
  <c r="M204" i="3"/>
  <c r="JE214" i="3"/>
  <c r="JE208" i="3"/>
  <c r="JC208" i="3"/>
  <c r="JF207" i="3"/>
  <c r="W207" i="3"/>
  <c r="JA207" i="3"/>
  <c r="IJ205" i="3"/>
  <c r="DG205" i="3"/>
  <c r="BY206" i="3"/>
  <c r="BV205" i="3"/>
  <c r="BV204" i="3" s="1"/>
  <c r="AZ205" i="3"/>
  <c r="AZ204" i="3" s="1"/>
  <c r="BI206" i="3"/>
  <c r="R205" i="3"/>
  <c r="IL205" i="3"/>
  <c r="IL204" i="3" s="1"/>
  <c r="GF205" i="3"/>
  <c r="GF204" i="3" s="1"/>
  <c r="FJ205" i="3"/>
  <c r="FR197" i="3"/>
  <c r="AO197" i="3"/>
  <c r="DO191" i="3"/>
  <c r="EC185" i="3"/>
  <c r="CE179" i="3"/>
  <c r="CG179" i="3"/>
  <c r="CG538" i="3" s="1"/>
  <c r="CC179" i="3"/>
  <c r="CC538" i="3" s="1"/>
  <c r="JB260" i="3"/>
  <c r="JB246" i="3"/>
  <c r="JB234" i="3"/>
  <c r="BR229" i="3"/>
  <c r="IF218" i="3"/>
  <c r="IQ218" i="3" s="1"/>
  <c r="EP218" i="3"/>
  <c r="DV218" i="3"/>
  <c r="EG218" i="3" s="1"/>
  <c r="AF218" i="3"/>
  <c r="AQ218" i="3" s="1"/>
  <c r="L218" i="3"/>
  <c r="JD208" i="3"/>
  <c r="JE207" i="3"/>
  <c r="HF206" i="3"/>
  <c r="GW205" i="3"/>
  <c r="FR206" i="3"/>
  <c r="FO205" i="3"/>
  <c r="FO204" i="3" s="1"/>
  <c r="EE206" i="3"/>
  <c r="EB205" i="3"/>
  <c r="EB204" i="3" s="1"/>
  <c r="DM206" i="3"/>
  <c r="DF205" i="3"/>
  <c r="DO206" i="3"/>
  <c r="BU205" i="3"/>
  <c r="JB206" i="3"/>
  <c r="AQ206" i="3"/>
  <c r="AH205" i="3"/>
  <c r="EV205" i="3"/>
  <c r="EV204" i="3" s="1"/>
  <c r="FT197" i="3"/>
  <c r="FX197" i="3"/>
  <c r="ES185" i="3"/>
  <c r="CU186" i="3"/>
  <c r="IZ186" i="3"/>
  <c r="IQ198" i="3"/>
  <c r="HW198" i="3"/>
  <c r="HC198" i="3"/>
  <c r="GI198" i="3"/>
  <c r="FA198" i="3"/>
  <c r="EG198" i="3"/>
  <c r="DM198" i="3"/>
  <c r="CS198" i="3"/>
  <c r="BY198" i="3"/>
  <c r="AQ198" i="3"/>
  <c r="W198" i="3"/>
  <c r="DF197" i="3"/>
  <c r="DF185" i="3" s="1"/>
  <c r="CL197" i="3"/>
  <c r="CZ197" i="3" s="1"/>
  <c r="CC197" i="3"/>
  <c r="AQ197" i="3"/>
  <c r="AJ197" i="3"/>
  <c r="AM197" i="3" s="1"/>
  <c r="L197" i="3"/>
  <c r="W197" i="3" s="1"/>
  <c r="IL191" i="3"/>
  <c r="IL185" i="3" s="1"/>
  <c r="HX192" i="3"/>
  <c r="HR191" i="3"/>
  <c r="HR185" i="3" s="1"/>
  <c r="FT192" i="3"/>
  <c r="DO192" i="3"/>
  <c r="CT192" i="3"/>
  <c r="CB192" i="3"/>
  <c r="BV191" i="3"/>
  <c r="II191" i="3"/>
  <c r="GV191" i="3"/>
  <c r="GG191" i="3"/>
  <c r="FI191" i="3"/>
  <c r="FT191" i="3" s="1"/>
  <c r="CL191" i="3"/>
  <c r="BO185" i="3"/>
  <c r="BQ185" i="3" s="1"/>
  <c r="AY191" i="3"/>
  <c r="S191" i="3"/>
  <c r="L191" i="3"/>
  <c r="EE186" i="3"/>
  <c r="DC186" i="3"/>
  <c r="DN186" i="3" s="1"/>
  <c r="CV186" i="3"/>
  <c r="AQ186" i="3"/>
  <c r="FZ185" i="3"/>
  <c r="GB185" i="3" s="1"/>
  <c r="EM185" i="3"/>
  <c r="EO185" i="3" s="1"/>
  <c r="JC182" i="3"/>
  <c r="FA182" i="3"/>
  <c r="FA539" i="3" s="1"/>
  <c r="DO182" i="3"/>
  <c r="DO539" i="3" s="1"/>
  <c r="AE182" i="3"/>
  <c r="JD180" i="3"/>
  <c r="IN180" i="3"/>
  <c r="IQ179" i="3"/>
  <c r="IQ538" i="3" s="1"/>
  <c r="IN179" i="3"/>
  <c r="IN538" i="3" s="1"/>
  <c r="FR180" i="3"/>
  <c r="CV180" i="3"/>
  <c r="CD179" i="3"/>
  <c r="AM180" i="3"/>
  <c r="JA180" i="3"/>
  <c r="AG179" i="3"/>
  <c r="AU179" i="3" s="1"/>
  <c r="HP179" i="3"/>
  <c r="FS179" i="3"/>
  <c r="FS538" i="3" s="1"/>
  <c r="EP179" i="3"/>
  <c r="EP538" i="3" s="1"/>
  <c r="EP532" i="3" s="1"/>
  <c r="CB179" i="3"/>
  <c r="CB538" i="3" s="1"/>
  <c r="HY172" i="3"/>
  <c r="HY537" i="3" s="1"/>
  <c r="FS172" i="3"/>
  <c r="FS537" i="3" s="1"/>
  <c r="DO172" i="3"/>
  <c r="DO537" i="3" s="1"/>
  <c r="CZ172" i="3"/>
  <c r="FT165" i="3"/>
  <c r="FT536" i="3" s="1"/>
  <c r="FV165" i="3"/>
  <c r="FV536" i="3" s="1"/>
  <c r="FQ165" i="3"/>
  <c r="FQ536" i="3" s="1"/>
  <c r="FX165" i="3"/>
  <c r="AQ165" i="3"/>
  <c r="AQ536" i="3" s="1"/>
  <c r="DE197" i="3"/>
  <c r="EB191" i="3"/>
  <c r="EB185" i="3" s="1"/>
  <c r="DH191" i="3"/>
  <c r="HK185" i="3"/>
  <c r="HM185" i="3" s="1"/>
  <c r="DU185" i="3"/>
  <c r="DW185" i="3" s="1"/>
  <c r="BT191" i="3"/>
  <c r="BE191" i="3"/>
  <c r="BE185" i="3" s="1"/>
  <c r="AI191" i="3"/>
  <c r="HL185" i="3"/>
  <c r="HN185" i="3" s="1"/>
  <c r="GR185" i="3"/>
  <c r="GT185" i="3" s="1"/>
  <c r="FY185" i="3"/>
  <c r="GA185" i="3" s="1"/>
  <c r="CV182" i="3"/>
  <c r="CV539" i="3" s="1"/>
  <c r="HA179" i="3"/>
  <c r="HD180" i="3"/>
  <c r="DY179" i="3"/>
  <c r="EH180" i="3"/>
  <c r="CV179" i="3"/>
  <c r="CV538" i="3" s="1"/>
  <c r="BJ180" i="3"/>
  <c r="CL179" i="3"/>
  <c r="CZ179" i="3" s="1"/>
  <c r="EZ172" i="3"/>
  <c r="EZ537" i="3" s="1"/>
  <c r="IY151" i="3"/>
  <c r="IY534" i="3" s="1"/>
  <c r="JK143" i="3"/>
  <c r="CQ197" i="3"/>
  <c r="CT197" i="3" s="1"/>
  <c r="CB197" i="3"/>
  <c r="BD197" i="3"/>
  <c r="JB193" i="3"/>
  <c r="EV191" i="3"/>
  <c r="JB192" i="3"/>
  <c r="HP191" i="3"/>
  <c r="HA191" i="3"/>
  <c r="EA191" i="3"/>
  <c r="EA185" i="3" s="1"/>
  <c r="DT185" i="3"/>
  <c r="DV185" i="3" s="1"/>
  <c r="DV191" i="3"/>
  <c r="EG191" i="3" s="1"/>
  <c r="CI185" i="3"/>
  <c r="CK185" i="3" s="1"/>
  <c r="JB186" i="3"/>
  <c r="JA182" i="3"/>
  <c r="EG179" i="3"/>
  <c r="EG538" i="3" s="1"/>
  <c r="ED179" i="3"/>
  <c r="ED538" i="3" s="1"/>
  <c r="BJ179" i="3"/>
  <c r="BJ538" i="3" s="1"/>
  <c r="AE179" i="3"/>
  <c r="AE538" i="3" s="1"/>
  <c r="AE532" i="3" s="1"/>
  <c r="IW179" i="3"/>
  <c r="IW172" i="3"/>
  <c r="DO165" i="3"/>
  <c r="DO536" i="3" s="1"/>
  <c r="IZ165" i="3"/>
  <c r="IZ536" i="3" s="1"/>
  <c r="IZ151" i="3"/>
  <c r="IZ534" i="3" s="1"/>
  <c r="X151" i="3"/>
  <c r="X534" i="3" s="1"/>
  <c r="JK142" i="3"/>
  <c r="JB198" i="3"/>
  <c r="IX197" i="3"/>
  <c r="HP197" i="3"/>
  <c r="GV197" i="3"/>
  <c r="HJ197" i="3" s="1"/>
  <c r="GH197" i="3"/>
  <c r="FN197" i="3"/>
  <c r="ET197" i="3"/>
  <c r="BY197" i="3"/>
  <c r="BC197" i="3"/>
  <c r="BC185" i="3" s="1"/>
  <c r="CG193" i="3"/>
  <c r="IP192" i="3"/>
  <c r="FJ191" i="3"/>
  <c r="CG192" i="3"/>
  <c r="N191" i="3"/>
  <c r="IE185" i="3"/>
  <c r="IG185" i="3" s="1"/>
  <c r="GC185" i="3"/>
  <c r="EQ191" i="3"/>
  <c r="DZ191" i="3"/>
  <c r="CH185" i="3"/>
  <c r="CJ185" i="3" s="1"/>
  <c r="CJ191" i="3"/>
  <c r="JD186" i="3"/>
  <c r="CZ186" i="3"/>
  <c r="CS186" i="3"/>
  <c r="JO186" i="3" s="1"/>
  <c r="AU186" i="3"/>
  <c r="ER185" i="3"/>
  <c r="IX182" i="3"/>
  <c r="HJ182" i="3"/>
  <c r="EX182" i="3"/>
  <c r="EX539" i="3" s="1"/>
  <c r="DS182" i="3"/>
  <c r="AB182" i="3"/>
  <c r="JF182" i="3"/>
  <c r="JF539" i="3" s="1"/>
  <c r="IZ182" i="3"/>
  <c r="IZ539" i="3" s="1"/>
  <c r="HO179" i="3"/>
  <c r="HX180" i="3"/>
  <c r="FM179" i="3"/>
  <c r="FP180" i="3"/>
  <c r="EY180" i="3"/>
  <c r="EX179" i="3"/>
  <c r="EX538" i="3" s="1"/>
  <c r="DO179" i="3"/>
  <c r="DO538" i="3" s="1"/>
  <c r="AZ179" i="3"/>
  <c r="AL179" i="3"/>
  <c r="JD172" i="3"/>
  <c r="JD537" i="3" s="1"/>
  <c r="JC172" i="3"/>
  <c r="JC206" i="3"/>
  <c r="JI206" i="3" s="1"/>
  <c r="JA198" i="3"/>
  <c r="CA198" i="3"/>
  <c r="II197" i="3"/>
  <c r="HO197" i="3"/>
  <c r="HA197" i="3"/>
  <c r="HD197" i="3" s="1"/>
  <c r="GG197" i="3"/>
  <c r="GJ197" i="3" s="1"/>
  <c r="FM197" i="3"/>
  <c r="FP197" i="3" s="1"/>
  <c r="DY197" i="3"/>
  <c r="BX197" i="3"/>
  <c r="AU197" i="3"/>
  <c r="AE197" i="3"/>
  <c r="AP197" i="3" s="1"/>
  <c r="O197" i="3"/>
  <c r="GD191" i="3"/>
  <c r="DK192" i="3"/>
  <c r="BI192" i="3"/>
  <c r="AN192" i="3"/>
  <c r="AH191" i="3"/>
  <c r="IK191" i="3"/>
  <c r="IK185" i="3" s="1"/>
  <c r="ID185" i="3"/>
  <c r="IF185" i="3" s="1"/>
  <c r="IF191" i="3"/>
  <c r="BQ191" i="3"/>
  <c r="BA191" i="3"/>
  <c r="O191" i="3"/>
  <c r="BJ186" i="3"/>
  <c r="K185" i="3"/>
  <c r="JE182" i="3"/>
  <c r="JE539" i="3" s="1"/>
  <c r="HY182" i="3"/>
  <c r="HY539" i="3" s="1"/>
  <c r="HF180" i="3"/>
  <c r="FR179" i="3"/>
  <c r="FR538" i="3" s="1"/>
  <c r="EX180" i="3"/>
  <c r="CA180" i="3"/>
  <c r="CA179" i="3"/>
  <c r="CA538" i="3" s="1"/>
  <c r="FN179" i="3"/>
  <c r="ET179" i="3"/>
  <c r="HF172" i="3"/>
  <c r="HF537" i="3" s="1"/>
  <c r="GM172" i="3"/>
  <c r="GM537" i="3" s="1"/>
  <c r="FT172" i="3"/>
  <c r="FT537" i="3" s="1"/>
  <c r="CV172" i="3"/>
  <c r="CV537" i="3" s="1"/>
  <c r="IN165" i="3"/>
  <c r="IN536" i="3" s="1"/>
  <c r="IQ165" i="3"/>
  <c r="IQ536" i="3" s="1"/>
  <c r="EZ165" i="3"/>
  <c r="EZ536" i="3" s="1"/>
  <c r="EW165" i="3"/>
  <c r="EW536" i="3" s="1"/>
  <c r="CX165" i="3"/>
  <c r="CX536" i="3" s="1"/>
  <c r="CS165" i="3"/>
  <c r="CS536" i="3" s="1"/>
  <c r="BF165" i="3"/>
  <c r="BF536" i="3" s="1"/>
  <c r="BI165" i="3"/>
  <c r="BI536" i="3" s="1"/>
  <c r="AO165" i="3"/>
  <c r="AO536" i="3" s="1"/>
  <c r="FS160" i="3"/>
  <c r="FS535" i="3" s="1"/>
  <c r="IQ151" i="3"/>
  <c r="IQ534" i="3" s="1"/>
  <c r="FT151" i="3"/>
  <c r="FT534" i="3" s="1"/>
  <c r="FV151" i="3"/>
  <c r="FV534" i="3" s="1"/>
  <c r="CC151" i="3"/>
  <c r="CC534" i="3" s="1"/>
  <c r="IX205" i="3"/>
  <c r="BZ198" i="3"/>
  <c r="CV197" i="3"/>
  <c r="GX191" i="3"/>
  <c r="EE192" i="3"/>
  <c r="BB191" i="3"/>
  <c r="HM191" i="3"/>
  <c r="GW191" i="3"/>
  <c r="EU191" i="3"/>
  <c r="EU185" i="3" s="1"/>
  <c r="EN185" i="3"/>
  <c r="EP185" i="3" s="1"/>
  <c r="EP191" i="3"/>
  <c r="DA185" i="3"/>
  <c r="DC185" i="3" s="1"/>
  <c r="CM191" i="3"/>
  <c r="JA186" i="3"/>
  <c r="IR186" i="3"/>
  <c r="HJ186" i="3"/>
  <c r="CW186" i="3"/>
  <c r="AB186" i="3"/>
  <c r="DB185" i="3"/>
  <c r="DD185" i="3" s="1"/>
  <c r="AV185" i="3"/>
  <c r="AX185" i="3" s="1"/>
  <c r="JD182" i="3"/>
  <c r="JD539" i="3" s="1"/>
  <c r="IV182" i="3"/>
  <c r="HX182" i="3"/>
  <c r="HX539" i="3" s="1"/>
  <c r="EH182" i="3"/>
  <c r="EH539" i="3" s="1"/>
  <c r="W182" i="3"/>
  <c r="W539" i="3" s="1"/>
  <c r="JE180" i="3"/>
  <c r="II179" i="3"/>
  <c r="IR180" i="3"/>
  <c r="HC180" i="3"/>
  <c r="HC179" i="3"/>
  <c r="HC538" i="3" s="1"/>
  <c r="HF179" i="3"/>
  <c r="HF538" i="3" s="1"/>
  <c r="GG179" i="3"/>
  <c r="GG538" i="3" s="1"/>
  <c r="GJ180" i="3"/>
  <c r="EG180" i="3"/>
  <c r="DK179" i="3"/>
  <c r="DK538" i="3" s="1"/>
  <c r="CC180" i="3"/>
  <c r="CG180" i="3"/>
  <c r="S179" i="3"/>
  <c r="V179" i="3" s="1"/>
  <c r="V538" i="3" s="1"/>
  <c r="JF180" i="3"/>
  <c r="JI180" i="3" s="1"/>
  <c r="FE179" i="3"/>
  <c r="AQ179" i="3"/>
  <c r="AQ538" i="3" s="1"/>
  <c r="X179" i="3"/>
  <c r="X538" i="3" s="1"/>
  <c r="GL172" i="3"/>
  <c r="GL537" i="3" s="1"/>
  <c r="CB172" i="3"/>
  <c r="CB537" i="3" s="1"/>
  <c r="FS165" i="3"/>
  <c r="FS536" i="3" s="1"/>
  <c r="IY165" i="3"/>
  <c r="IY536" i="3" s="1"/>
  <c r="JI160" i="3"/>
  <c r="JI535" i="3" s="1"/>
  <c r="DO151" i="3"/>
  <c r="DO534" i="3" s="1"/>
  <c r="BI151" i="3"/>
  <c r="BI534" i="3" s="1"/>
  <c r="DN180" i="3"/>
  <c r="CT180" i="3"/>
  <c r="CB180" i="3"/>
  <c r="BH180" i="3"/>
  <c r="AN180" i="3"/>
  <c r="JB172" i="3"/>
  <c r="JB167" i="3"/>
  <c r="JE166" i="3"/>
  <c r="IQ166" i="3"/>
  <c r="HW166" i="3"/>
  <c r="HC166" i="3"/>
  <c r="GI166" i="3"/>
  <c r="CS166" i="3"/>
  <c r="FM165" i="3"/>
  <c r="DY165" i="3"/>
  <c r="DE165" i="3"/>
  <c r="DS165" i="3" s="1"/>
  <c r="BS165" i="3"/>
  <c r="BE165" i="3"/>
  <c r="AK165" i="3"/>
  <c r="EM123" i="3"/>
  <c r="EO123" i="3" s="1"/>
  <c r="K123" i="3"/>
  <c r="JE151" i="3"/>
  <c r="JE534" i="3" s="1"/>
  <c r="JA147" i="3"/>
  <c r="JA144" i="3"/>
  <c r="JA143" i="3"/>
  <c r="JA142" i="3"/>
  <c r="JA140" i="3"/>
  <c r="JE139" i="3"/>
  <c r="CV138" i="3"/>
  <c r="JB137" i="3"/>
  <c r="CB137" i="3"/>
  <c r="JD137" i="3"/>
  <c r="JA136" i="3"/>
  <c r="BJ134" i="3"/>
  <c r="JE133" i="3"/>
  <c r="CV132" i="3"/>
  <c r="JB131" i="3"/>
  <c r="CB131" i="3"/>
  <c r="JE130" i="3"/>
  <c r="AN130" i="3"/>
  <c r="CG129" i="3"/>
  <c r="BH129" i="3"/>
  <c r="JF129" i="3"/>
  <c r="JI129" i="3" s="1"/>
  <c r="CO124" i="3"/>
  <c r="CO533" i="3" s="1"/>
  <c r="BC124" i="3"/>
  <c r="BC533" i="3" s="1"/>
  <c r="AG124" i="3"/>
  <c r="CL165" i="3"/>
  <c r="FZ123" i="3"/>
  <c r="GB123" i="3" s="1"/>
  <c r="FL123" i="3"/>
  <c r="AD123" i="3"/>
  <c r="AF123" i="3" s="1"/>
  <c r="J123" i="3"/>
  <c r="JD138" i="3"/>
  <c r="JG138" i="3" s="1"/>
  <c r="JD132" i="3"/>
  <c r="JD131" i="3"/>
  <c r="BB124" i="3"/>
  <c r="BB123" i="3" s="1"/>
  <c r="DE124" i="3"/>
  <c r="CN124" i="3"/>
  <c r="JF172" i="3"/>
  <c r="JF537" i="3" s="1"/>
  <c r="BN172" i="3"/>
  <c r="L172" i="3"/>
  <c r="JC166" i="3"/>
  <c r="CG166" i="3"/>
  <c r="GQ165" i="3"/>
  <c r="CQ165" i="3"/>
  <c r="CQ536" i="3" s="1"/>
  <c r="O165" i="3"/>
  <c r="JA160" i="3"/>
  <c r="JM160" i="3" s="1"/>
  <c r="GS123" i="3"/>
  <c r="GU123" i="3" s="1"/>
  <c r="FY123" i="3"/>
  <c r="GA123" i="3" s="1"/>
  <c r="FE160" i="3"/>
  <c r="CW160" i="3"/>
  <c r="CW535" i="3" s="1"/>
  <c r="AW123" i="3"/>
  <c r="AY123" i="3" s="1"/>
  <c r="AC123" i="3"/>
  <c r="AE123" i="3" s="1"/>
  <c r="IW151" i="3"/>
  <c r="IC151" i="3"/>
  <c r="FU151" i="3"/>
  <c r="FU534" i="3" s="1"/>
  <c r="AU151" i="3"/>
  <c r="JB139" i="3"/>
  <c r="CB139" i="3"/>
  <c r="BG139" i="3"/>
  <c r="JD139" i="3"/>
  <c r="DM136" i="3"/>
  <c r="CG136" i="3"/>
  <c r="BJ136" i="3"/>
  <c r="JE135" i="3"/>
  <c r="JC134" i="3"/>
  <c r="CV134" i="3"/>
  <c r="CB133" i="3"/>
  <c r="BG133" i="3"/>
  <c r="AZ124" i="3"/>
  <c r="AL124" i="3"/>
  <c r="AL533" i="3" s="1"/>
  <c r="JD133" i="3"/>
  <c r="BH130" i="3"/>
  <c r="JF130" i="3"/>
  <c r="CM124" i="3"/>
  <c r="BA124" i="3"/>
  <c r="JE172" i="3"/>
  <c r="JE537" i="3" s="1"/>
  <c r="GQ172" i="3"/>
  <c r="CG172" i="3"/>
  <c r="CG537" i="3" s="1"/>
  <c r="IX165" i="3"/>
  <c r="HP165" i="3"/>
  <c r="GV165" i="3"/>
  <c r="HJ165" i="3" s="1"/>
  <c r="GH165" i="3"/>
  <c r="GH536" i="3" s="1"/>
  <c r="HL123" i="3"/>
  <c r="HN123" i="3" s="1"/>
  <c r="GR123" i="3"/>
  <c r="GT123" i="3" s="1"/>
  <c r="FX160" i="3"/>
  <c r="EV123" i="3"/>
  <c r="DB123" i="3"/>
  <c r="DD123" i="3" s="1"/>
  <c r="BP123" i="3"/>
  <c r="BR123" i="3" s="1"/>
  <c r="AV123" i="3"/>
  <c r="AX123" i="3" s="1"/>
  <c r="AB160" i="3"/>
  <c r="JB151" i="3"/>
  <c r="IV151" i="3"/>
  <c r="CZ151" i="3"/>
  <c r="BN151" i="3"/>
  <c r="JD134" i="3"/>
  <c r="CL124" i="3"/>
  <c r="JF131" i="3"/>
  <c r="JB130" i="3"/>
  <c r="JD129" i="3"/>
  <c r="O124" i="3"/>
  <c r="BW124" i="3"/>
  <c r="BW533" i="3" s="1"/>
  <c r="P124" i="3"/>
  <c r="M112" i="3"/>
  <c r="BZ167" i="3"/>
  <c r="FQ166" i="3"/>
  <c r="EW166" i="3"/>
  <c r="DO166" i="3"/>
  <c r="CC166" i="3"/>
  <c r="BI166" i="3"/>
  <c r="AO166" i="3"/>
  <c r="II165" i="3"/>
  <c r="HO165" i="3"/>
  <c r="HA165" i="3"/>
  <c r="GG165" i="3"/>
  <c r="IQ160" i="3"/>
  <c r="IQ535" i="3" s="1"/>
  <c r="IE123" i="3"/>
  <c r="IG123" i="3" s="1"/>
  <c r="HW160" i="3"/>
  <c r="HW535" i="3" s="1"/>
  <c r="HK123" i="3"/>
  <c r="HM123" i="3" s="1"/>
  <c r="HC160" i="3"/>
  <c r="HC535" i="3" s="1"/>
  <c r="GI160" i="3"/>
  <c r="GI535" i="3" s="1"/>
  <c r="FA160" i="3"/>
  <c r="FA535" i="3" s="1"/>
  <c r="EG160" i="3"/>
  <c r="EG535" i="3" s="1"/>
  <c r="DU123" i="3"/>
  <c r="DW123" i="3" s="1"/>
  <c r="DM160" i="3"/>
  <c r="DM535" i="3" s="1"/>
  <c r="DA123" i="3"/>
  <c r="DC123" i="3" s="1"/>
  <c r="CU160" i="3"/>
  <c r="CU535" i="3" s="1"/>
  <c r="CI123" i="3"/>
  <c r="CK123" i="3" s="1"/>
  <c r="CA160" i="3"/>
  <c r="CA535" i="3" s="1"/>
  <c r="BO123" i="3"/>
  <c r="BQ123" i="3" s="1"/>
  <c r="BG160" i="3"/>
  <c r="BG535" i="3" s="1"/>
  <c r="AM160" i="3"/>
  <c r="AM535" i="3" s="1"/>
  <c r="JA151" i="3"/>
  <c r="FS151" i="3"/>
  <c r="FS534" i="3" s="1"/>
  <c r="AQ147" i="3"/>
  <c r="AQ144" i="3"/>
  <c r="AQ143" i="3"/>
  <c r="AQ142" i="3"/>
  <c r="AQ141" i="3"/>
  <c r="W135" i="3"/>
  <c r="JD135" i="3"/>
  <c r="DF124" i="3"/>
  <c r="DF123" i="3" s="1"/>
  <c r="BT124" i="3"/>
  <c r="R124" i="3"/>
  <c r="JE129" i="3"/>
  <c r="AN129" i="3"/>
  <c r="DH124" i="3"/>
  <c r="DH533" i="3" s="1"/>
  <c r="DH532" i="3" s="1"/>
  <c r="BV124" i="3"/>
  <c r="BV533" i="3" s="1"/>
  <c r="N124" i="3"/>
  <c r="AI124" i="3"/>
  <c r="AI123" i="3" s="1"/>
  <c r="IZ124" i="3"/>
  <c r="IZ533" i="3" s="1"/>
  <c r="JF166" i="3"/>
  <c r="JD160" i="3"/>
  <c r="JD535" i="3" s="1"/>
  <c r="IX160" i="3"/>
  <c r="IP160" i="3"/>
  <c r="IP535" i="3" s="1"/>
  <c r="ID123" i="3"/>
  <c r="IF123" i="3" s="1"/>
  <c r="HV160" i="3"/>
  <c r="HV535" i="3" s="1"/>
  <c r="HJ160" i="3"/>
  <c r="HB160" i="3"/>
  <c r="HB535" i="3" s="1"/>
  <c r="GB160" i="3"/>
  <c r="GB535" i="3" s="1"/>
  <c r="GB532" i="3" s="1"/>
  <c r="FT160" i="3"/>
  <c r="FT535" i="3" s="1"/>
  <c r="EZ160" i="3"/>
  <c r="EZ535" i="3" s="1"/>
  <c r="EN123" i="3"/>
  <c r="EP123" i="3" s="1"/>
  <c r="EF160" i="3"/>
  <c r="EF535" i="3" s="1"/>
  <c r="DT123" i="3"/>
  <c r="DV123" i="3" s="1"/>
  <c r="DL160" i="3"/>
  <c r="DL535" i="3" s="1"/>
  <c r="CZ160" i="3"/>
  <c r="CT160" i="3"/>
  <c r="CT535" i="3" s="1"/>
  <c r="CH123" i="3"/>
  <c r="CJ123" i="3" s="1"/>
  <c r="BZ160" i="3"/>
  <c r="BZ535" i="3" s="1"/>
  <c r="BN160" i="3"/>
  <c r="BF160" i="3"/>
  <c r="BF535" i="3" s="1"/>
  <c r="AF160" i="3"/>
  <c r="AF535" i="3" s="1"/>
  <c r="X160" i="3"/>
  <c r="X535" i="3" s="1"/>
  <c r="L160" i="3"/>
  <c r="W160" i="3" s="1"/>
  <c r="W535" i="3" s="1"/>
  <c r="JF151" i="3"/>
  <c r="JF534" i="3" s="1"/>
  <c r="FF123" i="3"/>
  <c r="FH123" i="3" s="1"/>
  <c r="JE138" i="3"/>
  <c r="JH138" i="3" s="1"/>
  <c r="JB136" i="3"/>
  <c r="JD136" i="3"/>
  <c r="JE132" i="3"/>
  <c r="JD130" i="3"/>
  <c r="DG124" i="3"/>
  <c r="DG123" i="3" s="1"/>
  <c r="S124" i="3"/>
  <c r="BU124" i="3"/>
  <c r="BD124" i="3"/>
  <c r="BD533" i="3" s="1"/>
  <c r="AH124" i="3"/>
  <c r="X126" i="3"/>
  <c r="IP125" i="3"/>
  <c r="HV125" i="3"/>
  <c r="HB125" i="3"/>
  <c r="CR125" i="3"/>
  <c r="BZ125" i="3"/>
  <c r="BF125" i="3"/>
  <c r="II124" i="3"/>
  <c r="HT124" i="3"/>
  <c r="HT533" i="3" s="1"/>
  <c r="HT532" i="3" s="1"/>
  <c r="GG124" i="3"/>
  <c r="GG533" i="3" s="1"/>
  <c r="FM124" i="3"/>
  <c r="FM533" i="3" s="1"/>
  <c r="DJ124" i="3"/>
  <c r="DJ533" i="3" s="1"/>
  <c r="JH122" i="3"/>
  <c r="JD118" i="3"/>
  <c r="IF118" i="3"/>
  <c r="IQ118" i="3" s="1"/>
  <c r="ID112" i="3"/>
  <c r="IF112" i="3" s="1"/>
  <c r="IQ112" i="3" s="1"/>
  <c r="HM118" i="3"/>
  <c r="HX118" i="3" s="1"/>
  <c r="EW118" i="3"/>
  <c r="EH118" i="3"/>
  <c r="FK112" i="3"/>
  <c r="FX113" i="3"/>
  <c r="FT113" i="3"/>
  <c r="FE113" i="3"/>
  <c r="ES112" i="3"/>
  <c r="EM112" i="3"/>
  <c r="EO112" i="3" s="1"/>
  <c r="BT112" i="3"/>
  <c r="CG113" i="3"/>
  <c r="BA112" i="3"/>
  <c r="GE112" i="3"/>
  <c r="GK112" i="3" s="1"/>
  <c r="EQ112" i="3"/>
  <c r="DZ112" i="3"/>
  <c r="JH106" i="3"/>
  <c r="IX105" i="3"/>
  <c r="CU105" i="3"/>
  <c r="CZ105" i="3"/>
  <c r="BJ105" i="3"/>
  <c r="BN105" i="3"/>
  <c r="IY97" i="3"/>
  <c r="CQ124" i="3"/>
  <c r="CQ533" i="3" s="1"/>
  <c r="BS124" i="3"/>
  <c r="BE124" i="3"/>
  <c r="BE533" i="3" s="1"/>
  <c r="AK124" i="3"/>
  <c r="AK533" i="3" s="1"/>
  <c r="Q124" i="3"/>
  <c r="Q123" i="3" s="1"/>
  <c r="IH124" i="3"/>
  <c r="IH123" i="3" s="1"/>
  <c r="GF124" i="3"/>
  <c r="GF533" i="3" s="1"/>
  <c r="GF532" i="3" s="1"/>
  <c r="DY124" i="3"/>
  <c r="BX124" i="3"/>
  <c r="BX533" i="3" s="1"/>
  <c r="JB118" i="3"/>
  <c r="FX118" i="3"/>
  <c r="FQ118" i="3"/>
  <c r="DS118" i="3"/>
  <c r="BN118" i="3"/>
  <c r="BG118" i="3"/>
  <c r="M118" i="3"/>
  <c r="IZ118" i="3" s="1"/>
  <c r="HR112" i="3"/>
  <c r="HU113" i="3"/>
  <c r="GY112" i="3"/>
  <c r="GG112" i="3"/>
  <c r="GJ112" i="3" s="1"/>
  <c r="GJ113" i="3"/>
  <c r="GA113" i="3"/>
  <c r="GL113" i="3" s="1"/>
  <c r="CQ112" i="3"/>
  <c r="CT112" i="3" s="1"/>
  <c r="CT113" i="3"/>
  <c r="CK113" i="3"/>
  <c r="CV113" i="3" s="1"/>
  <c r="CB113" i="3"/>
  <c r="BS112" i="3"/>
  <c r="AZ112" i="3"/>
  <c r="BI113" i="3"/>
  <c r="V113" i="3"/>
  <c r="AB113" i="3"/>
  <c r="JB113" i="3"/>
  <c r="O112" i="3"/>
  <c r="X113" i="3"/>
  <c r="GS112" i="3"/>
  <c r="GU112" i="3" s="1"/>
  <c r="GC112" i="3"/>
  <c r="GQ112" i="3" s="1"/>
  <c r="DY112" i="3"/>
  <c r="DI112" i="3"/>
  <c r="IZ97" i="3"/>
  <c r="X97" i="3"/>
  <c r="JB125" i="3"/>
  <c r="DX124" i="3"/>
  <c r="AJ124" i="3"/>
  <c r="AJ533" i="3" s="1"/>
  <c r="JH121" i="3"/>
  <c r="IP113" i="3"/>
  <c r="IM112" i="3"/>
  <c r="BX112" i="3"/>
  <c r="U113" i="3"/>
  <c r="II112" i="3"/>
  <c r="DT112" i="3"/>
  <c r="DV112" i="3" s="1"/>
  <c r="EG112" i="3" s="1"/>
  <c r="AQ105" i="3"/>
  <c r="AS105" i="3"/>
  <c r="DO100" i="3"/>
  <c r="BJ100" i="3"/>
  <c r="BN100" i="3"/>
  <c r="BG100" i="3"/>
  <c r="IY100" i="3"/>
  <c r="JA127" i="3"/>
  <c r="FK124" i="3"/>
  <c r="EQ124" i="3"/>
  <c r="EQ123" i="3" s="1"/>
  <c r="EC124" i="3"/>
  <c r="EC533" i="3" s="1"/>
  <c r="DI124" i="3"/>
  <c r="DI533" i="3" s="1"/>
  <c r="HA124" i="3"/>
  <c r="HA533" i="3" s="1"/>
  <c r="IY124" i="3"/>
  <c r="IY533" i="3" s="1"/>
  <c r="IO118" i="3"/>
  <c r="CZ118" i="3"/>
  <c r="CV118" i="3"/>
  <c r="JC118" i="3"/>
  <c r="L118" i="3"/>
  <c r="IW118" i="3"/>
  <c r="HF113" i="3"/>
  <c r="GW112" i="3"/>
  <c r="EL113" i="3"/>
  <c r="EE113" i="3"/>
  <c r="CO112" i="3"/>
  <c r="CR112" i="3" s="1"/>
  <c r="CR113" i="3"/>
  <c r="CH112" i="3"/>
  <c r="CJ112" i="3" s="1"/>
  <c r="CU112" i="3" s="1"/>
  <c r="CJ113" i="3"/>
  <c r="CU113" i="3" s="1"/>
  <c r="JF113" i="3"/>
  <c r="JI113" i="3" s="1"/>
  <c r="HQ112" i="3"/>
  <c r="HW112" i="3" s="1"/>
  <c r="CM112" i="3"/>
  <c r="BW112" i="3"/>
  <c r="Q112" i="3"/>
  <c r="DC105" i="3"/>
  <c r="DN105" i="3" s="1"/>
  <c r="IW105" i="3"/>
  <c r="EZ100" i="3"/>
  <c r="FE100" i="3"/>
  <c r="EW100" i="3"/>
  <c r="JK101" i="3"/>
  <c r="JF128" i="3"/>
  <c r="JI128" i="3" s="1"/>
  <c r="AN128" i="3"/>
  <c r="JF127" i="3"/>
  <c r="AN127" i="3"/>
  <c r="JF126" i="3"/>
  <c r="AN126" i="3"/>
  <c r="JF125" i="3"/>
  <c r="HX125" i="3"/>
  <c r="DN125" i="3"/>
  <c r="CT125" i="3"/>
  <c r="CB125" i="3"/>
  <c r="BH125" i="3"/>
  <c r="AN125" i="3"/>
  <c r="GZ124" i="3"/>
  <c r="GZ533" i="3" s="1"/>
  <c r="GZ532" i="3" s="1"/>
  <c r="ER124" i="3"/>
  <c r="CP124" i="3"/>
  <c r="CP533" i="3" s="1"/>
  <c r="JF118" i="3"/>
  <c r="IX118" i="3"/>
  <c r="JQ118" i="3" s="1"/>
  <c r="AM28" i="12" s="1"/>
  <c r="CA118" i="3"/>
  <c r="AN118" i="3"/>
  <c r="JI117" i="3"/>
  <c r="JA113" i="3"/>
  <c r="IN113" i="3"/>
  <c r="IK112" i="3"/>
  <c r="IN112" i="3" s="1"/>
  <c r="HO112" i="3"/>
  <c r="GV112" i="3"/>
  <c r="GM112" i="3"/>
  <c r="EX113" i="3"/>
  <c r="EU112" i="3"/>
  <c r="EX112" i="3" s="1"/>
  <c r="DF112" i="3"/>
  <c r="BC112" i="3"/>
  <c r="AN113" i="3"/>
  <c r="AK112" i="3"/>
  <c r="AN112" i="3" s="1"/>
  <c r="AD112" i="3"/>
  <c r="AF112" i="3" s="1"/>
  <c r="AQ112" i="3" s="1"/>
  <c r="AF113" i="3"/>
  <c r="AQ113" i="3" s="1"/>
  <c r="HV112" i="3"/>
  <c r="IC112" i="3"/>
  <c r="GZ112" i="3"/>
  <c r="BE112" i="3"/>
  <c r="BH112" i="3" s="1"/>
  <c r="JE105" i="3"/>
  <c r="DK105" i="3"/>
  <c r="JD105" i="3"/>
  <c r="V105" i="3"/>
  <c r="JF105" i="3"/>
  <c r="IZ105" i="3"/>
  <c r="X105" i="3"/>
  <c r="CS100" i="3"/>
  <c r="HB100" i="3"/>
  <c r="JE125" i="3"/>
  <c r="IK124" i="3"/>
  <c r="IK533" i="3" s="1"/>
  <c r="IK532" i="3" s="1"/>
  <c r="HQ124" i="3"/>
  <c r="GW124" i="3"/>
  <c r="GC124" i="3"/>
  <c r="BG125" i="3"/>
  <c r="FG123" i="3"/>
  <c r="FI123" i="3" s="1"/>
  <c r="IV118" i="3"/>
  <c r="GL118" i="3"/>
  <c r="EG118" i="3"/>
  <c r="AV112" i="3"/>
  <c r="AX112" i="3" s="1"/>
  <c r="AX118" i="3"/>
  <c r="BI118" i="3" s="1"/>
  <c r="AP118" i="3"/>
  <c r="JA118" i="3"/>
  <c r="IW113" i="3"/>
  <c r="JP113" i="3" s="1"/>
  <c r="AL27" i="12" s="1"/>
  <c r="IJ112" i="3"/>
  <c r="HL112" i="3"/>
  <c r="HN112" i="3" s="1"/>
  <c r="HY112" i="3" s="1"/>
  <c r="HN113" i="3"/>
  <c r="HY113" i="3" s="1"/>
  <c r="EN112" i="3"/>
  <c r="EP112" i="3" s="1"/>
  <c r="FA112" i="3" s="1"/>
  <c r="EC112" i="3"/>
  <c r="DW113" i="3"/>
  <c r="EH113" i="3" s="1"/>
  <c r="DU112" i="3"/>
  <c r="DW112" i="3" s="1"/>
  <c r="DE112" i="3"/>
  <c r="BN113" i="3"/>
  <c r="IX113" i="3"/>
  <c r="JQ113" i="3" s="1"/>
  <c r="AM27" i="12" s="1"/>
  <c r="EA112" i="3"/>
  <c r="ED112" i="3" s="1"/>
  <c r="BD112" i="3"/>
  <c r="JE113" i="3"/>
  <c r="IO113" i="3"/>
  <c r="HD112" i="3"/>
  <c r="GQ113" i="3"/>
  <c r="EY113" i="3"/>
  <c r="AU113" i="3"/>
  <c r="FO112" i="3"/>
  <c r="FR112" i="3" s="1"/>
  <c r="GL105" i="3"/>
  <c r="DO105" i="3"/>
  <c r="CV105" i="3"/>
  <c r="JA101" i="3"/>
  <c r="HW101" i="3"/>
  <c r="HB101" i="3"/>
  <c r="EX101" i="3"/>
  <c r="EX100" i="3"/>
  <c r="DO101" i="3"/>
  <c r="CS101" i="3"/>
  <c r="BJ101" i="3"/>
  <c r="BC100" i="3"/>
  <c r="BF100" i="3" s="1"/>
  <c r="BF101" i="3"/>
  <c r="HP100" i="3"/>
  <c r="FM100" i="3"/>
  <c r="FP100" i="3" s="1"/>
  <c r="BW100" i="3"/>
  <c r="BZ100" i="3" s="1"/>
  <c r="AS100" i="3"/>
  <c r="AI100" i="3"/>
  <c r="AO100" i="3" s="1"/>
  <c r="IX97" i="3"/>
  <c r="JQ97" i="3" s="1"/>
  <c r="AM24" i="12" s="1"/>
  <c r="IR97" i="3"/>
  <c r="HJ97" i="3"/>
  <c r="GL97" i="3"/>
  <c r="EX97" i="3"/>
  <c r="DS97" i="3"/>
  <c r="CU97" i="3"/>
  <c r="AR97" i="3"/>
  <c r="JF97" i="3"/>
  <c r="JI97" i="3" s="1"/>
  <c r="HJ93" i="3"/>
  <c r="HF93" i="3"/>
  <c r="FX93" i="3"/>
  <c r="CR93" i="3"/>
  <c r="JD93" i="3"/>
  <c r="AQ93" i="3"/>
  <c r="AS93" i="3"/>
  <c r="IK100" i="3"/>
  <c r="IN100" i="3" s="1"/>
  <c r="HO100" i="3"/>
  <c r="FK100" i="3"/>
  <c r="CL100" i="3"/>
  <c r="CZ100" i="3" s="1"/>
  <c r="BU100" i="3"/>
  <c r="CA100" i="3" s="1"/>
  <c r="O100" i="3"/>
  <c r="X93" i="3"/>
  <c r="JB93" i="3"/>
  <c r="JK79" i="3"/>
  <c r="HT72" i="3"/>
  <c r="HF105" i="3"/>
  <c r="JE101" i="3"/>
  <c r="FQ101" i="3"/>
  <c r="BH101" i="3"/>
  <c r="AO101" i="3"/>
  <c r="HF100" i="3"/>
  <c r="EE100" i="3"/>
  <c r="CK100" i="3"/>
  <c r="IZ100" i="3" s="1"/>
  <c r="AG100" i="3"/>
  <c r="AU100" i="3" s="1"/>
  <c r="IV97" i="3"/>
  <c r="CB97" i="3"/>
  <c r="CC93" i="3"/>
  <c r="CG93" i="3"/>
  <c r="FF72" i="3"/>
  <c r="FH72" i="3" s="1"/>
  <c r="JD101" i="3"/>
  <c r="JF101" i="3"/>
  <c r="II100" i="3"/>
  <c r="CQ100" i="3"/>
  <c r="CT100" i="3" s="1"/>
  <c r="CB100" i="3"/>
  <c r="AU97" i="3"/>
  <c r="JA97" i="3"/>
  <c r="JA105" i="3"/>
  <c r="HJ105" i="3"/>
  <c r="CB105" i="3"/>
  <c r="AR105" i="3"/>
  <c r="GI101" i="3"/>
  <c r="EZ101" i="3"/>
  <c r="X101" i="3"/>
  <c r="BY100" i="3"/>
  <c r="JB97" i="3"/>
  <c r="IC97" i="3"/>
  <c r="EL97" i="3"/>
  <c r="DN97" i="3"/>
  <c r="W97" i="3"/>
  <c r="JE93" i="3"/>
  <c r="GQ93" i="3"/>
  <c r="CK93" i="3"/>
  <c r="IZ93" i="3" s="1"/>
  <c r="IX93" i="3"/>
  <c r="JQ93" i="3" s="1"/>
  <c r="AM23" i="12" s="1"/>
  <c r="AE93" i="3"/>
  <c r="IY93" i="3" s="1"/>
  <c r="IW93" i="3"/>
  <c r="ID72" i="3"/>
  <c r="IF72" i="3" s="1"/>
  <c r="ES72" i="3"/>
  <c r="GR112" i="3"/>
  <c r="GT112" i="3" s="1"/>
  <c r="GT113" i="3"/>
  <c r="DB112" i="3"/>
  <c r="DD112" i="3" s="1"/>
  <c r="DD113" i="3"/>
  <c r="DO113" i="3" s="1"/>
  <c r="JB105" i="3"/>
  <c r="HC101" i="3"/>
  <c r="ED101" i="3"/>
  <c r="BY101" i="3"/>
  <c r="AK100" i="3"/>
  <c r="AN101" i="3"/>
  <c r="IW100" i="3"/>
  <c r="HJ100" i="3"/>
  <c r="HA100" i="3"/>
  <c r="HD100" i="3" s="1"/>
  <c r="GL100" i="3"/>
  <c r="EH100" i="3"/>
  <c r="DE100" i="3"/>
  <c r="DS100" i="3" s="1"/>
  <c r="S100" i="3"/>
  <c r="JA93" i="3"/>
  <c r="EZ93" i="3"/>
  <c r="JC93" i="3"/>
  <c r="AB93" i="3"/>
  <c r="DN88" i="3"/>
  <c r="AL72" i="3"/>
  <c r="JF88" i="3"/>
  <c r="JI88" i="3" s="1"/>
  <c r="IR88" i="3"/>
  <c r="IF88" i="3"/>
  <c r="IQ88" i="3" s="1"/>
  <c r="EH88" i="3"/>
  <c r="JB82" i="3"/>
  <c r="JB81" i="3"/>
  <c r="JB80" i="3"/>
  <c r="AM79" i="3"/>
  <c r="JB78" i="3"/>
  <c r="HY78" i="3"/>
  <c r="AU78" i="3"/>
  <c r="JA77" i="3"/>
  <c r="DO77" i="3"/>
  <c r="JC77" i="3"/>
  <c r="JF75" i="3"/>
  <c r="HV75" i="3"/>
  <c r="FQ75" i="3"/>
  <c r="AO75" i="3"/>
  <c r="IK73" i="3"/>
  <c r="GE73" i="3"/>
  <c r="FO73" i="3"/>
  <c r="FO72" i="3" s="1"/>
  <c r="FA74" i="3"/>
  <c r="EF74" i="3"/>
  <c r="EC73" i="3"/>
  <c r="EC72" i="3" s="1"/>
  <c r="DG73" i="3"/>
  <c r="BJ74" i="3"/>
  <c r="BA73" i="3"/>
  <c r="AH73" i="3"/>
  <c r="AQ74" i="3"/>
  <c r="DB72" i="3"/>
  <c r="DD72" i="3" s="1"/>
  <c r="CH72" i="3"/>
  <c r="CJ72" i="3" s="1"/>
  <c r="BV73" i="3"/>
  <c r="BV72" i="3" s="1"/>
  <c r="AD72" i="3"/>
  <c r="AF72" i="3" s="1"/>
  <c r="JM68" i="3"/>
  <c r="ED62" i="3"/>
  <c r="EW62" i="3"/>
  <c r="EZ62" i="3"/>
  <c r="FL55" i="3"/>
  <c r="Q55" i="3"/>
  <c r="JC78" i="3"/>
  <c r="HB74" i="3"/>
  <c r="GY73" i="3"/>
  <c r="GY72" i="3" s="1"/>
  <c r="GD73" i="3"/>
  <c r="GM74" i="3"/>
  <c r="EB73" i="3"/>
  <c r="EB72" i="3" s="1"/>
  <c r="EE74" i="3"/>
  <c r="AZ73" i="3"/>
  <c r="BI74" i="3"/>
  <c r="AG73" i="3"/>
  <c r="DU72" i="3"/>
  <c r="DW72" i="3" s="1"/>
  <c r="DA72" i="3"/>
  <c r="DC72" i="3" s="1"/>
  <c r="CP73" i="3"/>
  <c r="CP72" i="3" s="1"/>
  <c r="AW72" i="3"/>
  <c r="AY72" i="3" s="1"/>
  <c r="AY73" i="3"/>
  <c r="AC72" i="3"/>
  <c r="AE72" i="3" s="1"/>
  <c r="HO55" i="3"/>
  <c r="HU56" i="3"/>
  <c r="HV74" i="3"/>
  <c r="HS73" i="3"/>
  <c r="HS72" i="3" s="1"/>
  <c r="GX73" i="3"/>
  <c r="GC73" i="3"/>
  <c r="EZ74" i="3"/>
  <c r="EQ73" i="3"/>
  <c r="EA73" i="3"/>
  <c r="EA72" i="3" s="1"/>
  <c r="BU73" i="3"/>
  <c r="BE73" i="3"/>
  <c r="BE72" i="3" s="1"/>
  <c r="AU74" i="3"/>
  <c r="JC74" i="3"/>
  <c r="FY72" i="3"/>
  <c r="GA72" i="3" s="1"/>
  <c r="EP73" i="3"/>
  <c r="EN72" i="3"/>
  <c r="EP72" i="3" s="1"/>
  <c r="DV73" i="3"/>
  <c r="DT72" i="3"/>
  <c r="DV72" i="3" s="1"/>
  <c r="DF73" i="3"/>
  <c r="CL73" i="3"/>
  <c r="AV72" i="3"/>
  <c r="AX72" i="3" s="1"/>
  <c r="K72" i="3"/>
  <c r="DK62" i="3"/>
  <c r="IW88" i="3"/>
  <c r="JP88" i="3" s="1"/>
  <c r="AL22" i="12" s="1"/>
  <c r="IC88" i="3"/>
  <c r="DS88" i="3"/>
  <c r="JE82" i="3"/>
  <c r="AU82" i="3"/>
  <c r="JE81" i="3"/>
  <c r="AU81" i="3"/>
  <c r="JE80" i="3"/>
  <c r="AU80" i="3"/>
  <c r="JE79" i="3"/>
  <c r="JB75" i="3"/>
  <c r="AU75" i="3"/>
  <c r="JC75" i="3"/>
  <c r="JF74" i="3"/>
  <c r="HR73" i="3"/>
  <c r="HU74" i="3"/>
  <c r="HD74" i="3"/>
  <c r="GW73" i="3"/>
  <c r="EV73" i="3"/>
  <c r="EV72" i="3" s="1"/>
  <c r="EY74" i="3"/>
  <c r="CR74" i="3"/>
  <c r="CO73" i="3"/>
  <c r="CO72" i="3" s="1"/>
  <c r="BT73" i="3"/>
  <c r="CC74" i="3"/>
  <c r="X74" i="3"/>
  <c r="O73" i="3"/>
  <c r="GS72" i="3"/>
  <c r="GU72" i="3" s="1"/>
  <c r="EM72" i="3"/>
  <c r="EO72" i="3" s="1"/>
  <c r="EO73" i="3"/>
  <c r="BP72" i="3"/>
  <c r="BR72" i="3" s="1"/>
  <c r="AJ73" i="3"/>
  <c r="AJ72" i="3" s="1"/>
  <c r="J72" i="3"/>
  <c r="X63" i="3"/>
  <c r="GX55" i="3"/>
  <c r="JB88" i="3"/>
  <c r="AP88" i="3"/>
  <c r="JD82" i="3"/>
  <c r="JG82" i="3" s="1"/>
  <c r="JD81" i="3"/>
  <c r="JD80" i="3"/>
  <c r="JE78" i="3"/>
  <c r="JD77" i="3"/>
  <c r="JB76" i="3"/>
  <c r="GI76" i="3"/>
  <c r="AU76" i="3"/>
  <c r="JA75" i="3"/>
  <c r="HC75" i="3"/>
  <c r="IP74" i="3"/>
  <c r="IM73" i="3"/>
  <c r="IM72" i="3" s="1"/>
  <c r="HQ73" i="3"/>
  <c r="HC74" i="3"/>
  <c r="FT74" i="3"/>
  <c r="FK73" i="3"/>
  <c r="EU73" i="3"/>
  <c r="EU72" i="3" s="1"/>
  <c r="DL74" i="3"/>
  <c r="DI73" i="3"/>
  <c r="CN73" i="3"/>
  <c r="BS73" i="3"/>
  <c r="AP74" i="3"/>
  <c r="JD74" i="3"/>
  <c r="JG74" i="3" s="1"/>
  <c r="N73" i="3"/>
  <c r="W74" i="3"/>
  <c r="HL72" i="3"/>
  <c r="HN72" i="3" s="1"/>
  <c r="GR72" i="3"/>
  <c r="GT72" i="3" s="1"/>
  <c r="BO72" i="3"/>
  <c r="BQ72" i="3" s="1"/>
  <c r="FZ72" i="3"/>
  <c r="L62" i="3"/>
  <c r="JA88" i="3"/>
  <c r="Q73" i="3"/>
  <c r="JD78" i="3"/>
  <c r="JB77" i="3"/>
  <c r="AU77" i="3"/>
  <c r="JA76" i="3"/>
  <c r="JC76" i="3"/>
  <c r="EW75" i="3"/>
  <c r="JB74" i="3"/>
  <c r="IL73" i="3"/>
  <c r="IL72" i="3" s="1"/>
  <c r="IO74" i="3"/>
  <c r="GL74" i="3"/>
  <c r="FJ73" i="3"/>
  <c r="FS74" i="3"/>
  <c r="ED74" i="3"/>
  <c r="DH73" i="3"/>
  <c r="DH72" i="3" s="1"/>
  <c r="DK74" i="3"/>
  <c r="CT74" i="3"/>
  <c r="CM73" i="3"/>
  <c r="BH74" i="3"/>
  <c r="AI73" i="3"/>
  <c r="S73" i="3"/>
  <c r="IE72" i="3"/>
  <c r="IG72" i="3" s="1"/>
  <c r="HK72" i="3"/>
  <c r="HM72" i="3" s="1"/>
  <c r="FG72" i="3"/>
  <c r="FI72" i="3" s="1"/>
  <c r="FI73" i="3"/>
  <c r="CI72" i="3"/>
  <c r="CK72" i="3" s="1"/>
  <c r="AE62" i="3"/>
  <c r="AP62" i="3" s="1"/>
  <c r="AR62" i="3"/>
  <c r="HB62" i="3"/>
  <c r="V62" i="3"/>
  <c r="M73" i="3"/>
  <c r="HC68" i="3"/>
  <c r="EH68" i="3"/>
  <c r="CJ68" i="3"/>
  <c r="CU68" i="3" s="1"/>
  <c r="CB68" i="3"/>
  <c r="AE68" i="3"/>
  <c r="V68" i="3"/>
  <c r="HF63" i="3"/>
  <c r="GD62" i="3"/>
  <c r="FH63" i="3"/>
  <c r="FS63" i="3" s="1"/>
  <c r="EZ63" i="3"/>
  <c r="ED63" i="3"/>
  <c r="DO63" i="3"/>
  <c r="DB62" i="3"/>
  <c r="DD62" i="3" s="1"/>
  <c r="CG63" i="3"/>
  <c r="BR63" i="3"/>
  <c r="CC63" i="3" s="1"/>
  <c r="AP63" i="3"/>
  <c r="JF63" i="3"/>
  <c r="JI63" i="3" s="1"/>
  <c r="DF62" i="3"/>
  <c r="O62" i="3"/>
  <c r="JE60" i="3"/>
  <c r="JB59" i="3"/>
  <c r="GI59" i="3"/>
  <c r="W59" i="3"/>
  <c r="O56" i="3"/>
  <c r="JE58" i="3"/>
  <c r="IH56" i="3"/>
  <c r="FS58" i="3"/>
  <c r="DK58" i="3"/>
  <c r="DE56" i="3"/>
  <c r="BC56" i="3"/>
  <c r="BC55" i="3" s="1"/>
  <c r="HV57" i="3"/>
  <c r="BH57" i="3"/>
  <c r="IK56" i="3"/>
  <c r="IK55" i="3" s="1"/>
  <c r="HN56" i="3"/>
  <c r="GH56" i="3"/>
  <c r="GH55" i="3" s="1"/>
  <c r="ES56" i="3"/>
  <c r="DB55" i="3"/>
  <c r="DD55" i="3" s="1"/>
  <c r="DD56" i="3"/>
  <c r="BV56" i="3"/>
  <c r="BV55" i="3" s="1"/>
  <c r="AZ56" i="3"/>
  <c r="AE56" i="3"/>
  <c r="AC55" i="3"/>
  <c r="AE55" i="3" s="1"/>
  <c r="GR55" i="3"/>
  <c r="GT55" i="3" s="1"/>
  <c r="EN55" i="3"/>
  <c r="EP55" i="3" s="1"/>
  <c r="GM49" i="3"/>
  <c r="GJ49" i="3"/>
  <c r="HC36" i="3"/>
  <c r="HX68" i="3"/>
  <c r="GU68" i="3"/>
  <c r="HF68" i="3" s="1"/>
  <c r="FT68" i="3"/>
  <c r="EO68" i="3"/>
  <c r="EZ68" i="3" s="1"/>
  <c r="EG68" i="3"/>
  <c r="CV68" i="3"/>
  <c r="X68" i="3"/>
  <c r="II62" i="3"/>
  <c r="IR63" i="3"/>
  <c r="AH62" i="3"/>
  <c r="GX62" i="3"/>
  <c r="HD62" i="3" s="1"/>
  <c r="FK62" i="3"/>
  <c r="ER62" i="3"/>
  <c r="CL62" i="3"/>
  <c r="N62" i="3"/>
  <c r="JD58" i="3"/>
  <c r="CN56" i="3"/>
  <c r="BX56" i="3"/>
  <c r="BX55" i="3" s="1"/>
  <c r="CA58" i="3"/>
  <c r="AL56" i="3"/>
  <c r="AL55" i="3" s="1"/>
  <c r="IJ56" i="3"/>
  <c r="DA55" i="3"/>
  <c r="DC55" i="3" s="1"/>
  <c r="DC56" i="3"/>
  <c r="BT56" i="3"/>
  <c r="K55" i="3"/>
  <c r="M56" i="3"/>
  <c r="HF49" i="3"/>
  <c r="CS49" i="3"/>
  <c r="CV49" i="3"/>
  <c r="L49" i="3"/>
  <c r="W49" i="3" s="1"/>
  <c r="JH68" i="3"/>
  <c r="DS68" i="3"/>
  <c r="IW63" i="3"/>
  <c r="GQ63" i="3"/>
  <c r="CZ63" i="3"/>
  <c r="BG63" i="3"/>
  <c r="K62" i="3"/>
  <c r="GW62" i="3"/>
  <c r="GC62" i="3"/>
  <c r="FJ62" i="3"/>
  <c r="JH61" i="3"/>
  <c r="GJ60" i="3"/>
  <c r="DM59" i="3"/>
  <c r="AQ59" i="3"/>
  <c r="HQ56" i="3"/>
  <c r="FO56" i="3"/>
  <c r="FO55" i="3" s="1"/>
  <c r="FR58" i="3"/>
  <c r="EE58" i="3"/>
  <c r="CV58" i="3"/>
  <c r="CM56" i="3"/>
  <c r="AN58" i="3"/>
  <c r="AK56" i="3"/>
  <c r="AK55" i="3" s="1"/>
  <c r="II56" i="3"/>
  <c r="HK55" i="3"/>
  <c r="HM55" i="3" s="1"/>
  <c r="HM56" i="3"/>
  <c r="HX56" i="3" s="1"/>
  <c r="CL56" i="3"/>
  <c r="AY56" i="3"/>
  <c r="AW55" i="3"/>
  <c r="AY55" i="3" s="1"/>
  <c r="AJ56" i="3"/>
  <c r="AJ55" i="3" s="1"/>
  <c r="IW56" i="3"/>
  <c r="L56" i="3"/>
  <c r="J55" i="3"/>
  <c r="IV63" i="3"/>
  <c r="DN63" i="3"/>
  <c r="IH62" i="3"/>
  <c r="HO62" i="3"/>
  <c r="CI62" i="3"/>
  <c r="CK62" i="3" s="1"/>
  <c r="CV62" i="3" s="1"/>
  <c r="AV62" i="3"/>
  <c r="AX62" i="3" s="1"/>
  <c r="JB60" i="3"/>
  <c r="HP56" i="3"/>
  <c r="HY58" i="3"/>
  <c r="GD56" i="3"/>
  <c r="FN56" i="3"/>
  <c r="FN55" i="3" s="1"/>
  <c r="FQ58" i="3"/>
  <c r="ER56" i="3"/>
  <c r="P56" i="3"/>
  <c r="AM57" i="3"/>
  <c r="JD57" i="3"/>
  <c r="JA57" i="3"/>
  <c r="W57" i="3"/>
  <c r="IE55" i="3"/>
  <c r="IG55" i="3" s="1"/>
  <c r="IG56" i="3"/>
  <c r="GW56" i="3"/>
  <c r="EV56" i="3"/>
  <c r="EV55" i="3" s="1"/>
  <c r="V49" i="3"/>
  <c r="GC35" i="3"/>
  <c r="GI36" i="3"/>
  <c r="GL36" i="3"/>
  <c r="CS68" i="3"/>
  <c r="AN68" i="3"/>
  <c r="IX68" i="3"/>
  <c r="JQ68" i="3" s="1"/>
  <c r="AM20" i="12" s="1"/>
  <c r="JB63" i="3"/>
  <c r="FQ63" i="3"/>
  <c r="CA63" i="3"/>
  <c r="BT62" i="3"/>
  <c r="AR63" i="3"/>
  <c r="V63" i="3"/>
  <c r="DA62" i="3"/>
  <c r="DC62" i="3" s="1"/>
  <c r="DN62" i="3" s="1"/>
  <c r="AD62" i="3"/>
  <c r="AF62" i="3" s="1"/>
  <c r="JA60" i="3"/>
  <c r="JE59" i="3"/>
  <c r="HU58" i="3"/>
  <c r="GL58" i="3"/>
  <c r="GC56" i="3"/>
  <c r="EB56" i="3"/>
  <c r="EB55" i="3" s="1"/>
  <c r="AI56" i="3"/>
  <c r="BG57" i="3"/>
  <c r="JE57" i="3"/>
  <c r="ID55" i="3"/>
  <c r="IF55" i="3" s="1"/>
  <c r="IF56" i="3"/>
  <c r="GV56" i="3"/>
  <c r="BR56" i="3"/>
  <c r="BP55" i="3"/>
  <c r="BR55" i="3" s="1"/>
  <c r="BE56" i="3"/>
  <c r="BE55" i="3" s="1"/>
  <c r="IW68" i="3"/>
  <c r="BJ68" i="3"/>
  <c r="AR68" i="3"/>
  <c r="JD68" i="3"/>
  <c r="JG68" i="3" s="1"/>
  <c r="HX63" i="3"/>
  <c r="FI63" i="3"/>
  <c r="FT63" i="3" s="1"/>
  <c r="DY62" i="3"/>
  <c r="EH63" i="3"/>
  <c r="BJ63" i="3"/>
  <c r="AW62" i="3"/>
  <c r="AY62" i="3" s="1"/>
  <c r="U63" i="3"/>
  <c r="DT62" i="3"/>
  <c r="DV62" i="3" s="1"/>
  <c r="BA62" i="3"/>
  <c r="JC59" i="3"/>
  <c r="JF58" i="3"/>
  <c r="HD58" i="3"/>
  <c r="EH58" i="3"/>
  <c r="ED58" i="3"/>
  <c r="EA56" i="3"/>
  <c r="EA55" i="3" s="1"/>
  <c r="BZ58" i="3"/>
  <c r="JB58" i="3"/>
  <c r="JA58" i="3"/>
  <c r="JB57" i="3"/>
  <c r="EX57" i="3"/>
  <c r="FH56" i="3"/>
  <c r="FF55" i="3"/>
  <c r="FH55" i="3" s="1"/>
  <c r="ET56" i="3"/>
  <c r="ET55" i="3" s="1"/>
  <c r="BD56" i="3"/>
  <c r="BD55" i="3" s="1"/>
  <c r="IC49" i="3"/>
  <c r="HY49" i="3"/>
  <c r="HV49" i="3"/>
  <c r="BH49" i="3"/>
  <c r="IM56" i="3"/>
  <c r="IM55" i="3" s="1"/>
  <c r="HS56" i="3"/>
  <c r="HS55" i="3" s="1"/>
  <c r="GY56" i="3"/>
  <c r="GY55" i="3" s="1"/>
  <c r="GE56" i="3"/>
  <c r="FK56" i="3"/>
  <c r="EQ56" i="3"/>
  <c r="EC56" i="3"/>
  <c r="EC55" i="3" s="1"/>
  <c r="DI56" i="3"/>
  <c r="DI55" i="3" s="1"/>
  <c r="CO56" i="3"/>
  <c r="BU56" i="3"/>
  <c r="BA56" i="3"/>
  <c r="AG56" i="3"/>
  <c r="S56" i="3"/>
  <c r="JF50" i="3"/>
  <c r="JI50" i="3" s="1"/>
  <c r="IQ50" i="3"/>
  <c r="HU50" i="3"/>
  <c r="HU49" i="3"/>
  <c r="HF50" i="3"/>
  <c r="GJ50" i="3"/>
  <c r="FI50" i="3"/>
  <c r="FT50" i="3" s="1"/>
  <c r="EE50" i="3"/>
  <c r="EE49" i="3"/>
  <c r="CS50" i="3"/>
  <c r="CG50" i="3"/>
  <c r="BX49" i="3"/>
  <c r="CA49" i="3" s="1"/>
  <c r="CA50" i="3"/>
  <c r="BR50" i="3"/>
  <c r="CC50" i="3" s="1"/>
  <c r="AN50" i="3"/>
  <c r="L50" i="3"/>
  <c r="IR49" i="3"/>
  <c r="GX49" i="3"/>
  <c r="HD49" i="3" s="1"/>
  <c r="FX49" i="3"/>
  <c r="ER49" i="3"/>
  <c r="DX49" i="3"/>
  <c r="DF49" i="3"/>
  <c r="CB49" i="3"/>
  <c r="BT49" i="3"/>
  <c r="JH48" i="3"/>
  <c r="JA44" i="3"/>
  <c r="IC44" i="3"/>
  <c r="GQ44" i="3"/>
  <c r="GM44" i="3"/>
  <c r="FI44" i="3"/>
  <c r="FT44" i="3" s="1"/>
  <c r="FG35" i="3"/>
  <c r="FI35" i="3" s="1"/>
  <c r="EN35" i="3"/>
  <c r="EP35" i="3" s="1"/>
  <c r="EP44" i="3"/>
  <c r="FA44" i="3" s="1"/>
  <c r="AQ44" i="3"/>
  <c r="JH39" i="3"/>
  <c r="JC37" i="3"/>
  <c r="GL37" i="3"/>
  <c r="FQ37" i="3"/>
  <c r="FN36" i="3"/>
  <c r="FN35" i="3" s="1"/>
  <c r="EX37" i="3"/>
  <c r="ER36" i="3"/>
  <c r="DO37" i="3"/>
  <c r="DF36" i="3"/>
  <c r="CS37" i="3"/>
  <c r="CP36" i="3"/>
  <c r="CP35" i="3" s="1"/>
  <c r="CG36" i="3"/>
  <c r="BT35" i="3"/>
  <c r="BZ36" i="3"/>
  <c r="CC36" i="3"/>
  <c r="R36" i="3"/>
  <c r="U36" i="3" s="1"/>
  <c r="ID35" i="3"/>
  <c r="IF35" i="3" s="1"/>
  <c r="CH35" i="3"/>
  <c r="CJ35" i="3" s="1"/>
  <c r="AO30" i="3"/>
  <c r="AI29" i="3"/>
  <c r="AO29" i="3" s="1"/>
  <c r="AF29" i="3"/>
  <c r="IQ49" i="3"/>
  <c r="GC49" i="3"/>
  <c r="FS49" i="3"/>
  <c r="EZ49" i="3"/>
  <c r="CL49" i="3"/>
  <c r="EO44" i="3"/>
  <c r="EZ44" i="3" s="1"/>
  <c r="EM35" i="3"/>
  <c r="EO35" i="3" s="1"/>
  <c r="JC44" i="3"/>
  <c r="L35" i="3"/>
  <c r="HU36" i="3"/>
  <c r="HO35" i="3"/>
  <c r="GD36" i="3"/>
  <c r="GM37" i="3"/>
  <c r="DE36" i="3"/>
  <c r="DN37" i="3"/>
  <c r="AL36" i="3"/>
  <c r="JF37" i="3"/>
  <c r="GE35" i="3"/>
  <c r="DI35" i="3"/>
  <c r="JD50" i="3"/>
  <c r="IW50" i="3"/>
  <c r="GQ50" i="3"/>
  <c r="GB50" i="3"/>
  <c r="GM50" i="3" s="1"/>
  <c r="EX50" i="3"/>
  <c r="DV50" i="3"/>
  <c r="EG50" i="3" s="1"/>
  <c r="CZ50" i="3"/>
  <c r="BH50" i="3"/>
  <c r="AE50" i="3"/>
  <c r="AP50" i="3" s="1"/>
  <c r="K49" i="3"/>
  <c r="V44" i="3"/>
  <c r="JB44" i="3"/>
  <c r="HT36" i="3"/>
  <c r="HT35" i="3" s="1"/>
  <c r="HW35" i="3" s="1"/>
  <c r="HW37" i="3"/>
  <c r="DJ36" i="3"/>
  <c r="DJ35" i="3" s="1"/>
  <c r="DM37" i="3"/>
  <c r="CN35" i="3"/>
  <c r="CT36" i="3"/>
  <c r="IH36" i="3"/>
  <c r="GU36" i="3"/>
  <c r="HF36" i="3" s="1"/>
  <c r="GS35" i="3"/>
  <c r="GU35" i="3" s="1"/>
  <c r="BX35" i="3"/>
  <c r="CL29" i="3"/>
  <c r="CR30" i="3"/>
  <c r="CU30" i="3"/>
  <c r="CW30" i="3"/>
  <c r="HK49" i="3"/>
  <c r="HM49" i="3" s="1"/>
  <c r="HX49" i="3" s="1"/>
  <c r="HM50" i="3"/>
  <c r="HX50" i="3" s="1"/>
  <c r="GV49" i="3"/>
  <c r="HJ49" i="3" s="1"/>
  <c r="HE50" i="3"/>
  <c r="AJ49" i="3"/>
  <c r="AM49" i="3" s="1"/>
  <c r="AM50" i="3"/>
  <c r="HT49" i="3"/>
  <c r="HW49" i="3" s="1"/>
  <c r="FP49" i="3"/>
  <c r="DU49" i="3"/>
  <c r="DA49" i="3"/>
  <c r="DC49" i="3" s="1"/>
  <c r="DN49" i="3" s="1"/>
  <c r="AV49" i="3"/>
  <c r="AX49" i="3" s="1"/>
  <c r="BI49" i="3" s="1"/>
  <c r="R49" i="3"/>
  <c r="U49" i="3" s="1"/>
  <c r="IW44" i="3"/>
  <c r="JP44" i="3" s="1"/>
  <c r="AL16" i="12" s="1"/>
  <c r="AU44" i="3"/>
  <c r="II36" i="3"/>
  <c r="IR37" i="3"/>
  <c r="GX35" i="3"/>
  <c r="HD36" i="3"/>
  <c r="GK37" i="3"/>
  <c r="GH36" i="3"/>
  <c r="GH35" i="3" s="1"/>
  <c r="DZ35" i="3"/>
  <c r="EF35" i="3" s="1"/>
  <c r="EF36" i="3"/>
  <c r="CT37" i="3"/>
  <c r="AM37" i="3"/>
  <c r="AJ36" i="3"/>
  <c r="X36" i="3"/>
  <c r="O35" i="3"/>
  <c r="AB36" i="3"/>
  <c r="IP36" i="3"/>
  <c r="DX29" i="3"/>
  <c r="EG30" i="3"/>
  <c r="ED30" i="3"/>
  <c r="JB50" i="3"/>
  <c r="DK50" i="3"/>
  <c r="DK49" i="3"/>
  <c r="BZ50" i="3"/>
  <c r="AO49" i="3"/>
  <c r="AB49" i="3"/>
  <c r="IV49" i="3"/>
  <c r="GR49" i="3"/>
  <c r="GT49" i="3" s="1"/>
  <c r="GH49" i="3"/>
  <c r="GK49" i="3" s="1"/>
  <c r="FN49" i="3"/>
  <c r="FQ49" i="3" s="1"/>
  <c r="BV49" i="3"/>
  <c r="BY49" i="3" s="1"/>
  <c r="BN49" i="3"/>
  <c r="Q49" i="3"/>
  <c r="T49" i="3" s="1"/>
  <c r="GA44" i="3"/>
  <c r="GL44" i="3" s="1"/>
  <c r="FY35" i="3"/>
  <c r="GA35" i="3" s="1"/>
  <c r="FE44" i="3"/>
  <c r="JH40" i="3"/>
  <c r="JE37" i="3"/>
  <c r="HC37" i="3"/>
  <c r="GW35" i="3"/>
  <c r="FP37" i="3"/>
  <c r="FJ36" i="3"/>
  <c r="FS37" i="3"/>
  <c r="EW37" i="3"/>
  <c r="ET36" i="3"/>
  <c r="DY36" i="3"/>
  <c r="EH37" i="3"/>
  <c r="BY37" i="3"/>
  <c r="BV36" i="3"/>
  <c r="BV35" i="3" s="1"/>
  <c r="AZ36" i="3"/>
  <c r="BI37" i="3"/>
  <c r="AO37" i="3"/>
  <c r="BB29" i="3"/>
  <c r="BH29" i="3" s="1"/>
  <c r="BH30" i="3"/>
  <c r="IC29" i="3"/>
  <c r="DU55" i="3"/>
  <c r="DW55" i="3" s="1"/>
  <c r="DW56" i="3"/>
  <c r="EH56" i="3" s="1"/>
  <c r="IR50" i="3"/>
  <c r="FP50" i="3"/>
  <c r="FA50" i="3"/>
  <c r="DS50" i="3"/>
  <c r="CT50" i="3"/>
  <c r="AO50" i="3"/>
  <c r="AB50" i="3"/>
  <c r="JA50" i="3"/>
  <c r="ET49" i="3"/>
  <c r="EW49" i="3" s="1"/>
  <c r="AH49" i="3"/>
  <c r="JD44" i="3"/>
  <c r="IR44" i="3"/>
  <c r="FX44" i="3"/>
  <c r="EX44" i="3"/>
  <c r="EG44" i="3"/>
  <c r="JE44" i="3"/>
  <c r="U44" i="3"/>
  <c r="L44" i="3"/>
  <c r="W44" i="3" s="1"/>
  <c r="JD37" i="3"/>
  <c r="HX37" i="3"/>
  <c r="EY36" i="3"/>
  <c r="ES35" i="3"/>
  <c r="ED37" i="3"/>
  <c r="EG36" i="3"/>
  <c r="DX35" i="3"/>
  <c r="ED36" i="3"/>
  <c r="DG35" i="3"/>
  <c r="AN37" i="3"/>
  <c r="HS35" i="3"/>
  <c r="HK35" i="3"/>
  <c r="HM35" i="3" s="1"/>
  <c r="HM36" i="3"/>
  <c r="HX36" i="3" s="1"/>
  <c r="GY35" i="3"/>
  <c r="BC35" i="3"/>
  <c r="EF29" i="3"/>
  <c r="HL35" i="3"/>
  <c r="HN35" i="3" s="1"/>
  <c r="DW36" i="3"/>
  <c r="CL36" i="3"/>
  <c r="BO35" i="3"/>
  <c r="BQ35" i="3" s="1"/>
  <c r="AI36" i="3"/>
  <c r="BS35" i="3"/>
  <c r="IQ31" i="3"/>
  <c r="EG31" i="3"/>
  <c r="HW30" i="3"/>
  <c r="GR29" i="3"/>
  <c r="GT29" i="3" s="1"/>
  <c r="GT30" i="3"/>
  <c r="HE30" i="3" s="1"/>
  <c r="FJ30" i="3"/>
  <c r="FX30" i="3" s="1"/>
  <c r="EF30" i="3"/>
  <c r="DI30" i="3"/>
  <c r="DL30" i="3" s="1"/>
  <c r="GV29" i="3"/>
  <c r="EQ29" i="3"/>
  <c r="AV29" i="3"/>
  <c r="AX29" i="3" s="1"/>
  <c r="N35" i="3"/>
  <c r="AD35" i="3"/>
  <c r="IN30" i="3"/>
  <c r="HR30" i="3"/>
  <c r="HR29" i="3" s="1"/>
  <c r="HU29" i="3" s="1"/>
  <c r="HU31" i="3"/>
  <c r="EL30" i="3"/>
  <c r="DY29" i="3"/>
  <c r="CS30" i="3"/>
  <c r="CM29" i="3"/>
  <c r="CX30" i="3"/>
  <c r="AM31" i="3"/>
  <c r="JD31" i="3"/>
  <c r="GC29" i="3"/>
  <c r="GL30" i="3"/>
  <c r="DH30" i="3"/>
  <c r="DK30" i="3" s="1"/>
  <c r="CZ30" i="3"/>
  <c r="BA29" i="3"/>
  <c r="BN30" i="3"/>
  <c r="AF30" i="3"/>
  <c r="AQ30" i="3" s="1"/>
  <c r="FY29" i="3"/>
  <c r="GA29" i="3" s="1"/>
  <c r="EY17" i="3"/>
  <c r="DG9" i="3"/>
  <c r="DM17" i="3"/>
  <c r="EB35" i="3"/>
  <c r="CA36" i="3"/>
  <c r="BD36" i="3"/>
  <c r="BD35" i="3" s="1"/>
  <c r="AG35" i="3"/>
  <c r="AW35" i="3"/>
  <c r="AY35" i="3" s="1"/>
  <c r="HW29" i="3"/>
  <c r="HC31" i="3"/>
  <c r="FO30" i="3"/>
  <c r="FR31" i="3"/>
  <c r="BG31" i="3"/>
  <c r="BD30" i="3"/>
  <c r="BD29" i="3" s="1"/>
  <c r="IX30" i="3"/>
  <c r="AC29" i="3"/>
  <c r="AE29" i="3" s="1"/>
  <c r="AP29" i="3" s="1"/>
  <c r="IJ9" i="3"/>
  <c r="IP17" i="3"/>
  <c r="CI35" i="3"/>
  <c r="CK35" i="3" s="1"/>
  <c r="AV35" i="3"/>
  <c r="AX35" i="3" s="1"/>
  <c r="T36" i="3"/>
  <c r="JB31" i="3"/>
  <c r="FN30" i="3"/>
  <c r="FQ31" i="3"/>
  <c r="CC31" i="3"/>
  <c r="BT30" i="3"/>
  <c r="AO31" i="3"/>
  <c r="AH29" i="3"/>
  <c r="AN30" i="3"/>
  <c r="IQ30" i="3"/>
  <c r="IE29" i="3"/>
  <c r="IG29" i="3" s="1"/>
  <c r="IR29" i="3" s="1"/>
  <c r="IG30" i="3"/>
  <c r="IR30" i="3" s="1"/>
  <c r="FH30" i="3"/>
  <c r="FF29" i="3"/>
  <c r="FH29" i="3" s="1"/>
  <c r="IJ29" i="3"/>
  <c r="DT29" i="3"/>
  <c r="DV29" i="3" s="1"/>
  <c r="FQ17" i="3"/>
  <c r="EW17" i="3"/>
  <c r="GR35" i="3"/>
  <c r="GT35" i="3" s="1"/>
  <c r="DB35" i="3"/>
  <c r="DD35" i="3" s="1"/>
  <c r="CO35" i="3"/>
  <c r="BB35" i="3"/>
  <c r="BH35" i="3" s="1"/>
  <c r="S35" i="3"/>
  <c r="L36" i="3"/>
  <c r="IW36" i="3"/>
  <c r="JA31" i="3"/>
  <c r="HW31" i="3"/>
  <c r="GM31" i="3"/>
  <c r="GD30" i="3"/>
  <c r="EX31" i="3"/>
  <c r="BS30" i="3"/>
  <c r="CB31" i="3"/>
  <c r="BH31" i="3"/>
  <c r="AN31" i="3"/>
  <c r="IM30" i="3"/>
  <c r="IM29" i="3" s="1"/>
  <c r="IC30" i="3"/>
  <c r="GW30" i="3"/>
  <c r="GI30" i="3"/>
  <c r="FE30" i="3"/>
  <c r="ET30" i="3"/>
  <c r="AJ30" i="3"/>
  <c r="GE29" i="3"/>
  <c r="GK29" i="3" s="1"/>
  <c r="ES29" i="3"/>
  <c r="DS29" i="3"/>
  <c r="JA37" i="3"/>
  <c r="BP35" i="3"/>
  <c r="BR35" i="3" s="1"/>
  <c r="BA35" i="3"/>
  <c r="P30" i="3"/>
  <c r="JC31" i="3"/>
  <c r="IL30" i="3"/>
  <c r="IL29" i="3" s="1"/>
  <c r="IO29" i="3" s="1"/>
  <c r="HN30" i="3"/>
  <c r="HY30" i="3" s="1"/>
  <c r="FK29" i="3"/>
  <c r="EP30" i="3"/>
  <c r="FA30" i="3" s="1"/>
  <c r="DB29" i="3"/>
  <c r="DD29" i="3" s="1"/>
  <c r="DO29" i="3" s="1"/>
  <c r="DD30" i="3"/>
  <c r="CI29" i="3"/>
  <c r="CK29" i="3" s="1"/>
  <c r="CK30" i="3"/>
  <c r="CK540" i="3" s="1"/>
  <c r="BC30" i="3"/>
  <c r="BC29" i="3" s="1"/>
  <c r="AU30" i="3"/>
  <c r="N30" i="3"/>
  <c r="IH29" i="3"/>
  <c r="ER29" i="3"/>
  <c r="AZ29" i="3"/>
  <c r="GI17" i="3"/>
  <c r="HX30" i="3"/>
  <c r="EB30" i="3"/>
  <c r="EB29" i="3" s="1"/>
  <c r="CA30" i="3"/>
  <c r="IW30" i="3"/>
  <c r="AW29" i="3"/>
  <c r="AY29" i="3" s="1"/>
  <c r="J29" i="3"/>
  <c r="IO25" i="3"/>
  <c r="HU25" i="3"/>
  <c r="U20" i="3"/>
  <c r="JB18" i="3"/>
  <c r="HV18" i="3"/>
  <c r="HV17" i="3"/>
  <c r="GL18" i="3"/>
  <c r="FQ18" i="3"/>
  <c r="BY18" i="3"/>
  <c r="BY17" i="3"/>
  <c r="GQ17" i="3"/>
  <c r="FI17" i="3"/>
  <c r="FT17" i="3" s="1"/>
  <c r="DT9" i="3"/>
  <c r="CP17" i="3"/>
  <c r="CS17" i="3" s="1"/>
  <c r="JO17" i="3" s="1"/>
  <c r="AY17" i="3"/>
  <c r="EB10" i="3"/>
  <c r="EE11" i="3"/>
  <c r="DF10" i="3"/>
  <c r="DO11" i="3"/>
  <c r="BH11" i="3"/>
  <c r="GX10" i="3"/>
  <c r="JJ20" i="3"/>
  <c r="JG20" i="3"/>
  <c r="HX18" i="3"/>
  <c r="HO17" i="3"/>
  <c r="GY17" i="3"/>
  <c r="HB18" i="3"/>
  <c r="EH18" i="3"/>
  <c r="DY17" i="3"/>
  <c r="CU18" i="3"/>
  <c r="BH17" i="3"/>
  <c r="JF18" i="3"/>
  <c r="S17" i="3"/>
  <c r="GW17" i="3"/>
  <c r="EN9" i="3"/>
  <c r="EP17" i="3"/>
  <c r="FA17" i="3" s="1"/>
  <c r="BU17" i="3"/>
  <c r="JF12" i="3"/>
  <c r="CC12" i="3"/>
  <c r="GD10" i="3"/>
  <c r="GD9" i="3" s="1"/>
  <c r="GM11" i="3"/>
  <c r="FN10" i="3"/>
  <c r="FN9" i="3" s="1"/>
  <c r="EQ10" i="3"/>
  <c r="EQ9" i="3" s="1"/>
  <c r="EZ11" i="3"/>
  <c r="ET10" i="3"/>
  <c r="ET9" i="3" s="1"/>
  <c r="JJ25" i="3"/>
  <c r="FQ20" i="3"/>
  <c r="AO20" i="3"/>
  <c r="HT17" i="3"/>
  <c r="HW17" i="3" s="1"/>
  <c r="HW18" i="3"/>
  <c r="DX9" i="3"/>
  <c r="ED17" i="3"/>
  <c r="EG17" i="3"/>
  <c r="CR17" i="3"/>
  <c r="JN17" i="3" s="1"/>
  <c r="CU17" i="3"/>
  <c r="BA17" i="3"/>
  <c r="BJ18" i="3"/>
  <c r="JA18" i="3"/>
  <c r="II17" i="3"/>
  <c r="EM9" i="3"/>
  <c r="EO9" i="3" s="1"/>
  <c r="EO17" i="3"/>
  <c r="EZ17" i="3" s="1"/>
  <c r="DF17" i="3"/>
  <c r="CW17" i="3"/>
  <c r="CX17" i="3"/>
  <c r="CV17" i="3"/>
  <c r="CG17" i="3"/>
  <c r="AV9" i="3"/>
  <c r="AX9" i="3" s="1"/>
  <c r="AX17" i="3"/>
  <c r="BI17" i="3" s="1"/>
  <c r="W17" i="3"/>
  <c r="FO10" i="3"/>
  <c r="FR10" i="3" s="1"/>
  <c r="FR12" i="3"/>
  <c r="CS12" i="3"/>
  <c r="JE12" i="3"/>
  <c r="AQ11" i="3"/>
  <c r="AH10" i="3"/>
  <c r="W11" i="3"/>
  <c r="JA11" i="3"/>
  <c r="N10" i="3"/>
  <c r="HT10" i="3"/>
  <c r="FP18" i="3"/>
  <c r="FM17" i="3"/>
  <c r="EY18" i="3"/>
  <c r="BG18" i="3"/>
  <c r="Q9" i="3"/>
  <c r="FO17" i="3"/>
  <c r="BP9" i="3"/>
  <c r="BR17" i="3"/>
  <c r="CC17" i="3" s="1"/>
  <c r="AH17" i="3"/>
  <c r="IO12" i="3"/>
  <c r="IL10" i="3"/>
  <c r="IL9" i="3" s="1"/>
  <c r="HW12" i="3"/>
  <c r="HO10" i="3"/>
  <c r="HX11" i="3"/>
  <c r="EF11" i="3"/>
  <c r="BZ11" i="3"/>
  <c r="BT10" i="3"/>
  <c r="BT9" i="3" s="1"/>
  <c r="CC11" i="3"/>
  <c r="AP11" i="3"/>
  <c r="AG10" i="3"/>
  <c r="HF10" i="3"/>
  <c r="JD18" i="3"/>
  <c r="IN18" i="3"/>
  <c r="IN17" i="3"/>
  <c r="EW18" i="3"/>
  <c r="AK9" i="3"/>
  <c r="HL9" i="3"/>
  <c r="HN17" i="3"/>
  <c r="HY17" i="3" s="1"/>
  <c r="FY9" i="3"/>
  <c r="GA17" i="3"/>
  <c r="GL17" i="3" s="1"/>
  <c r="BO9" i="3"/>
  <c r="BQ9" i="3" s="1"/>
  <c r="BQ17" i="3"/>
  <c r="CB17" i="3" s="1"/>
  <c r="AG17" i="3"/>
  <c r="U17" i="3"/>
  <c r="IN12" i="3"/>
  <c r="IK10" i="3"/>
  <c r="IK9" i="3" s="1"/>
  <c r="HV12" i="3"/>
  <c r="JC12" i="3"/>
  <c r="FT11" i="3"/>
  <c r="FK10" i="3"/>
  <c r="CS11" i="3"/>
  <c r="CP10" i="3"/>
  <c r="BC10" i="3"/>
  <c r="BC9" i="3" s="1"/>
  <c r="BF11" i="3"/>
  <c r="AO11" i="3"/>
  <c r="AL10" i="3"/>
  <c r="AL9" i="3" s="1"/>
  <c r="JF11" i="3"/>
  <c r="JI11" i="3" s="1"/>
  <c r="AB11" i="3"/>
  <c r="HP10" i="3"/>
  <c r="HP9" i="3" s="1"/>
  <c r="DJ10" i="3"/>
  <c r="DJ9" i="3" s="1"/>
  <c r="DS30" i="3"/>
  <c r="CA29" i="3"/>
  <c r="JF25" i="3"/>
  <c r="JC18" i="3"/>
  <c r="EG18" i="3"/>
  <c r="AP18" i="3"/>
  <c r="IX17" i="3"/>
  <c r="IE9" i="3"/>
  <c r="HA17" i="3"/>
  <c r="FX17" i="3"/>
  <c r="FS17" i="3"/>
  <c r="DA9" i="3"/>
  <c r="DC9" i="3" s="1"/>
  <c r="DC17" i="3"/>
  <c r="CQ17" i="3"/>
  <c r="CI9" i="3"/>
  <c r="CK9" i="3" s="1"/>
  <c r="BW17" i="3"/>
  <c r="JA12" i="3"/>
  <c r="HE12" i="3"/>
  <c r="X12" i="3"/>
  <c r="JB12" i="3"/>
  <c r="AB12" i="3"/>
  <c r="DN11" i="3"/>
  <c r="CR11" i="3"/>
  <c r="CO10" i="3"/>
  <c r="CO9" i="3" s="1"/>
  <c r="GY10" i="3"/>
  <c r="EV10" i="3"/>
  <c r="EV9" i="3" s="1"/>
  <c r="IZ10" i="3"/>
  <c r="FL9" i="3"/>
  <c r="ER9" i="3"/>
  <c r="EX17" i="3"/>
  <c r="ID9" i="3"/>
  <c r="FE17" i="3"/>
  <c r="DB9" i="3"/>
  <c r="DD9" i="3" s="1"/>
  <c r="DD17" i="3"/>
  <c r="IQ11" i="3"/>
  <c r="IH10" i="3"/>
  <c r="GE10" i="3"/>
  <c r="CQ10" i="3"/>
  <c r="BU10" i="3"/>
  <c r="AZ10" i="3"/>
  <c r="O10" i="3"/>
  <c r="X11" i="3"/>
  <c r="JB11" i="3"/>
  <c r="GF10" i="3"/>
  <c r="FJ10" i="3"/>
  <c r="IY10" i="3"/>
  <c r="GR9" i="3"/>
  <c r="GT17" i="3"/>
  <c r="HE17" i="3" s="1"/>
  <c r="FF9" i="3"/>
  <c r="CH9" i="3"/>
  <c r="CJ9" i="3" s="1"/>
  <c r="AE17" i="3"/>
  <c r="AC9" i="3"/>
  <c r="AE9" i="3" s="1"/>
  <c r="CT12" i="3"/>
  <c r="DY10" i="3"/>
  <c r="CL10" i="3"/>
  <c r="CL9" i="3" s="1"/>
  <c r="CU11" i="3"/>
  <c r="BA10" i="3"/>
  <c r="BJ11" i="3"/>
  <c r="P10" i="3"/>
  <c r="IX10" i="3"/>
  <c r="GG10" i="3"/>
  <c r="GG9" i="3" s="1"/>
  <c r="FM10" i="3"/>
  <c r="CT11" i="3"/>
  <c r="BX10" i="3"/>
  <c r="BD10" i="3"/>
  <c r="BD9" i="3" s="1"/>
  <c r="AI10" i="3"/>
  <c r="ES10" i="3"/>
  <c r="AJ10" i="3"/>
  <c r="AJ9" i="3" s="1"/>
  <c r="JE11" i="3"/>
  <c r="R10" i="3"/>
  <c r="R9" i="3" s="1"/>
  <c r="IW10" i="3"/>
  <c r="JP342" i="3" l="1"/>
  <c r="AL65" i="12" s="1"/>
  <c r="JQ229" i="3"/>
  <c r="AM43" i="12" s="1"/>
  <c r="GJ263" i="3"/>
  <c r="HD30" i="3"/>
  <c r="IP191" i="3"/>
  <c r="BH205" i="3"/>
  <c r="JP63" i="3"/>
  <c r="AL19" i="12" s="1"/>
  <c r="IW534" i="3"/>
  <c r="JP151" i="3"/>
  <c r="AL30" i="12" s="1"/>
  <c r="IX539" i="3"/>
  <c r="JQ182" i="3"/>
  <c r="AM35" i="12" s="1"/>
  <c r="JQ476" i="3"/>
  <c r="AM85" i="12" s="1"/>
  <c r="IW535" i="3"/>
  <c r="JP160" i="3"/>
  <c r="AL31" i="12" s="1"/>
  <c r="IX534" i="3"/>
  <c r="JQ151" i="3"/>
  <c r="AM30" i="12" s="1"/>
  <c r="JQ25" i="3"/>
  <c r="AM13" i="12" s="1"/>
  <c r="JP50" i="3"/>
  <c r="AL17" i="12" s="1"/>
  <c r="JP68" i="3"/>
  <c r="AL20" i="12" s="1"/>
  <c r="JI77" i="3"/>
  <c r="JP105" i="3"/>
  <c r="AL26" i="12" s="1"/>
  <c r="JQ105" i="3"/>
  <c r="AM26" i="12" s="1"/>
  <c r="IX535" i="3"/>
  <c r="JQ160" i="3"/>
  <c r="AM31" i="12" s="1"/>
  <c r="IW538" i="3"/>
  <c r="IW539" i="3"/>
  <c r="JP182" i="3"/>
  <c r="AL35" i="12" s="1"/>
  <c r="JP234" i="3"/>
  <c r="AL44" i="12" s="1"/>
  <c r="JQ390" i="3"/>
  <c r="AM73" i="12" s="1"/>
  <c r="JQ380" i="3"/>
  <c r="AM71" i="12" s="1"/>
  <c r="AO71" i="12" s="1"/>
  <c r="JP450" i="3"/>
  <c r="AL82" i="12" s="1"/>
  <c r="JQ385" i="3"/>
  <c r="AM72" i="12" s="1"/>
  <c r="AO72" i="12" s="1"/>
  <c r="IX533" i="3"/>
  <c r="JP25" i="3"/>
  <c r="AL13" i="12" s="1"/>
  <c r="JQ44" i="3"/>
  <c r="AM16" i="12" s="1"/>
  <c r="IW536" i="3"/>
  <c r="JP186" i="3"/>
  <c r="AL36" i="12" s="1"/>
  <c r="IX538" i="3"/>
  <c r="JP375" i="3"/>
  <c r="AL70" i="12" s="1"/>
  <c r="AN70" i="12" s="1"/>
  <c r="JP368" i="3"/>
  <c r="AL69" i="12" s="1"/>
  <c r="JQ518" i="3"/>
  <c r="AM90" i="12" s="1"/>
  <c r="IX536" i="3"/>
  <c r="FB234" i="3"/>
  <c r="JP318" i="3"/>
  <c r="AL61" i="12" s="1"/>
  <c r="JQ63" i="3"/>
  <c r="AM19" i="12" s="1"/>
  <c r="IX537" i="3"/>
  <c r="JQ172" i="3"/>
  <c r="AM33" i="12" s="1"/>
  <c r="JQ342" i="3"/>
  <c r="AM65" i="12" s="1"/>
  <c r="JP438" i="3"/>
  <c r="AL80" i="12" s="1"/>
  <c r="JQ20" i="3"/>
  <c r="AM12" i="12" s="1"/>
  <c r="IW537" i="3"/>
  <c r="JP172" i="3"/>
  <c r="AL33" i="12" s="1"/>
  <c r="JP93" i="3"/>
  <c r="AL23" i="12" s="1"/>
  <c r="JP118" i="3"/>
  <c r="AL28" i="12" s="1"/>
  <c r="EY112" i="3"/>
  <c r="JP323" i="3"/>
  <c r="AL62" i="12" s="1"/>
  <c r="JQ318" i="3"/>
  <c r="AM61" i="12" s="1"/>
  <c r="JQ323" i="3"/>
  <c r="AM62" i="12" s="1"/>
  <c r="JP97" i="3"/>
  <c r="AL24" i="12" s="1"/>
  <c r="JQ214" i="3"/>
  <c r="AM40" i="12" s="1"/>
  <c r="JQ252" i="3"/>
  <c r="AM47" i="12" s="1"/>
  <c r="JQ239" i="3"/>
  <c r="AM45" i="12" s="1"/>
  <c r="JP390" i="3"/>
  <c r="AL73" i="12" s="1"/>
  <c r="JP444" i="3"/>
  <c r="AL81" i="12" s="1"/>
  <c r="JP476" i="3"/>
  <c r="AL85" i="12" s="1"/>
  <c r="JQ88" i="3"/>
  <c r="AM22" i="12" s="1"/>
  <c r="JP239" i="3"/>
  <c r="AL45" i="12" s="1"/>
  <c r="IW533" i="3"/>
  <c r="JQ362" i="3"/>
  <c r="AM68" i="12" s="1"/>
  <c r="JP20" i="3"/>
  <c r="AL12" i="12" s="1"/>
  <c r="JI323" i="3"/>
  <c r="JI133" i="3"/>
  <c r="BH36" i="3"/>
  <c r="EG62" i="3"/>
  <c r="IC62" i="3"/>
  <c r="JH101" i="3"/>
  <c r="IA407" i="3"/>
  <c r="IC407" i="3"/>
  <c r="HQ406" i="3"/>
  <c r="IV430" i="3"/>
  <c r="JJ380" i="3"/>
  <c r="AJ77" i="12"/>
  <c r="BN430" i="3"/>
  <c r="EP406" i="3"/>
  <c r="JI487" i="3"/>
  <c r="AK77" i="12"/>
  <c r="AJ204" i="3"/>
  <c r="DZ406" i="3"/>
  <c r="N76" i="12"/>
  <c r="J76" i="12"/>
  <c r="AF406" i="3"/>
  <c r="AB289" i="3"/>
  <c r="JH505" i="3"/>
  <c r="BO532" i="3"/>
  <c r="JI318" i="3"/>
  <c r="IR228" i="3"/>
  <c r="EH228" i="3"/>
  <c r="CC501" i="3"/>
  <c r="HE456" i="3"/>
  <c r="IX204" i="3"/>
  <c r="IY214" i="3"/>
  <c r="JJ214" i="3" s="1"/>
  <c r="FA228" i="3"/>
  <c r="DC540" i="3"/>
  <c r="IW204" i="3"/>
  <c r="IZ204" i="3"/>
  <c r="IX36" i="3"/>
  <c r="JI126" i="3"/>
  <c r="JG135" i="3"/>
  <c r="T274" i="3"/>
  <c r="JI295" i="3"/>
  <c r="EE289" i="3"/>
  <c r="JH487" i="3"/>
  <c r="GL482" i="3"/>
  <c r="JK505" i="3"/>
  <c r="HD35" i="3"/>
  <c r="JH132" i="3"/>
  <c r="EU123" i="3"/>
  <c r="N228" i="3"/>
  <c r="U289" i="3"/>
  <c r="GC481" i="3"/>
  <c r="GK511" i="3"/>
  <c r="U299" i="3"/>
  <c r="X289" i="3"/>
  <c r="HC10" i="3"/>
  <c r="HX124" i="3"/>
  <c r="HX533" i="3" s="1"/>
  <c r="P406" i="3"/>
  <c r="JH166" i="3"/>
  <c r="JK485" i="3"/>
  <c r="EX10" i="3"/>
  <c r="GJ260" i="3"/>
  <c r="AU407" i="3"/>
  <c r="HE457" i="3"/>
  <c r="EF430" i="3"/>
  <c r="BI501" i="3"/>
  <c r="BF191" i="3"/>
  <c r="HG407" i="3"/>
  <c r="HW482" i="3"/>
  <c r="FA501" i="3"/>
  <c r="FR191" i="3"/>
  <c r="GM179" i="3"/>
  <c r="GM538" i="3" s="1"/>
  <c r="AB299" i="3"/>
  <c r="EL191" i="3"/>
  <c r="HW10" i="3"/>
  <c r="HJ10" i="3"/>
  <c r="IP9" i="3"/>
  <c r="JI76" i="3"/>
  <c r="IN73" i="3"/>
  <c r="IH72" i="3"/>
  <c r="CN123" i="3"/>
  <c r="ET123" i="3"/>
  <c r="FA218" i="3"/>
  <c r="N204" i="3"/>
  <c r="T204" i="3" s="1"/>
  <c r="EL205" i="3"/>
  <c r="DX185" i="3"/>
  <c r="W299" i="3"/>
  <c r="DL430" i="3"/>
  <c r="P456" i="3"/>
  <c r="DF406" i="3"/>
  <c r="DQ406" i="3" s="1"/>
  <c r="W336" i="3"/>
  <c r="HB10" i="3"/>
  <c r="DK10" i="3"/>
  <c r="DL165" i="3"/>
  <c r="DL536" i="3" s="1"/>
  <c r="IO274" i="3"/>
  <c r="HQ273" i="3"/>
  <c r="JC299" i="3"/>
  <c r="EY395" i="3"/>
  <c r="X471" i="3"/>
  <c r="JC179" i="3"/>
  <c r="DN17" i="3"/>
  <c r="GQ179" i="3"/>
  <c r="FK204" i="3"/>
  <c r="U279" i="3"/>
  <c r="IR407" i="3"/>
  <c r="DY481" i="3"/>
  <c r="AB17" i="3"/>
  <c r="JH79" i="3"/>
  <c r="JI78" i="3"/>
  <c r="CP532" i="3"/>
  <c r="GI179" i="3"/>
  <c r="GI538" i="3" s="1"/>
  <c r="W218" i="3"/>
  <c r="IK204" i="3"/>
  <c r="EX218" i="3"/>
  <c r="IV407" i="3"/>
  <c r="FA407" i="3"/>
  <c r="IP10" i="3"/>
  <c r="HE10" i="3"/>
  <c r="CV35" i="3"/>
  <c r="JI130" i="3"/>
  <c r="IP205" i="3"/>
  <c r="JI142" i="3"/>
  <c r="AB336" i="3"/>
  <c r="T407" i="3"/>
  <c r="AJ406" i="3"/>
  <c r="N500" i="3"/>
  <c r="JH134" i="3"/>
  <c r="JI462" i="3"/>
  <c r="N395" i="3"/>
  <c r="FC228" i="3"/>
  <c r="HE62" i="3"/>
  <c r="V289" i="3"/>
  <c r="AB274" i="3"/>
  <c r="P395" i="3"/>
  <c r="AB416" i="3"/>
  <c r="DH9" i="3"/>
  <c r="EJ228" i="3"/>
  <c r="HG456" i="3"/>
  <c r="DK17" i="3"/>
  <c r="AN36" i="3"/>
  <c r="FA73" i="3"/>
  <c r="GV72" i="3"/>
  <c r="EA123" i="3"/>
  <c r="W179" i="3"/>
  <c r="W538" i="3" s="1"/>
  <c r="HB245" i="3"/>
  <c r="GK228" i="3"/>
  <c r="BS266" i="3"/>
  <c r="JC267" i="3"/>
  <c r="CX274" i="3"/>
  <c r="FP263" i="3"/>
  <c r="JG410" i="3"/>
  <c r="FA482" i="3"/>
  <c r="FR501" i="3"/>
  <c r="BF501" i="3"/>
  <c r="DE9" i="3"/>
  <c r="DN9" i="3" s="1"/>
  <c r="BS9" i="3"/>
  <c r="CS35" i="3"/>
  <c r="FS56" i="3"/>
  <c r="JG78" i="3"/>
  <c r="FE73" i="3"/>
  <c r="FP56" i="3"/>
  <c r="CZ274" i="3"/>
  <c r="CB267" i="3"/>
  <c r="DL396" i="3"/>
  <c r="BY10" i="3"/>
  <c r="JI141" i="3"/>
  <c r="U274" i="3"/>
  <c r="FR124" i="3"/>
  <c r="FR533" i="3" s="1"/>
  <c r="FR532" i="3" s="1"/>
  <c r="JG129" i="3"/>
  <c r="T179" i="3"/>
  <c r="T538" i="3" s="1"/>
  <c r="CS179" i="3"/>
  <c r="CS538" i="3" s="1"/>
  <c r="DH204" i="3"/>
  <c r="EE228" i="3"/>
  <c r="X274" i="3"/>
  <c r="AN299" i="3"/>
  <c r="V304" i="3"/>
  <c r="FT348" i="3"/>
  <c r="DO396" i="3"/>
  <c r="CT482" i="3"/>
  <c r="JI60" i="3"/>
  <c r="AB179" i="3"/>
  <c r="P9" i="3"/>
  <c r="AH35" i="3"/>
  <c r="DI72" i="3"/>
  <c r="JH180" i="3"/>
  <c r="FN185" i="3"/>
  <c r="IT228" i="3"/>
  <c r="AS299" i="3"/>
  <c r="EH407" i="3"/>
  <c r="T401" i="3"/>
  <c r="GN457" i="3"/>
  <c r="JC512" i="3"/>
  <c r="CX36" i="3"/>
  <c r="CS274" i="3"/>
  <c r="JO274" i="3" s="1"/>
  <c r="FO123" i="3"/>
  <c r="IV205" i="3"/>
  <c r="CQ204" i="3"/>
  <c r="EF228" i="3"/>
  <c r="CT205" i="3"/>
  <c r="EL228" i="3"/>
  <c r="JC274" i="3"/>
  <c r="JI275" i="3"/>
  <c r="HV348" i="3"/>
  <c r="AN407" i="3"/>
  <c r="X416" i="3"/>
  <c r="JH458" i="3"/>
  <c r="GC456" i="3"/>
  <c r="GN456" i="3" s="1"/>
  <c r="JH486" i="3"/>
  <c r="CV36" i="3"/>
  <c r="P72" i="3"/>
  <c r="ET406" i="3"/>
  <c r="FE482" i="3"/>
  <c r="EX501" i="3"/>
  <c r="V457" i="3"/>
  <c r="BW9" i="3"/>
  <c r="BZ9" i="3" s="1"/>
  <c r="JI31" i="3"/>
  <c r="BV9" i="3"/>
  <c r="AU36" i="3"/>
  <c r="HJ36" i="3"/>
  <c r="ED100" i="3"/>
  <c r="HO72" i="3"/>
  <c r="HX72" i="3" s="1"/>
  <c r="JG132" i="3"/>
  <c r="GL179" i="3"/>
  <c r="GL538" i="3" s="1"/>
  <c r="DM191" i="3"/>
  <c r="HD228" i="3"/>
  <c r="IO228" i="3"/>
  <c r="JI305" i="3"/>
  <c r="EX407" i="3"/>
  <c r="DK430" i="3"/>
  <c r="HB457" i="3"/>
  <c r="BG430" i="3"/>
  <c r="HW457" i="3"/>
  <c r="JI476" i="3"/>
  <c r="HF457" i="3"/>
  <c r="IZ501" i="3"/>
  <c r="JH485" i="3"/>
  <c r="FR500" i="3"/>
  <c r="IO511" i="3"/>
  <c r="HW511" i="3"/>
  <c r="BT481" i="3"/>
  <c r="CU501" i="3"/>
  <c r="JH25" i="3"/>
  <c r="JI68" i="3"/>
  <c r="HY62" i="3"/>
  <c r="X263" i="3"/>
  <c r="HY501" i="3"/>
  <c r="HW501" i="3"/>
  <c r="BN482" i="3"/>
  <c r="JG463" i="3"/>
  <c r="IP482" i="3"/>
  <c r="GZ9" i="3"/>
  <c r="O456" i="3"/>
  <c r="JI472" i="3"/>
  <c r="GW500" i="3"/>
  <c r="BY482" i="3"/>
  <c r="HZ482" i="3"/>
  <c r="HQ500" i="3"/>
  <c r="HW500" i="3" s="1"/>
  <c r="GY123" i="3"/>
  <c r="CO532" i="3"/>
  <c r="DS430" i="3"/>
  <c r="JI505" i="3"/>
  <c r="BL482" i="3"/>
  <c r="CD482" i="3"/>
  <c r="HX482" i="3"/>
  <c r="JI57" i="3"/>
  <c r="IJ123" i="3"/>
  <c r="HW191" i="3"/>
  <c r="JI495" i="3"/>
  <c r="GX123" i="3"/>
  <c r="BS204" i="3"/>
  <c r="BI482" i="3"/>
  <c r="BJ482" i="3"/>
  <c r="IJ481" i="3"/>
  <c r="EY35" i="3"/>
  <c r="GM274" i="3"/>
  <c r="EY457" i="3"/>
  <c r="JI465" i="3"/>
  <c r="JJ463" i="3"/>
  <c r="U471" i="3"/>
  <c r="BA481" i="3"/>
  <c r="EJ482" i="3"/>
  <c r="BF482" i="3"/>
  <c r="CW501" i="3"/>
  <c r="GK10" i="3"/>
  <c r="EB9" i="3"/>
  <c r="HR123" i="3"/>
  <c r="V279" i="3"/>
  <c r="JG305" i="3"/>
  <c r="DQ407" i="3"/>
  <c r="DS407" i="3"/>
  <c r="JH461" i="3"/>
  <c r="EL482" i="3"/>
  <c r="DL512" i="3"/>
  <c r="R72" i="3"/>
  <c r="AB267" i="3"/>
  <c r="V284" i="3"/>
  <c r="JC218" i="3"/>
  <c r="BF430" i="3"/>
  <c r="HD10" i="3"/>
  <c r="CT35" i="3"/>
  <c r="HD55" i="3"/>
  <c r="T100" i="3"/>
  <c r="HB124" i="3"/>
  <c r="HB533" i="3" s="1"/>
  <c r="JI134" i="3"/>
  <c r="JG139" i="3"/>
  <c r="V218" i="3"/>
  <c r="BI191" i="3"/>
  <c r="HY267" i="3"/>
  <c r="EL289" i="3"/>
  <c r="HZ457" i="3"/>
  <c r="V197" i="3"/>
  <c r="HV36" i="3"/>
  <c r="HR72" i="3"/>
  <c r="HE124" i="3"/>
  <c r="HE533" i="3" s="1"/>
  <c r="P123" i="3"/>
  <c r="JH135" i="3"/>
  <c r="CG165" i="3"/>
  <c r="CG536" i="3" s="1"/>
  <c r="T165" i="3"/>
  <c r="T536" i="3" s="1"/>
  <c r="O266" i="3"/>
  <c r="JH275" i="3"/>
  <c r="GV406" i="3"/>
  <c r="CT430" i="3"/>
  <c r="EF482" i="3"/>
  <c r="BW532" i="3"/>
  <c r="BC532" i="3"/>
  <c r="U267" i="3"/>
  <c r="IC267" i="3"/>
  <c r="X313" i="3"/>
  <c r="HB430" i="3"/>
  <c r="GJ407" i="3"/>
  <c r="X512" i="3"/>
  <c r="AB512" i="3"/>
  <c r="DM482" i="3"/>
  <c r="W165" i="3"/>
  <c r="W536" i="3" s="1"/>
  <c r="EY29" i="3"/>
  <c r="V36" i="3"/>
  <c r="EG56" i="3"/>
  <c r="HS123" i="3"/>
  <c r="DM205" i="3"/>
  <c r="GO407" i="3"/>
  <c r="CT511" i="3"/>
  <c r="HU511" i="3"/>
  <c r="CA35" i="3"/>
  <c r="JI127" i="3"/>
  <c r="JG130" i="3"/>
  <c r="FN123" i="3"/>
  <c r="AM191" i="3"/>
  <c r="AG185" i="3"/>
  <c r="BY179" i="3"/>
  <c r="BY538" i="3" s="1"/>
  <c r="V191" i="3"/>
  <c r="BZ179" i="3"/>
  <c r="BZ538" i="3" s="1"/>
  <c r="CT228" i="3"/>
  <c r="GD406" i="3"/>
  <c r="GO406" i="3" s="1"/>
  <c r="O511" i="3"/>
  <c r="HC501" i="3"/>
  <c r="CA500" i="3"/>
  <c r="JI355" i="3"/>
  <c r="CM273" i="3"/>
  <c r="CV273" i="3" s="1"/>
  <c r="HE501" i="3"/>
  <c r="FN406" i="3"/>
  <c r="CN273" i="3"/>
  <c r="AI406" i="3"/>
  <c r="JI461" i="3"/>
  <c r="GN495" i="3"/>
  <c r="IZ229" i="3"/>
  <c r="JK229" i="3" s="1"/>
  <c r="IY267" i="3"/>
  <c r="JI380" i="3"/>
  <c r="JI368" i="3"/>
  <c r="ES273" i="3"/>
  <c r="JC112" i="3"/>
  <c r="JG63" i="3"/>
  <c r="JG380" i="3"/>
  <c r="JI186" i="3"/>
  <c r="JI375" i="3"/>
  <c r="JI137" i="3"/>
  <c r="JH37" i="3"/>
  <c r="IC36" i="3"/>
  <c r="JA49" i="3"/>
  <c r="ER123" i="3"/>
  <c r="FE123" i="3" s="1"/>
  <c r="HX191" i="3"/>
  <c r="IY36" i="3"/>
  <c r="JG80" i="3"/>
  <c r="CV93" i="3"/>
  <c r="JI93" i="3"/>
  <c r="AP112" i="3"/>
  <c r="JH133" i="3"/>
  <c r="JI229" i="3"/>
  <c r="GG204" i="3"/>
  <c r="GJ204" i="3" s="1"/>
  <c r="FQ205" i="3"/>
  <c r="GX273" i="3"/>
  <c r="HD273" i="3" s="1"/>
  <c r="JJ252" i="3"/>
  <c r="EQ204" i="3"/>
  <c r="JH127" i="3"/>
  <c r="JG252" i="3"/>
  <c r="BH430" i="3"/>
  <c r="IP165" i="3"/>
  <c r="IP536" i="3" s="1"/>
  <c r="AO112" i="3"/>
  <c r="JI58" i="3"/>
  <c r="CB62" i="3"/>
  <c r="JI101" i="3"/>
  <c r="GQ124" i="3"/>
  <c r="BW204" i="3"/>
  <c r="JG239" i="3"/>
  <c r="CU476" i="3"/>
  <c r="JH160" i="3"/>
  <c r="JH535" i="3" s="1"/>
  <c r="JB535" i="3"/>
  <c r="GV35" i="3"/>
  <c r="HB35" i="3" s="1"/>
  <c r="IV73" i="3"/>
  <c r="DS191" i="3"/>
  <c r="IV267" i="3"/>
  <c r="IY476" i="3"/>
  <c r="JJ476" i="3" s="1"/>
  <c r="EL73" i="3"/>
  <c r="JH141" i="3"/>
  <c r="IM185" i="3"/>
  <c r="IP185" i="3" s="1"/>
  <c r="JI44" i="3"/>
  <c r="HP35" i="3"/>
  <c r="HE36" i="3"/>
  <c r="BI62" i="3"/>
  <c r="IZ88" i="3"/>
  <c r="HO185" i="3"/>
  <c r="EW205" i="3"/>
  <c r="JJ239" i="3"/>
  <c r="BY424" i="3"/>
  <c r="JI518" i="3"/>
  <c r="IR267" i="3"/>
  <c r="GK191" i="3"/>
  <c r="IO430" i="3"/>
  <c r="EC9" i="3"/>
  <c r="EF9" i="3" s="1"/>
  <c r="CM9" i="3"/>
  <c r="EL56" i="3"/>
  <c r="EG73" i="3"/>
  <c r="T56" i="3"/>
  <c r="BT123" i="3"/>
  <c r="CE123" i="3" s="1"/>
  <c r="IM123" i="3"/>
  <c r="GH185" i="3"/>
  <c r="FE197" i="3"/>
  <c r="FM204" i="3"/>
  <c r="DI185" i="3"/>
  <c r="ED260" i="3"/>
  <c r="JI314" i="3"/>
  <c r="FL72" i="3"/>
  <c r="FR72" i="3" s="1"/>
  <c r="BH9" i="3"/>
  <c r="AU56" i="3"/>
  <c r="DJ72" i="3"/>
  <c r="DX72" i="3"/>
  <c r="HY124" i="3"/>
  <c r="HY533" i="3" s="1"/>
  <c r="CC165" i="3"/>
  <c r="CC536" i="3" s="1"/>
  <c r="HW395" i="3"/>
  <c r="ES123" i="3"/>
  <c r="EY123" i="3" s="1"/>
  <c r="BG165" i="3"/>
  <c r="BG536" i="3" s="1"/>
  <c r="JC165" i="3"/>
  <c r="JC536" i="3" s="1"/>
  <c r="HD205" i="3"/>
  <c r="DM30" i="3"/>
  <c r="AQ56" i="3"/>
  <c r="JG81" i="3"/>
  <c r="AK72" i="3"/>
  <c r="BU123" i="3"/>
  <c r="GH532" i="3"/>
  <c r="JG133" i="3"/>
  <c r="JG137" i="3"/>
  <c r="BZ165" i="3"/>
  <c r="BZ536" i="3" s="1"/>
  <c r="EF205" i="3"/>
  <c r="AO395" i="3"/>
  <c r="CZ430" i="3"/>
  <c r="CV430" i="3"/>
  <c r="JI502" i="3"/>
  <c r="JK141" i="3"/>
  <c r="FL185" i="3"/>
  <c r="FR185" i="3" s="1"/>
  <c r="FQ191" i="3"/>
  <c r="JI268" i="3"/>
  <c r="AZ406" i="3"/>
  <c r="BK406" i="3" s="1"/>
  <c r="CR457" i="3"/>
  <c r="JN457" i="3" s="1"/>
  <c r="HJ430" i="3"/>
  <c r="EF10" i="3"/>
  <c r="ED165" i="3"/>
  <c r="ED536" i="3" s="1"/>
  <c r="EY165" i="3"/>
  <c r="EY536" i="3" s="1"/>
  <c r="CT10" i="3"/>
  <c r="CS10" i="3"/>
  <c r="JO10" i="3" s="1"/>
  <c r="JI59" i="3"/>
  <c r="BA123" i="3"/>
  <c r="JI125" i="3"/>
  <c r="JH129" i="3"/>
  <c r="JG134" i="3"/>
  <c r="CB191" i="3"/>
  <c r="JH207" i="3"/>
  <c r="FX267" i="3"/>
  <c r="BH10" i="3"/>
  <c r="AJ395" i="3"/>
  <c r="BA406" i="3"/>
  <c r="V482" i="3"/>
  <c r="GI501" i="3"/>
  <c r="HD56" i="3"/>
  <c r="R185" i="3"/>
  <c r="GY273" i="3"/>
  <c r="ER406" i="3"/>
  <c r="FA406" i="3" s="1"/>
  <c r="HS406" i="3"/>
  <c r="JH144" i="3"/>
  <c r="BY36" i="3"/>
  <c r="AB279" i="3"/>
  <c r="GG72" i="3"/>
  <c r="EE407" i="3"/>
  <c r="CT501" i="3"/>
  <c r="JH504" i="3"/>
  <c r="JH128" i="3"/>
  <c r="IV10" i="3"/>
  <c r="GC9" i="3"/>
  <c r="HY29" i="3"/>
  <c r="EZ35" i="3"/>
  <c r="CB56" i="3"/>
  <c r="JI105" i="3"/>
  <c r="HU124" i="3"/>
  <c r="HU533" i="3" s="1"/>
  <c r="CM123" i="3"/>
  <c r="CX123" i="3" s="1"/>
  <c r="DL179" i="3"/>
  <c r="DL538" i="3" s="1"/>
  <c r="CV165" i="3"/>
  <c r="CV536" i="3" s="1"/>
  <c r="GI191" i="3"/>
  <c r="EW197" i="3"/>
  <c r="BG179" i="3"/>
  <c r="BG538" i="3" s="1"/>
  <c r="IN407" i="3"/>
  <c r="FP407" i="3"/>
  <c r="EW430" i="3"/>
  <c r="EW471" i="3"/>
  <c r="HJ457" i="3"/>
  <c r="HX457" i="3"/>
  <c r="JI438" i="3"/>
  <c r="EQ481" i="3"/>
  <c r="FB481" i="3" s="1"/>
  <c r="CN500" i="3"/>
  <c r="CT500" i="3" s="1"/>
  <c r="EX482" i="3"/>
  <c r="P481" i="3"/>
  <c r="JG513" i="3"/>
  <c r="JH140" i="3"/>
  <c r="BH55" i="3"/>
  <c r="DM56" i="3"/>
  <c r="BD532" i="3"/>
  <c r="CZ165" i="3"/>
  <c r="EF165" i="3"/>
  <c r="EF536" i="3" s="1"/>
  <c r="IQ191" i="3"/>
  <c r="JG208" i="3"/>
  <c r="JH295" i="3"/>
  <c r="FJ406" i="3"/>
  <c r="FS406" i="3" s="1"/>
  <c r="JI458" i="3"/>
  <c r="JG461" i="3"/>
  <c r="FR395" i="3"/>
  <c r="CA457" i="3"/>
  <c r="HC457" i="3"/>
  <c r="JG503" i="3"/>
  <c r="EF512" i="3"/>
  <c r="FS501" i="3"/>
  <c r="HD511" i="3"/>
  <c r="DI532" i="3"/>
  <c r="BV532" i="3"/>
  <c r="CU289" i="3"/>
  <c r="JI290" i="3"/>
  <c r="AM401" i="3"/>
  <c r="HU457" i="3"/>
  <c r="CM456" i="3"/>
  <c r="CS456" i="3" s="1"/>
  <c r="JO456" i="3" s="1"/>
  <c r="CX457" i="3"/>
  <c r="EQ511" i="3"/>
  <c r="EZ511" i="3" s="1"/>
  <c r="EF511" i="3"/>
  <c r="GC500" i="3"/>
  <c r="JI402" i="3"/>
  <c r="EC532" i="3"/>
  <c r="IC124" i="3"/>
  <c r="JI131" i="3"/>
  <c r="EB123" i="3"/>
  <c r="BN197" i="3"/>
  <c r="JC197" i="3"/>
  <c r="HW205" i="3"/>
  <c r="AS274" i="3"/>
  <c r="CR289" i="3"/>
  <c r="JN289" i="3" s="1"/>
  <c r="IQ407" i="3"/>
  <c r="JG458" i="3"/>
  <c r="GI430" i="3"/>
  <c r="GL501" i="3"/>
  <c r="AO511" i="3"/>
  <c r="GI10" i="3"/>
  <c r="FL35" i="3"/>
  <c r="FR35" i="3" s="1"/>
  <c r="AU274" i="3"/>
  <c r="AN274" i="3"/>
  <c r="BC273" i="3"/>
  <c r="BW456" i="3"/>
  <c r="JI439" i="3"/>
  <c r="JH483" i="3"/>
  <c r="FE512" i="3"/>
  <c r="FP512" i="3"/>
  <c r="EZ512" i="3"/>
  <c r="JG125" i="3"/>
  <c r="CT191" i="3"/>
  <c r="GX9" i="3"/>
  <c r="IY179" i="3"/>
  <c r="IY538" i="3" s="1"/>
  <c r="BH228" i="3"/>
  <c r="IY424" i="3"/>
  <c r="FZ35" i="3"/>
  <c r="GB35" i="3" s="1"/>
  <c r="JJ167" i="3"/>
  <c r="JG167" i="3"/>
  <c r="JH484" i="3"/>
  <c r="DO501" i="3"/>
  <c r="IZ512" i="3"/>
  <c r="GW273" i="3"/>
  <c r="HF273" i="3" s="1"/>
  <c r="DY273" i="3"/>
  <c r="JI18" i="3"/>
  <c r="JG141" i="3"/>
  <c r="HR406" i="3"/>
  <c r="CP406" i="3"/>
  <c r="DY72" i="3"/>
  <c r="EE72" i="3" s="1"/>
  <c r="DZ123" i="3"/>
  <c r="FS124" i="3"/>
  <c r="FS533" i="3" s="1"/>
  <c r="FS532" i="3" s="1"/>
  <c r="CA191" i="3"/>
  <c r="HU205" i="3"/>
  <c r="AM263" i="3"/>
  <c r="AO430" i="3"/>
  <c r="BZ501" i="3"/>
  <c r="ED10" i="3"/>
  <c r="JI488" i="3"/>
  <c r="GM124" i="3"/>
  <c r="GM533" i="3" s="1"/>
  <c r="JG131" i="3"/>
  <c r="FU124" i="3"/>
  <c r="FU533" i="3" s="1"/>
  <c r="FU532" i="3" s="1"/>
  <c r="O273" i="3"/>
  <c r="AJ257" i="3"/>
  <c r="AM257" i="3" s="1"/>
  <c r="T294" i="3"/>
  <c r="GQ501" i="3"/>
  <c r="JG193" i="3"/>
  <c r="EL407" i="3"/>
  <c r="IL406" i="3"/>
  <c r="CT407" i="3"/>
  <c r="IC457" i="3"/>
  <c r="GK500" i="3"/>
  <c r="JI464" i="3"/>
  <c r="IC73" i="3"/>
  <c r="FJ123" i="3"/>
  <c r="FU123" i="3" s="1"/>
  <c r="JK140" i="3"/>
  <c r="JG268" i="3"/>
  <c r="W294" i="3"/>
  <c r="FR430" i="3"/>
  <c r="CL456" i="3"/>
  <c r="CW456" i="3" s="1"/>
  <c r="DM500" i="3"/>
  <c r="IL123" i="3"/>
  <c r="JK134" i="3"/>
  <c r="JK144" i="3"/>
  <c r="V430" i="3"/>
  <c r="GK482" i="3"/>
  <c r="AN482" i="3"/>
  <c r="II72" i="3"/>
  <c r="IR72" i="3" s="1"/>
  <c r="HP72" i="3"/>
  <c r="GD123" i="3"/>
  <c r="GJ274" i="3"/>
  <c r="JH402" i="3"/>
  <c r="FQ36" i="3"/>
  <c r="EY482" i="3"/>
  <c r="JG460" i="3"/>
  <c r="JH462" i="3"/>
  <c r="JG486" i="3"/>
  <c r="JA17" i="3"/>
  <c r="JD284" i="3"/>
  <c r="JP284" i="3" s="1"/>
  <c r="AL54" i="12" s="1"/>
  <c r="EV273" i="3"/>
  <c r="DS457" i="3"/>
  <c r="FR482" i="3"/>
  <c r="EE511" i="3"/>
  <c r="IN501" i="3"/>
  <c r="JC501" i="3"/>
  <c r="FP430" i="3"/>
  <c r="ED205" i="3"/>
  <c r="JI300" i="3"/>
  <c r="DI406" i="3"/>
  <c r="CN406" i="3"/>
  <c r="GK430" i="3"/>
  <c r="IQ501" i="3"/>
  <c r="DF500" i="3"/>
  <c r="DL500" i="3" s="1"/>
  <c r="CA501" i="3"/>
  <c r="EY501" i="3"/>
  <c r="CG482" i="3"/>
  <c r="HD482" i="3"/>
  <c r="GK501" i="3"/>
  <c r="JH143" i="3"/>
  <c r="JI408" i="3"/>
  <c r="GG273" i="3"/>
  <c r="JI397" i="3"/>
  <c r="ED407" i="3"/>
  <c r="EG407" i="3"/>
  <c r="JI410" i="3"/>
  <c r="GG456" i="3"/>
  <c r="JH464" i="3"/>
  <c r="DL457" i="3"/>
  <c r="JH463" i="3"/>
  <c r="JH409" i="3"/>
  <c r="HY457" i="3"/>
  <c r="HP456" i="3"/>
  <c r="IC456" i="3" s="1"/>
  <c r="FR457" i="3"/>
  <c r="DF456" i="3"/>
  <c r="DS456" i="3" s="1"/>
  <c r="CS482" i="3"/>
  <c r="EY500" i="3"/>
  <c r="HC482" i="3"/>
  <c r="CE482" i="3"/>
  <c r="AQ501" i="3"/>
  <c r="JI138" i="3"/>
  <c r="DY123" i="3"/>
  <c r="JH314" i="3"/>
  <c r="FK406" i="3"/>
  <c r="BU406" i="3"/>
  <c r="HU430" i="3"/>
  <c r="DP457" i="3"/>
  <c r="II456" i="3"/>
  <c r="IO456" i="3" s="1"/>
  <c r="CX482" i="3"/>
  <c r="DP482" i="3"/>
  <c r="HH482" i="3"/>
  <c r="HU30" i="3"/>
  <c r="GD273" i="3"/>
  <c r="GM273" i="3" s="1"/>
  <c r="IK273" i="3"/>
  <c r="JD354" i="3"/>
  <c r="JP354" i="3" s="1"/>
  <c r="AL67" i="12" s="1"/>
  <c r="IO407" i="3"/>
  <c r="DK457" i="3"/>
  <c r="BB406" i="3"/>
  <c r="EL424" i="3"/>
  <c r="EY430" i="3"/>
  <c r="DN457" i="3"/>
  <c r="CM481" i="3"/>
  <c r="CX481" i="3" s="1"/>
  <c r="DN482" i="3"/>
  <c r="HB512" i="3"/>
  <c r="GW481" i="3"/>
  <c r="HC481" i="3" s="1"/>
  <c r="CA511" i="3"/>
  <c r="EB532" i="3"/>
  <c r="JH433" i="3"/>
  <c r="HD430" i="3"/>
  <c r="HV457" i="3"/>
  <c r="JG472" i="3"/>
  <c r="JI208" i="3"/>
  <c r="DL260" i="3"/>
  <c r="FR511" i="3"/>
  <c r="GE406" i="3"/>
  <c r="GK406" i="3" s="1"/>
  <c r="AG123" i="3"/>
  <c r="AP123" i="3" s="1"/>
  <c r="EC406" i="3"/>
  <c r="IP457" i="3"/>
  <c r="JI198" i="3"/>
  <c r="CQ72" i="3"/>
  <c r="HV267" i="3"/>
  <c r="CL406" i="3"/>
  <c r="CW406" i="3" s="1"/>
  <c r="IP35" i="3"/>
  <c r="IO30" i="3"/>
  <c r="FE471" i="3"/>
  <c r="HW185" i="3"/>
  <c r="HB260" i="3"/>
  <c r="JH147" i="3"/>
  <c r="JI136" i="3"/>
  <c r="IH406" i="3"/>
  <c r="FJ273" i="3"/>
  <c r="JH337" i="3"/>
  <c r="JF10" i="3"/>
  <c r="CA205" i="3"/>
  <c r="JG192" i="3"/>
  <c r="IR274" i="3"/>
  <c r="JB274" i="3"/>
  <c r="JG300" i="3"/>
  <c r="AH273" i="3"/>
  <c r="JG295" i="3"/>
  <c r="ED396" i="3"/>
  <c r="ER456" i="3"/>
  <c r="FC456" i="3" s="1"/>
  <c r="AQ482" i="3"/>
  <c r="JJ486" i="3"/>
  <c r="GD500" i="3"/>
  <c r="GJ500" i="3" s="1"/>
  <c r="DM501" i="3"/>
  <c r="ED501" i="3"/>
  <c r="HP500" i="3"/>
  <c r="HV500" i="3" s="1"/>
  <c r="JI219" i="3"/>
  <c r="IO10" i="3"/>
  <c r="FM72" i="3"/>
  <c r="JI280" i="3"/>
  <c r="JC284" i="3"/>
  <c r="JI459" i="3"/>
  <c r="FL406" i="3"/>
  <c r="CZ457" i="3"/>
  <c r="AO501" i="3"/>
  <c r="HJ501" i="3"/>
  <c r="IT482" i="3"/>
  <c r="GV500" i="3"/>
  <c r="HE500" i="3" s="1"/>
  <c r="JC482" i="3"/>
  <c r="FT482" i="3"/>
  <c r="JH488" i="3"/>
  <c r="IM532" i="3"/>
  <c r="JG126" i="3"/>
  <c r="EY228" i="3"/>
  <c r="DE273" i="3"/>
  <c r="GC273" i="3"/>
  <c r="JD294" i="3"/>
  <c r="JP294" i="3" s="1"/>
  <c r="AL56" i="12" s="1"/>
  <c r="FX354" i="3"/>
  <c r="EV406" i="3"/>
  <c r="JF457" i="3"/>
  <c r="ES406" i="3"/>
  <c r="EE430" i="3"/>
  <c r="JH460" i="3"/>
  <c r="EX471" i="3"/>
  <c r="AU482" i="3"/>
  <c r="CW457" i="3"/>
  <c r="AO500" i="3"/>
  <c r="IR482" i="3"/>
  <c r="FQ512" i="3"/>
  <c r="FV482" i="3"/>
  <c r="FX512" i="3"/>
  <c r="IP512" i="3"/>
  <c r="JI431" i="3"/>
  <c r="JB205" i="3"/>
  <c r="BT273" i="3"/>
  <c r="CC273" i="3" s="1"/>
  <c r="JH408" i="3"/>
  <c r="BI407" i="3"/>
  <c r="JJ460" i="3"/>
  <c r="AB471" i="3"/>
  <c r="CG501" i="3"/>
  <c r="DK511" i="3"/>
  <c r="T471" i="3"/>
  <c r="ES481" i="3"/>
  <c r="EY481" i="3" s="1"/>
  <c r="BT500" i="3"/>
  <c r="CC500" i="3" s="1"/>
  <c r="IP511" i="3"/>
  <c r="GD532" i="3"/>
  <c r="GK179" i="3"/>
  <c r="GK538" i="3" s="1"/>
  <c r="S123" i="3"/>
  <c r="AZ123" i="3"/>
  <c r="BI123" i="3" s="1"/>
  <c r="HP123" i="3"/>
  <c r="GF273" i="3"/>
  <c r="IO267" i="3"/>
  <c r="JB294" i="3"/>
  <c r="CL273" i="3"/>
  <c r="CZ273" i="3" s="1"/>
  <c r="FQ354" i="3"/>
  <c r="JG483" i="3"/>
  <c r="FT512" i="3"/>
  <c r="EA532" i="3"/>
  <c r="JI143" i="3"/>
  <c r="BN165" i="3"/>
  <c r="BA536" i="3"/>
  <c r="GE9" i="3"/>
  <c r="GK9" i="3" s="1"/>
  <c r="JF100" i="3"/>
  <c r="BW72" i="3"/>
  <c r="HS273" i="3"/>
  <c r="GZ406" i="3"/>
  <c r="JE511" i="3"/>
  <c r="JI82" i="3"/>
  <c r="JI132" i="3"/>
  <c r="EG165" i="3"/>
  <c r="EG536" i="3" s="1"/>
  <c r="GK35" i="3"/>
  <c r="JB179" i="3"/>
  <c r="JB538" i="3" s="1"/>
  <c r="HB30" i="3"/>
  <c r="FK35" i="3"/>
  <c r="FQ35" i="3" s="1"/>
  <c r="JB36" i="3"/>
  <c r="JD36" i="3"/>
  <c r="JP36" i="3" s="1"/>
  <c r="AL15" i="12" s="1"/>
  <c r="JE289" i="3"/>
  <c r="JQ289" i="3" s="1"/>
  <c r="AM55" i="12" s="1"/>
  <c r="IK456" i="3"/>
  <c r="HR532" i="3"/>
  <c r="JI486" i="3"/>
  <c r="JI504" i="3"/>
  <c r="FR73" i="3"/>
  <c r="CQ273" i="3"/>
  <c r="EU273" i="3"/>
  <c r="JF354" i="3"/>
  <c r="FO456" i="3"/>
  <c r="FR456" i="3" s="1"/>
  <c r="JI483" i="3"/>
  <c r="JG79" i="3"/>
  <c r="JI81" i="3"/>
  <c r="JI135" i="3"/>
  <c r="DE123" i="3"/>
  <c r="DS123" i="3" s="1"/>
  <c r="IM273" i="3"/>
  <c r="IP273" i="3" s="1"/>
  <c r="JE512" i="3"/>
  <c r="JQ512" i="3" s="1"/>
  <c r="AM89" i="12" s="1"/>
  <c r="JG166" i="3"/>
  <c r="FO9" i="3"/>
  <c r="FR9" i="3" s="1"/>
  <c r="CZ10" i="3"/>
  <c r="GK36" i="3"/>
  <c r="GV123" i="3"/>
  <c r="IN191" i="3"/>
  <c r="EU228" i="3"/>
  <c r="EX228" i="3" s="1"/>
  <c r="BY260" i="3"/>
  <c r="N273" i="3"/>
  <c r="BV273" i="3"/>
  <c r="CO273" i="3"/>
  <c r="JD313" i="3"/>
  <c r="JP313" i="3" s="1"/>
  <c r="AL60" i="12" s="1"/>
  <c r="HA395" i="3"/>
  <c r="GY406" i="3"/>
  <c r="IP407" i="3"/>
  <c r="HD309" i="3"/>
  <c r="DX406" i="3"/>
  <c r="EG406" i="3" s="1"/>
  <c r="AH406" i="3"/>
  <c r="AS406" i="3" s="1"/>
  <c r="BW406" i="3"/>
  <c r="AZ456" i="3"/>
  <c r="BF456" i="3" s="1"/>
  <c r="BE456" i="3"/>
  <c r="BH456" i="3" s="1"/>
  <c r="JB512" i="3"/>
  <c r="DG540" i="3"/>
  <c r="HS532" i="3"/>
  <c r="BH457" i="3"/>
  <c r="JH459" i="3"/>
  <c r="CT179" i="3"/>
  <c r="CT538" i="3" s="1"/>
  <c r="EE56" i="3"/>
  <c r="IN313" i="3"/>
  <c r="JC354" i="3"/>
  <c r="JI139" i="3"/>
  <c r="DS179" i="3"/>
  <c r="DF538" i="3"/>
  <c r="JI433" i="3"/>
  <c r="IH9" i="3"/>
  <c r="IN9" i="3" s="1"/>
  <c r="JI166" i="3"/>
  <c r="IO205" i="3"/>
  <c r="JA401" i="3"/>
  <c r="IM406" i="3"/>
  <c r="CT456" i="3"/>
  <c r="DI456" i="3"/>
  <c r="DJ123" i="3"/>
  <c r="DM123" i="3" s="1"/>
  <c r="JE205" i="3"/>
  <c r="JQ205" i="3" s="1"/>
  <c r="AM39" i="12" s="1"/>
  <c r="T284" i="3"/>
  <c r="DM430" i="3"/>
  <c r="FQ482" i="3"/>
  <c r="EY30" i="3"/>
  <c r="AO228" i="3"/>
  <c r="HW456" i="3"/>
  <c r="CP55" i="3"/>
  <c r="JE55" i="3" s="1"/>
  <c r="CP540" i="3"/>
  <c r="JI144" i="3"/>
  <c r="DJ55" i="3"/>
  <c r="DM55" i="3" s="1"/>
  <c r="DJ540" i="3"/>
  <c r="BZ17" i="3"/>
  <c r="EY10" i="3"/>
  <c r="DM36" i="3"/>
  <c r="JC73" i="3"/>
  <c r="II123" i="3"/>
  <c r="IR123" i="3" s="1"/>
  <c r="BC123" i="3"/>
  <c r="AJ273" i="3"/>
  <c r="AN289" i="3"/>
  <c r="N406" i="3"/>
  <c r="AL406" i="3"/>
  <c r="BD406" i="3"/>
  <c r="EF456" i="3"/>
  <c r="AK456" i="3"/>
  <c r="AN456" i="3" s="1"/>
  <c r="FM456" i="3"/>
  <c r="FP456" i="3" s="1"/>
  <c r="GK30" i="3"/>
  <c r="IY30" i="3"/>
  <c r="IZ36" i="3"/>
  <c r="AK51" i="1"/>
  <c r="AP93" i="3"/>
  <c r="FA179" i="3"/>
  <c r="FA538" i="3" s="1"/>
  <c r="X375" i="3"/>
  <c r="AK24" i="1"/>
  <c r="AG108" i="1"/>
  <c r="GS523" i="3" s="1"/>
  <c r="GU523" i="3" s="1"/>
  <c r="AK42" i="1"/>
  <c r="AK14" i="1"/>
  <c r="AK108" i="1"/>
  <c r="IX523" i="3" s="1"/>
  <c r="IZ523" i="3" s="1"/>
  <c r="JK523" i="3" s="1"/>
  <c r="W108" i="1"/>
  <c r="DU523" i="3" s="1"/>
  <c r="DW523" i="3" s="1"/>
  <c r="IY362" i="3"/>
  <c r="JJ362" i="3" s="1"/>
  <c r="IZ495" i="3"/>
  <c r="JK495" i="3" s="1"/>
  <c r="IX532" i="3"/>
  <c r="X390" i="3"/>
  <c r="FA471" i="3"/>
  <c r="CC229" i="3"/>
  <c r="IZ457" i="3"/>
  <c r="IY88" i="3"/>
  <c r="JJ88" i="3" s="1"/>
  <c r="IY416" i="3"/>
  <c r="X17" i="3"/>
  <c r="JO35" i="3"/>
  <c r="DN456" i="3"/>
  <c r="DP456" i="3"/>
  <c r="BX9" i="3"/>
  <c r="JF30" i="3"/>
  <c r="DM10" i="3"/>
  <c r="JB30" i="3"/>
  <c r="DM35" i="3"/>
  <c r="FR17" i="3"/>
  <c r="IX9" i="3"/>
  <c r="CS36" i="3"/>
  <c r="JO36" i="3" s="1"/>
  <c r="CV30" i="3"/>
  <c r="EF55" i="3"/>
  <c r="ED56" i="3"/>
  <c r="DE72" i="3"/>
  <c r="DN72" i="3" s="1"/>
  <c r="IY113" i="3"/>
  <c r="JJ113" i="3" s="1"/>
  <c r="HB73" i="3"/>
  <c r="HA72" i="3"/>
  <c r="X118" i="3"/>
  <c r="CV100" i="3"/>
  <c r="IZ113" i="3"/>
  <c r="JK113" i="3" s="1"/>
  <c r="AL123" i="3"/>
  <c r="AO123" i="3" s="1"/>
  <c r="GH123" i="3"/>
  <c r="GK123" i="3" s="1"/>
  <c r="GC123" i="3"/>
  <c r="IZ191" i="3"/>
  <c r="HO123" i="3"/>
  <c r="GG185" i="3"/>
  <c r="AO205" i="3"/>
  <c r="EY205" i="3"/>
  <c r="HB263" i="3"/>
  <c r="EE267" i="3"/>
  <c r="FS274" i="3"/>
  <c r="DK267" i="3"/>
  <c r="IZ274" i="3"/>
  <c r="JB336" i="3"/>
  <c r="JK336" i="3" s="1"/>
  <c r="JI342" i="3"/>
  <c r="JE348" i="3"/>
  <c r="JQ348" i="3" s="1"/>
  <c r="AM66" i="12" s="1"/>
  <c r="GG395" i="3"/>
  <c r="GJ395" i="3" s="1"/>
  <c r="JB354" i="3"/>
  <c r="JK354" i="3" s="1"/>
  <c r="IZ401" i="3"/>
  <c r="DH406" i="3"/>
  <c r="IY457" i="3"/>
  <c r="AO482" i="3"/>
  <c r="AN512" i="3"/>
  <c r="FP501" i="3"/>
  <c r="EG10" i="3"/>
  <c r="JI80" i="3"/>
  <c r="AM112" i="3"/>
  <c r="EY124" i="3"/>
  <c r="EY533" i="3" s="1"/>
  <c r="ES533" i="3"/>
  <c r="ES532" i="3" s="1"/>
  <c r="EF179" i="3"/>
  <c r="EF538" i="3" s="1"/>
  <c r="JI285" i="3"/>
  <c r="BN304" i="3"/>
  <c r="JH444" i="3"/>
  <c r="GK396" i="3"/>
  <c r="AK395" i="3"/>
  <c r="AN395" i="3" s="1"/>
  <c r="EF457" i="3"/>
  <c r="JI460" i="3"/>
  <c r="JI463" i="3"/>
  <c r="IP30" i="3"/>
  <c r="EY73" i="3"/>
  <c r="GZ123" i="3"/>
  <c r="HA185" i="3"/>
  <c r="JE197" i="3"/>
  <c r="JQ197" i="3" s="1"/>
  <c r="AM38" i="12" s="1"/>
  <c r="EE205" i="3"/>
  <c r="BX204" i="3"/>
  <c r="IN205" i="3"/>
  <c r="HB267" i="3"/>
  <c r="AZ273" i="3"/>
  <c r="GV273" i="3"/>
  <c r="IK406" i="3"/>
  <c r="EH304" i="3"/>
  <c r="IZ407" i="3"/>
  <c r="GK395" i="3"/>
  <c r="CO456" i="3"/>
  <c r="GY456" i="3"/>
  <c r="HB456" i="3" s="1"/>
  <c r="BX456" i="3"/>
  <c r="CA456" i="3" s="1"/>
  <c r="IZ476" i="3"/>
  <c r="JK476" i="3" s="1"/>
  <c r="CA482" i="3"/>
  <c r="CQ29" i="3"/>
  <c r="CT29" i="3" s="1"/>
  <c r="CQ540" i="3"/>
  <c r="U354" i="3"/>
  <c r="X354" i="3"/>
  <c r="X336" i="3"/>
  <c r="JI503" i="3"/>
  <c r="GY9" i="3"/>
  <c r="HB9" i="3" s="1"/>
  <c r="JI37" i="3"/>
  <c r="IY56" i="3"/>
  <c r="JE56" i="3"/>
  <c r="JQ56" i="3" s="1"/>
  <c r="AM18" i="12" s="1"/>
  <c r="JI74" i="3"/>
  <c r="BY56" i="3"/>
  <c r="EY72" i="3"/>
  <c r="HT123" i="3"/>
  <c r="JE179" i="3"/>
  <c r="JE538" i="3" s="1"/>
  <c r="DS279" i="3"/>
  <c r="R273" i="3"/>
  <c r="JB304" i="3"/>
  <c r="JK304" i="3" s="1"/>
  <c r="JB284" i="3"/>
  <c r="JK284" i="3" s="1"/>
  <c r="JF304" i="3"/>
  <c r="JI304" i="3" s="1"/>
  <c r="HD456" i="3"/>
  <c r="IY396" i="3"/>
  <c r="GI457" i="3"/>
  <c r="HD501" i="3"/>
  <c r="X30" i="3"/>
  <c r="O29" i="3"/>
  <c r="GK124" i="3"/>
  <c r="GK533" i="3" s="1"/>
  <c r="GE533" i="3"/>
  <c r="GE532" i="3" s="1"/>
  <c r="AM165" i="3"/>
  <c r="AM536" i="3" s="1"/>
  <c r="AJ536" i="3"/>
  <c r="AJ532" i="3" s="1"/>
  <c r="CA165" i="3"/>
  <c r="CA536" i="3" s="1"/>
  <c r="BX536" i="3"/>
  <c r="BX532" i="3" s="1"/>
  <c r="JI147" i="3"/>
  <c r="V165" i="3"/>
  <c r="V536" i="3" s="1"/>
  <c r="P536" i="3"/>
  <c r="JG229" i="3"/>
  <c r="FQ348" i="3"/>
  <c r="FA416" i="3"/>
  <c r="JI484" i="3"/>
  <c r="DM9" i="3"/>
  <c r="BV123" i="3"/>
  <c r="BW123" i="3"/>
  <c r="FQ197" i="3"/>
  <c r="BY205" i="3"/>
  <c r="GJ218" i="3"/>
  <c r="IZ313" i="3"/>
  <c r="W416" i="3"/>
  <c r="JF424" i="3"/>
  <c r="JI424" i="3" s="1"/>
  <c r="EB406" i="3"/>
  <c r="HD457" i="3"/>
  <c r="EU456" i="3"/>
  <c r="JO476" i="3"/>
  <c r="JG59" i="3"/>
  <c r="HV124" i="3"/>
  <c r="HV533" i="3" s="1"/>
  <c r="JO160" i="3"/>
  <c r="CS535" i="3"/>
  <c r="JO535" i="3" s="1"/>
  <c r="DM165" i="3"/>
  <c r="DM536" i="3" s="1"/>
  <c r="DJ536" i="3"/>
  <c r="DJ532" i="3" s="1"/>
  <c r="IP179" i="3"/>
  <c r="IP538" i="3" s="1"/>
  <c r="IJ538" i="3"/>
  <c r="AQ172" i="3"/>
  <c r="AQ537" i="3" s="1"/>
  <c r="AF537" i="3"/>
  <c r="AF532" i="3" s="1"/>
  <c r="BF304" i="3"/>
  <c r="W289" i="3"/>
  <c r="CA10" i="3"/>
  <c r="IP72" i="3"/>
  <c r="IJ204" i="3"/>
  <c r="IP204" i="3" s="1"/>
  <c r="IY279" i="3"/>
  <c r="AK273" i="3"/>
  <c r="HT273" i="3"/>
  <c r="JD348" i="3"/>
  <c r="JP348" i="3" s="1"/>
  <c r="AL66" i="12" s="1"/>
  <c r="JD407" i="3"/>
  <c r="JP407" i="3" s="1"/>
  <c r="AL76" i="12" s="1"/>
  <c r="JA416" i="3"/>
  <c r="IZ424" i="3"/>
  <c r="DO407" i="3"/>
  <c r="IZ380" i="3"/>
  <c r="JK380" i="3" s="1"/>
  <c r="GZ456" i="3"/>
  <c r="HR456" i="3"/>
  <c r="HU456" i="3" s="1"/>
  <c r="IZ518" i="3"/>
  <c r="JK518" i="3" s="1"/>
  <c r="HV501" i="3"/>
  <c r="IP124" i="3"/>
  <c r="IP533" i="3" s="1"/>
  <c r="IJ533" i="3"/>
  <c r="JI409" i="3"/>
  <c r="AO10" i="3"/>
  <c r="IW49" i="3"/>
  <c r="JC62" i="3"/>
  <c r="JI62" i="3" s="1"/>
  <c r="EF56" i="3"/>
  <c r="JF112" i="3"/>
  <c r="JI112" i="3" s="1"/>
  <c r="CQ532" i="3"/>
  <c r="FR123" i="3"/>
  <c r="AK123" i="3"/>
  <c r="JF205" i="3"/>
  <c r="BF218" i="3"/>
  <c r="JD267" i="3"/>
  <c r="JP267" i="3" s="1"/>
  <c r="AL51" i="12" s="1"/>
  <c r="AI273" i="3"/>
  <c r="FN273" i="3"/>
  <c r="DL407" i="3"/>
  <c r="HY407" i="3"/>
  <c r="JI425" i="3"/>
  <c r="JF471" i="3"/>
  <c r="IY518" i="3"/>
  <c r="U30" i="3"/>
  <c r="JG128" i="3"/>
  <c r="FA165" i="3"/>
  <c r="FA536" i="3" s="1"/>
  <c r="EX165" i="3"/>
  <c r="EX536" i="3" s="1"/>
  <c r="ER536" i="3"/>
  <c r="HE179" i="3"/>
  <c r="HE538" i="3" s="1"/>
  <c r="HB179" i="3"/>
  <c r="HB538" i="3" s="1"/>
  <c r="GV538" i="3"/>
  <c r="U179" i="3"/>
  <c r="U538" i="3" s="1"/>
  <c r="JI193" i="3"/>
  <c r="JG280" i="3"/>
  <c r="JG425" i="3"/>
  <c r="JJ425" i="3"/>
  <c r="JI485" i="3"/>
  <c r="JC525" i="3"/>
  <c r="CU9" i="3"/>
  <c r="CR9" i="3"/>
  <c r="JN9" i="3" s="1"/>
  <c r="CW9" i="3"/>
  <c r="GJ9" i="3"/>
  <c r="GM9" i="3"/>
  <c r="AP204" i="3"/>
  <c r="AM204" i="3"/>
  <c r="IQ123" i="3"/>
  <c r="BJ228" i="3"/>
  <c r="BL228" i="3"/>
  <c r="BG228" i="3"/>
  <c r="BN228" i="3"/>
  <c r="FA123" i="3"/>
  <c r="EX123" i="3"/>
  <c r="DO123" i="3"/>
  <c r="BJ204" i="3"/>
  <c r="BN204" i="3"/>
  <c r="EX204" i="3"/>
  <c r="FA204" i="3"/>
  <c r="FE204" i="3"/>
  <c r="GN228" i="3"/>
  <c r="GI228" i="3"/>
  <c r="GL228" i="3"/>
  <c r="FV456" i="3"/>
  <c r="FQ456" i="3"/>
  <c r="FX456" i="3"/>
  <c r="FT456" i="3"/>
  <c r="BI204" i="3"/>
  <c r="BF204" i="3"/>
  <c r="GM204" i="3"/>
  <c r="AS228" i="3"/>
  <c r="AN228" i="3"/>
  <c r="AQ228" i="3"/>
  <c r="EG456" i="3"/>
  <c r="EI456" i="3"/>
  <c r="GI456" i="3"/>
  <c r="GL456" i="3"/>
  <c r="U10" i="3"/>
  <c r="AB10" i="3"/>
  <c r="X10" i="3"/>
  <c r="JB10" i="3"/>
  <c r="AH9" i="3"/>
  <c r="AU17" i="3"/>
  <c r="AQ17" i="3"/>
  <c r="AN17" i="3"/>
  <c r="BA9" i="3"/>
  <c r="BJ17" i="3"/>
  <c r="BN17" i="3"/>
  <c r="BG17" i="3"/>
  <c r="BJ10" i="3"/>
  <c r="BG10" i="3"/>
  <c r="BN10" i="3"/>
  <c r="FS10" i="3"/>
  <c r="FP10" i="3"/>
  <c r="ES9" i="3"/>
  <c r="EY9" i="3" s="1"/>
  <c r="W36" i="3"/>
  <c r="CU36" i="3"/>
  <c r="CW36" i="3"/>
  <c r="CL35" i="3"/>
  <c r="CR36" i="3"/>
  <c r="JN36" i="3" s="1"/>
  <c r="CU29" i="3"/>
  <c r="CR29" i="3"/>
  <c r="JN29" i="3" s="1"/>
  <c r="CW29" i="3"/>
  <c r="JH63" i="3"/>
  <c r="JM63" i="3"/>
  <c r="JF73" i="3"/>
  <c r="S72" i="3"/>
  <c r="JH12" i="3"/>
  <c r="JK12" i="3"/>
  <c r="AG9" i="3"/>
  <c r="AP17" i="3"/>
  <c r="AM17" i="3"/>
  <c r="GA9" i="3"/>
  <c r="FY522" i="3"/>
  <c r="EZ10" i="3"/>
  <c r="EW10" i="3"/>
  <c r="FE10" i="3"/>
  <c r="HO9" i="3"/>
  <c r="HU17" i="3"/>
  <c r="HX17" i="3"/>
  <c r="IC17" i="3"/>
  <c r="IZ17" i="3"/>
  <c r="GM30" i="3"/>
  <c r="GD29" i="3"/>
  <c r="GJ30" i="3"/>
  <c r="GQ30" i="3"/>
  <c r="JE30" i="3"/>
  <c r="JQ30" i="3" s="1"/>
  <c r="AM14" i="12" s="1"/>
  <c r="FS30" i="3"/>
  <c r="FJ29" i="3"/>
  <c r="FX29" i="3" s="1"/>
  <c r="FP30" i="3"/>
  <c r="CZ36" i="3"/>
  <c r="JE49" i="3"/>
  <c r="GT9" i="3"/>
  <c r="GR522" i="3"/>
  <c r="JI12" i="3"/>
  <c r="CC10" i="3"/>
  <c r="CG10" i="3"/>
  <c r="BZ10" i="3"/>
  <c r="GW9" i="3"/>
  <c r="HF17" i="3"/>
  <c r="HC17" i="3"/>
  <c r="HJ17" i="3"/>
  <c r="HV9" i="3"/>
  <c r="DO30" i="3"/>
  <c r="DD540" i="3"/>
  <c r="BG35" i="3"/>
  <c r="BJ35" i="3"/>
  <c r="JD17" i="3"/>
  <c r="JP17" i="3" s="1"/>
  <c r="AL11" i="12" s="1"/>
  <c r="HE29" i="3"/>
  <c r="HB29" i="3"/>
  <c r="AQ49" i="3"/>
  <c r="AU49" i="3"/>
  <c r="AN49" i="3"/>
  <c r="AB35" i="3"/>
  <c r="X35" i="3"/>
  <c r="GD35" i="3"/>
  <c r="GM36" i="3"/>
  <c r="GQ36" i="3"/>
  <c r="GJ36" i="3"/>
  <c r="GL49" i="3"/>
  <c r="GI49" i="3"/>
  <c r="R35" i="3"/>
  <c r="JE35" i="3" s="1"/>
  <c r="JE36" i="3"/>
  <c r="JG44" i="3"/>
  <c r="EL49" i="3"/>
  <c r="ED49" i="3"/>
  <c r="EG49" i="3"/>
  <c r="W50" i="3"/>
  <c r="IY50" i="3"/>
  <c r="JJ50" i="3" s="1"/>
  <c r="S55" i="3"/>
  <c r="JF56" i="3"/>
  <c r="JC49" i="3"/>
  <c r="JG57" i="3"/>
  <c r="JJ57" i="3"/>
  <c r="FX62" i="3"/>
  <c r="FQ62" i="3"/>
  <c r="FT62" i="3"/>
  <c r="AZ55" i="3"/>
  <c r="BI56" i="3"/>
  <c r="BF56" i="3"/>
  <c r="Q72" i="3"/>
  <c r="JD73" i="3"/>
  <c r="JP73" i="3" s="1"/>
  <c r="AL21" i="12" s="1"/>
  <c r="AN56" i="3"/>
  <c r="N72" i="3"/>
  <c r="T73" i="3"/>
  <c r="JA73" i="3"/>
  <c r="W73" i="3"/>
  <c r="JH76" i="3"/>
  <c r="JK76" i="3"/>
  <c r="IW72" i="3"/>
  <c r="L72" i="3"/>
  <c r="IY72" i="3" s="1"/>
  <c r="AB73" i="3"/>
  <c r="O72" i="3"/>
  <c r="U73" i="3"/>
  <c r="JB73" i="3"/>
  <c r="X73" i="3"/>
  <c r="AG72" i="3"/>
  <c r="AM73" i="3"/>
  <c r="AR73" i="3"/>
  <c r="AP73" i="3"/>
  <c r="GD72" i="3"/>
  <c r="GJ73" i="3"/>
  <c r="GQ73" i="3"/>
  <c r="GM73" i="3"/>
  <c r="FR56" i="3"/>
  <c r="JD10" i="3"/>
  <c r="JP10" i="3" s="1"/>
  <c r="AL10" i="12" s="1"/>
  <c r="EE10" i="3"/>
  <c r="EL10" i="3"/>
  <c r="EH10" i="3"/>
  <c r="IY17" i="3"/>
  <c r="IN10" i="3"/>
  <c r="IQ10" i="3"/>
  <c r="EX9" i="3"/>
  <c r="GF9" i="3"/>
  <c r="IC10" i="3"/>
  <c r="HY10" i="3"/>
  <c r="HV10" i="3"/>
  <c r="HB17" i="3"/>
  <c r="FM9" i="3"/>
  <c r="FP17" i="3"/>
  <c r="AQ10" i="3"/>
  <c r="AU10" i="3"/>
  <c r="AN10" i="3"/>
  <c r="JG18" i="3"/>
  <c r="JJ18" i="3"/>
  <c r="O9" i="3"/>
  <c r="DY9" i="3"/>
  <c r="EL17" i="3"/>
  <c r="EE17" i="3"/>
  <c r="EH17" i="3"/>
  <c r="DS10" i="3"/>
  <c r="DL10" i="3"/>
  <c r="DO10" i="3"/>
  <c r="AI9" i="3"/>
  <c r="AO9" i="3" s="1"/>
  <c r="W30" i="3"/>
  <c r="AB30" i="3"/>
  <c r="JA30" i="3"/>
  <c r="N29" i="3"/>
  <c r="T30" i="3"/>
  <c r="BG30" i="3"/>
  <c r="IP29" i="3"/>
  <c r="JE17" i="3"/>
  <c r="JQ17" i="3" s="1"/>
  <c r="AM11" i="12" s="1"/>
  <c r="AP35" i="3"/>
  <c r="IZ30" i="3"/>
  <c r="GI29" i="3"/>
  <c r="GL29" i="3"/>
  <c r="JO30" i="3"/>
  <c r="AN35" i="3"/>
  <c r="AU35" i="3"/>
  <c r="HW36" i="3"/>
  <c r="JD49" i="3"/>
  <c r="CX35" i="3"/>
  <c r="V35" i="3"/>
  <c r="HX35" i="3"/>
  <c r="HU35" i="3"/>
  <c r="DS36" i="3"/>
  <c r="DF35" i="3"/>
  <c r="DO36" i="3"/>
  <c r="DL36" i="3"/>
  <c r="EX49" i="3"/>
  <c r="FE49" i="3"/>
  <c r="FA49" i="3"/>
  <c r="AM56" i="3"/>
  <c r="AP56" i="3"/>
  <c r="AG55" i="3"/>
  <c r="AU55" i="3" s="1"/>
  <c r="EW56" i="3"/>
  <c r="EQ55" i="3"/>
  <c r="EZ56" i="3"/>
  <c r="BN62" i="3"/>
  <c r="BG62" i="3"/>
  <c r="BJ62" i="3"/>
  <c r="EH62" i="3"/>
  <c r="EE62" i="3"/>
  <c r="EL62" i="3"/>
  <c r="CC62" i="3"/>
  <c r="CG62" i="3"/>
  <c r="BZ62" i="3"/>
  <c r="GD55" i="3"/>
  <c r="GJ56" i="3"/>
  <c r="GM56" i="3"/>
  <c r="GQ56" i="3"/>
  <c r="HU62" i="3"/>
  <c r="HX62" i="3"/>
  <c r="L55" i="3"/>
  <c r="IY55" i="3" s="1"/>
  <c r="IW55" i="3"/>
  <c r="BH56" i="3"/>
  <c r="HQ55" i="3"/>
  <c r="HW55" i="3" s="1"/>
  <c r="HW56" i="3"/>
  <c r="FP62" i="3"/>
  <c r="FS62" i="3"/>
  <c r="IY49" i="3"/>
  <c r="CN55" i="3"/>
  <c r="CT55" i="3" s="1"/>
  <c r="CT56" i="3"/>
  <c r="CT540" i="3" s="1"/>
  <c r="CN540" i="3"/>
  <c r="IZ50" i="3"/>
  <c r="JK50" i="3" s="1"/>
  <c r="JK59" i="3"/>
  <c r="JH59" i="3"/>
  <c r="IY68" i="3"/>
  <c r="JJ68" i="3" s="1"/>
  <c r="AP68" i="3"/>
  <c r="IZ73" i="3"/>
  <c r="CM72" i="3"/>
  <c r="CS73" i="3"/>
  <c r="CV73" i="3"/>
  <c r="CZ73" i="3"/>
  <c r="FJ72" i="3"/>
  <c r="FP73" i="3"/>
  <c r="FS73" i="3"/>
  <c r="JG88" i="3"/>
  <c r="GB72" i="3"/>
  <c r="JM88" i="3"/>
  <c r="JH88" i="3"/>
  <c r="JK88" i="3"/>
  <c r="JI75" i="3"/>
  <c r="CU73" i="3"/>
  <c r="CL72" i="3"/>
  <c r="CR73" i="3"/>
  <c r="EQ72" i="3"/>
  <c r="EW73" i="3"/>
  <c r="EZ73" i="3"/>
  <c r="BY55" i="3"/>
  <c r="CB55" i="3"/>
  <c r="DG72" i="3"/>
  <c r="DM73" i="3"/>
  <c r="IK72" i="3"/>
  <c r="DK73" i="3"/>
  <c r="IQ72" i="3"/>
  <c r="EX73" i="3"/>
  <c r="AN100" i="3"/>
  <c r="BH73" i="3"/>
  <c r="JH93" i="3"/>
  <c r="JM93" i="3"/>
  <c r="JK93" i="3"/>
  <c r="HX100" i="3"/>
  <c r="HU100" i="3"/>
  <c r="IY105" i="3"/>
  <c r="JJ105" i="3" s="1"/>
  <c r="IP112" i="3"/>
  <c r="GI124" i="3"/>
  <c r="GI533" i="3" s="1"/>
  <c r="GI532" i="3" s="1"/>
  <c r="GL124" i="3"/>
  <c r="GL533" i="3" s="1"/>
  <c r="GL532" i="3" s="1"/>
  <c r="GC533" i="3"/>
  <c r="GC532" i="3" s="1"/>
  <c r="JE112" i="3"/>
  <c r="JG127" i="3"/>
  <c r="JJ127" i="3"/>
  <c r="IR112" i="3"/>
  <c r="IV112" i="3"/>
  <c r="IO112" i="3"/>
  <c r="JD100" i="3"/>
  <c r="JP100" i="3" s="1"/>
  <c r="AL25" i="12" s="1"/>
  <c r="X112" i="3"/>
  <c r="JB112" i="3"/>
  <c r="U112" i="3"/>
  <c r="AB112" i="3"/>
  <c r="BY112" i="3"/>
  <c r="CB112" i="3"/>
  <c r="JM118" i="3"/>
  <c r="JH118" i="3"/>
  <c r="JK118" i="3"/>
  <c r="EF112" i="3"/>
  <c r="IR124" i="3"/>
  <c r="IR533" i="3" s="1"/>
  <c r="IV124" i="3"/>
  <c r="IO124" i="3"/>
  <c r="IO533" i="3" s="1"/>
  <c r="II533" i="3"/>
  <c r="DM124" i="3"/>
  <c r="DM533" i="3" s="1"/>
  <c r="DG533" i="3"/>
  <c r="DG532" i="3" s="1"/>
  <c r="JK136" i="3"/>
  <c r="JH136" i="3"/>
  <c r="IP123" i="3"/>
  <c r="IY112" i="3"/>
  <c r="JG151" i="3"/>
  <c r="JG534" i="3" s="1"/>
  <c r="JJ151" i="3"/>
  <c r="JJ534" i="3" s="1"/>
  <c r="JA534" i="3"/>
  <c r="CW124" i="3"/>
  <c r="CW533" i="3" s="1"/>
  <c r="CW532" i="3" s="1"/>
  <c r="CR124" i="3"/>
  <c r="CU124" i="3"/>
  <c r="CU533" i="3" s="1"/>
  <c r="CL533" i="3"/>
  <c r="DH123" i="3"/>
  <c r="HB165" i="3"/>
  <c r="HB536" i="3" s="1"/>
  <c r="HE165" i="3"/>
  <c r="HE536" i="3" s="1"/>
  <c r="GV536" i="3"/>
  <c r="JH139" i="3"/>
  <c r="JK139" i="3"/>
  <c r="JG160" i="3"/>
  <c r="JG535" i="3" s="1"/>
  <c r="JA535" i="3"/>
  <c r="CA112" i="3"/>
  <c r="AJ123" i="3"/>
  <c r="JJ142" i="3"/>
  <c r="JG142" i="3"/>
  <c r="EH165" i="3"/>
  <c r="EH536" i="3" s="1"/>
  <c r="EL165" i="3"/>
  <c r="EE165" i="3"/>
  <c r="EE536" i="3" s="1"/>
  <c r="DY536" i="3"/>
  <c r="CV191" i="3"/>
  <c r="CM185" i="3"/>
  <c r="CX191" i="3"/>
  <c r="CS191" i="3"/>
  <c r="JO191" i="3" s="1"/>
  <c r="CZ191" i="3"/>
  <c r="GW185" i="3"/>
  <c r="HF191" i="3"/>
  <c r="HJ191" i="3"/>
  <c r="HC191" i="3"/>
  <c r="GJ179" i="3"/>
  <c r="GJ538" i="3" s="1"/>
  <c r="HU197" i="3"/>
  <c r="HX197" i="3"/>
  <c r="GM160" i="3"/>
  <c r="GM535" i="3" s="1"/>
  <c r="HB197" i="3"/>
  <c r="HE197" i="3"/>
  <c r="JH186" i="3"/>
  <c r="JK186" i="3"/>
  <c r="JM186" i="3"/>
  <c r="JH193" i="3"/>
  <c r="JK193" i="3"/>
  <c r="BT185" i="3"/>
  <c r="CG191" i="3"/>
  <c r="BZ191" i="3"/>
  <c r="CC191" i="3"/>
  <c r="AM179" i="3"/>
  <c r="AM538" i="3" s="1"/>
  <c r="AP179" i="3"/>
  <c r="AP538" i="3" s="1"/>
  <c r="JA179" i="3"/>
  <c r="AG538" i="3"/>
  <c r="GV185" i="3"/>
  <c r="HE191" i="3"/>
  <c r="HB191" i="3"/>
  <c r="JG172" i="3"/>
  <c r="JG537" i="3" s="1"/>
  <c r="ED191" i="3"/>
  <c r="JH246" i="3"/>
  <c r="JK246" i="3"/>
  <c r="S204" i="3"/>
  <c r="JF218" i="3"/>
  <c r="JI218" i="3" s="1"/>
  <c r="ET185" i="3"/>
  <c r="CQ185" i="3"/>
  <c r="CT185" i="3" s="1"/>
  <c r="AJ185" i="3"/>
  <c r="AM185" i="3" s="1"/>
  <c r="BF185" i="3"/>
  <c r="BI185" i="3"/>
  <c r="BD204" i="3"/>
  <c r="BG204" i="3" s="1"/>
  <c r="GH204" i="3"/>
  <c r="GK204" i="3" s="1"/>
  <c r="IQ228" i="3"/>
  <c r="IS228" i="3"/>
  <c r="IQ185" i="3"/>
  <c r="IN185" i="3"/>
  <c r="CG205" i="3"/>
  <c r="BZ205" i="3"/>
  <c r="CC205" i="3"/>
  <c r="CV245" i="3"/>
  <c r="CZ245" i="3"/>
  <c r="CS245" i="3"/>
  <c r="HF245" i="3"/>
  <c r="HJ245" i="3"/>
  <c r="HC245" i="3"/>
  <c r="BB204" i="3"/>
  <c r="BH204" i="3" s="1"/>
  <c r="JK257" i="3"/>
  <c r="JM257" i="3"/>
  <c r="AN266" i="3"/>
  <c r="M266" i="3"/>
  <c r="IZ266" i="3" s="1"/>
  <c r="IX266" i="3"/>
  <c r="L273" i="3"/>
  <c r="IY273" i="3" s="1"/>
  <c r="IW273" i="3"/>
  <c r="CB279" i="3"/>
  <c r="BY279" i="3"/>
  <c r="IK228" i="3"/>
  <c r="IN228" i="3" s="1"/>
  <c r="JF245" i="3"/>
  <c r="ED266" i="3"/>
  <c r="EG266" i="3"/>
  <c r="HU267" i="3"/>
  <c r="HR266" i="3"/>
  <c r="HU266" i="3" s="1"/>
  <c r="DH273" i="3"/>
  <c r="DK279" i="3"/>
  <c r="DN279" i="3"/>
  <c r="JE218" i="3"/>
  <c r="JQ218" i="3" s="1"/>
  <c r="AM41" i="12" s="1"/>
  <c r="GL266" i="3"/>
  <c r="GI266" i="3"/>
  <c r="DZ204" i="3"/>
  <c r="EF204" i="3" s="1"/>
  <c r="DM228" i="3"/>
  <c r="FP228" i="3"/>
  <c r="FS228" i="3"/>
  <c r="FU228" i="3"/>
  <c r="IX273" i="3"/>
  <c r="M273" i="3"/>
  <c r="IZ273" i="3" s="1"/>
  <c r="EZ204" i="3"/>
  <c r="HQ204" i="3"/>
  <c r="HW204" i="3" s="1"/>
  <c r="CR266" i="3"/>
  <c r="CW266" i="3"/>
  <c r="GQ245" i="3"/>
  <c r="CG267" i="3"/>
  <c r="BT266" i="3"/>
  <c r="BZ267" i="3"/>
  <c r="CC267" i="3"/>
  <c r="Q273" i="3"/>
  <c r="JD274" i="3"/>
  <c r="JP274" i="3" s="1"/>
  <c r="AL52" i="12" s="1"/>
  <c r="EC273" i="3"/>
  <c r="EF273" i="3" s="1"/>
  <c r="EF274" i="3"/>
  <c r="CR284" i="3"/>
  <c r="JN284" i="3" s="1"/>
  <c r="JK285" i="3"/>
  <c r="JH285" i="3"/>
  <c r="EA273" i="3"/>
  <c r="GJ279" i="3"/>
  <c r="AP284" i="3"/>
  <c r="AR284" i="3"/>
  <c r="AM284" i="3"/>
  <c r="JA284" i="3"/>
  <c r="JG290" i="3"/>
  <c r="JJ290" i="3"/>
  <c r="FP299" i="3"/>
  <c r="FS299" i="3"/>
  <c r="DS304" i="3"/>
  <c r="DL304" i="3"/>
  <c r="DO304" i="3"/>
  <c r="JH305" i="3"/>
  <c r="JK305" i="3"/>
  <c r="BF313" i="3"/>
  <c r="BI313" i="3"/>
  <c r="JE336" i="3"/>
  <c r="JQ336" i="3" s="1"/>
  <c r="AM64" i="12" s="1"/>
  <c r="U336" i="3"/>
  <c r="DJ257" i="3"/>
  <c r="DM257" i="3" s="1"/>
  <c r="DM260" i="3"/>
  <c r="DJ273" i="3"/>
  <c r="DM273" i="3" s="1"/>
  <c r="BH284" i="3"/>
  <c r="JF284" i="3"/>
  <c r="DK309" i="3"/>
  <c r="DS309" i="3"/>
  <c r="DN309" i="3"/>
  <c r="IV309" i="3"/>
  <c r="IO309" i="3"/>
  <c r="IR309" i="3"/>
  <c r="W309" i="3"/>
  <c r="JA309" i="3"/>
  <c r="T309" i="3"/>
  <c r="JK330" i="3"/>
  <c r="JM330" i="3"/>
  <c r="JH330" i="3"/>
  <c r="DI273" i="3"/>
  <c r="HR273" i="3"/>
  <c r="IV289" i="3"/>
  <c r="IO289" i="3"/>
  <c r="IR289" i="3"/>
  <c r="AQ294" i="3"/>
  <c r="IZ294" i="3"/>
  <c r="IY313" i="3"/>
  <c r="W313" i="3"/>
  <c r="CU336" i="3"/>
  <c r="CW336" i="3"/>
  <c r="CR336" i="3"/>
  <c r="JH362" i="3"/>
  <c r="JK362" i="3"/>
  <c r="JM362" i="3"/>
  <c r="JF348" i="3"/>
  <c r="JG368" i="3"/>
  <c r="DK396" i="3"/>
  <c r="DN396" i="3"/>
  <c r="IV396" i="3"/>
  <c r="IO396" i="3"/>
  <c r="IR396" i="3"/>
  <c r="FM395" i="3"/>
  <c r="FP395" i="3" s="1"/>
  <c r="AR407" i="3"/>
  <c r="AM407" i="3"/>
  <c r="AP407" i="3"/>
  <c r="FR416" i="3"/>
  <c r="FO406" i="3"/>
  <c r="JE309" i="3"/>
  <c r="JQ309" i="3" s="1"/>
  <c r="AM59" i="12" s="1"/>
  <c r="V401" i="3"/>
  <c r="S395" i="3"/>
  <c r="JF401" i="3"/>
  <c r="FT407" i="3"/>
  <c r="FV407" i="3"/>
  <c r="FQ407" i="3"/>
  <c r="FX407" i="3"/>
  <c r="JF309" i="3"/>
  <c r="JI309" i="3" s="1"/>
  <c r="EG348" i="3"/>
  <c r="ED348" i="3"/>
  <c r="X368" i="3"/>
  <c r="JM380" i="3"/>
  <c r="JH380" i="3"/>
  <c r="W390" i="3"/>
  <c r="IY390" i="3"/>
  <c r="JJ390" i="3" s="1"/>
  <c r="JD299" i="3"/>
  <c r="JP299" i="3" s="1"/>
  <c r="AL57" i="12" s="1"/>
  <c r="JD336" i="3"/>
  <c r="JP336" i="3" s="1"/>
  <c r="AL64" i="12" s="1"/>
  <c r="IC348" i="3"/>
  <c r="HU348" i="3"/>
  <c r="HX348" i="3"/>
  <c r="BZ401" i="3"/>
  <c r="BW395" i="3"/>
  <c r="JF407" i="3"/>
  <c r="BS406" i="3"/>
  <c r="CB416" i="3"/>
  <c r="BY416" i="3"/>
  <c r="GJ416" i="3"/>
  <c r="GG406" i="3"/>
  <c r="JG417" i="3"/>
  <c r="JJ417" i="3"/>
  <c r="ED430" i="3"/>
  <c r="EG430" i="3"/>
  <c r="FS395" i="3"/>
  <c r="AK406" i="3"/>
  <c r="CW438" i="3"/>
  <c r="CR438" i="3"/>
  <c r="JN438" i="3" s="1"/>
  <c r="CU438" i="3"/>
  <c r="JA438" i="3"/>
  <c r="JE396" i="3"/>
  <c r="JQ396" i="3" s="1"/>
  <c r="AM74" i="12" s="1"/>
  <c r="JN396" i="3"/>
  <c r="JO401" i="3"/>
  <c r="JE407" i="3"/>
  <c r="JQ407" i="3" s="1"/>
  <c r="AM76" i="12" s="1"/>
  <c r="DO406" i="3"/>
  <c r="HG406" i="3"/>
  <c r="HE406" i="3"/>
  <c r="X424" i="3"/>
  <c r="JB424" i="3"/>
  <c r="U424" i="3"/>
  <c r="AB424" i="3"/>
  <c r="HY430" i="3"/>
  <c r="HV430" i="3"/>
  <c r="IC430" i="3"/>
  <c r="JG433" i="3"/>
  <c r="JJ433" i="3"/>
  <c r="JG459" i="3"/>
  <c r="JJ459" i="3"/>
  <c r="CA395" i="3"/>
  <c r="IW406" i="3"/>
  <c r="L406" i="3"/>
  <c r="IY406" i="3" s="1"/>
  <c r="GF406" i="3"/>
  <c r="DG406" i="3"/>
  <c r="GJ430" i="3"/>
  <c r="GM430" i="3"/>
  <c r="GQ430" i="3"/>
  <c r="JN401" i="3"/>
  <c r="EF407" i="3"/>
  <c r="ED424" i="3"/>
  <c r="EG424" i="3"/>
  <c r="IY450" i="3"/>
  <c r="JJ450" i="3" s="1"/>
  <c r="CB450" i="3"/>
  <c r="FA395" i="3"/>
  <c r="EX395" i="3"/>
  <c r="IS407" i="3"/>
  <c r="JK450" i="3"/>
  <c r="JM450" i="3"/>
  <c r="JH450" i="3"/>
  <c r="GQ457" i="3"/>
  <c r="GM457" i="3"/>
  <c r="GO457" i="3"/>
  <c r="GJ457" i="3"/>
  <c r="CT457" i="3"/>
  <c r="GU481" i="3"/>
  <c r="GS522" i="3"/>
  <c r="EL430" i="3"/>
  <c r="BY457" i="3"/>
  <c r="HX456" i="3"/>
  <c r="HZ456" i="3"/>
  <c r="FJ481" i="3"/>
  <c r="FX481" i="3" s="1"/>
  <c r="FU482" i="3"/>
  <c r="FP482" i="3"/>
  <c r="FS482" i="3"/>
  <c r="DO457" i="3"/>
  <c r="BF471" i="3"/>
  <c r="JA471" i="3"/>
  <c r="BI471" i="3"/>
  <c r="DJ456" i="3"/>
  <c r="DM456" i="3" s="1"/>
  <c r="HY456" i="3"/>
  <c r="JG488" i="3"/>
  <c r="JJ488" i="3"/>
  <c r="JC430" i="3"/>
  <c r="AO457" i="3"/>
  <c r="X501" i="3"/>
  <c r="O500" i="3"/>
  <c r="AB501" i="3"/>
  <c r="U501" i="3"/>
  <c r="JB501" i="3"/>
  <c r="JF430" i="3"/>
  <c r="CD450" i="3"/>
  <c r="CB471" i="3"/>
  <c r="BY471" i="3"/>
  <c r="GQ471" i="3"/>
  <c r="R456" i="3"/>
  <c r="HS456" i="3"/>
  <c r="DS482" i="3"/>
  <c r="DF481" i="3"/>
  <c r="DO482" i="3"/>
  <c r="DQ482" i="3"/>
  <c r="DL482" i="3"/>
  <c r="IC482" i="3"/>
  <c r="HP481" i="3"/>
  <c r="HY482" i="3"/>
  <c r="IA482" i="3"/>
  <c r="HV482" i="3"/>
  <c r="JM495" i="3"/>
  <c r="JH495" i="3"/>
  <c r="CB501" i="3"/>
  <c r="BS500" i="3"/>
  <c r="BY501" i="3"/>
  <c r="BJ512" i="3"/>
  <c r="BA511" i="3"/>
  <c r="BN512" i="3"/>
  <c r="BG512" i="3"/>
  <c r="HU471" i="3"/>
  <c r="JF481" i="3"/>
  <c r="FR481" i="3"/>
  <c r="ED512" i="3"/>
  <c r="GL512" i="3"/>
  <c r="GC511" i="3"/>
  <c r="GQ511" i="3" s="1"/>
  <c r="GI512" i="3"/>
  <c r="GI482" i="3"/>
  <c r="EM522" i="3"/>
  <c r="FC482" i="3"/>
  <c r="IO482" i="3"/>
  <c r="IX500" i="3"/>
  <c r="DO500" i="3"/>
  <c r="AC522" i="3"/>
  <c r="BH482" i="3"/>
  <c r="IP501" i="3"/>
  <c r="IY511" i="3"/>
  <c r="AS481" i="3"/>
  <c r="AN481" i="3"/>
  <c r="AQ481" i="3"/>
  <c r="BZ482" i="3"/>
  <c r="BK482" i="3"/>
  <c r="AN500" i="3"/>
  <c r="AQ500" i="3"/>
  <c r="Q511" i="3"/>
  <c r="JD511" i="3" s="1"/>
  <c r="JD512" i="3"/>
  <c r="JP512" i="3" s="1"/>
  <c r="AL89" i="12" s="1"/>
  <c r="S9" i="3"/>
  <c r="V9" i="3" s="1"/>
  <c r="JF17" i="3"/>
  <c r="GW29" i="3"/>
  <c r="HC30" i="3"/>
  <c r="HJ30" i="3"/>
  <c r="HF30" i="3"/>
  <c r="EE29" i="3"/>
  <c r="EH29" i="3"/>
  <c r="EL29" i="3"/>
  <c r="DI29" i="3"/>
  <c r="DI540" i="3"/>
  <c r="AI35" i="3"/>
  <c r="AO36" i="3"/>
  <c r="EG35" i="3"/>
  <c r="ED35" i="3"/>
  <c r="JG50" i="3"/>
  <c r="FJ35" i="3"/>
  <c r="FS36" i="3"/>
  <c r="FP36" i="3"/>
  <c r="FX36" i="3"/>
  <c r="JM50" i="3"/>
  <c r="JH50" i="3"/>
  <c r="DW49" i="3"/>
  <c r="EH49" i="3" s="1"/>
  <c r="DU522" i="3"/>
  <c r="DW522" i="3" s="1"/>
  <c r="HV35" i="3"/>
  <c r="HY35" i="3"/>
  <c r="IC35" i="3"/>
  <c r="JC36" i="3"/>
  <c r="AL35" i="3"/>
  <c r="JF35" i="3" s="1"/>
  <c r="JF36" i="3"/>
  <c r="IX29" i="3"/>
  <c r="BG56" i="3"/>
  <c r="BJ56" i="3"/>
  <c r="BA55" i="3"/>
  <c r="BN56" i="3"/>
  <c r="FQ56" i="3"/>
  <c r="FX56" i="3"/>
  <c r="FK55" i="3"/>
  <c r="FT56" i="3"/>
  <c r="HE56" i="3"/>
  <c r="GV55" i="3"/>
  <c r="HB56" i="3"/>
  <c r="AI55" i="3"/>
  <c r="AO55" i="3" s="1"/>
  <c r="AO56" i="3"/>
  <c r="JG60" i="3"/>
  <c r="GW55" i="3"/>
  <c r="HJ56" i="3"/>
  <c r="HF56" i="3"/>
  <c r="HC56" i="3"/>
  <c r="IQ62" i="3"/>
  <c r="IN62" i="3"/>
  <c r="CU56" i="3"/>
  <c r="CU540" i="3" s="1"/>
  <c r="CL55" i="3"/>
  <c r="CR56" i="3"/>
  <c r="CR540" i="3" s="1"/>
  <c r="CL540" i="3"/>
  <c r="CW540" i="3" s="1"/>
  <c r="CM55" i="3"/>
  <c r="CV56" i="3"/>
  <c r="CS56" i="3"/>
  <c r="CS540" i="3" s="1"/>
  <c r="CZ56" i="3"/>
  <c r="CM540" i="3"/>
  <c r="CX540" i="3" s="1"/>
  <c r="GL62" i="3"/>
  <c r="GI62" i="3"/>
  <c r="IP56" i="3"/>
  <c r="IJ55" i="3"/>
  <c r="IP55" i="3" s="1"/>
  <c r="AQ62" i="3"/>
  <c r="AN62" i="3"/>
  <c r="AU62" i="3"/>
  <c r="AS62" i="3"/>
  <c r="JF49" i="3"/>
  <c r="IH55" i="3"/>
  <c r="IN56" i="3"/>
  <c r="IQ56" i="3"/>
  <c r="JJ76" i="3"/>
  <c r="JG76" i="3"/>
  <c r="AQ55" i="3"/>
  <c r="AN55" i="3"/>
  <c r="FX73" i="3"/>
  <c r="FK72" i="3"/>
  <c r="FQ73" i="3"/>
  <c r="FT73" i="3"/>
  <c r="GW72" i="3"/>
  <c r="HC73" i="3"/>
  <c r="HF73" i="3"/>
  <c r="HJ73" i="3"/>
  <c r="DO73" i="3"/>
  <c r="DF72" i="3"/>
  <c r="DL73" i="3"/>
  <c r="DS73" i="3"/>
  <c r="T55" i="3"/>
  <c r="AZ72" i="3"/>
  <c r="BF73" i="3"/>
  <c r="BI73" i="3"/>
  <c r="JK80" i="3"/>
  <c r="JH80" i="3"/>
  <c r="JJ93" i="3"/>
  <c r="JG93" i="3"/>
  <c r="IO73" i="3"/>
  <c r="BH72" i="3"/>
  <c r="AP100" i="3"/>
  <c r="AM100" i="3"/>
  <c r="AR100" i="3"/>
  <c r="JA100" i="3"/>
  <c r="HY100" i="3"/>
  <c r="IC100" i="3"/>
  <c r="HV100" i="3"/>
  <c r="HC124" i="3"/>
  <c r="HC533" i="3" s="1"/>
  <c r="HC532" i="3" s="1"/>
  <c r="HF124" i="3"/>
  <c r="HF533" i="3" s="1"/>
  <c r="HF532" i="3" s="1"/>
  <c r="HJ124" i="3"/>
  <c r="GW533" i="3"/>
  <c r="GW532" i="3" s="1"/>
  <c r="JG113" i="3"/>
  <c r="W118" i="3"/>
  <c r="IY118" i="3"/>
  <c r="JJ118" i="3" s="1"/>
  <c r="ED124" i="3"/>
  <c r="ED533" i="3" s="1"/>
  <c r="ED532" i="3" s="1"/>
  <c r="EG124" i="3"/>
  <c r="EG533" i="3" s="1"/>
  <c r="DX533" i="3"/>
  <c r="DX532" i="3" s="1"/>
  <c r="JH113" i="3"/>
  <c r="JM113" i="3"/>
  <c r="EZ112" i="3"/>
  <c r="EW112" i="3"/>
  <c r="BZ112" i="3"/>
  <c r="CG112" i="3"/>
  <c r="CC112" i="3"/>
  <c r="FX112" i="3"/>
  <c r="FQ112" i="3"/>
  <c r="FT112" i="3"/>
  <c r="W124" i="3"/>
  <c r="W533" i="3" s="1"/>
  <c r="JA124" i="3"/>
  <c r="T124" i="3"/>
  <c r="T533" i="3" s="1"/>
  <c r="T532" i="3" s="1"/>
  <c r="N533" i="3"/>
  <c r="N532" i="3" s="1"/>
  <c r="JE124" i="3"/>
  <c r="JE533" i="3" s="1"/>
  <c r="R533" i="3"/>
  <c r="R532" i="3" s="1"/>
  <c r="GJ165" i="3"/>
  <c r="GJ536" i="3" s="1"/>
  <c r="GG536" i="3"/>
  <c r="GG532" i="3" s="1"/>
  <c r="EF124" i="3"/>
  <c r="EF533" i="3" s="1"/>
  <c r="FE112" i="3"/>
  <c r="GJ124" i="3"/>
  <c r="GJ533" i="3" s="1"/>
  <c r="DI123" i="3"/>
  <c r="DL123" i="3" s="1"/>
  <c r="BD123" i="3"/>
  <c r="BG123" i="3" s="1"/>
  <c r="CU165" i="3"/>
  <c r="CU536" i="3" s="1"/>
  <c r="CW165" i="3"/>
  <c r="CW536" i="3" s="1"/>
  <c r="CR165" i="3"/>
  <c r="CR536" i="3" s="1"/>
  <c r="CL536" i="3"/>
  <c r="JK137" i="3"/>
  <c r="JH137" i="3"/>
  <c r="JJ143" i="3"/>
  <c r="JG143" i="3"/>
  <c r="FP165" i="3"/>
  <c r="FP536" i="3" s="1"/>
  <c r="FM536" i="3"/>
  <c r="BX185" i="3"/>
  <c r="CA185" i="3" s="1"/>
  <c r="CA197" i="3"/>
  <c r="IV197" i="3"/>
  <c r="IO197" i="3"/>
  <c r="IR197" i="3"/>
  <c r="T191" i="3"/>
  <c r="JA191" i="3"/>
  <c r="N185" i="3"/>
  <c r="W191" i="3"/>
  <c r="AP185" i="3"/>
  <c r="HD179" i="3"/>
  <c r="HD538" i="3" s="1"/>
  <c r="HA538" i="3"/>
  <c r="DN197" i="3"/>
  <c r="DK197" i="3"/>
  <c r="JG180" i="3"/>
  <c r="JJ180" i="3"/>
  <c r="IR191" i="3"/>
  <c r="II185" i="3"/>
  <c r="IV191" i="3"/>
  <c r="IO191" i="3"/>
  <c r="JH206" i="3"/>
  <c r="JK206" i="3"/>
  <c r="JM260" i="3"/>
  <c r="JK260" i="3"/>
  <c r="JG219" i="3"/>
  <c r="JJ219" i="3"/>
  <c r="FV228" i="3"/>
  <c r="FQ228" i="3"/>
  <c r="FX228" i="3"/>
  <c r="FT228" i="3"/>
  <c r="HU191" i="3"/>
  <c r="BG197" i="3"/>
  <c r="JK205" i="3"/>
  <c r="JH205" i="3"/>
  <c r="CZ205" i="3"/>
  <c r="CS205" i="3"/>
  <c r="CV205" i="3"/>
  <c r="JI207" i="3"/>
  <c r="CB228" i="3"/>
  <c r="CD228" i="3"/>
  <c r="BY228" i="3"/>
  <c r="HF228" i="3"/>
  <c r="HH228" i="3"/>
  <c r="HC228" i="3"/>
  <c r="HJ228" i="3"/>
  <c r="BD185" i="3"/>
  <c r="JF197" i="3"/>
  <c r="GV204" i="3"/>
  <c r="HE218" i="3"/>
  <c r="HB218" i="3"/>
  <c r="JE191" i="3"/>
  <c r="JQ191" i="3" s="1"/>
  <c r="AM37" i="12" s="1"/>
  <c r="V205" i="3"/>
  <c r="JC205" i="3"/>
  <c r="JK208" i="3"/>
  <c r="JH208" i="3"/>
  <c r="X234" i="3"/>
  <c r="IZ234" i="3"/>
  <c r="JK234" i="3" s="1"/>
  <c r="JG234" i="3"/>
  <c r="JJ246" i="3"/>
  <c r="JG246" i="3"/>
  <c r="IP228" i="3"/>
  <c r="IM266" i="3"/>
  <c r="IP267" i="3"/>
  <c r="FR205" i="3"/>
  <c r="JJ263" i="3"/>
  <c r="HE266" i="3"/>
  <c r="HB266" i="3"/>
  <c r="FQ266" i="3"/>
  <c r="FT266" i="3"/>
  <c r="ED274" i="3"/>
  <c r="EG274" i="3"/>
  <c r="DX273" i="3"/>
  <c r="R204" i="3"/>
  <c r="JC266" i="3"/>
  <c r="CX273" i="3"/>
  <c r="GI273" i="3"/>
  <c r="GL273" i="3"/>
  <c r="BE273" i="3"/>
  <c r="BH273" i="3" s="1"/>
  <c r="JG275" i="3"/>
  <c r="JJ275" i="3"/>
  <c r="EA228" i="3"/>
  <c r="ED228" i="3" s="1"/>
  <c r="EC266" i="3"/>
  <c r="EF267" i="3"/>
  <c r="HR204" i="3"/>
  <c r="DH260" i="3"/>
  <c r="DK263" i="3"/>
  <c r="IO263" i="3"/>
  <c r="IL260" i="3"/>
  <c r="EL274" i="3"/>
  <c r="HX279" i="3"/>
  <c r="IC279" i="3"/>
  <c r="HU279" i="3"/>
  <c r="GK260" i="3"/>
  <c r="GH257" i="3"/>
  <c r="GK257" i="3" s="1"/>
  <c r="JE279" i="3"/>
  <c r="JQ279" i="3" s="1"/>
  <c r="AM53" i="12" s="1"/>
  <c r="FT284" i="3"/>
  <c r="FQ284" i="3"/>
  <c r="FX284" i="3"/>
  <c r="EZ284" i="3"/>
  <c r="EW284" i="3"/>
  <c r="JH290" i="3"/>
  <c r="JK290" i="3"/>
  <c r="GQ299" i="3"/>
  <c r="GJ299" i="3"/>
  <c r="GM299" i="3"/>
  <c r="IN309" i="3"/>
  <c r="IQ309" i="3"/>
  <c r="CG313" i="3"/>
  <c r="BZ313" i="3"/>
  <c r="CC313" i="3"/>
  <c r="EX266" i="3"/>
  <c r="FA266" i="3"/>
  <c r="FL273" i="3"/>
  <c r="FR273" i="3" s="1"/>
  <c r="EL309" i="3"/>
  <c r="EE309" i="3"/>
  <c r="EH309" i="3"/>
  <c r="BN313" i="3"/>
  <c r="BG313" i="3"/>
  <c r="BJ313" i="3"/>
  <c r="JE299" i="3"/>
  <c r="JQ299" i="3" s="1"/>
  <c r="AM57" i="12" s="1"/>
  <c r="AQ309" i="3"/>
  <c r="AS309" i="3"/>
  <c r="AN309" i="3"/>
  <c r="AU309" i="3"/>
  <c r="HT257" i="3"/>
  <c r="HW257" i="3" s="1"/>
  <c r="HW260" i="3"/>
  <c r="FT294" i="3"/>
  <c r="FX294" i="3"/>
  <c r="FQ294" i="3"/>
  <c r="JJ314" i="3"/>
  <c r="JG314" i="3"/>
  <c r="ET257" i="3"/>
  <c r="EW257" i="3" s="1"/>
  <c r="EW260" i="3"/>
  <c r="JA294" i="3"/>
  <c r="BI299" i="3"/>
  <c r="BF299" i="3"/>
  <c r="HE299" i="3"/>
  <c r="HB299" i="3"/>
  <c r="CU304" i="3"/>
  <c r="CW304" i="3"/>
  <c r="CR304" i="3"/>
  <c r="JN304" i="3" s="1"/>
  <c r="U313" i="3"/>
  <c r="JE313" i="3"/>
  <c r="JQ313" i="3" s="1"/>
  <c r="AM60" i="12" s="1"/>
  <c r="JC289" i="3"/>
  <c r="CV336" i="3"/>
  <c r="T354" i="3"/>
  <c r="W354" i="3"/>
  <c r="JA354" i="3"/>
  <c r="JG375" i="3"/>
  <c r="EL396" i="3"/>
  <c r="EE396" i="3"/>
  <c r="EH396" i="3"/>
  <c r="JG397" i="3"/>
  <c r="JJ397" i="3"/>
  <c r="JG402" i="3"/>
  <c r="JJ402" i="3"/>
  <c r="GC406" i="3"/>
  <c r="GI416" i="3"/>
  <c r="GL416" i="3"/>
  <c r="JD304" i="3"/>
  <c r="JP304" i="3" s="1"/>
  <c r="AL58" i="12" s="1"/>
  <c r="DM304" i="3"/>
  <c r="JG342" i="3"/>
  <c r="JJ342" i="3"/>
  <c r="GM406" i="3"/>
  <c r="BN299" i="3"/>
  <c r="HJ354" i="3"/>
  <c r="HC354" i="3"/>
  <c r="HF354" i="3"/>
  <c r="JE401" i="3"/>
  <c r="JQ401" i="3" s="1"/>
  <c r="AM75" i="12" s="1"/>
  <c r="GL407" i="3"/>
  <c r="GN407" i="3"/>
  <c r="GI407" i="3"/>
  <c r="CR313" i="3"/>
  <c r="JF336" i="3"/>
  <c r="EZ348" i="3"/>
  <c r="EW348" i="3"/>
  <c r="BB395" i="3"/>
  <c r="BH401" i="3"/>
  <c r="EY299" i="3"/>
  <c r="CR348" i="3"/>
  <c r="JB396" i="3"/>
  <c r="X396" i="3"/>
  <c r="AB396" i="3"/>
  <c r="U396" i="3"/>
  <c r="CZ416" i="3"/>
  <c r="CV416" i="3"/>
  <c r="CM406" i="3"/>
  <c r="CX416" i="3"/>
  <c r="CS416" i="3"/>
  <c r="IY401" i="3"/>
  <c r="IN416" i="3"/>
  <c r="Y457" i="3"/>
  <c r="T457" i="3"/>
  <c r="JA457" i="3"/>
  <c r="W457" i="3"/>
  <c r="IS457" i="3"/>
  <c r="IN457" i="3"/>
  <c r="IQ457" i="3"/>
  <c r="JF396" i="3"/>
  <c r="EG395" i="3"/>
  <c r="ED395" i="3"/>
  <c r="BF407" i="3"/>
  <c r="EJ457" i="3"/>
  <c r="EE457" i="3"/>
  <c r="EL457" i="3"/>
  <c r="EH457" i="3"/>
  <c r="AR424" i="3"/>
  <c r="AM424" i="3"/>
  <c r="AP424" i="3"/>
  <c r="IP430" i="3"/>
  <c r="CQ406" i="3"/>
  <c r="EH424" i="3"/>
  <c r="IY438" i="3"/>
  <c r="CB438" i="3"/>
  <c r="JG450" i="3"/>
  <c r="BN395" i="3"/>
  <c r="BG395" i="3"/>
  <c r="BJ395" i="3"/>
  <c r="HX424" i="3"/>
  <c r="HU424" i="3"/>
  <c r="EX430" i="3"/>
  <c r="FE430" i="3"/>
  <c r="FA430" i="3"/>
  <c r="JE457" i="3"/>
  <c r="JQ457" i="3" s="1"/>
  <c r="AM83" i="12" s="1"/>
  <c r="BZ471" i="3"/>
  <c r="CG471" i="3"/>
  <c r="CC471" i="3"/>
  <c r="HM481" i="3"/>
  <c r="HX481" i="3" s="1"/>
  <c r="HK522" i="3"/>
  <c r="IJ456" i="3"/>
  <c r="IP456" i="3" s="1"/>
  <c r="O481" i="3"/>
  <c r="U482" i="3"/>
  <c r="X482" i="3"/>
  <c r="JB482" i="3"/>
  <c r="Z482" i="3"/>
  <c r="AB482" i="3"/>
  <c r="HC471" i="3"/>
  <c r="HJ471" i="3"/>
  <c r="HF471" i="3"/>
  <c r="W476" i="3"/>
  <c r="CU456" i="3"/>
  <c r="JJ484" i="3"/>
  <c r="JG484" i="3"/>
  <c r="JJ495" i="3"/>
  <c r="JG495" i="3"/>
  <c r="JK503" i="3"/>
  <c r="JH503" i="3"/>
  <c r="AS456" i="3"/>
  <c r="AU456" i="3"/>
  <c r="AQ456" i="3"/>
  <c r="IH456" i="3"/>
  <c r="EG482" i="3"/>
  <c r="DX481" i="3"/>
  <c r="EL481" i="3" s="1"/>
  <c r="EI482" i="3"/>
  <c r="ED482" i="3"/>
  <c r="IH481" i="3"/>
  <c r="IV481" i="3" s="1"/>
  <c r="IQ482" i="3"/>
  <c r="IS482" i="3"/>
  <c r="IN482" i="3"/>
  <c r="IZ500" i="3"/>
  <c r="CZ501" i="3"/>
  <c r="CV501" i="3"/>
  <c r="CM500" i="3"/>
  <c r="CX501" i="3"/>
  <c r="CS501" i="3"/>
  <c r="JO501" i="3" s="1"/>
  <c r="HX501" i="3"/>
  <c r="HO500" i="3"/>
  <c r="HU501" i="3"/>
  <c r="FT511" i="3"/>
  <c r="FX511" i="3"/>
  <c r="FQ511" i="3"/>
  <c r="JI513" i="3"/>
  <c r="AO481" i="3"/>
  <c r="BG482" i="3"/>
  <c r="CR511" i="3"/>
  <c r="JN511" i="3" s="1"/>
  <c r="CU511" i="3"/>
  <c r="CW511" i="3"/>
  <c r="ED511" i="3"/>
  <c r="EG511" i="3"/>
  <c r="EW482" i="3"/>
  <c r="GQ500" i="3"/>
  <c r="BF511" i="3"/>
  <c r="BI511" i="3"/>
  <c r="DK481" i="3"/>
  <c r="JH518" i="3"/>
  <c r="JM518" i="3"/>
  <c r="BH501" i="3"/>
  <c r="GL500" i="3"/>
  <c r="GI500" i="3"/>
  <c r="IW511" i="3"/>
  <c r="JP511" i="3" s="1"/>
  <c r="CB512" i="3"/>
  <c r="BS511" i="3"/>
  <c r="CG511" i="3" s="1"/>
  <c r="BY512" i="3"/>
  <c r="EX511" i="3"/>
  <c r="FA511" i="3"/>
  <c r="DS511" i="3"/>
  <c r="DL511" i="3"/>
  <c r="DO511" i="3"/>
  <c r="EE482" i="3"/>
  <c r="FQ481" i="3"/>
  <c r="EF481" i="3"/>
  <c r="CR501" i="3"/>
  <c r="JN501" i="3" s="1"/>
  <c r="IZ511" i="3"/>
  <c r="V10" i="3"/>
  <c r="JC10" i="3"/>
  <c r="BU9" i="3"/>
  <c r="CA17" i="3"/>
  <c r="JG31" i="3"/>
  <c r="ED9" i="3"/>
  <c r="BY9" i="3"/>
  <c r="CB9" i="3"/>
  <c r="BF29" i="3"/>
  <c r="BI29" i="3"/>
  <c r="FT29" i="3"/>
  <c r="JC30" i="3"/>
  <c r="P29" i="3"/>
  <c r="V30" i="3"/>
  <c r="JA36" i="3"/>
  <c r="BY30" i="3"/>
  <c r="CB30" i="3"/>
  <c r="BS29" i="3"/>
  <c r="JH31" i="3"/>
  <c r="BF30" i="3"/>
  <c r="FO29" i="3"/>
  <c r="FR29" i="3" s="1"/>
  <c r="FR30" i="3"/>
  <c r="BG29" i="3"/>
  <c r="BN29" i="3"/>
  <c r="BJ29" i="3"/>
  <c r="AF35" i="3"/>
  <c r="AD522" i="3"/>
  <c r="IY44" i="3"/>
  <c r="JJ44" i="3" s="1"/>
  <c r="AJ35" i="3"/>
  <c r="AM36" i="3"/>
  <c r="HB49" i="3"/>
  <c r="HE49" i="3"/>
  <c r="JN30" i="3"/>
  <c r="JH44" i="3"/>
  <c r="JM44" i="3"/>
  <c r="CU49" i="3"/>
  <c r="CR49" i="3"/>
  <c r="IZ29" i="3"/>
  <c r="CG35" i="3"/>
  <c r="BZ35" i="3"/>
  <c r="CC35" i="3"/>
  <c r="FE36" i="3"/>
  <c r="EX36" i="3"/>
  <c r="ER35" i="3"/>
  <c r="FA36" i="3"/>
  <c r="CC49" i="3"/>
  <c r="CG49" i="3"/>
  <c r="BZ49" i="3"/>
  <c r="CA56" i="3"/>
  <c r="BU55" i="3"/>
  <c r="CA55" i="3" s="1"/>
  <c r="GK56" i="3"/>
  <c r="GE55" i="3"/>
  <c r="GK55" i="3" s="1"/>
  <c r="JK57" i="3"/>
  <c r="JH57" i="3"/>
  <c r="JB49" i="3"/>
  <c r="P55" i="3"/>
  <c r="V56" i="3"/>
  <c r="JC56" i="3"/>
  <c r="HY56" i="3"/>
  <c r="HP55" i="3"/>
  <c r="IC56" i="3"/>
  <c r="HV56" i="3"/>
  <c r="HC62" i="3"/>
  <c r="HF62" i="3"/>
  <c r="HJ62" i="3"/>
  <c r="IZ56" i="3"/>
  <c r="T62" i="3"/>
  <c r="JA62" i="3"/>
  <c r="W62" i="3"/>
  <c r="GM62" i="3"/>
  <c r="GJ62" i="3"/>
  <c r="GQ62" i="3"/>
  <c r="BS72" i="3"/>
  <c r="BY73" i="3"/>
  <c r="CB73" i="3"/>
  <c r="JG75" i="3"/>
  <c r="JJ75" i="3"/>
  <c r="BT72" i="3"/>
  <c r="BZ73" i="3"/>
  <c r="CG73" i="3"/>
  <c r="CC73" i="3"/>
  <c r="JH75" i="3"/>
  <c r="JK75" i="3"/>
  <c r="GC72" i="3"/>
  <c r="GI73" i="3"/>
  <c r="GL73" i="3"/>
  <c r="FP55" i="3"/>
  <c r="FS55" i="3"/>
  <c r="W56" i="3"/>
  <c r="JJ77" i="3"/>
  <c r="JG77" i="3"/>
  <c r="JK81" i="3"/>
  <c r="JH81" i="3"/>
  <c r="JE73" i="3"/>
  <c r="JQ73" i="3" s="1"/>
  <c r="AM21" i="12" s="1"/>
  <c r="IP73" i="3"/>
  <c r="JB100" i="3"/>
  <c r="U100" i="3"/>
  <c r="X100" i="3"/>
  <c r="AB100" i="3"/>
  <c r="ED73" i="3"/>
  <c r="EF73" i="3"/>
  <c r="JC100" i="3"/>
  <c r="JJ101" i="3"/>
  <c r="JG101" i="3"/>
  <c r="HW124" i="3"/>
  <c r="HW533" i="3" s="1"/>
  <c r="HW532" i="3" s="1"/>
  <c r="HQ533" i="3"/>
  <c r="HQ532" i="3" s="1"/>
  <c r="HE112" i="3"/>
  <c r="HB112" i="3"/>
  <c r="CZ112" i="3"/>
  <c r="CV112" i="3"/>
  <c r="CS112" i="3"/>
  <c r="JI118" i="3"/>
  <c r="EH112" i="3"/>
  <c r="EE112" i="3"/>
  <c r="EL112" i="3"/>
  <c r="EH124" i="3"/>
  <c r="EH533" i="3" s="1"/>
  <c r="EL124" i="3"/>
  <c r="EE124" i="3"/>
  <c r="EE533" i="3" s="1"/>
  <c r="DY533" i="3"/>
  <c r="BY124" i="3"/>
  <c r="BY533" i="3" s="1"/>
  <c r="CB124" i="3"/>
  <c r="CB533" i="3" s="1"/>
  <c r="CD124" i="3"/>
  <c r="BS533" i="3"/>
  <c r="JA112" i="3"/>
  <c r="AQ124" i="3"/>
  <c r="AQ533" i="3" s="1"/>
  <c r="AN124" i="3"/>
  <c r="AN533" i="3" s="1"/>
  <c r="AU124" i="3"/>
  <c r="AH533" i="3"/>
  <c r="AH532" i="3" s="1"/>
  <c r="AO124" i="3"/>
  <c r="AO533" i="3" s="1"/>
  <c r="AI533" i="3"/>
  <c r="AI532" i="3" s="1"/>
  <c r="CE124" i="3"/>
  <c r="CC124" i="3"/>
  <c r="CC533" i="3" s="1"/>
  <c r="BZ124" i="3"/>
  <c r="BZ533" i="3" s="1"/>
  <c r="CG124" i="3"/>
  <c r="CG533" i="3" s="1"/>
  <c r="BT533" i="3"/>
  <c r="HQ123" i="3"/>
  <c r="HW123" i="3" s="1"/>
  <c r="HD165" i="3"/>
  <c r="HD536" i="3" s="1"/>
  <c r="HA536" i="3"/>
  <c r="IX112" i="3"/>
  <c r="JQ112" i="3" s="1"/>
  <c r="X124" i="3"/>
  <c r="X533" i="3" s="1"/>
  <c r="JB124" i="3"/>
  <c r="AB124" i="3"/>
  <c r="U124" i="3"/>
  <c r="U533" i="3" s="1"/>
  <c r="O533" i="3"/>
  <c r="JM151" i="3"/>
  <c r="JH151" i="3"/>
  <c r="JH534" i="3" s="1"/>
  <c r="JK151" i="3"/>
  <c r="JK534" i="3" s="1"/>
  <c r="JB534" i="3"/>
  <c r="IC165" i="3"/>
  <c r="HV165" i="3"/>
  <c r="HV536" i="3" s="1"/>
  <c r="HY165" i="3"/>
  <c r="HY536" i="3" s="1"/>
  <c r="HP536" i="3"/>
  <c r="EC123" i="3"/>
  <c r="X165" i="3"/>
  <c r="X536" i="3" s="1"/>
  <c r="JB165" i="3"/>
  <c r="AB165" i="3"/>
  <c r="U165" i="3"/>
  <c r="U536" i="3" s="1"/>
  <c r="O536" i="3"/>
  <c r="W172" i="3"/>
  <c r="W537" i="3" s="1"/>
  <c r="IY172" i="3"/>
  <c r="L537" i="3"/>
  <c r="BX123" i="3"/>
  <c r="CA123" i="3" s="1"/>
  <c r="JJ144" i="3"/>
  <c r="JG144" i="3"/>
  <c r="BE123" i="3"/>
  <c r="BH123" i="3" s="1"/>
  <c r="AN165" i="3"/>
  <c r="AN536" i="3" s="1"/>
  <c r="AK536" i="3"/>
  <c r="AK532" i="3" s="1"/>
  <c r="JA165" i="3"/>
  <c r="M185" i="3"/>
  <c r="IZ185" i="3" s="1"/>
  <c r="IX185" i="3"/>
  <c r="EL197" i="3"/>
  <c r="EE197" i="3"/>
  <c r="EH197" i="3"/>
  <c r="AO179" i="3"/>
  <c r="AO538" i="3" s="1"/>
  <c r="AL538" i="3"/>
  <c r="AL532" i="3" s="1"/>
  <c r="HU179" i="3"/>
  <c r="HU538" i="3" s="1"/>
  <c r="HX179" i="3"/>
  <c r="HX538" i="3" s="1"/>
  <c r="HO538" i="3"/>
  <c r="DZ185" i="3"/>
  <c r="EF185" i="3" s="1"/>
  <c r="EF191" i="3"/>
  <c r="IC197" i="3"/>
  <c r="HV197" i="3"/>
  <c r="HY197" i="3"/>
  <c r="HP185" i="3"/>
  <c r="IC191" i="3"/>
  <c r="HV191" i="3"/>
  <c r="HY191" i="3"/>
  <c r="JD165" i="3"/>
  <c r="JD536" i="3" s="1"/>
  <c r="AQ160" i="3"/>
  <c r="AQ535" i="3" s="1"/>
  <c r="JI182" i="3"/>
  <c r="JI539" i="3" s="1"/>
  <c r="JC539" i="3"/>
  <c r="CU191" i="3"/>
  <c r="CL185" i="3"/>
  <c r="CW191" i="3"/>
  <c r="CR191" i="3"/>
  <c r="JN191" i="3" s="1"/>
  <c r="JD191" i="3"/>
  <c r="JP191" i="3" s="1"/>
  <c r="AL37" i="12" s="1"/>
  <c r="BV185" i="3"/>
  <c r="BY185" i="3" s="1"/>
  <c r="CU197" i="3"/>
  <c r="CW197" i="3"/>
  <c r="CR197" i="3"/>
  <c r="JN197" i="3" s="1"/>
  <c r="IY186" i="3"/>
  <c r="JJ186" i="3" s="1"/>
  <c r="FM185" i="3"/>
  <c r="IZ179" i="3"/>
  <c r="IZ538" i="3" s="1"/>
  <c r="JK182" i="3"/>
  <c r="JK539" i="3" s="1"/>
  <c r="JG224" i="3"/>
  <c r="JJ224" i="3"/>
  <c r="BF197" i="3"/>
  <c r="CR205" i="3"/>
  <c r="CU205" i="3"/>
  <c r="JM239" i="3"/>
  <c r="JH239" i="3"/>
  <c r="HX185" i="3"/>
  <c r="HU185" i="3"/>
  <c r="JG206" i="3"/>
  <c r="JJ206" i="3"/>
  <c r="GI205" i="3"/>
  <c r="GL205" i="3"/>
  <c r="HO204" i="3"/>
  <c r="HX218" i="3"/>
  <c r="HU218" i="3"/>
  <c r="HX228" i="3"/>
  <c r="HZ228" i="3"/>
  <c r="HU228" i="3"/>
  <c r="GK197" i="3"/>
  <c r="CL204" i="3"/>
  <c r="CU218" i="3"/>
  <c r="CR218" i="3"/>
  <c r="HP204" i="3"/>
  <c r="HY218" i="3"/>
  <c r="IC218" i="3"/>
  <c r="HV218" i="3"/>
  <c r="CC228" i="3"/>
  <c r="CE228" i="3"/>
  <c r="BZ228" i="3"/>
  <c r="CG228" i="3"/>
  <c r="JC245" i="3"/>
  <c r="V245" i="3"/>
  <c r="AP205" i="3"/>
  <c r="AM205" i="3"/>
  <c r="DK205" i="3"/>
  <c r="CV228" i="3"/>
  <c r="CZ228" i="3"/>
  <c r="CS228" i="3"/>
  <c r="IY234" i="3"/>
  <c r="JJ234" i="3" s="1"/>
  <c r="AP234" i="3"/>
  <c r="EY204" i="3"/>
  <c r="AL260" i="3"/>
  <c r="AO263" i="3"/>
  <c r="JD218" i="3"/>
  <c r="JP218" i="3" s="1"/>
  <c r="AL41" i="12" s="1"/>
  <c r="ED204" i="3"/>
  <c r="EG204" i="3"/>
  <c r="HJ218" i="3"/>
  <c r="AR234" i="3"/>
  <c r="IR266" i="3"/>
  <c r="IO266" i="3"/>
  <c r="EV260" i="3"/>
  <c r="EY263" i="3"/>
  <c r="BZ218" i="3"/>
  <c r="IY229" i="3"/>
  <c r="JJ229" i="3" s="1"/>
  <c r="Z234" i="3"/>
  <c r="AB266" i="3"/>
  <c r="BD273" i="3"/>
  <c r="BG274" i="3"/>
  <c r="AO204" i="3"/>
  <c r="EE263" i="3"/>
  <c r="EB260" i="3"/>
  <c r="BX273" i="3"/>
  <c r="CA274" i="3"/>
  <c r="CM204" i="3"/>
  <c r="EY266" i="3"/>
  <c r="CZ279" i="3"/>
  <c r="CX279" i="3"/>
  <c r="CS279" i="3"/>
  <c r="JO279" i="3" s="1"/>
  <c r="CV279" i="3"/>
  <c r="CT218" i="3"/>
  <c r="JM263" i="3"/>
  <c r="JK263" i="3"/>
  <c r="JH268" i="3"/>
  <c r="ER273" i="3"/>
  <c r="FA274" i="3"/>
  <c r="FE274" i="3"/>
  <c r="EX274" i="3"/>
  <c r="JB279" i="3"/>
  <c r="CT274" i="3"/>
  <c r="JE274" i="3"/>
  <c r="JH274" i="3" s="1"/>
  <c r="ED309" i="3"/>
  <c r="EG309" i="3"/>
  <c r="BF336" i="3"/>
  <c r="BI336" i="3"/>
  <c r="GH273" i="3"/>
  <c r="BX257" i="3"/>
  <c r="CA257" i="3" s="1"/>
  <c r="CA260" i="3"/>
  <c r="JC294" i="3"/>
  <c r="V294" i="3"/>
  <c r="FS313" i="3"/>
  <c r="FP313" i="3"/>
  <c r="BE257" i="3"/>
  <c r="BH257" i="3" s="1"/>
  <c r="BH260" i="3"/>
  <c r="JC279" i="3"/>
  <c r="EZ313" i="3"/>
  <c r="EW313" i="3"/>
  <c r="JJ337" i="3"/>
  <c r="JG337" i="3"/>
  <c r="GI274" i="3"/>
  <c r="JD279" i="3"/>
  <c r="JP279" i="3" s="1"/>
  <c r="AL53" i="12" s="1"/>
  <c r="JE294" i="3"/>
  <c r="JQ294" i="3" s="1"/>
  <c r="AM56" i="12" s="1"/>
  <c r="CC299" i="3"/>
  <c r="CG299" i="3"/>
  <c r="BZ299" i="3"/>
  <c r="HY299" i="3"/>
  <c r="IC299" i="3"/>
  <c r="HV299" i="3"/>
  <c r="JK300" i="3"/>
  <c r="JH300" i="3"/>
  <c r="IQ304" i="3"/>
  <c r="IN304" i="3"/>
  <c r="JC336" i="3"/>
  <c r="V336" i="3"/>
  <c r="BY294" i="3"/>
  <c r="JH417" i="3"/>
  <c r="JK417" i="3"/>
  <c r="IX406" i="3"/>
  <c r="M406" i="3"/>
  <c r="IZ406" i="3" s="1"/>
  <c r="FB407" i="3"/>
  <c r="EW407" i="3"/>
  <c r="EZ407" i="3"/>
  <c r="HJ416" i="3"/>
  <c r="HC416" i="3"/>
  <c r="GW406" i="3"/>
  <c r="HF416" i="3"/>
  <c r="JA299" i="3"/>
  <c r="JE304" i="3"/>
  <c r="JH304" i="3" s="1"/>
  <c r="BG348" i="3"/>
  <c r="BN348" i="3"/>
  <c r="BJ348" i="3"/>
  <c r="BJ407" i="3"/>
  <c r="BL407" i="3"/>
  <c r="BG407" i="3"/>
  <c r="BN407" i="3"/>
  <c r="HJ299" i="3"/>
  <c r="IY407" i="3"/>
  <c r="CZ304" i="3"/>
  <c r="JI349" i="3"/>
  <c r="V354" i="3"/>
  <c r="IX395" i="3"/>
  <c r="M395" i="3"/>
  <c r="IZ395" i="3" s="1"/>
  <c r="BF396" i="3"/>
  <c r="JD396" i="3"/>
  <c r="JP396" i="3" s="1"/>
  <c r="AL74" i="12" s="1"/>
  <c r="JB401" i="3"/>
  <c r="X401" i="3"/>
  <c r="O395" i="3"/>
  <c r="AB401" i="3"/>
  <c r="U401" i="3"/>
  <c r="EF401" i="3"/>
  <c r="EC395" i="3"/>
  <c r="EF395" i="3" s="1"/>
  <c r="HV401" i="3"/>
  <c r="HS395" i="3"/>
  <c r="HV395" i="3" s="1"/>
  <c r="EQ406" i="3"/>
  <c r="FE406" i="3" s="1"/>
  <c r="HJ407" i="3"/>
  <c r="HF407" i="3"/>
  <c r="HH407" i="3"/>
  <c r="HC407" i="3"/>
  <c r="JJ408" i="3"/>
  <c r="JG408" i="3"/>
  <c r="IZ416" i="3"/>
  <c r="DN416" i="3"/>
  <c r="DE406" i="3"/>
  <c r="DK416" i="3"/>
  <c r="HA406" i="3"/>
  <c r="HD416" i="3"/>
  <c r="HB407" i="3"/>
  <c r="HB354" i="3"/>
  <c r="IS406" i="3"/>
  <c r="JH439" i="3"/>
  <c r="JK439" i="3"/>
  <c r="CB424" i="3"/>
  <c r="CX438" i="3"/>
  <c r="CS438" i="3"/>
  <c r="JO438" i="3" s="1"/>
  <c r="CZ438" i="3"/>
  <c r="CV438" i="3"/>
  <c r="FB457" i="3"/>
  <c r="EW457" i="3"/>
  <c r="EZ457" i="3"/>
  <c r="JG462" i="3"/>
  <c r="JJ462" i="3"/>
  <c r="BV406" i="3"/>
  <c r="HT406" i="3"/>
  <c r="HW406" i="3" s="1"/>
  <c r="JD430" i="3"/>
  <c r="JP430" i="3" s="1"/>
  <c r="AL79" i="12" s="1"/>
  <c r="Y407" i="3"/>
  <c r="BC406" i="3"/>
  <c r="JE430" i="3"/>
  <c r="JQ430" i="3" s="1"/>
  <c r="AM79" i="12" s="1"/>
  <c r="BJ457" i="3"/>
  <c r="BL457" i="3"/>
  <c r="BG457" i="3"/>
  <c r="BN457" i="3"/>
  <c r="GQ407" i="3"/>
  <c r="BZ424" i="3"/>
  <c r="JE424" i="3"/>
  <c r="JQ424" i="3" s="1"/>
  <c r="AM78" i="12" s="1"/>
  <c r="IN424" i="3"/>
  <c r="IQ424" i="3"/>
  <c r="JB438" i="3"/>
  <c r="CG457" i="3"/>
  <c r="CC457" i="3"/>
  <c r="CE457" i="3"/>
  <c r="BZ457" i="3"/>
  <c r="GK457" i="3"/>
  <c r="AG481" i="3"/>
  <c r="AM482" i="3"/>
  <c r="AR482" i="3"/>
  <c r="AP482" i="3"/>
  <c r="BT456" i="3"/>
  <c r="BQ481" i="3"/>
  <c r="CB481" i="3" s="1"/>
  <c r="BO522" i="3"/>
  <c r="JF501" i="3"/>
  <c r="S500" i="3"/>
  <c r="JF500" i="3" s="1"/>
  <c r="IT457" i="3"/>
  <c r="IO457" i="3"/>
  <c r="IV457" i="3"/>
  <c r="IR457" i="3"/>
  <c r="DY456" i="3"/>
  <c r="JD457" i="3"/>
  <c r="JP457" i="3" s="1"/>
  <c r="AL83" i="12" s="1"/>
  <c r="V456" i="3"/>
  <c r="AX481" i="3"/>
  <c r="BI481" i="3" s="1"/>
  <c r="AV522" i="3"/>
  <c r="CS430" i="3"/>
  <c r="JO430" i="3" s="1"/>
  <c r="AM456" i="3"/>
  <c r="AP456" i="3"/>
  <c r="AR456" i="3"/>
  <c r="AY481" i="3"/>
  <c r="BL481" i="3" s="1"/>
  <c r="AW522" i="3"/>
  <c r="JJ487" i="3"/>
  <c r="JG487" i="3"/>
  <c r="IA457" i="3"/>
  <c r="IY471" i="3"/>
  <c r="JD501" i="3"/>
  <c r="JP501" i="3" s="1"/>
  <c r="AL88" i="12" s="1"/>
  <c r="Q500" i="3"/>
  <c r="JD500" i="3" s="1"/>
  <c r="DN501" i="3"/>
  <c r="DE500" i="3"/>
  <c r="DS500" i="3" s="1"/>
  <c r="DK501" i="3"/>
  <c r="IR501" i="3"/>
  <c r="II500" i="3"/>
  <c r="IV501" i="3"/>
  <c r="IO501" i="3"/>
  <c r="JJ502" i="3"/>
  <c r="JG502" i="3"/>
  <c r="IX481" i="3"/>
  <c r="EW481" i="3"/>
  <c r="EZ481" i="3"/>
  <c r="GO495" i="3"/>
  <c r="IC511" i="3"/>
  <c r="HV511" i="3"/>
  <c r="HY511" i="3"/>
  <c r="CH522" i="3"/>
  <c r="IP481" i="3"/>
  <c r="DL501" i="3"/>
  <c r="W511" i="3"/>
  <c r="BH500" i="3"/>
  <c r="JD482" i="3"/>
  <c r="JP482" i="3" s="1"/>
  <c r="AL86" i="12" s="1"/>
  <c r="FP500" i="3"/>
  <c r="FS500" i="3"/>
  <c r="CG512" i="3"/>
  <c r="HF512" i="3"/>
  <c r="GW511" i="3"/>
  <c r="HJ512" i="3"/>
  <c r="HC512" i="3"/>
  <c r="EE481" i="3"/>
  <c r="EH481" i="3"/>
  <c r="EJ481" i="3"/>
  <c r="HU481" i="3"/>
  <c r="IX511" i="3"/>
  <c r="JQ511" i="3" s="1"/>
  <c r="CV518" i="3"/>
  <c r="JG12" i="3"/>
  <c r="JJ12" i="3"/>
  <c r="GM10" i="3"/>
  <c r="GQ10" i="3"/>
  <c r="GJ10" i="3"/>
  <c r="JH18" i="3"/>
  <c r="JK18" i="3"/>
  <c r="FQ30" i="3"/>
  <c r="FN29" i="3"/>
  <c r="FQ29" i="3" s="1"/>
  <c r="HN9" i="3"/>
  <c r="HY9" i="3" s="1"/>
  <c r="HL522" i="3"/>
  <c r="FX10" i="3"/>
  <c r="FT10" i="3"/>
  <c r="FQ10" i="3"/>
  <c r="W10" i="3"/>
  <c r="T10" i="3"/>
  <c r="JA10" i="3"/>
  <c r="EE30" i="3"/>
  <c r="JH60" i="3"/>
  <c r="IX55" i="3"/>
  <c r="JQ55" i="3" s="1"/>
  <c r="M55" i="3"/>
  <c r="IZ55" i="3" s="1"/>
  <c r="CR62" i="3"/>
  <c r="CU62" i="3"/>
  <c r="IR62" i="3"/>
  <c r="IV62" i="3"/>
  <c r="IO62" i="3"/>
  <c r="EY56" i="3"/>
  <c r="ES55" i="3"/>
  <c r="EY55" i="3" s="1"/>
  <c r="O55" i="3"/>
  <c r="AB56" i="3"/>
  <c r="U56" i="3"/>
  <c r="JB56" i="3"/>
  <c r="X56" i="3"/>
  <c r="AB62" i="3"/>
  <c r="U62" i="3"/>
  <c r="JB62" i="3"/>
  <c r="JK77" i="3"/>
  <c r="JH77" i="3"/>
  <c r="IW62" i="3"/>
  <c r="JP62" i="3" s="1"/>
  <c r="CN72" i="3"/>
  <c r="CT72" i="3" s="1"/>
  <c r="CT73" i="3"/>
  <c r="GX72" i="3"/>
  <c r="HD72" i="3" s="1"/>
  <c r="HD73" i="3"/>
  <c r="JA56" i="3"/>
  <c r="IZ68" i="3"/>
  <c r="JK68" i="3" s="1"/>
  <c r="JD56" i="3"/>
  <c r="JP56" i="3" s="1"/>
  <c r="AL18" i="12" s="1"/>
  <c r="EG55" i="3"/>
  <c r="ED55" i="3"/>
  <c r="AH72" i="3"/>
  <c r="AN73" i="3"/>
  <c r="AU73" i="3"/>
  <c r="AS73" i="3"/>
  <c r="AQ73" i="3"/>
  <c r="JK82" i="3"/>
  <c r="JH82" i="3"/>
  <c r="HY72" i="3"/>
  <c r="HV72" i="3"/>
  <c r="DN100" i="3"/>
  <c r="DK100" i="3"/>
  <c r="JH105" i="3"/>
  <c r="JK105" i="3"/>
  <c r="JM105" i="3"/>
  <c r="V73" i="3"/>
  <c r="IV100" i="3"/>
  <c r="IO100" i="3"/>
  <c r="IR100" i="3"/>
  <c r="EG72" i="3"/>
  <c r="ED72" i="3"/>
  <c r="EF72" i="3"/>
  <c r="V100" i="3"/>
  <c r="JG118" i="3"/>
  <c r="HE113" i="3"/>
  <c r="JK125" i="3"/>
  <c r="JH125" i="3"/>
  <c r="GI112" i="3"/>
  <c r="GL112" i="3"/>
  <c r="HY123" i="3"/>
  <c r="DO124" i="3"/>
  <c r="DO533" i="3" s="1"/>
  <c r="DO532" i="3" s="1"/>
  <c r="DL124" i="3"/>
  <c r="DL533" i="3" s="1"/>
  <c r="DL532" i="3" s="1"/>
  <c r="DS124" i="3"/>
  <c r="DF533" i="3"/>
  <c r="DF532" i="3" s="1"/>
  <c r="GL123" i="3"/>
  <c r="HU165" i="3"/>
  <c r="HU536" i="3" s="1"/>
  <c r="HX165" i="3"/>
  <c r="HX536" i="3" s="1"/>
  <c r="HO536" i="3"/>
  <c r="IZ112" i="3"/>
  <c r="N123" i="3"/>
  <c r="EW123" i="3"/>
  <c r="EZ123" i="3"/>
  <c r="CT124" i="3"/>
  <c r="CT533" i="3" s="1"/>
  <c r="CN533" i="3"/>
  <c r="CN532" i="3" s="1"/>
  <c r="L123" i="3"/>
  <c r="IY123" i="3" s="1"/>
  <c r="IW123" i="3"/>
  <c r="CL123" i="3"/>
  <c r="CZ123" i="3" s="1"/>
  <c r="GF123" i="3"/>
  <c r="GI123" i="3" s="1"/>
  <c r="FP124" i="3"/>
  <c r="FP533" i="3" s="1"/>
  <c r="JJ147" i="3"/>
  <c r="JG147" i="3"/>
  <c r="BS123" i="3"/>
  <c r="CG123" i="3" s="1"/>
  <c r="FM123" i="3"/>
  <c r="BH165" i="3"/>
  <c r="BH536" i="3" s="1"/>
  <c r="BE536" i="3"/>
  <c r="BE532" i="3" s="1"/>
  <c r="JK167" i="3"/>
  <c r="JH167" i="3"/>
  <c r="BH191" i="3"/>
  <c r="BB185" i="3"/>
  <c r="BH185" i="3" s="1"/>
  <c r="GJ191" i="3"/>
  <c r="GQ191" i="3"/>
  <c r="GD185" i="3"/>
  <c r="GM191" i="3"/>
  <c r="JG198" i="3"/>
  <c r="JJ198" i="3"/>
  <c r="BI179" i="3"/>
  <c r="BI538" i="3" s="1"/>
  <c r="BF179" i="3"/>
  <c r="BF538" i="3" s="1"/>
  <c r="AZ538" i="3"/>
  <c r="EQ185" i="3"/>
  <c r="FE185" i="3" s="1"/>
  <c r="EW191" i="3"/>
  <c r="EZ191" i="3"/>
  <c r="FP191" i="3"/>
  <c r="FJ185" i="3"/>
  <c r="FX185" i="3" s="1"/>
  <c r="FS191" i="3"/>
  <c r="BN179" i="3"/>
  <c r="FA191" i="3"/>
  <c r="IZ218" i="3"/>
  <c r="DL185" i="3"/>
  <c r="DO185" i="3"/>
  <c r="JB228" i="3"/>
  <c r="U228" i="3"/>
  <c r="AB228" i="3"/>
  <c r="AM245" i="3"/>
  <c r="AP245" i="3"/>
  <c r="FT185" i="3"/>
  <c r="FQ185" i="3"/>
  <c r="JM224" i="3"/>
  <c r="JH224" i="3"/>
  <c r="JK224" i="3"/>
  <c r="AU245" i="3"/>
  <c r="AN245" i="3"/>
  <c r="AQ245" i="3"/>
  <c r="W205" i="3"/>
  <c r="T205" i="3"/>
  <c r="JA205" i="3"/>
  <c r="DE204" i="3"/>
  <c r="DN218" i="3"/>
  <c r="DK218" i="3"/>
  <c r="II204" i="3"/>
  <c r="IR218" i="3"/>
  <c r="IV218" i="3"/>
  <c r="IO218" i="3"/>
  <c r="DN228" i="3"/>
  <c r="DP228" i="3"/>
  <c r="DK228" i="3"/>
  <c r="U205" i="3"/>
  <c r="JK214" i="3"/>
  <c r="JM214" i="3"/>
  <c r="JH214" i="3"/>
  <c r="DF204" i="3"/>
  <c r="DO218" i="3"/>
  <c r="DS218" i="3"/>
  <c r="DL218" i="3"/>
  <c r="CU228" i="3"/>
  <c r="CR228" i="3"/>
  <c r="JK252" i="3"/>
  <c r="JM252" i="3"/>
  <c r="JH252" i="3"/>
  <c r="FA205" i="3"/>
  <c r="EX205" i="3"/>
  <c r="FE205" i="3"/>
  <c r="HB205" i="3"/>
  <c r="HE205" i="3"/>
  <c r="EZ228" i="3"/>
  <c r="FB228" i="3"/>
  <c r="EW228" i="3"/>
  <c r="P204" i="3"/>
  <c r="BD257" i="3"/>
  <c r="BG257" i="3" s="1"/>
  <c r="BG260" i="3"/>
  <c r="CB204" i="3"/>
  <c r="BY204" i="3"/>
  <c r="FS273" i="3"/>
  <c r="CC204" i="3"/>
  <c r="CG204" i="3"/>
  <c r="BZ204" i="3"/>
  <c r="FT204" i="3"/>
  <c r="CA218" i="3"/>
  <c r="FR204" i="3"/>
  <c r="IZ239" i="3"/>
  <c r="JK239" i="3" s="1"/>
  <c r="AO266" i="3"/>
  <c r="IH266" i="3"/>
  <c r="IV266" i="3" s="1"/>
  <c r="IQ267" i="3"/>
  <c r="IN267" i="3"/>
  <c r="IV279" i="3"/>
  <c r="IO279" i="3"/>
  <c r="IR279" i="3"/>
  <c r="GC204" i="3"/>
  <c r="GQ204" i="3" s="1"/>
  <c r="IN204" i="3"/>
  <c r="IQ204" i="3"/>
  <c r="CB266" i="3"/>
  <c r="BY266" i="3"/>
  <c r="CN204" i="3"/>
  <c r="CT204" i="3" s="1"/>
  <c r="JD245" i="3"/>
  <c r="JP245" i="3" s="1"/>
  <c r="AL46" i="12" s="1"/>
  <c r="JJ257" i="3"/>
  <c r="CJ266" i="3"/>
  <c r="IY266" i="3" s="1"/>
  <c r="IW266" i="3"/>
  <c r="AM267" i="3"/>
  <c r="AG266" i="3"/>
  <c r="AP267" i="3"/>
  <c r="IQ274" i="3"/>
  <c r="IH273" i="3"/>
  <c r="IV274" i="3"/>
  <c r="IN274" i="3"/>
  <c r="EH273" i="3"/>
  <c r="AP279" i="3"/>
  <c r="AR279" i="3"/>
  <c r="AM279" i="3"/>
  <c r="JA279" i="3"/>
  <c r="EH279" i="3"/>
  <c r="EL279" i="3"/>
  <c r="EE279" i="3"/>
  <c r="HA257" i="3"/>
  <c r="HD257" i="3" s="1"/>
  <c r="HD260" i="3"/>
  <c r="DN273" i="3"/>
  <c r="HC260" i="3"/>
  <c r="GZ257" i="3"/>
  <c r="HC257" i="3" s="1"/>
  <c r="FK273" i="3"/>
  <c r="FE309" i="3"/>
  <c r="EX309" i="3"/>
  <c r="FA309" i="3"/>
  <c r="CG336" i="3"/>
  <c r="BZ336" i="3"/>
  <c r="CC336" i="3"/>
  <c r="CX266" i="3"/>
  <c r="CS266" i="3"/>
  <c r="JO266" i="3" s="1"/>
  <c r="CV266" i="3"/>
  <c r="CZ266" i="3"/>
  <c r="FM273" i="3"/>
  <c r="GM313" i="3"/>
  <c r="GQ313" i="3"/>
  <c r="GJ313" i="3"/>
  <c r="EY267" i="3"/>
  <c r="EQ273" i="3"/>
  <c r="FT313" i="3"/>
  <c r="FX313" i="3"/>
  <c r="FQ313" i="3"/>
  <c r="EX260" i="3"/>
  <c r="EU257" i="3"/>
  <c r="EX257" i="3" s="1"/>
  <c r="JF274" i="3"/>
  <c r="JI274" i="3" s="1"/>
  <c r="BU273" i="3"/>
  <c r="EG284" i="3"/>
  <c r="ED284" i="3"/>
  <c r="EL284" i="3"/>
  <c r="BN289" i="3"/>
  <c r="BJ289" i="3"/>
  <c r="BG289" i="3"/>
  <c r="JA289" i="3"/>
  <c r="AP294" i="3"/>
  <c r="AR294" i="3"/>
  <c r="AM294" i="3"/>
  <c r="DO299" i="3"/>
  <c r="DS299" i="3"/>
  <c r="DL299" i="3"/>
  <c r="EG304" i="3"/>
  <c r="ED304" i="3"/>
  <c r="JB289" i="3"/>
  <c r="FQ299" i="3"/>
  <c r="JA336" i="3"/>
  <c r="JG390" i="3"/>
  <c r="DK401" i="3"/>
  <c r="DN401" i="3"/>
  <c r="DE395" i="3"/>
  <c r="HU401" i="3"/>
  <c r="HX401" i="3"/>
  <c r="HO395" i="3"/>
  <c r="BL406" i="3"/>
  <c r="BN406" i="3"/>
  <c r="BJ406" i="3"/>
  <c r="FR289" i="3"/>
  <c r="CB407" i="3"/>
  <c r="CD407" i="3"/>
  <c r="BY407" i="3"/>
  <c r="JK349" i="3"/>
  <c r="JH349" i="3"/>
  <c r="CC407" i="3"/>
  <c r="CE407" i="3"/>
  <c r="BZ407" i="3"/>
  <c r="CG407" i="3"/>
  <c r="JK410" i="3"/>
  <c r="JH410" i="3"/>
  <c r="JB416" i="3"/>
  <c r="JF313" i="3"/>
  <c r="X348" i="3"/>
  <c r="JB348" i="3"/>
  <c r="AB348" i="3"/>
  <c r="U348" i="3"/>
  <c r="AM348" i="3"/>
  <c r="AP348" i="3"/>
  <c r="CB395" i="3"/>
  <c r="BY395" i="3"/>
  <c r="EZ396" i="3"/>
  <c r="EW396" i="3"/>
  <c r="BF401" i="3"/>
  <c r="JD401" i="3"/>
  <c r="JP401" i="3" s="1"/>
  <c r="AL75" i="12" s="1"/>
  <c r="BC395" i="3"/>
  <c r="CT401" i="3"/>
  <c r="CQ395" i="3"/>
  <c r="CT395" i="3" s="1"/>
  <c r="EZ401" i="3"/>
  <c r="EQ395" i="3"/>
  <c r="FE395" i="3" s="1"/>
  <c r="EW401" i="3"/>
  <c r="CZ407" i="3"/>
  <c r="CV407" i="3"/>
  <c r="CX407" i="3"/>
  <c r="CS407" i="3"/>
  <c r="JO407" i="3" s="1"/>
  <c r="HX407" i="3"/>
  <c r="HZ407" i="3"/>
  <c r="HU407" i="3"/>
  <c r="V416" i="3"/>
  <c r="JF416" i="3"/>
  <c r="JI416" i="3" s="1"/>
  <c r="S406" i="3"/>
  <c r="V406" i="3" s="1"/>
  <c r="EH416" i="3"/>
  <c r="EL416" i="3"/>
  <c r="DY406" i="3"/>
  <c r="EE416" i="3"/>
  <c r="HX416" i="3"/>
  <c r="HO406" i="3"/>
  <c r="HU416" i="3"/>
  <c r="JK431" i="3"/>
  <c r="JH431" i="3"/>
  <c r="AM395" i="3"/>
  <c r="AP395" i="3"/>
  <c r="GQ416" i="3"/>
  <c r="BI406" i="3"/>
  <c r="JM342" i="3"/>
  <c r="CG395" i="3"/>
  <c r="AU395" i="3"/>
  <c r="AQ395" i="3"/>
  <c r="EI407" i="3"/>
  <c r="Z457" i="3"/>
  <c r="U457" i="3"/>
  <c r="AB457" i="3"/>
  <c r="JB457" i="3"/>
  <c r="X457" i="3"/>
  <c r="HD401" i="3"/>
  <c r="HV407" i="3"/>
  <c r="FA457" i="3"/>
  <c r="FC457" i="3"/>
  <c r="EX457" i="3"/>
  <c r="FE457" i="3"/>
  <c r="JE354" i="3"/>
  <c r="JH354" i="3" s="1"/>
  <c r="DS396" i="3"/>
  <c r="CU395" i="3"/>
  <c r="CW395" i="3"/>
  <c r="CR395" i="3"/>
  <c r="JN395" i="3" s="1"/>
  <c r="W407" i="3"/>
  <c r="FE407" i="3"/>
  <c r="T395" i="3"/>
  <c r="W395" i="3"/>
  <c r="GJ401" i="3"/>
  <c r="IQ395" i="3"/>
  <c r="IN395" i="3"/>
  <c r="IC416" i="3"/>
  <c r="X430" i="3"/>
  <c r="JB430" i="3"/>
  <c r="AB430" i="3"/>
  <c r="U430" i="3"/>
  <c r="CA430" i="3"/>
  <c r="DH456" i="3"/>
  <c r="DK456" i="3" s="1"/>
  <c r="GM456" i="3"/>
  <c r="GO456" i="3"/>
  <c r="GJ456" i="3"/>
  <c r="GQ456" i="3"/>
  <c r="GE456" i="3"/>
  <c r="GK456" i="3" s="1"/>
  <c r="R481" i="3"/>
  <c r="JE482" i="3"/>
  <c r="JQ482" i="3" s="1"/>
  <c r="AM86" i="12" s="1"/>
  <c r="AM501" i="3"/>
  <c r="AP501" i="3"/>
  <c r="AG500" i="3"/>
  <c r="DQ457" i="3"/>
  <c r="FU456" i="3"/>
  <c r="FS456" i="3"/>
  <c r="IW500" i="3"/>
  <c r="JP500" i="3" s="1"/>
  <c r="L500" i="3"/>
  <c r="IY500" i="3" s="1"/>
  <c r="CD438" i="3"/>
  <c r="JJ465" i="3"/>
  <c r="JG465" i="3"/>
  <c r="AL456" i="3"/>
  <c r="IZ482" i="3"/>
  <c r="GM482" i="3"/>
  <c r="GO482" i="3"/>
  <c r="GJ482" i="3"/>
  <c r="GQ482" i="3"/>
  <c r="GD481" i="3"/>
  <c r="BI495" i="3"/>
  <c r="BK495" i="3"/>
  <c r="EZ501" i="3"/>
  <c r="EQ500" i="3"/>
  <c r="FE500" i="3" s="1"/>
  <c r="EW501" i="3"/>
  <c r="GI471" i="3"/>
  <c r="GL471" i="3"/>
  <c r="EA456" i="3"/>
  <c r="ED456" i="3" s="1"/>
  <c r="FI481" i="3"/>
  <c r="FT481" i="3" s="1"/>
  <c r="FG522" i="3"/>
  <c r="CS457" i="3"/>
  <c r="JO457" i="3" s="1"/>
  <c r="JC457" i="3"/>
  <c r="JE471" i="3"/>
  <c r="JQ471" i="3" s="1"/>
  <c r="AM84" i="12" s="1"/>
  <c r="GW456" i="3"/>
  <c r="EH501" i="3"/>
  <c r="DY500" i="3"/>
  <c r="EL501" i="3"/>
  <c r="EE501" i="3"/>
  <c r="X511" i="3"/>
  <c r="AB511" i="3"/>
  <c r="U511" i="3"/>
  <c r="AO471" i="3"/>
  <c r="CS481" i="3"/>
  <c r="HW481" i="3"/>
  <c r="IN500" i="3"/>
  <c r="IQ500" i="3"/>
  <c r="JH513" i="3"/>
  <c r="JK513" i="3"/>
  <c r="GM511" i="3"/>
  <c r="GJ511" i="3"/>
  <c r="CT481" i="3"/>
  <c r="FC481" i="3"/>
  <c r="EX481" i="3"/>
  <c r="FE481" i="3"/>
  <c r="FA481" i="3"/>
  <c r="V501" i="3"/>
  <c r="HB501" i="3"/>
  <c r="IN512" i="3"/>
  <c r="EL511" i="3"/>
  <c r="JD481" i="3"/>
  <c r="DM481" i="3"/>
  <c r="JE500" i="3"/>
  <c r="BZ511" i="3"/>
  <c r="CC511" i="3"/>
  <c r="AS482" i="3"/>
  <c r="CW500" i="3"/>
  <c r="CR500" i="3"/>
  <c r="JN500" i="3" s="1"/>
  <c r="CU500" i="3"/>
  <c r="CQ9" i="3"/>
  <c r="CT17" i="3"/>
  <c r="CV9" i="3"/>
  <c r="CX9" i="3"/>
  <c r="DV9" i="3"/>
  <c r="DT522" i="3"/>
  <c r="DV522" i="3" s="1"/>
  <c r="DV524" i="3" s="1"/>
  <c r="L29" i="3"/>
  <c r="IY29" i="3" s="1"/>
  <c r="IW29" i="3"/>
  <c r="J522" i="3"/>
  <c r="N93" i="12" s="1"/>
  <c r="EW9" i="3"/>
  <c r="EZ9" i="3"/>
  <c r="HA9" i="3"/>
  <c r="HD17" i="3"/>
  <c r="AP10" i="3"/>
  <c r="AM10" i="3"/>
  <c r="IW9" i="3"/>
  <c r="FH9" i="3"/>
  <c r="FF522" i="3"/>
  <c r="IF9" i="3"/>
  <c r="ID522" i="3"/>
  <c r="IG9" i="3"/>
  <c r="IE522" i="3"/>
  <c r="FA29" i="3"/>
  <c r="FE29" i="3"/>
  <c r="EX29" i="3"/>
  <c r="JG37" i="3"/>
  <c r="JJ37" i="3"/>
  <c r="ET29" i="3"/>
  <c r="EW29" i="3" s="1"/>
  <c r="EW30" i="3"/>
  <c r="EE36" i="3"/>
  <c r="EH36" i="3"/>
  <c r="EL36" i="3"/>
  <c r="DY35" i="3"/>
  <c r="IW35" i="3"/>
  <c r="CO55" i="3"/>
  <c r="JD55" i="3" s="1"/>
  <c r="CO540" i="3"/>
  <c r="DO56" i="3"/>
  <c r="DL56" i="3"/>
  <c r="DL540" i="3" s="1"/>
  <c r="DF55" i="3"/>
  <c r="DS56" i="3"/>
  <c r="DF540" i="3"/>
  <c r="GC55" i="3"/>
  <c r="GL56" i="3"/>
  <c r="GI56" i="3"/>
  <c r="FE56" i="3"/>
  <c r="ER55" i="3"/>
  <c r="EX56" i="3"/>
  <c r="FA56" i="3"/>
  <c r="JE10" i="3"/>
  <c r="JQ10" i="3" s="1"/>
  <c r="AM10" i="12" s="1"/>
  <c r="V17" i="3"/>
  <c r="JG11" i="3"/>
  <c r="JJ11" i="3"/>
  <c r="EP9" i="3"/>
  <c r="FA9" i="3" s="1"/>
  <c r="EN522" i="3"/>
  <c r="JI25" i="3"/>
  <c r="IQ29" i="3"/>
  <c r="IN29" i="3"/>
  <c r="AZ35" i="3"/>
  <c r="BI36" i="3"/>
  <c r="BF36" i="3"/>
  <c r="BN36" i="3"/>
  <c r="ET35" i="3"/>
  <c r="EW35" i="3" s="1"/>
  <c r="EW36" i="3"/>
  <c r="HC35" i="3"/>
  <c r="HF35" i="3"/>
  <c r="IO36" i="3"/>
  <c r="IR36" i="3"/>
  <c r="II35" i="3"/>
  <c r="IV36" i="3"/>
  <c r="IH35" i="3"/>
  <c r="IQ36" i="3"/>
  <c r="IN36" i="3"/>
  <c r="IX49" i="3"/>
  <c r="JQ49" i="3" s="1"/>
  <c r="M49" i="3"/>
  <c r="K522" i="3"/>
  <c r="O93" i="12" s="1"/>
  <c r="BG36" i="3"/>
  <c r="IY35" i="3"/>
  <c r="IZ44" i="3"/>
  <c r="JK44" i="3" s="1"/>
  <c r="DS49" i="3"/>
  <c r="DO49" i="3"/>
  <c r="DL49" i="3"/>
  <c r="JH58" i="3"/>
  <c r="JK58" i="3"/>
  <c r="IO56" i="3"/>
  <c r="IV56" i="3"/>
  <c r="II55" i="3"/>
  <c r="IR56" i="3"/>
  <c r="M62" i="3"/>
  <c r="IZ62" i="3" s="1"/>
  <c r="IX62" i="3"/>
  <c r="JQ62" i="3" s="1"/>
  <c r="CZ49" i="3"/>
  <c r="BT55" i="3"/>
  <c r="CG56" i="3"/>
  <c r="BZ56" i="3"/>
  <c r="CC56" i="3"/>
  <c r="EX62" i="3"/>
  <c r="FA62" i="3"/>
  <c r="FE62" i="3"/>
  <c r="GQ49" i="3"/>
  <c r="DE55" i="3"/>
  <c r="DK56" i="3"/>
  <c r="DK540" i="3" s="1"/>
  <c r="DN56" i="3"/>
  <c r="DN540" i="3" s="1"/>
  <c r="DE540" i="3"/>
  <c r="DS62" i="3"/>
  <c r="DL62" i="3"/>
  <c r="DO62" i="3"/>
  <c r="IY63" i="3"/>
  <c r="JJ63" i="3" s="1"/>
  <c r="AI72" i="3"/>
  <c r="AO72" i="3" s="1"/>
  <c r="AO73" i="3"/>
  <c r="JH74" i="3"/>
  <c r="JK74" i="3"/>
  <c r="EH55" i="3"/>
  <c r="EL55" i="3"/>
  <c r="EE55" i="3"/>
  <c r="IY62" i="3"/>
  <c r="HQ72" i="3"/>
  <c r="HW72" i="3" s="1"/>
  <c r="HW73" i="3"/>
  <c r="IZ63" i="3"/>
  <c r="JK63" i="3" s="1"/>
  <c r="M72" i="3"/>
  <c r="IZ72" i="3" s="1"/>
  <c r="IX72" i="3"/>
  <c r="BU72" i="3"/>
  <c r="CA72" i="3" s="1"/>
  <c r="CA73" i="3"/>
  <c r="HU55" i="3"/>
  <c r="HX55" i="3"/>
  <c r="IY73" i="3"/>
  <c r="FR55" i="3"/>
  <c r="CZ62" i="3"/>
  <c r="BN73" i="3"/>
  <c r="BA72" i="3"/>
  <c r="BG73" i="3"/>
  <c r="BJ73" i="3"/>
  <c r="HV73" i="3"/>
  <c r="BC72" i="3"/>
  <c r="JG105" i="3"/>
  <c r="V72" i="3"/>
  <c r="JG97" i="3"/>
  <c r="JJ97" i="3"/>
  <c r="HU73" i="3"/>
  <c r="CU100" i="3"/>
  <c r="CR100" i="3"/>
  <c r="DN112" i="3"/>
  <c r="DK112" i="3"/>
  <c r="DO112" i="3"/>
  <c r="DL112" i="3"/>
  <c r="DS112" i="3"/>
  <c r="HX112" i="3"/>
  <c r="HU112" i="3"/>
  <c r="T112" i="3"/>
  <c r="JD112" i="3"/>
  <c r="HF112" i="3"/>
  <c r="HC112" i="3"/>
  <c r="HJ112" i="3"/>
  <c r="EW124" i="3"/>
  <c r="EW533" i="3" s="1"/>
  <c r="EZ124" i="3"/>
  <c r="EZ533" i="3" s="1"/>
  <c r="EZ532" i="3" s="1"/>
  <c r="EQ533" i="3"/>
  <c r="EQ532" i="3" s="1"/>
  <c r="IQ124" i="3"/>
  <c r="IQ533" i="3" s="1"/>
  <c r="IQ532" i="3" s="1"/>
  <c r="IN124" i="3"/>
  <c r="IN533" i="3" s="1"/>
  <c r="IN532" i="3" s="1"/>
  <c r="IH533" i="3"/>
  <c r="IH532" i="3" s="1"/>
  <c r="BN112" i="3"/>
  <c r="BJ112" i="3"/>
  <c r="BG112" i="3"/>
  <c r="CA124" i="3"/>
  <c r="CA533" i="3" s="1"/>
  <c r="BU533" i="3"/>
  <c r="BU532" i="3" s="1"/>
  <c r="IY160" i="3"/>
  <c r="IY535" i="3" s="1"/>
  <c r="L535" i="3"/>
  <c r="HD124" i="3"/>
  <c r="HD533" i="3" s="1"/>
  <c r="BN123" i="3"/>
  <c r="BJ123" i="3"/>
  <c r="CO123" i="3"/>
  <c r="IV165" i="3"/>
  <c r="IO165" i="3"/>
  <c r="IO536" i="3" s="1"/>
  <c r="IR165" i="3"/>
  <c r="IR536" i="3" s="1"/>
  <c r="II536" i="3"/>
  <c r="JK130" i="3"/>
  <c r="JH130" i="3"/>
  <c r="CP123" i="3"/>
  <c r="CS123" i="3" s="1"/>
  <c r="JO123" i="3" s="1"/>
  <c r="BN124" i="3"/>
  <c r="BG124" i="3"/>
  <c r="BG533" i="3" s="1"/>
  <c r="BG532" i="3" s="1"/>
  <c r="BJ124" i="3"/>
  <c r="BJ533" i="3" s="1"/>
  <c r="BJ532" i="3" s="1"/>
  <c r="BA533" i="3"/>
  <c r="BF124" i="3"/>
  <c r="BF533" i="3" s="1"/>
  <c r="BI124" i="3"/>
  <c r="BI533" i="3" s="1"/>
  <c r="AZ533" i="3"/>
  <c r="DK124" i="3"/>
  <c r="DK533" i="3" s="1"/>
  <c r="DN124" i="3"/>
  <c r="DN533" i="3" s="1"/>
  <c r="DE533" i="3"/>
  <c r="JJ136" i="3"/>
  <c r="JG136" i="3"/>
  <c r="GG123" i="3"/>
  <c r="CB165" i="3"/>
  <c r="CB536" i="3" s="1"/>
  <c r="BY165" i="3"/>
  <c r="BY536" i="3" s="1"/>
  <c r="BS536" i="3"/>
  <c r="JK172" i="3"/>
  <c r="JK537" i="3" s="1"/>
  <c r="JH172" i="3"/>
  <c r="JH537" i="3" s="1"/>
  <c r="JM172" i="3"/>
  <c r="JB537" i="3"/>
  <c r="IO179" i="3"/>
  <c r="IO538" i="3" s="1"/>
  <c r="IV179" i="3"/>
  <c r="IR179" i="3"/>
  <c r="IR538" i="3" s="1"/>
  <c r="II538" i="3"/>
  <c r="EW179" i="3"/>
  <c r="EW538" i="3" s="1"/>
  <c r="ET538" i="3"/>
  <c r="ET532" i="3" s="1"/>
  <c r="AB191" i="3"/>
  <c r="U191" i="3"/>
  <c r="JB191" i="3"/>
  <c r="O185" i="3"/>
  <c r="X191" i="3"/>
  <c r="AB197" i="3"/>
  <c r="U197" i="3"/>
  <c r="JB197" i="3"/>
  <c r="X197" i="3"/>
  <c r="CT165" i="3"/>
  <c r="CT536" i="3" s="1"/>
  <c r="FP179" i="3"/>
  <c r="FP538" i="3" s="1"/>
  <c r="FM538" i="3"/>
  <c r="JH182" i="3"/>
  <c r="JH539" i="3" s="1"/>
  <c r="EX191" i="3"/>
  <c r="JH198" i="3"/>
  <c r="JK198" i="3"/>
  <c r="GK165" i="3"/>
  <c r="GK536" i="3" s="1"/>
  <c r="JG182" i="3"/>
  <c r="JG539" i="3" s="1"/>
  <c r="JA539" i="3"/>
  <c r="JH192" i="3"/>
  <c r="JK192" i="3"/>
  <c r="JF165" i="3"/>
  <c r="JF536" i="3" s="1"/>
  <c r="CR179" i="3"/>
  <c r="CR538" i="3" s="1"/>
  <c r="CU179" i="3"/>
  <c r="CU538" i="3" s="1"/>
  <c r="CL538" i="3"/>
  <c r="JM182" i="3"/>
  <c r="JC191" i="3"/>
  <c r="AO191" i="3"/>
  <c r="AI185" i="3"/>
  <c r="AO185" i="3" s="1"/>
  <c r="DK191" i="3"/>
  <c r="DH185" i="3"/>
  <c r="JE165" i="3"/>
  <c r="JE536" i="3" s="1"/>
  <c r="IY191" i="3"/>
  <c r="IY197" i="3"/>
  <c r="DO197" i="3"/>
  <c r="DS197" i="3"/>
  <c r="DL197" i="3"/>
  <c r="IW185" i="3"/>
  <c r="CB185" i="3"/>
  <c r="GK185" i="3"/>
  <c r="JD205" i="3"/>
  <c r="JP205" i="3" s="1"/>
  <c r="AL39" i="12" s="1"/>
  <c r="DL205" i="3"/>
  <c r="DS205" i="3"/>
  <c r="DO205" i="3"/>
  <c r="HJ205" i="3"/>
  <c r="HC205" i="3"/>
  <c r="HF205" i="3"/>
  <c r="L204" i="3"/>
  <c r="IY204" i="3" s="1"/>
  <c r="IY218" i="3"/>
  <c r="FS205" i="3"/>
  <c r="FX205" i="3"/>
  <c r="FP205" i="3"/>
  <c r="AG228" i="3"/>
  <c r="AU228" i="3" s="1"/>
  <c r="BN245" i="3"/>
  <c r="BG245" i="3"/>
  <c r="BJ245" i="3"/>
  <c r="JD179" i="3"/>
  <c r="JD538" i="3" s="1"/>
  <c r="FX191" i="3"/>
  <c r="IW228" i="3"/>
  <c r="L228" i="3"/>
  <c r="IY228" i="3" s="1"/>
  <c r="GO228" i="3"/>
  <c r="GJ228" i="3"/>
  <c r="GQ228" i="3"/>
  <c r="GM228" i="3"/>
  <c r="DY204" i="3"/>
  <c r="EH218" i="3"/>
  <c r="EL218" i="3"/>
  <c r="EE218" i="3"/>
  <c r="IX228" i="3"/>
  <c r="M228" i="3"/>
  <c r="IZ228" i="3" s="1"/>
  <c r="X245" i="3"/>
  <c r="AB245" i="3"/>
  <c r="JB245" i="3"/>
  <c r="U245" i="3"/>
  <c r="DY185" i="3"/>
  <c r="AB205" i="3"/>
  <c r="ET204" i="3"/>
  <c r="EW204" i="3" s="1"/>
  <c r="JE228" i="3"/>
  <c r="DO228" i="3"/>
  <c r="DQ228" i="3"/>
  <c r="DL228" i="3"/>
  <c r="DS228" i="3"/>
  <c r="EG185" i="3"/>
  <c r="ED185" i="3"/>
  <c r="JJ260" i="3"/>
  <c r="HX266" i="3"/>
  <c r="EQ266" i="3"/>
  <c r="EZ267" i="3"/>
  <c r="EW267" i="3"/>
  <c r="AN267" i="3"/>
  <c r="HO273" i="3"/>
  <c r="AG273" i="3"/>
  <c r="II273" i="3"/>
  <c r="FP218" i="3"/>
  <c r="GW204" i="3"/>
  <c r="BZ260" i="3"/>
  <c r="AO267" i="3"/>
  <c r="JF267" i="3"/>
  <c r="JI267" i="3" s="1"/>
  <c r="V267" i="3"/>
  <c r="S266" i="3"/>
  <c r="HD218" i="3"/>
  <c r="FO228" i="3"/>
  <c r="FR228" i="3" s="1"/>
  <c r="JA267" i="3"/>
  <c r="IL273" i="3"/>
  <c r="IN279" i="3"/>
  <c r="IQ279" i="3"/>
  <c r="BU204" i="3"/>
  <c r="CA204" i="3" s="1"/>
  <c r="FE228" i="3"/>
  <c r="DO266" i="3"/>
  <c r="DL266" i="3"/>
  <c r="DS266" i="3"/>
  <c r="BF267" i="3"/>
  <c r="BI267" i="3"/>
  <c r="AZ266" i="3"/>
  <c r="GJ267" i="3"/>
  <c r="GQ267" i="3"/>
  <c r="GM267" i="3"/>
  <c r="GD266" i="3"/>
  <c r="CP273" i="3"/>
  <c r="GZ273" i="3"/>
  <c r="HC273" i="3" s="1"/>
  <c r="IV228" i="3"/>
  <c r="BY245" i="3"/>
  <c r="JE267" i="3"/>
  <c r="JQ267" i="3" s="1"/>
  <c r="AM51" i="12" s="1"/>
  <c r="R266" i="3"/>
  <c r="HV263" i="3"/>
  <c r="HS260" i="3"/>
  <c r="FP267" i="3"/>
  <c r="FS267" i="3"/>
  <c r="FJ266" i="3"/>
  <c r="FX266" i="3" s="1"/>
  <c r="BS273" i="3"/>
  <c r="AU279" i="3"/>
  <c r="EB273" i="3"/>
  <c r="EE273" i="3" s="1"/>
  <c r="HB304" i="3"/>
  <c r="HE304" i="3"/>
  <c r="P273" i="3"/>
  <c r="DK294" i="3"/>
  <c r="DN294" i="3"/>
  <c r="HV266" i="3"/>
  <c r="FR260" i="3"/>
  <c r="FO257" i="3"/>
  <c r="FR257" i="3" s="1"/>
  <c r="JF294" i="3"/>
  <c r="IQ294" i="3"/>
  <c r="IN294" i="3"/>
  <c r="JK310" i="3"/>
  <c r="JH310" i="3"/>
  <c r="JK318" i="3"/>
  <c r="JM318" i="3"/>
  <c r="JH318" i="3"/>
  <c r="FS336" i="3"/>
  <c r="FP336" i="3"/>
  <c r="HJ266" i="3"/>
  <c r="FS289" i="3"/>
  <c r="FP289" i="3"/>
  <c r="IV294" i="3"/>
  <c r="IO294" i="3"/>
  <c r="IR294" i="3"/>
  <c r="X309" i="3"/>
  <c r="JB309" i="3"/>
  <c r="AB309" i="3"/>
  <c r="U309" i="3"/>
  <c r="FQ260" i="3"/>
  <c r="FN257" i="3"/>
  <c r="FQ257" i="3" s="1"/>
  <c r="FA304" i="3"/>
  <c r="FE304" i="3"/>
  <c r="EX304" i="3"/>
  <c r="JB313" i="3"/>
  <c r="FX299" i="3"/>
  <c r="FX336" i="3"/>
  <c r="IQ348" i="3"/>
  <c r="IN348" i="3"/>
  <c r="JF299" i="3"/>
  <c r="JI299" i="3" s="1"/>
  <c r="GI395" i="3"/>
  <c r="GL395" i="3"/>
  <c r="DS401" i="3"/>
  <c r="IC401" i="3"/>
  <c r="FV406" i="3"/>
  <c r="FQ406" i="3"/>
  <c r="FT406" i="3"/>
  <c r="EA406" i="3"/>
  <c r="ED406" i="3" s="1"/>
  <c r="ED416" i="3"/>
  <c r="JI417" i="3"/>
  <c r="JF289" i="3"/>
  <c r="HJ304" i="3"/>
  <c r="JC313" i="3"/>
  <c r="JB299" i="3"/>
  <c r="GQ348" i="3"/>
  <c r="GJ348" i="3"/>
  <c r="GM348" i="3"/>
  <c r="BN354" i="3"/>
  <c r="BG354" i="3"/>
  <c r="BJ354" i="3"/>
  <c r="W375" i="3"/>
  <c r="IY375" i="3"/>
  <c r="JJ375" i="3" s="1"/>
  <c r="AU348" i="3"/>
  <c r="AQ348" i="3"/>
  <c r="AN348" i="3"/>
  <c r="FA348" i="3"/>
  <c r="FE348" i="3"/>
  <c r="EX348" i="3"/>
  <c r="AB354" i="3"/>
  <c r="EZ354" i="3"/>
  <c r="EW354" i="3"/>
  <c r="CZ395" i="3"/>
  <c r="CV395" i="3"/>
  <c r="CX395" i="3"/>
  <c r="CS395" i="3"/>
  <c r="JO395" i="3" s="1"/>
  <c r="FT396" i="3"/>
  <c r="FX396" i="3"/>
  <c r="FQ396" i="3"/>
  <c r="FT401" i="3"/>
  <c r="FK395" i="3"/>
  <c r="FX401" i="3"/>
  <c r="FQ401" i="3"/>
  <c r="DN407" i="3"/>
  <c r="DP407" i="3"/>
  <c r="DK407" i="3"/>
  <c r="AP416" i="3"/>
  <c r="AR416" i="3"/>
  <c r="AG406" i="3"/>
  <c r="AM416" i="3"/>
  <c r="FP416" i="3"/>
  <c r="FM406" i="3"/>
  <c r="IR416" i="3"/>
  <c r="IV416" i="3"/>
  <c r="II406" i="3"/>
  <c r="IO416" i="3"/>
  <c r="JC396" i="3"/>
  <c r="GX406" i="3"/>
  <c r="W424" i="3"/>
  <c r="JA424" i="3"/>
  <c r="T424" i="3"/>
  <c r="BJ424" i="3"/>
  <c r="BG424" i="3"/>
  <c r="BN424" i="3"/>
  <c r="EX424" i="3"/>
  <c r="FA424" i="3"/>
  <c r="FE424" i="3"/>
  <c r="IN430" i="3"/>
  <c r="IQ430" i="3"/>
  <c r="EI457" i="3"/>
  <c r="ED457" i="3"/>
  <c r="EG457" i="3"/>
  <c r="V348" i="3"/>
  <c r="CW362" i="3"/>
  <c r="CA406" i="3"/>
  <c r="AR457" i="3"/>
  <c r="AM457" i="3"/>
  <c r="AP457" i="3"/>
  <c r="JC401" i="3"/>
  <c r="HD395" i="3"/>
  <c r="JC407" i="3"/>
  <c r="DJ406" i="3"/>
  <c r="Q406" i="3"/>
  <c r="IV424" i="3"/>
  <c r="IR424" i="3"/>
  <c r="IO424" i="3"/>
  <c r="AR430" i="3"/>
  <c r="AM430" i="3"/>
  <c r="AP430" i="3"/>
  <c r="FQ430" i="3"/>
  <c r="FT430" i="3"/>
  <c r="FX430" i="3"/>
  <c r="AQ457" i="3"/>
  <c r="AS457" i="3"/>
  <c r="AN457" i="3"/>
  <c r="AU457" i="3"/>
  <c r="FS457" i="3"/>
  <c r="FU457" i="3"/>
  <c r="FP457" i="3"/>
  <c r="JA407" i="3"/>
  <c r="W430" i="3"/>
  <c r="JA430" i="3"/>
  <c r="T430" i="3"/>
  <c r="CR430" i="3"/>
  <c r="JN430" i="3" s="1"/>
  <c r="CW430" i="3"/>
  <c r="CU430" i="3"/>
  <c r="IV348" i="3"/>
  <c r="IW395" i="3"/>
  <c r="HP406" i="3"/>
  <c r="CC430" i="3"/>
  <c r="CG430" i="3"/>
  <c r="BZ430" i="3"/>
  <c r="JJ431" i="3"/>
  <c r="JG431" i="3"/>
  <c r="IZ471" i="3"/>
  <c r="CK481" i="3"/>
  <c r="CV481" i="3" s="1"/>
  <c r="CI522" i="3"/>
  <c r="BN501" i="3"/>
  <c r="BG501" i="3"/>
  <c r="BJ501" i="3"/>
  <c r="BA500" i="3"/>
  <c r="IY482" i="3"/>
  <c r="JG485" i="3"/>
  <c r="JJ485" i="3"/>
  <c r="JA525" i="3"/>
  <c r="EH495" i="3"/>
  <c r="EJ495" i="3"/>
  <c r="V471" i="3"/>
  <c r="JC471" i="3"/>
  <c r="JI471" i="3" s="1"/>
  <c r="JB471" i="3"/>
  <c r="CU482" i="3"/>
  <c r="CL481" i="3"/>
  <c r="CZ481" i="3" s="1"/>
  <c r="CW482" i="3"/>
  <c r="CR482" i="3"/>
  <c r="HE482" i="3"/>
  <c r="GV481" i="3"/>
  <c r="HJ481" i="3" s="1"/>
  <c r="HG482" i="3"/>
  <c r="HB482" i="3"/>
  <c r="FT501" i="3"/>
  <c r="FK500" i="3"/>
  <c r="FX501" i="3"/>
  <c r="FQ501" i="3"/>
  <c r="JD424" i="3"/>
  <c r="JP424" i="3" s="1"/>
  <c r="AL78" i="12" s="1"/>
  <c r="JK465" i="3"/>
  <c r="JH465" i="3"/>
  <c r="IO471" i="3"/>
  <c r="IR471" i="3"/>
  <c r="IV471" i="3"/>
  <c r="IW456" i="3"/>
  <c r="L456" i="3"/>
  <c r="IY456" i="3" s="1"/>
  <c r="BA456" i="3"/>
  <c r="EV456" i="3"/>
  <c r="EY456" i="3" s="1"/>
  <c r="JA482" i="3"/>
  <c r="Y482" i="3"/>
  <c r="T482" i="3"/>
  <c r="N481" i="3"/>
  <c r="W482" i="3"/>
  <c r="JF512" i="3"/>
  <c r="JI512" i="3" s="1"/>
  <c r="S511" i="3"/>
  <c r="JF511" i="3" s="1"/>
  <c r="IW481" i="3"/>
  <c r="CA481" i="3"/>
  <c r="EF500" i="3"/>
  <c r="FR512" i="3"/>
  <c r="JD471" i="3"/>
  <c r="JP471" i="3" s="1"/>
  <c r="AL84" i="12" s="1"/>
  <c r="DK482" i="3"/>
  <c r="IT481" i="3"/>
  <c r="IO481" i="3"/>
  <c r="IR481" i="3"/>
  <c r="FE501" i="3"/>
  <c r="GK481" i="3"/>
  <c r="BH511" i="3"/>
  <c r="IN511" i="3"/>
  <c r="IQ511" i="3"/>
  <c r="BY481" i="3"/>
  <c r="HJ482" i="3"/>
  <c r="JE501" i="3"/>
  <c r="JQ501" i="3" s="1"/>
  <c r="AM88" i="12" s="1"/>
  <c r="ED500" i="3"/>
  <c r="EG500" i="3"/>
  <c r="HD500" i="3"/>
  <c r="JC511" i="3"/>
  <c r="CC481" i="3"/>
  <c r="CE481" i="3"/>
  <c r="BZ481" i="3"/>
  <c r="CG481" i="3"/>
  <c r="FX482" i="3"/>
  <c r="HD481" i="3"/>
  <c r="AN501" i="3"/>
  <c r="AU29" i="3"/>
  <c r="AN29" i="3"/>
  <c r="AQ29" i="3"/>
  <c r="BI10" i="3"/>
  <c r="BF10" i="3"/>
  <c r="HE9" i="3"/>
  <c r="JC17" i="3"/>
  <c r="JI17" i="3" s="1"/>
  <c r="HU10" i="3"/>
  <c r="HX10" i="3"/>
  <c r="DF9" i="3"/>
  <c r="DS17" i="3"/>
  <c r="DL17" i="3"/>
  <c r="DO17" i="3"/>
  <c r="JH20" i="3"/>
  <c r="JK20" i="3"/>
  <c r="DK36" i="3"/>
  <c r="DE35" i="3"/>
  <c r="DN36" i="3"/>
  <c r="JG58" i="3"/>
  <c r="JJ58" i="3"/>
  <c r="GI35" i="3"/>
  <c r="GL35" i="3"/>
  <c r="AZ9" i="3"/>
  <c r="BR9" i="3"/>
  <c r="BP522" i="3"/>
  <c r="F8" i="7" s="1"/>
  <c r="N9" i="3"/>
  <c r="HT9" i="3"/>
  <c r="IV29" i="3"/>
  <c r="CG30" i="3"/>
  <c r="BT29" i="3"/>
  <c r="BZ30" i="3"/>
  <c r="CC30" i="3"/>
  <c r="DH29" i="3"/>
  <c r="DK29" i="3" s="1"/>
  <c r="DH540" i="3"/>
  <c r="T35" i="3"/>
  <c r="W35" i="3"/>
  <c r="EZ29" i="3"/>
  <c r="CR10" i="3"/>
  <c r="JN10" i="3" s="1"/>
  <c r="CU10" i="3"/>
  <c r="JK11" i="3"/>
  <c r="JH11" i="3"/>
  <c r="FJ9" i="3"/>
  <c r="FK9" i="3"/>
  <c r="IV17" i="3"/>
  <c r="II9" i="3"/>
  <c r="IR17" i="3"/>
  <c r="IO17" i="3"/>
  <c r="JB17" i="3"/>
  <c r="CP9" i="3"/>
  <c r="AJ29" i="3"/>
  <c r="AM30" i="3"/>
  <c r="JD30" i="3"/>
  <c r="JP30" i="3" s="1"/>
  <c r="AL14" i="12" s="1"/>
  <c r="CS29" i="3"/>
  <c r="JO29" i="3" s="1"/>
  <c r="CZ29" i="3"/>
  <c r="CV29" i="3"/>
  <c r="CX29" i="3"/>
  <c r="CB35" i="3"/>
  <c r="BY35" i="3"/>
  <c r="EG29" i="3"/>
  <c r="ED29" i="3"/>
  <c r="GE72" i="3"/>
  <c r="GK72" i="3" s="1"/>
  <c r="GK73" i="3"/>
  <c r="JK78" i="3"/>
  <c r="JH78" i="3"/>
  <c r="JM97" i="3"/>
  <c r="JK97" i="3"/>
  <c r="JH97" i="3"/>
  <c r="FE72" i="3"/>
  <c r="FA72" i="3"/>
  <c r="EX72" i="3"/>
  <c r="HE72" i="3"/>
  <c r="HB72" i="3"/>
  <c r="EE73" i="3"/>
  <c r="FX100" i="3"/>
  <c r="FQ100" i="3"/>
  <c r="FT100" i="3"/>
  <c r="FE124" i="3"/>
  <c r="EX124" i="3"/>
  <c r="EX533" i="3" s="1"/>
  <c r="EX532" i="3" s="1"/>
  <c r="FA124" i="3"/>
  <c r="FA533" i="3" s="1"/>
  <c r="ER533" i="3"/>
  <c r="FQ124" i="3"/>
  <c r="FQ533" i="3" s="1"/>
  <c r="FV124" i="3"/>
  <c r="FV533" i="3" s="1"/>
  <c r="FV532" i="3" s="1"/>
  <c r="FX124" i="3"/>
  <c r="FT124" i="3"/>
  <c r="FT533" i="3" s="1"/>
  <c r="FT532" i="3" s="1"/>
  <c r="FK533" i="3"/>
  <c r="FK532" i="3" s="1"/>
  <c r="BF112" i="3"/>
  <c r="BI112" i="3"/>
  <c r="JD124" i="3"/>
  <c r="JD533" i="3" s="1"/>
  <c r="Q533" i="3"/>
  <c r="Q532" i="3" s="1"/>
  <c r="JE100" i="3"/>
  <c r="JQ100" i="3" s="1"/>
  <c r="AM25" i="12" s="1"/>
  <c r="JF124" i="3"/>
  <c r="JF533" i="3" s="1"/>
  <c r="S533" i="3"/>
  <c r="R123" i="3"/>
  <c r="IW112" i="3"/>
  <c r="JP112" i="3" s="1"/>
  <c r="GW123" i="3"/>
  <c r="IK123" i="3"/>
  <c r="IN123" i="3" s="1"/>
  <c r="JC124" i="3"/>
  <c r="V124" i="3"/>
  <c r="V533" i="3" s="1"/>
  <c r="P533" i="3"/>
  <c r="P532" i="3" s="1"/>
  <c r="AH123" i="3"/>
  <c r="GQ123" i="3"/>
  <c r="GM123" i="3"/>
  <c r="CV124" i="3"/>
  <c r="CV533" i="3" s="1"/>
  <c r="CX124" i="3"/>
  <c r="CX533" i="3" s="1"/>
  <c r="CX532" i="3" s="1"/>
  <c r="CS124" i="3"/>
  <c r="CZ124" i="3"/>
  <c r="CM533" i="3"/>
  <c r="CM532" i="3" s="1"/>
  <c r="O123" i="3"/>
  <c r="CQ123" i="3"/>
  <c r="CT123" i="3" s="1"/>
  <c r="FK123" i="3"/>
  <c r="BH124" i="3"/>
  <c r="BH533" i="3" s="1"/>
  <c r="BB533" i="3"/>
  <c r="BB532" i="3" s="1"/>
  <c r="DX123" i="3"/>
  <c r="AP124" i="3"/>
  <c r="AP533" i="3" s="1"/>
  <c r="AP532" i="3" s="1"/>
  <c r="AM124" i="3"/>
  <c r="AM533" i="3" s="1"/>
  <c r="AM532" i="3" s="1"/>
  <c r="AG533" i="3"/>
  <c r="JK131" i="3"/>
  <c r="JH131" i="3"/>
  <c r="JJ140" i="3"/>
  <c r="JG140" i="3"/>
  <c r="M123" i="3"/>
  <c r="IZ123" i="3" s="1"/>
  <c r="IX123" i="3"/>
  <c r="HA123" i="3"/>
  <c r="DN165" i="3"/>
  <c r="DN536" i="3" s="1"/>
  <c r="DK165" i="3"/>
  <c r="DK536" i="3" s="1"/>
  <c r="DE536" i="3"/>
  <c r="JF179" i="3"/>
  <c r="JF538" i="3" s="1"/>
  <c r="S538" i="3"/>
  <c r="JG186" i="3"/>
  <c r="HD191" i="3"/>
  <c r="GX185" i="3"/>
  <c r="HD185" i="3" s="1"/>
  <c r="FQ179" i="3"/>
  <c r="FQ538" i="3" s="1"/>
  <c r="FN538" i="3"/>
  <c r="FN532" i="3" s="1"/>
  <c r="BA185" i="3"/>
  <c r="BG191" i="3"/>
  <c r="BJ191" i="3"/>
  <c r="BN191" i="3"/>
  <c r="AN191" i="3"/>
  <c r="AU191" i="3"/>
  <c r="AH185" i="3"/>
  <c r="AQ191" i="3"/>
  <c r="JI151" i="3"/>
  <c r="JI534" i="3" s="1"/>
  <c r="JI172" i="3"/>
  <c r="JI537" i="3" s="1"/>
  <c r="JC537" i="3"/>
  <c r="FA185" i="3"/>
  <c r="EX185" i="3"/>
  <c r="GI185" i="3"/>
  <c r="GL185" i="3"/>
  <c r="IZ160" i="3"/>
  <c r="JC538" i="3"/>
  <c r="DE185" i="3"/>
  <c r="EY191" i="3"/>
  <c r="EV185" i="3"/>
  <c r="EE179" i="3"/>
  <c r="EE538" i="3" s="1"/>
  <c r="EL179" i="3"/>
  <c r="EH179" i="3"/>
  <c r="EH538" i="3" s="1"/>
  <c r="DY538" i="3"/>
  <c r="IC179" i="3"/>
  <c r="HV179" i="3"/>
  <c r="HV538" i="3" s="1"/>
  <c r="HY179" i="3"/>
  <c r="HY538" i="3" s="1"/>
  <c r="HP538" i="3"/>
  <c r="AP182" i="3"/>
  <c r="AP539" i="3" s="1"/>
  <c r="IY182" i="3"/>
  <c r="IY539" i="3" s="1"/>
  <c r="AE539" i="3"/>
  <c r="S185" i="3"/>
  <c r="JF191" i="3"/>
  <c r="JD197" i="3"/>
  <c r="JP197" i="3" s="1"/>
  <c r="AL38" i="12" s="1"/>
  <c r="JA197" i="3"/>
  <c r="IY185" i="3"/>
  <c r="BY191" i="3"/>
  <c r="AQ205" i="3"/>
  <c r="AU205" i="3"/>
  <c r="AN205" i="3"/>
  <c r="JH234" i="3"/>
  <c r="JM234" i="3"/>
  <c r="BF205" i="3"/>
  <c r="BI205" i="3"/>
  <c r="JG207" i="3"/>
  <c r="JJ207" i="3"/>
  <c r="DM185" i="3"/>
  <c r="BJ205" i="3"/>
  <c r="BN205" i="3"/>
  <c r="BG205" i="3"/>
  <c r="JH219" i="3"/>
  <c r="JK219" i="3"/>
  <c r="JC228" i="3"/>
  <c r="V228" i="3"/>
  <c r="HG228" i="3"/>
  <c r="HB228" i="3"/>
  <c r="HE228" i="3"/>
  <c r="HV205" i="3"/>
  <c r="IC205" i="3"/>
  <c r="HY205" i="3"/>
  <c r="O204" i="3"/>
  <c r="X218" i="3"/>
  <c r="AB218" i="3"/>
  <c r="JB218" i="3"/>
  <c r="U218" i="3"/>
  <c r="EE191" i="3"/>
  <c r="JI197" i="3"/>
  <c r="FN204" i="3"/>
  <c r="FQ204" i="3" s="1"/>
  <c r="EG228" i="3"/>
  <c r="EI228" i="3"/>
  <c r="HY228" i="3"/>
  <c r="IA228" i="3"/>
  <c r="HV228" i="3"/>
  <c r="IC228" i="3"/>
  <c r="FE191" i="3"/>
  <c r="GQ205" i="3"/>
  <c r="GM205" i="3"/>
  <c r="GJ205" i="3"/>
  <c r="GL245" i="3"/>
  <c r="GI245" i="3"/>
  <c r="BK228" i="3"/>
  <c r="BF228" i="3"/>
  <c r="BI228" i="3"/>
  <c r="JE245" i="3"/>
  <c r="JQ245" i="3" s="1"/>
  <c r="AM46" i="12" s="1"/>
  <c r="W266" i="3"/>
  <c r="T266" i="3"/>
  <c r="IZ267" i="3"/>
  <c r="X267" i="3"/>
  <c r="HV279" i="3"/>
  <c r="AM218" i="3"/>
  <c r="DG204" i="3"/>
  <c r="DM204" i="3" s="1"/>
  <c r="FJ204" i="3"/>
  <c r="JA274" i="3"/>
  <c r="JF279" i="3"/>
  <c r="S273" i="3"/>
  <c r="AH204" i="3"/>
  <c r="HD204" i="3"/>
  <c r="JA245" i="3"/>
  <c r="DK266" i="3"/>
  <c r="DN266" i="3"/>
  <c r="T260" i="3"/>
  <c r="Q257" i="3"/>
  <c r="EL266" i="3"/>
  <c r="EE266" i="3"/>
  <c r="EH266" i="3"/>
  <c r="BG267" i="3"/>
  <c r="BJ267" i="3"/>
  <c r="JB267" i="3"/>
  <c r="BA266" i="3"/>
  <c r="BN267" i="3"/>
  <c r="JA218" i="3"/>
  <c r="EW218" i="3"/>
  <c r="T228" i="3"/>
  <c r="FV234" i="3"/>
  <c r="AK260" i="3"/>
  <c r="AN263" i="3"/>
  <c r="DS274" i="3"/>
  <c r="DO274" i="3"/>
  <c r="DF273" i="3"/>
  <c r="DL274" i="3"/>
  <c r="GK274" i="3"/>
  <c r="GE273" i="3"/>
  <c r="ET273" i="3"/>
  <c r="GL289" i="3"/>
  <c r="GI289" i="3"/>
  <c r="JE284" i="3"/>
  <c r="JQ284" i="3" s="1"/>
  <c r="AM54" i="12" s="1"/>
  <c r="BY289" i="3"/>
  <c r="CB289" i="3"/>
  <c r="T304" i="3"/>
  <c r="W304" i="3"/>
  <c r="JA304" i="3"/>
  <c r="IC304" i="3"/>
  <c r="HV304" i="3"/>
  <c r="HY304" i="3"/>
  <c r="FE267" i="3"/>
  <c r="AL273" i="3"/>
  <c r="HP273" i="3"/>
  <c r="BA273" i="3"/>
  <c r="FE284" i="3"/>
  <c r="FA284" i="3"/>
  <c r="EX284" i="3"/>
  <c r="DK289" i="3"/>
  <c r="DN289" i="3"/>
  <c r="FA294" i="3"/>
  <c r="EX294" i="3"/>
  <c r="FE294" i="3"/>
  <c r="HU309" i="3"/>
  <c r="IC309" i="3"/>
  <c r="HX309" i="3"/>
  <c r="IC266" i="3"/>
  <c r="BF294" i="3"/>
  <c r="BI294" i="3"/>
  <c r="JK323" i="3"/>
  <c r="JM323" i="3"/>
  <c r="JH323" i="3"/>
  <c r="GM336" i="3"/>
  <c r="GQ336" i="3"/>
  <c r="GJ336" i="3"/>
  <c r="FP260" i="3"/>
  <c r="FM257" i="3"/>
  <c r="FP257" i="3" s="1"/>
  <c r="BN284" i="3"/>
  <c r="BJ284" i="3"/>
  <c r="BG284" i="3"/>
  <c r="HJ289" i="3"/>
  <c r="HF289" i="3"/>
  <c r="HC289" i="3"/>
  <c r="IK257" i="3"/>
  <c r="IN257" i="3" s="1"/>
  <c r="IN260" i="3"/>
  <c r="CZ289" i="3"/>
  <c r="CV289" i="3"/>
  <c r="CX289" i="3"/>
  <c r="CS289" i="3"/>
  <c r="JO289" i="3" s="1"/>
  <c r="EG294" i="3"/>
  <c r="ED294" i="3"/>
  <c r="JJ355" i="3"/>
  <c r="JG355" i="3"/>
  <c r="IY289" i="3"/>
  <c r="FE313" i="3"/>
  <c r="JH355" i="3"/>
  <c r="JK355" i="3"/>
  <c r="HJ395" i="3"/>
  <c r="HC395" i="3"/>
  <c r="HF395" i="3"/>
  <c r="HU396" i="3"/>
  <c r="HX396" i="3"/>
  <c r="EL401" i="3"/>
  <c r="EE401" i="3"/>
  <c r="EH401" i="3"/>
  <c r="DY395" i="3"/>
  <c r="IV401" i="3"/>
  <c r="IO401" i="3"/>
  <c r="IR401" i="3"/>
  <c r="II395" i="3"/>
  <c r="Z407" i="3"/>
  <c r="U407" i="3"/>
  <c r="AB407" i="3"/>
  <c r="JB407" i="3"/>
  <c r="X407" i="3"/>
  <c r="EU406" i="3"/>
  <c r="EX406" i="3" s="1"/>
  <c r="EX416" i="3"/>
  <c r="JD289" i="3"/>
  <c r="JP289" i="3" s="1"/>
  <c r="AL55" i="12" s="1"/>
  <c r="JD309" i="3"/>
  <c r="JP309" i="3" s="1"/>
  <c r="AL59" i="12" s="1"/>
  <c r="JA313" i="3"/>
  <c r="IY385" i="3"/>
  <c r="JJ385" i="3" s="1"/>
  <c r="JJ409" i="3"/>
  <c r="JG409" i="3"/>
  <c r="GQ289" i="3"/>
  <c r="T348" i="3"/>
  <c r="W348" i="3"/>
  <c r="JA348" i="3"/>
  <c r="W368" i="3"/>
  <c r="IY368" i="3"/>
  <c r="JJ368" i="3" s="1"/>
  <c r="U416" i="3"/>
  <c r="JE416" i="3"/>
  <c r="JQ416" i="3" s="1"/>
  <c r="AM77" i="12" s="1"/>
  <c r="R406" i="3"/>
  <c r="AQ354" i="3"/>
  <c r="AS354" i="3"/>
  <c r="AN354" i="3"/>
  <c r="AU354" i="3"/>
  <c r="GL354" i="3"/>
  <c r="GI354" i="3"/>
  <c r="DL401" i="3"/>
  <c r="DI395" i="3"/>
  <c r="DL395" i="3" s="1"/>
  <c r="HB401" i="3"/>
  <c r="GY395" i="3"/>
  <c r="HB395" i="3" s="1"/>
  <c r="IP401" i="3"/>
  <c r="IM395" i="3"/>
  <c r="IP395" i="3" s="1"/>
  <c r="O406" i="3"/>
  <c r="BH416" i="3"/>
  <c r="BE406" i="3"/>
  <c r="DN424" i="3"/>
  <c r="DS424" i="3"/>
  <c r="DK424" i="3"/>
  <c r="JG439" i="3"/>
  <c r="JJ439" i="3"/>
  <c r="AS424" i="3"/>
  <c r="AU424" i="3"/>
  <c r="AQ424" i="3"/>
  <c r="AN424" i="3"/>
  <c r="CW385" i="3"/>
  <c r="CO406" i="3"/>
  <c r="DS416" i="3"/>
  <c r="JC348" i="3"/>
  <c r="JA396" i="3"/>
  <c r="FE396" i="3"/>
  <c r="JD416" i="3"/>
  <c r="JP416" i="3" s="1"/>
  <c r="AL77" i="12" s="1"/>
  <c r="IJ406" i="3"/>
  <c r="V424" i="3"/>
  <c r="BI457" i="3"/>
  <c r="BK457" i="3"/>
  <c r="BF457" i="3"/>
  <c r="CB354" i="3"/>
  <c r="BT406" i="3"/>
  <c r="AQ430" i="3"/>
  <c r="AU430" i="3"/>
  <c r="AN430" i="3"/>
  <c r="AS430" i="3"/>
  <c r="BJ438" i="3"/>
  <c r="IZ438" i="3"/>
  <c r="FT457" i="3"/>
  <c r="FV457" i="3"/>
  <c r="FQ457" i="3"/>
  <c r="FX457" i="3"/>
  <c r="JJ464" i="3"/>
  <c r="JG464" i="3"/>
  <c r="IC396" i="3"/>
  <c r="IY395" i="3"/>
  <c r="FE401" i="3"/>
  <c r="GQ395" i="3"/>
  <c r="GM395" i="3"/>
  <c r="CV471" i="3"/>
  <c r="CZ471" i="3"/>
  <c r="CX471" i="3"/>
  <c r="CS471" i="3"/>
  <c r="JO471" i="3" s="1"/>
  <c r="CD456" i="3"/>
  <c r="BY456" i="3"/>
  <c r="CB456" i="3"/>
  <c r="DC481" i="3"/>
  <c r="DP481" i="3" s="1"/>
  <c r="DA522" i="3"/>
  <c r="DC522" i="3" s="1"/>
  <c r="DC524" i="3" s="1"/>
  <c r="N456" i="3"/>
  <c r="JH472" i="3"/>
  <c r="JK472" i="3"/>
  <c r="IC424" i="3"/>
  <c r="IX456" i="3"/>
  <c r="M456" i="3"/>
  <c r="IZ456" i="3" s="1"/>
  <c r="EQ456" i="3"/>
  <c r="AP512" i="3"/>
  <c r="AG511" i="3"/>
  <c r="AM512" i="3"/>
  <c r="JA512" i="3"/>
  <c r="JF482" i="3"/>
  <c r="JI482" i="3" s="1"/>
  <c r="BG481" i="3"/>
  <c r="BN481" i="3"/>
  <c r="JA501" i="3"/>
  <c r="EF501" i="3"/>
  <c r="AQ511" i="3"/>
  <c r="AN511" i="3"/>
  <c r="CR512" i="3"/>
  <c r="JN512" i="3" s="1"/>
  <c r="GL481" i="3"/>
  <c r="GN481" i="3"/>
  <c r="GI481" i="3"/>
  <c r="BI500" i="3"/>
  <c r="BF500" i="3"/>
  <c r="GJ501" i="3"/>
  <c r="HF500" i="3"/>
  <c r="HC500" i="3"/>
  <c r="CV512" i="3"/>
  <c r="CM511" i="3"/>
  <c r="CX512" i="3"/>
  <c r="CS512" i="3"/>
  <c r="JO512" i="3" s="1"/>
  <c r="CZ512" i="3"/>
  <c r="DB522" i="3"/>
  <c r="DD522" i="3" s="1"/>
  <c r="DD524" i="3" s="1"/>
  <c r="IV482" i="3"/>
  <c r="DS501" i="3"/>
  <c r="EX500" i="3"/>
  <c r="FA500" i="3"/>
  <c r="BH481" i="3"/>
  <c r="IP500" i="3"/>
  <c r="BH512" i="3"/>
  <c r="EX512" i="3"/>
  <c r="HB511" i="3"/>
  <c r="HE511" i="3"/>
  <c r="FS511" i="3"/>
  <c r="FP511" i="3"/>
  <c r="HU482" i="3"/>
  <c r="BK481" i="3"/>
  <c r="BF481" i="3"/>
  <c r="AU501" i="3"/>
  <c r="IC501" i="3"/>
  <c r="JG518" i="3"/>
  <c r="JJ518" i="3"/>
  <c r="JQ228" i="3" l="1"/>
  <c r="EF406" i="3"/>
  <c r="IW532" i="3"/>
  <c r="JP49" i="3"/>
  <c r="E8" i="7"/>
  <c r="AJ76" i="12"/>
  <c r="JP481" i="3"/>
  <c r="JI100" i="3"/>
  <c r="JP55" i="3"/>
  <c r="JP124" i="3"/>
  <c r="AL29" i="12" s="1"/>
  <c r="JQ165" i="3"/>
  <c r="AM32" i="12" s="1"/>
  <c r="JQ179" i="3"/>
  <c r="AM34" i="12" s="1"/>
  <c r="DL406" i="3"/>
  <c r="CA9" i="3"/>
  <c r="JQ500" i="3"/>
  <c r="JQ36" i="3"/>
  <c r="AM15" i="12" s="1"/>
  <c r="JQ304" i="3"/>
  <c r="AM58" i="12" s="1"/>
  <c r="JQ124" i="3"/>
  <c r="AM29" i="12" s="1"/>
  <c r="JQ274" i="3"/>
  <c r="AM52" i="12" s="1"/>
  <c r="JG49" i="3"/>
  <c r="HW273" i="3"/>
  <c r="JQ354" i="3"/>
  <c r="AM67" i="12" s="1"/>
  <c r="JP165" i="3"/>
  <c r="AL32" i="12" s="1"/>
  <c r="JP179" i="3"/>
  <c r="AL34" i="12" s="1"/>
  <c r="AK76" i="12"/>
  <c r="BJ481" i="3"/>
  <c r="FP273" i="3"/>
  <c r="DW524" i="3"/>
  <c r="JC35" i="3"/>
  <c r="JI35" i="3" s="1"/>
  <c r="JJ49" i="3"/>
  <c r="IA456" i="3"/>
  <c r="HB123" i="3"/>
  <c r="IZ35" i="3"/>
  <c r="FZ522" i="3"/>
  <c r="IX522" i="3" s="1"/>
  <c r="IX35" i="3"/>
  <c r="JQ35" i="3" s="1"/>
  <c r="HB406" i="3"/>
  <c r="JI407" i="3"/>
  <c r="HV456" i="3"/>
  <c r="HU123" i="3"/>
  <c r="CX456" i="3"/>
  <c r="HU72" i="3"/>
  <c r="HJ35" i="3"/>
  <c r="IC72" i="3"/>
  <c r="JI501" i="3"/>
  <c r="DK9" i="3"/>
  <c r="FU406" i="3"/>
  <c r="BZ532" i="3"/>
  <c r="GQ406" i="3"/>
  <c r="GJ406" i="3"/>
  <c r="HD123" i="3"/>
  <c r="FS123" i="3"/>
  <c r="BA532" i="3"/>
  <c r="HE35" i="3"/>
  <c r="FC406" i="3"/>
  <c r="HV123" i="3"/>
  <c r="EY273" i="3"/>
  <c r="BH532" i="3"/>
  <c r="JM354" i="3"/>
  <c r="JE185" i="3"/>
  <c r="JQ185" i="3" s="1"/>
  <c r="IV123" i="3"/>
  <c r="BZ123" i="3"/>
  <c r="V123" i="3"/>
  <c r="JE72" i="3"/>
  <c r="JQ72" i="3" s="1"/>
  <c r="HT522" i="3"/>
  <c r="EY532" i="3"/>
  <c r="AO406" i="3"/>
  <c r="CT406" i="3"/>
  <c r="CC123" i="3"/>
  <c r="CU406" i="3"/>
  <c r="CS273" i="3"/>
  <c r="JO273" i="3" s="1"/>
  <c r="FR406" i="3"/>
  <c r="CT273" i="3"/>
  <c r="IP406" i="3"/>
  <c r="CR406" i="3"/>
  <c r="JN406" i="3" s="1"/>
  <c r="CW273" i="3"/>
  <c r="DL456" i="3"/>
  <c r="GQ273" i="3"/>
  <c r="CU273" i="3"/>
  <c r="JM304" i="3"/>
  <c r="JC500" i="3"/>
  <c r="JI500" i="3" s="1"/>
  <c r="DQ456" i="3"/>
  <c r="DO456" i="3"/>
  <c r="EH72" i="3"/>
  <c r="CV532" i="3"/>
  <c r="T406" i="3"/>
  <c r="DM72" i="3"/>
  <c r="W273" i="3"/>
  <c r="HH481" i="3"/>
  <c r="CR456" i="3"/>
  <c r="JN456" i="3" s="1"/>
  <c r="HZ481" i="3"/>
  <c r="JJ416" i="3"/>
  <c r="HF481" i="3"/>
  <c r="AM123" i="3"/>
  <c r="CR273" i="3"/>
  <c r="JN273" i="3" s="1"/>
  <c r="BG406" i="3"/>
  <c r="CD481" i="3"/>
  <c r="JI10" i="3"/>
  <c r="CV456" i="3"/>
  <c r="BF273" i="3"/>
  <c r="JI401" i="3"/>
  <c r="BF406" i="3"/>
  <c r="CC532" i="3"/>
  <c r="CM522" i="3"/>
  <c r="CX522" i="3" s="1"/>
  <c r="W228" i="3"/>
  <c r="JB29" i="3"/>
  <c r="JK29" i="3" s="1"/>
  <c r="EL72" i="3"/>
  <c r="DM540" i="3"/>
  <c r="CZ456" i="3"/>
  <c r="JI56" i="3"/>
  <c r="JJ17" i="3"/>
  <c r="GI9" i="3"/>
  <c r="GL9" i="3"/>
  <c r="CV123" i="3"/>
  <c r="HX532" i="3"/>
  <c r="HE532" i="3"/>
  <c r="JH512" i="3"/>
  <c r="IN406" i="3"/>
  <c r="JC481" i="3"/>
  <c r="JI481" i="3" s="1"/>
  <c r="DK123" i="3"/>
  <c r="IQ406" i="3"/>
  <c r="DN123" i="3"/>
  <c r="FX406" i="3"/>
  <c r="IT456" i="3"/>
  <c r="HY500" i="3"/>
  <c r="AB273" i="3"/>
  <c r="EE123" i="3"/>
  <c r="GK273" i="3"/>
  <c r="JI457" i="3"/>
  <c r="V481" i="3"/>
  <c r="FE511" i="3"/>
  <c r="JK512" i="3"/>
  <c r="IR456" i="3"/>
  <c r="EW511" i="3"/>
  <c r="IQ9" i="3"/>
  <c r="EI406" i="3"/>
  <c r="JI348" i="3"/>
  <c r="AG532" i="3"/>
  <c r="V532" i="3"/>
  <c r="ER532" i="3"/>
  <c r="IL522" i="3"/>
  <c r="IL524" i="3" s="1"/>
  <c r="FP123" i="3"/>
  <c r="JI30" i="3"/>
  <c r="HB500" i="3"/>
  <c r="EL273" i="3"/>
  <c r="BZ500" i="3"/>
  <c r="JI284" i="3"/>
  <c r="FE456" i="3"/>
  <c r="HJ500" i="3"/>
  <c r="FA532" i="3"/>
  <c r="DJ522" i="3"/>
  <c r="FP406" i="3"/>
  <c r="T511" i="3"/>
  <c r="IC500" i="3"/>
  <c r="U273" i="3"/>
  <c r="IV72" i="3"/>
  <c r="DK273" i="3"/>
  <c r="HB532" i="3"/>
  <c r="HJ273" i="3"/>
  <c r="JK36" i="3"/>
  <c r="BT522" i="3"/>
  <c r="BF123" i="3"/>
  <c r="GM532" i="3"/>
  <c r="IO72" i="3"/>
  <c r="EX456" i="3"/>
  <c r="V500" i="3"/>
  <c r="BW522" i="3"/>
  <c r="BW524" i="3" s="1"/>
  <c r="AN273" i="3"/>
  <c r="JD9" i="3"/>
  <c r="DK72" i="3"/>
  <c r="T273" i="3"/>
  <c r="BB522" i="3"/>
  <c r="BB524" i="3" s="1"/>
  <c r="GJ273" i="3"/>
  <c r="JM30" i="3"/>
  <c r="JG17" i="3"/>
  <c r="JF72" i="3"/>
  <c r="JG416" i="3"/>
  <c r="GM500" i="3"/>
  <c r="EH123" i="3"/>
  <c r="IO123" i="3"/>
  <c r="CG273" i="3"/>
  <c r="GK532" i="3"/>
  <c r="GG522" i="3"/>
  <c r="GG524" i="3" s="1"/>
  <c r="CA532" i="3"/>
  <c r="JG401" i="3"/>
  <c r="AQ273" i="3"/>
  <c r="BZ273" i="3"/>
  <c r="JI354" i="3"/>
  <c r="EY406" i="3"/>
  <c r="JA511" i="3"/>
  <c r="JG511" i="3" s="1"/>
  <c r="BD522" i="3"/>
  <c r="BD524" i="3" s="1"/>
  <c r="BH406" i="3"/>
  <c r="JH284" i="3"/>
  <c r="JD228" i="3"/>
  <c r="JP228" i="3" s="1"/>
  <c r="AS273" i="3"/>
  <c r="JH294" i="3"/>
  <c r="HD406" i="3"/>
  <c r="IC123" i="3"/>
  <c r="AL522" i="3"/>
  <c r="AL524" i="3" s="1"/>
  <c r="JM294" i="3"/>
  <c r="JK294" i="3"/>
  <c r="JJ401" i="3"/>
  <c r="EG532" i="3"/>
  <c r="JA266" i="3"/>
  <c r="JJ266" i="3" s="1"/>
  <c r="AZ532" i="3"/>
  <c r="JM179" i="3"/>
  <c r="BK456" i="3"/>
  <c r="FO522" i="3"/>
  <c r="JI245" i="3"/>
  <c r="AN406" i="3"/>
  <c r="FA456" i="3"/>
  <c r="JK274" i="3"/>
  <c r="AZ522" i="3"/>
  <c r="AZ524" i="3" s="1"/>
  <c r="JA35" i="3"/>
  <c r="JJ35" i="3" s="1"/>
  <c r="JA406" i="3"/>
  <c r="JJ406" i="3" s="1"/>
  <c r="JI336" i="3"/>
  <c r="HA532" i="3"/>
  <c r="JK30" i="3"/>
  <c r="JH36" i="3"/>
  <c r="JH30" i="3"/>
  <c r="AO273" i="3"/>
  <c r="HU532" i="3"/>
  <c r="CG500" i="3"/>
  <c r="HE123" i="3"/>
  <c r="BI273" i="3"/>
  <c r="JI179" i="3"/>
  <c r="JI538" i="3" s="1"/>
  <c r="HB273" i="3"/>
  <c r="HE273" i="3"/>
  <c r="BI456" i="3"/>
  <c r="CA273" i="3"/>
  <c r="HR522" i="3"/>
  <c r="JE123" i="3"/>
  <c r="JQ123" i="3" s="1"/>
  <c r="GC522" i="3"/>
  <c r="GC524" i="3" s="1"/>
  <c r="JI396" i="3"/>
  <c r="BI532" i="3"/>
  <c r="HD532" i="3"/>
  <c r="JH336" i="3"/>
  <c r="JF55" i="3"/>
  <c r="AQ406" i="3"/>
  <c r="IP532" i="3"/>
  <c r="FT35" i="3"/>
  <c r="JF29" i="3"/>
  <c r="DH522" i="3"/>
  <c r="EV522" i="3"/>
  <c r="EV524" i="3" s="1"/>
  <c r="GV532" i="3"/>
  <c r="DM532" i="3"/>
  <c r="JI73" i="3"/>
  <c r="DE522" i="3"/>
  <c r="DN522" i="3" s="1"/>
  <c r="FN522" i="3"/>
  <c r="FN524" i="3" s="1"/>
  <c r="JI313" i="3"/>
  <c r="BF532" i="3"/>
  <c r="JI205" i="3"/>
  <c r="HX123" i="3"/>
  <c r="IJ532" i="3"/>
  <c r="EC522" i="3"/>
  <c r="EC524" i="3" s="1"/>
  <c r="BA522" i="3"/>
  <c r="JI191" i="3"/>
  <c r="U532" i="3"/>
  <c r="GJ532" i="3"/>
  <c r="CV540" i="3"/>
  <c r="JJ30" i="3"/>
  <c r="Y228" i="3"/>
  <c r="L532" i="3"/>
  <c r="Z228" i="3"/>
  <c r="X266" i="3"/>
  <c r="IZ9" i="3"/>
  <c r="W55" i="3"/>
  <c r="JF273" i="3"/>
  <c r="JB273" i="3"/>
  <c r="JK273" i="3" s="1"/>
  <c r="JD532" i="3"/>
  <c r="EQ522" i="3"/>
  <c r="EQ524" i="3" s="1"/>
  <c r="BC522" i="3"/>
  <c r="BC524" i="3" s="1"/>
  <c r="JA500" i="3"/>
  <c r="JG500" i="3" s="1"/>
  <c r="HO532" i="3"/>
  <c r="BV522" i="3"/>
  <c r="BV524" i="3" s="1"/>
  <c r="HY532" i="3"/>
  <c r="IM522" i="3"/>
  <c r="IM524" i="3" s="1"/>
  <c r="JH179" i="3"/>
  <c r="JH538" i="3" s="1"/>
  <c r="FM532" i="3"/>
  <c r="EF532" i="3"/>
  <c r="JA204" i="3"/>
  <c r="JJ204" i="3" s="1"/>
  <c r="HV532" i="3"/>
  <c r="P522" i="3"/>
  <c r="P524" i="3" s="1"/>
  <c r="JE29" i="3"/>
  <c r="JQ29" i="3" s="1"/>
  <c r="JD123" i="3"/>
  <c r="JP123" i="3" s="1"/>
  <c r="JO481" i="3"/>
  <c r="JF456" i="3"/>
  <c r="JE273" i="3"/>
  <c r="JQ273" i="3" s="1"/>
  <c r="EA522" i="3"/>
  <c r="EA524" i="3" s="1"/>
  <c r="X29" i="3"/>
  <c r="U29" i="3"/>
  <c r="JF185" i="3"/>
  <c r="AN532" i="3"/>
  <c r="ER522" i="3"/>
  <c r="ER524" i="3" s="1"/>
  <c r="HS522" i="3"/>
  <c r="GH522" i="3"/>
  <c r="DF541" i="3"/>
  <c r="CO522" i="3"/>
  <c r="CO524" i="3" s="1"/>
  <c r="HA522" i="3"/>
  <c r="HA524" i="3" s="1"/>
  <c r="IK522" i="3"/>
  <c r="IK524" i="3" s="1"/>
  <c r="Y406" i="3"/>
  <c r="CP522" i="3"/>
  <c r="CP524" i="3" s="1"/>
  <c r="ET522" i="3"/>
  <c r="ET524" i="3" s="1"/>
  <c r="IY9" i="3"/>
  <c r="EF123" i="3"/>
  <c r="BX522" i="3"/>
  <c r="BX524" i="3" s="1"/>
  <c r="X273" i="3"/>
  <c r="W406" i="3"/>
  <c r="IR395" i="3"/>
  <c r="IV395" i="3"/>
  <c r="IO395" i="3"/>
  <c r="AN204" i="3"/>
  <c r="AQ204" i="3"/>
  <c r="AU204" i="3"/>
  <c r="V185" i="3"/>
  <c r="FQ123" i="3"/>
  <c r="FT123" i="3"/>
  <c r="FV123" i="3"/>
  <c r="FX123" i="3"/>
  <c r="AU511" i="3"/>
  <c r="CE406" i="3"/>
  <c r="BZ406" i="3"/>
  <c r="CG406" i="3"/>
  <c r="CC406" i="3"/>
  <c r="AB406" i="3"/>
  <c r="JB406" i="3"/>
  <c r="X406" i="3"/>
  <c r="Z406" i="3"/>
  <c r="U406" i="3"/>
  <c r="JJ348" i="3"/>
  <c r="JG348" i="3"/>
  <c r="JM218" i="3"/>
  <c r="JH218" i="3"/>
  <c r="JK218" i="3"/>
  <c r="JG482" i="3"/>
  <c r="JJ482" i="3"/>
  <c r="V273" i="3"/>
  <c r="JC273" i="3"/>
  <c r="JE406" i="3"/>
  <c r="JQ406" i="3" s="1"/>
  <c r="JM407" i="3"/>
  <c r="JH407" i="3"/>
  <c r="JK407" i="3"/>
  <c r="JG218" i="3"/>
  <c r="JJ218" i="3"/>
  <c r="JB123" i="3"/>
  <c r="AB123" i="3"/>
  <c r="U123" i="3"/>
  <c r="X123" i="3"/>
  <c r="JI124" i="3"/>
  <c r="JI533" i="3" s="1"/>
  <c r="JC533" i="3"/>
  <c r="JC532" i="3" s="1"/>
  <c r="S532" i="3"/>
  <c r="HW9" i="3"/>
  <c r="BF9" i="3"/>
  <c r="BI9" i="3"/>
  <c r="JI511" i="3"/>
  <c r="BU522" i="3"/>
  <c r="FX500" i="3"/>
  <c r="FQ500" i="3"/>
  <c r="FT500" i="3"/>
  <c r="CK522" i="3"/>
  <c r="CI524" i="3"/>
  <c r="AM273" i="3"/>
  <c r="AP273" i="3"/>
  <c r="AR273" i="3"/>
  <c r="EL204" i="3"/>
  <c r="EE204" i="3"/>
  <c r="EH204" i="3"/>
  <c r="JJ182" i="3"/>
  <c r="JJ539" i="3" s="1"/>
  <c r="GF522" i="3"/>
  <c r="GF524" i="3" s="1"/>
  <c r="DS273" i="3"/>
  <c r="DL273" i="3"/>
  <c r="DO273" i="3"/>
  <c r="JA228" i="3"/>
  <c r="JM228" i="3" s="1"/>
  <c r="JG274" i="3"/>
  <c r="JJ274" i="3"/>
  <c r="AU185" i="3"/>
  <c r="AN185" i="3"/>
  <c r="AQ185" i="3"/>
  <c r="BG185" i="3"/>
  <c r="BN185" i="3"/>
  <c r="BJ185" i="3"/>
  <c r="EG123" i="3"/>
  <c r="ED123" i="3"/>
  <c r="GJ123" i="3"/>
  <c r="JF532" i="3"/>
  <c r="IR9" i="3"/>
  <c r="IO9" i="3"/>
  <c r="T9" i="3"/>
  <c r="W9" i="3"/>
  <c r="JA9" i="3"/>
  <c r="DO9" i="3"/>
  <c r="DL9" i="3"/>
  <c r="V511" i="3"/>
  <c r="BS522" i="3"/>
  <c r="BL456" i="3"/>
  <c r="BG456" i="3"/>
  <c r="BN456" i="3"/>
  <c r="BJ456" i="3"/>
  <c r="BJ500" i="3"/>
  <c r="BN500" i="3"/>
  <c r="BG500" i="3"/>
  <c r="JK299" i="3"/>
  <c r="JM299" i="3"/>
  <c r="JH299" i="3"/>
  <c r="JG267" i="3"/>
  <c r="JJ267" i="3"/>
  <c r="HX273" i="3"/>
  <c r="HU273" i="3"/>
  <c r="DN532" i="3"/>
  <c r="BN72" i="3"/>
  <c r="BG72" i="3"/>
  <c r="BJ72" i="3"/>
  <c r="DK55" i="3"/>
  <c r="DN55" i="3"/>
  <c r="M522" i="3"/>
  <c r="K524" i="3"/>
  <c r="BF35" i="3"/>
  <c r="BI35" i="3"/>
  <c r="Q522" i="3"/>
  <c r="CN522" i="3"/>
  <c r="EH500" i="3"/>
  <c r="EL500" i="3"/>
  <c r="EE500" i="3"/>
  <c r="FI522" i="3"/>
  <c r="FI524" i="3" s="1"/>
  <c r="FG524" i="3"/>
  <c r="EW500" i="3"/>
  <c r="EZ500" i="3"/>
  <c r="R522" i="3"/>
  <c r="JE481" i="3"/>
  <c r="JQ481" i="3" s="1"/>
  <c r="HX406" i="3"/>
  <c r="HZ406" i="3"/>
  <c r="HU406" i="3"/>
  <c r="JF406" i="3"/>
  <c r="JJ289" i="3"/>
  <c r="JG289" i="3"/>
  <c r="FX273" i="3"/>
  <c r="FT273" i="3"/>
  <c r="FQ273" i="3"/>
  <c r="JD204" i="3"/>
  <c r="JP204" i="3" s="1"/>
  <c r="DS204" i="3"/>
  <c r="DL204" i="3"/>
  <c r="DO204" i="3"/>
  <c r="X228" i="3"/>
  <c r="GQ185" i="3"/>
  <c r="GM185" i="3"/>
  <c r="GJ185" i="3"/>
  <c r="JM62" i="3"/>
  <c r="JH62" i="3"/>
  <c r="JK62" i="3"/>
  <c r="IR500" i="3"/>
  <c r="IV500" i="3"/>
  <c r="IO500" i="3"/>
  <c r="BE522" i="3"/>
  <c r="BE524" i="3" s="1"/>
  <c r="AV524" i="3"/>
  <c r="AX522" i="3"/>
  <c r="AX524" i="3" s="1"/>
  <c r="EE456" i="3"/>
  <c r="EL456" i="3"/>
  <c r="EH456" i="3"/>
  <c r="EJ456" i="3"/>
  <c r="X395" i="3"/>
  <c r="AB395" i="3"/>
  <c r="U395" i="3"/>
  <c r="JB395" i="3"/>
  <c r="CV204" i="3"/>
  <c r="CZ204" i="3"/>
  <c r="CS204" i="3"/>
  <c r="AL257" i="3"/>
  <c r="AO257" i="3" s="1"/>
  <c r="AO260" i="3"/>
  <c r="HU204" i="3"/>
  <c r="HX204" i="3"/>
  <c r="HV185" i="3"/>
  <c r="HY185" i="3"/>
  <c r="IC185" i="3"/>
  <c r="O532" i="3"/>
  <c r="BS532" i="3"/>
  <c r="CD533" i="3"/>
  <c r="CD532" i="3" s="1"/>
  <c r="DZ522" i="3"/>
  <c r="DN481" i="3"/>
  <c r="W500" i="3"/>
  <c r="GN406" i="3"/>
  <c r="GI406" i="3"/>
  <c r="GL406" i="3"/>
  <c r="FE266" i="3"/>
  <c r="JG100" i="3"/>
  <c r="JJ100" i="3"/>
  <c r="CU55" i="3"/>
  <c r="CR55" i="3"/>
  <c r="FX55" i="3"/>
  <c r="FQ55" i="3"/>
  <c r="FT55" i="3"/>
  <c r="AK522" i="3"/>
  <c r="AK524" i="3" s="1"/>
  <c r="AU500" i="3"/>
  <c r="FL522" i="3"/>
  <c r="CB500" i="3"/>
  <c r="BY500" i="3"/>
  <c r="JI430" i="3"/>
  <c r="JH424" i="3"/>
  <c r="JM424" i="3"/>
  <c r="JK424" i="3"/>
  <c r="CD406" i="3"/>
  <c r="BY406" i="3"/>
  <c r="CB406" i="3"/>
  <c r="CU266" i="3"/>
  <c r="JD185" i="3"/>
  <c r="JP185" i="3" s="1"/>
  <c r="HB185" i="3"/>
  <c r="HE185" i="3"/>
  <c r="IO532" i="3"/>
  <c r="JH112" i="3"/>
  <c r="JK112" i="3"/>
  <c r="JM112" i="3"/>
  <c r="IN72" i="3"/>
  <c r="CU72" i="3"/>
  <c r="CR72" i="3"/>
  <c r="FZ524" i="3"/>
  <c r="FP72" i="3"/>
  <c r="FS72" i="3"/>
  <c r="FM522" i="3"/>
  <c r="FM524" i="3" s="1"/>
  <c r="JG73" i="3"/>
  <c r="JJ73" i="3"/>
  <c r="DO540" i="3"/>
  <c r="HC9" i="3"/>
  <c r="HF9" i="3"/>
  <c r="AQ9" i="3"/>
  <c r="AN9" i="3"/>
  <c r="JM274" i="3"/>
  <c r="JC9" i="3"/>
  <c r="HC123" i="3"/>
  <c r="HF123" i="3"/>
  <c r="HJ123" i="3"/>
  <c r="JD29" i="3"/>
  <c r="JP29" i="3" s="1"/>
  <c r="AM29" i="3"/>
  <c r="BR522" i="3"/>
  <c r="BR524" i="3" s="1"/>
  <c r="BP524" i="3"/>
  <c r="EU522" i="3"/>
  <c r="EU524" i="3" s="1"/>
  <c r="JA481" i="3"/>
  <c r="Y481" i="3"/>
  <c r="T481" i="3"/>
  <c r="W481" i="3"/>
  <c r="N522" i="3"/>
  <c r="CU481" i="3"/>
  <c r="CR481" i="3"/>
  <c r="JN481" i="3" s="1"/>
  <c r="CW481" i="3"/>
  <c r="CL522" i="3"/>
  <c r="HY406" i="3"/>
  <c r="IA406" i="3"/>
  <c r="HV406" i="3"/>
  <c r="IC406" i="3"/>
  <c r="IV406" i="3"/>
  <c r="IR406" i="3"/>
  <c r="IT406" i="3"/>
  <c r="IO406" i="3"/>
  <c r="AP406" i="3"/>
  <c r="AR406" i="3"/>
  <c r="AM406" i="3"/>
  <c r="HS257" i="3"/>
  <c r="HV257" i="3" s="1"/>
  <c r="HV260" i="3"/>
  <c r="BI266" i="3"/>
  <c r="BF266" i="3"/>
  <c r="EE185" i="3"/>
  <c r="EH185" i="3"/>
  <c r="EL185" i="3"/>
  <c r="DK532" i="3"/>
  <c r="IO55" i="3"/>
  <c r="IV55" i="3"/>
  <c r="IR55" i="3"/>
  <c r="IZ49" i="3"/>
  <c r="JK49" i="3" s="1"/>
  <c r="X49" i="3"/>
  <c r="IR35" i="3"/>
  <c r="IO35" i="3"/>
  <c r="IV35" i="3"/>
  <c r="FA55" i="3"/>
  <c r="EX55" i="3"/>
  <c r="FE55" i="3"/>
  <c r="GZ522" i="3"/>
  <c r="GZ524" i="3" s="1"/>
  <c r="FF524" i="3"/>
  <c r="FH522" i="3"/>
  <c r="FH524" i="3" s="1"/>
  <c r="CQ522" i="3"/>
  <c r="CQ524" i="3" s="1"/>
  <c r="DN395" i="3"/>
  <c r="DK395" i="3"/>
  <c r="DS395" i="3"/>
  <c r="JJ336" i="3"/>
  <c r="JG336" i="3"/>
  <c r="IQ273" i="3"/>
  <c r="IN273" i="3"/>
  <c r="JC204" i="3"/>
  <c r="V204" i="3"/>
  <c r="FS185" i="3"/>
  <c r="FP185" i="3"/>
  <c r="FP532" i="3"/>
  <c r="CT532" i="3"/>
  <c r="AB55" i="3"/>
  <c r="U55" i="3"/>
  <c r="JB55" i="3"/>
  <c r="X55" i="3"/>
  <c r="AW524" i="3"/>
  <c r="AY522" i="3"/>
  <c r="AY524" i="3" s="1"/>
  <c r="BQ522" i="3"/>
  <c r="BO524" i="3"/>
  <c r="AM481" i="3"/>
  <c r="AR481" i="3"/>
  <c r="AP481" i="3"/>
  <c r="AG522" i="3"/>
  <c r="JK438" i="3"/>
  <c r="JM438" i="3"/>
  <c r="JH438" i="3"/>
  <c r="JH165" i="3"/>
  <c r="JH536" i="3" s="1"/>
  <c r="JK165" i="3"/>
  <c r="JK536" i="3" s="1"/>
  <c r="JM165" i="3"/>
  <c r="JB536" i="3"/>
  <c r="EH532" i="3"/>
  <c r="JJ36" i="3"/>
  <c r="JG36" i="3"/>
  <c r="EG9" i="3"/>
  <c r="EI481" i="3"/>
  <c r="ED481" i="3"/>
  <c r="EG481" i="3"/>
  <c r="DX522" i="3"/>
  <c r="EB522" i="3"/>
  <c r="EB524" i="3" s="1"/>
  <c r="U481" i="3"/>
  <c r="X481" i="3"/>
  <c r="JB481" i="3"/>
  <c r="Z481" i="3"/>
  <c r="AB481" i="3"/>
  <c r="O522" i="3"/>
  <c r="BH395" i="3"/>
  <c r="JC395" i="3"/>
  <c r="JJ294" i="3"/>
  <c r="JG294" i="3"/>
  <c r="IL257" i="3"/>
  <c r="IO257" i="3" s="1"/>
  <c r="IO260" i="3"/>
  <c r="EC263" i="3"/>
  <c r="EF266" i="3"/>
  <c r="HB204" i="3"/>
  <c r="HE204" i="3"/>
  <c r="EY185" i="3"/>
  <c r="HC72" i="3"/>
  <c r="HJ72" i="3"/>
  <c r="HF72" i="3"/>
  <c r="IQ55" i="3"/>
  <c r="IN55" i="3"/>
  <c r="HC55" i="3"/>
  <c r="HJ55" i="3"/>
  <c r="HF55" i="3"/>
  <c r="HB55" i="3"/>
  <c r="HE55" i="3"/>
  <c r="DI522" i="3"/>
  <c r="DL29" i="3"/>
  <c r="AU481" i="3"/>
  <c r="BJ511" i="3"/>
  <c r="BN511" i="3"/>
  <c r="BG511" i="3"/>
  <c r="DS481" i="3"/>
  <c r="DL481" i="3"/>
  <c r="DO481" i="3"/>
  <c r="DQ481" i="3"/>
  <c r="DF522" i="3"/>
  <c r="JJ438" i="3"/>
  <c r="JG438" i="3"/>
  <c r="JJ284" i="3"/>
  <c r="JG284" i="3"/>
  <c r="HR263" i="3"/>
  <c r="JD266" i="3"/>
  <c r="JP266" i="3" s="1"/>
  <c r="HC185" i="3"/>
  <c r="HJ185" i="3"/>
  <c r="HF185" i="3"/>
  <c r="CL532" i="3"/>
  <c r="DS35" i="3"/>
  <c r="DL35" i="3"/>
  <c r="DO35" i="3"/>
  <c r="AQ35" i="3"/>
  <c r="AP72" i="3"/>
  <c r="AR72" i="3"/>
  <c r="AM72" i="3"/>
  <c r="GJ35" i="3"/>
  <c r="GQ35" i="3"/>
  <c r="GM35" i="3"/>
  <c r="Z456" i="3"/>
  <c r="AU406" i="3"/>
  <c r="JJ501" i="3"/>
  <c r="JG501" i="3"/>
  <c r="JG245" i="3"/>
  <c r="JJ245" i="3"/>
  <c r="JJ512" i="3"/>
  <c r="JG512" i="3"/>
  <c r="JK267" i="3"/>
  <c r="JH267" i="3"/>
  <c r="JM267" i="3"/>
  <c r="FS204" i="3"/>
  <c r="FP204" i="3"/>
  <c r="IZ535" i="3"/>
  <c r="IZ532" i="3" s="1"/>
  <c r="JK160" i="3"/>
  <c r="JK535" i="3" s="1"/>
  <c r="JO124" i="3"/>
  <c r="CS533" i="3"/>
  <c r="AU123" i="3"/>
  <c r="AQ123" i="3"/>
  <c r="AN123" i="3"/>
  <c r="FT9" i="3"/>
  <c r="FQ9" i="3"/>
  <c r="GE522" i="3"/>
  <c r="II522" i="3"/>
  <c r="JG430" i="3"/>
  <c r="JJ430" i="3"/>
  <c r="JG424" i="3"/>
  <c r="JJ424" i="3"/>
  <c r="JK313" i="3"/>
  <c r="JM313" i="3"/>
  <c r="JH313" i="3"/>
  <c r="HF204" i="3"/>
  <c r="HJ204" i="3"/>
  <c r="HC204" i="3"/>
  <c r="X185" i="3"/>
  <c r="JB185" i="3"/>
  <c r="U185" i="3"/>
  <c r="AB185" i="3"/>
  <c r="CG55" i="3"/>
  <c r="CC55" i="3"/>
  <c r="BZ55" i="3"/>
  <c r="DS55" i="3"/>
  <c r="DL55" i="3"/>
  <c r="DO55" i="3"/>
  <c r="EH35" i="3"/>
  <c r="EL35" i="3"/>
  <c r="EE35" i="3"/>
  <c r="HQ522" i="3"/>
  <c r="HF456" i="3"/>
  <c r="HH456" i="3"/>
  <c r="HC456" i="3"/>
  <c r="HJ456" i="3"/>
  <c r="AP500" i="3"/>
  <c r="AM500" i="3"/>
  <c r="JK348" i="3"/>
  <c r="JM348" i="3"/>
  <c r="JH348" i="3"/>
  <c r="EW273" i="3"/>
  <c r="EZ273" i="3"/>
  <c r="DK204" i="3"/>
  <c r="DN204" i="3"/>
  <c r="JA123" i="3"/>
  <c r="W123" i="3"/>
  <c r="T123" i="3"/>
  <c r="JJ10" i="3"/>
  <c r="JG10" i="3"/>
  <c r="CT9" i="3"/>
  <c r="IJ522" i="3"/>
  <c r="JC456" i="3"/>
  <c r="DN406" i="3"/>
  <c r="DP406" i="3"/>
  <c r="DK406" i="3"/>
  <c r="JH401" i="3"/>
  <c r="JK401" i="3"/>
  <c r="JM401" i="3"/>
  <c r="JG299" i="3"/>
  <c r="JJ299" i="3"/>
  <c r="IC204" i="3"/>
  <c r="HV204" i="3"/>
  <c r="HY204" i="3"/>
  <c r="IY537" i="3"/>
  <c r="IY532" i="3" s="1"/>
  <c r="JJ172" i="3"/>
  <c r="JJ537" i="3" s="1"/>
  <c r="CB532" i="3"/>
  <c r="JD35" i="3"/>
  <c r="JP35" i="3" s="1"/>
  <c r="FK522" i="3"/>
  <c r="BY511" i="3"/>
  <c r="CB511" i="3"/>
  <c r="ES522" i="3"/>
  <c r="T500" i="3"/>
  <c r="JG457" i="3"/>
  <c r="JJ457" i="3"/>
  <c r="JE204" i="3"/>
  <c r="JQ204" i="3" s="1"/>
  <c r="JJ124" i="3"/>
  <c r="JJ533" i="3" s="1"/>
  <c r="JG124" i="3"/>
  <c r="JG533" i="3" s="1"/>
  <c r="JA533" i="3"/>
  <c r="BF72" i="3"/>
  <c r="BI72" i="3"/>
  <c r="DO72" i="3"/>
  <c r="DS72" i="3"/>
  <c r="DL72" i="3"/>
  <c r="HC29" i="3"/>
  <c r="HF29" i="3"/>
  <c r="HJ29" i="3"/>
  <c r="S522" i="3"/>
  <c r="IC481" i="3"/>
  <c r="HV481" i="3"/>
  <c r="HY481" i="3"/>
  <c r="IA481" i="3"/>
  <c r="HP522" i="3"/>
  <c r="AB500" i="3"/>
  <c r="U500" i="3"/>
  <c r="JB500" i="3"/>
  <c r="X500" i="3"/>
  <c r="JE395" i="3"/>
  <c r="JQ395" i="3" s="1"/>
  <c r="BZ395" i="3"/>
  <c r="CC266" i="3"/>
  <c r="BZ266" i="3"/>
  <c r="CG266" i="3"/>
  <c r="JN266" i="3"/>
  <c r="JG179" i="3"/>
  <c r="JG538" i="3" s="1"/>
  <c r="JJ179" i="3"/>
  <c r="JJ538" i="3" s="1"/>
  <c r="JA538" i="3"/>
  <c r="BZ185" i="3"/>
  <c r="CC185" i="3"/>
  <c r="CG185" i="3"/>
  <c r="CU532" i="3"/>
  <c r="IR532" i="3"/>
  <c r="T72" i="3"/>
  <c r="JA72" i="3"/>
  <c r="W72" i="3"/>
  <c r="BI55" i="3"/>
  <c r="BF55" i="3"/>
  <c r="JI49" i="3"/>
  <c r="BN35" i="3"/>
  <c r="BJ9" i="3"/>
  <c r="BG9" i="3"/>
  <c r="X456" i="3"/>
  <c r="AB204" i="3"/>
  <c r="JB204" i="3"/>
  <c r="U204" i="3"/>
  <c r="X204" i="3"/>
  <c r="JA456" i="3"/>
  <c r="W456" i="3"/>
  <c r="Y456" i="3"/>
  <c r="T456" i="3"/>
  <c r="JH17" i="3"/>
  <c r="JK17" i="3"/>
  <c r="JM17" i="3"/>
  <c r="FS9" i="3"/>
  <c r="FP9" i="3"/>
  <c r="GX522" i="3"/>
  <c r="HE481" i="3"/>
  <c r="HB481" i="3"/>
  <c r="HG481" i="3"/>
  <c r="GV522" i="3"/>
  <c r="JK471" i="3"/>
  <c r="JH471" i="3"/>
  <c r="JM471" i="3"/>
  <c r="JD406" i="3"/>
  <c r="JP406" i="3" s="1"/>
  <c r="FT395" i="3"/>
  <c r="FX395" i="3"/>
  <c r="FQ395" i="3"/>
  <c r="CB273" i="3"/>
  <c r="BY273" i="3"/>
  <c r="R263" i="3"/>
  <c r="O50" i="12" s="1"/>
  <c r="JE266" i="3"/>
  <c r="JQ266" i="3" s="1"/>
  <c r="GJ266" i="3"/>
  <c r="GM266" i="3"/>
  <c r="GQ266" i="3"/>
  <c r="S263" i="3"/>
  <c r="JF266" i="3"/>
  <c r="JI266" i="3" s="1"/>
  <c r="V266" i="3"/>
  <c r="JM245" i="3"/>
  <c r="JH245" i="3"/>
  <c r="JK245" i="3"/>
  <c r="JH191" i="3"/>
  <c r="JK191" i="3"/>
  <c r="JM191" i="3"/>
  <c r="IG522" i="3"/>
  <c r="IG524" i="3" s="1"/>
  <c r="IE524" i="3"/>
  <c r="CS9" i="3"/>
  <c r="JO9" i="3" s="1"/>
  <c r="IZ481" i="3"/>
  <c r="JB511" i="3"/>
  <c r="JK457" i="3"/>
  <c r="JM457" i="3"/>
  <c r="JH457" i="3"/>
  <c r="JC406" i="3"/>
  <c r="EL406" i="3"/>
  <c r="EH406" i="3"/>
  <c r="EJ406" i="3"/>
  <c r="EE406" i="3"/>
  <c r="JD395" i="3"/>
  <c r="JP395" i="3" s="1"/>
  <c r="BF395" i="3"/>
  <c r="JK289" i="3"/>
  <c r="JM289" i="3"/>
  <c r="JH289" i="3"/>
  <c r="JJ205" i="3"/>
  <c r="JG205" i="3"/>
  <c r="JH228" i="3"/>
  <c r="JK228" i="3"/>
  <c r="CW123" i="3"/>
  <c r="CR123" i="3"/>
  <c r="JN123" i="3" s="1"/>
  <c r="CU123" i="3"/>
  <c r="JG56" i="3"/>
  <c r="JJ56" i="3"/>
  <c r="HN522" i="3"/>
  <c r="HN524" i="3" s="1"/>
  <c r="HL524" i="3"/>
  <c r="DY522" i="3"/>
  <c r="DN500" i="3"/>
  <c r="DK500" i="3"/>
  <c r="CC456" i="3"/>
  <c r="CE456" i="3"/>
  <c r="BZ456" i="3"/>
  <c r="CG456" i="3"/>
  <c r="EX273" i="3"/>
  <c r="FE273" i="3"/>
  <c r="FA273" i="3"/>
  <c r="EB257" i="3"/>
  <c r="EE257" i="3" s="1"/>
  <c r="EE260" i="3"/>
  <c r="CU185" i="3"/>
  <c r="CR185" i="3"/>
  <c r="JN185" i="3" s="1"/>
  <c r="CW185" i="3"/>
  <c r="JK124" i="3"/>
  <c r="JK533" i="3" s="1"/>
  <c r="JH124" i="3"/>
  <c r="JH533" i="3" s="1"/>
  <c r="JM124" i="3"/>
  <c r="JB533" i="3"/>
  <c r="AQ532" i="3"/>
  <c r="BY532" i="3"/>
  <c r="BY72" i="3"/>
  <c r="CB72" i="3"/>
  <c r="JG62" i="3"/>
  <c r="JJ62" i="3"/>
  <c r="V55" i="3"/>
  <c r="JC55" i="3"/>
  <c r="FA35" i="3"/>
  <c r="FE35" i="3"/>
  <c r="EX35" i="3"/>
  <c r="JC29" i="3"/>
  <c r="V29" i="3"/>
  <c r="JE9" i="3"/>
  <c r="FV481" i="3"/>
  <c r="CV500" i="3"/>
  <c r="CX500" i="3"/>
  <c r="CS500" i="3"/>
  <c r="JO500" i="3" s="1"/>
  <c r="CZ500" i="3"/>
  <c r="IQ456" i="3"/>
  <c r="IS456" i="3"/>
  <c r="IN456" i="3"/>
  <c r="IV456" i="3"/>
  <c r="CV406" i="3"/>
  <c r="CX406" i="3"/>
  <c r="CS406" i="3"/>
  <c r="JO406" i="3" s="1"/>
  <c r="CZ406" i="3"/>
  <c r="JH396" i="3"/>
  <c r="JK396" i="3"/>
  <c r="JM396" i="3"/>
  <c r="JI289" i="3"/>
  <c r="ED273" i="3"/>
  <c r="EG273" i="3"/>
  <c r="IM263" i="3"/>
  <c r="IP266" i="3"/>
  <c r="JM205" i="3"/>
  <c r="T185" i="3"/>
  <c r="W185" i="3"/>
  <c r="JA185" i="3"/>
  <c r="JK179" i="3"/>
  <c r="JK538" i="3" s="1"/>
  <c r="JF123" i="3"/>
  <c r="W532" i="3"/>
  <c r="JA55" i="3"/>
  <c r="CS55" i="3"/>
  <c r="CV55" i="3"/>
  <c r="CZ55" i="3"/>
  <c r="GL511" i="3"/>
  <c r="GI511" i="3"/>
  <c r="JD456" i="3"/>
  <c r="JP456" i="3" s="1"/>
  <c r="JI165" i="3"/>
  <c r="JI536" i="3" s="1"/>
  <c r="JN124" i="3"/>
  <c r="CR533" i="3"/>
  <c r="GQ55" i="3"/>
  <c r="GM55" i="3"/>
  <c r="GJ55" i="3"/>
  <c r="EZ55" i="3"/>
  <c r="EW55" i="3"/>
  <c r="GJ72" i="3"/>
  <c r="GM72" i="3"/>
  <c r="GQ72" i="3"/>
  <c r="JM73" i="3"/>
  <c r="JK73" i="3"/>
  <c r="JH73" i="3"/>
  <c r="U35" i="3"/>
  <c r="CC9" i="3"/>
  <c r="AP9" i="3"/>
  <c r="AM9" i="3"/>
  <c r="CU35" i="3"/>
  <c r="CR35" i="3"/>
  <c r="JN35" i="3" s="1"/>
  <c r="CW35" i="3"/>
  <c r="CZ35" i="3"/>
  <c r="GY522" i="3"/>
  <c r="GY524" i="3" s="1"/>
  <c r="W204" i="3"/>
  <c r="JB456" i="3"/>
  <c r="EH395" i="3"/>
  <c r="EL395" i="3"/>
  <c r="EE395" i="3"/>
  <c r="T257" i="3"/>
  <c r="AP511" i="3"/>
  <c r="AM511" i="3"/>
  <c r="IC273" i="3"/>
  <c r="HY273" i="3"/>
  <c r="HV273" i="3"/>
  <c r="AN260" i="3"/>
  <c r="AK257" i="3"/>
  <c r="AN257" i="3" s="1"/>
  <c r="FQ532" i="3"/>
  <c r="JG407" i="3"/>
  <c r="JJ407" i="3"/>
  <c r="IV273" i="3"/>
  <c r="IO273" i="3"/>
  <c r="IR273" i="3"/>
  <c r="EW266" i="3"/>
  <c r="EZ266" i="3"/>
  <c r="JH197" i="3"/>
  <c r="JK197" i="3"/>
  <c r="JM197" i="3"/>
  <c r="EW532" i="3"/>
  <c r="JC72" i="3"/>
  <c r="L522" i="3"/>
  <c r="IW522" i="3"/>
  <c r="J524" i="3"/>
  <c r="DG522" i="3"/>
  <c r="GM481" i="3"/>
  <c r="GO481" i="3"/>
  <c r="GJ481" i="3"/>
  <c r="GQ481" i="3"/>
  <c r="GD522" i="3"/>
  <c r="JH430" i="3"/>
  <c r="JM430" i="3"/>
  <c r="JK430" i="3"/>
  <c r="HX395" i="3"/>
  <c r="HU395" i="3"/>
  <c r="IC395" i="3"/>
  <c r="JJ279" i="3"/>
  <c r="JG279" i="3"/>
  <c r="AP266" i="3"/>
  <c r="AM266" i="3"/>
  <c r="AU266" i="3"/>
  <c r="AU273" i="3"/>
  <c r="BY123" i="3"/>
  <c r="CD123" i="3"/>
  <c r="CB123" i="3"/>
  <c r="AN72" i="3"/>
  <c r="AU72" i="3"/>
  <c r="AQ72" i="3"/>
  <c r="AS72" i="3"/>
  <c r="JM56" i="3"/>
  <c r="JK56" i="3"/>
  <c r="JH56" i="3"/>
  <c r="HF511" i="3"/>
  <c r="HJ511" i="3"/>
  <c r="HC511" i="3"/>
  <c r="CJ522" i="3"/>
  <c r="CJ524" i="3" s="1"/>
  <c r="CH524" i="3"/>
  <c r="HF406" i="3"/>
  <c r="HH406" i="3"/>
  <c r="HC406" i="3"/>
  <c r="HJ406" i="3"/>
  <c r="JI279" i="3"/>
  <c r="JI294" i="3"/>
  <c r="U266" i="3"/>
  <c r="JA273" i="3"/>
  <c r="JJ165" i="3"/>
  <c r="JJ536" i="3" s="1"/>
  <c r="JG165" i="3"/>
  <c r="JG536" i="3" s="1"/>
  <c r="JA536" i="3"/>
  <c r="HP532" i="3"/>
  <c r="X532" i="3"/>
  <c r="DY532" i="3"/>
  <c r="JH100" i="3"/>
  <c r="JK100" i="3"/>
  <c r="JM100" i="3"/>
  <c r="GI72" i="3"/>
  <c r="GL72" i="3"/>
  <c r="BZ72" i="3"/>
  <c r="CC72" i="3"/>
  <c r="CG72" i="3"/>
  <c r="JM49" i="3"/>
  <c r="JH49" i="3"/>
  <c r="CB29" i="3"/>
  <c r="BY29" i="3"/>
  <c r="AI522" i="3"/>
  <c r="IQ481" i="3"/>
  <c r="IN481" i="3"/>
  <c r="IS481" i="3"/>
  <c r="IH522" i="3"/>
  <c r="JM482" i="3"/>
  <c r="JH482" i="3"/>
  <c r="JK482" i="3"/>
  <c r="JG354" i="3"/>
  <c r="JJ354" i="3"/>
  <c r="DH257" i="3"/>
  <c r="DK257" i="3" s="1"/>
  <c r="DK260" i="3"/>
  <c r="IR185" i="3"/>
  <c r="IV185" i="3"/>
  <c r="IO185" i="3"/>
  <c r="JJ191" i="3"/>
  <c r="JG191" i="3"/>
  <c r="FX72" i="3"/>
  <c r="FQ72" i="3"/>
  <c r="FT72" i="3"/>
  <c r="BG55" i="3"/>
  <c r="BJ55" i="3"/>
  <c r="BN55" i="3"/>
  <c r="JI36" i="3"/>
  <c r="AE522" i="3"/>
  <c r="AE524" i="3" s="1"/>
  <c r="AC524" i="3"/>
  <c r="JE456" i="3"/>
  <c r="JQ456" i="3" s="1"/>
  <c r="JJ471" i="3"/>
  <c r="JG471" i="3"/>
  <c r="FU481" i="3"/>
  <c r="FS481" i="3"/>
  <c r="FP481" i="3"/>
  <c r="FJ522" i="3"/>
  <c r="GU522" i="3"/>
  <c r="GU524" i="3" s="1"/>
  <c r="GS524" i="3"/>
  <c r="DM406" i="3"/>
  <c r="EW72" i="3"/>
  <c r="EZ72" i="3"/>
  <c r="CZ72" i="3"/>
  <c r="CS72" i="3"/>
  <c r="CV72" i="3"/>
  <c r="AM35" i="3"/>
  <c r="T29" i="3"/>
  <c r="W29" i="3"/>
  <c r="JA29" i="3"/>
  <c r="AB29" i="3"/>
  <c r="EE9" i="3"/>
  <c r="EH9" i="3"/>
  <c r="JB35" i="3"/>
  <c r="GQ29" i="3"/>
  <c r="GM29" i="3"/>
  <c r="GJ29" i="3"/>
  <c r="JM10" i="3"/>
  <c r="JH10" i="3"/>
  <c r="JK10" i="3"/>
  <c r="AB456" i="3"/>
  <c r="JM336" i="3"/>
  <c r="JC123" i="3"/>
  <c r="EW456" i="3"/>
  <c r="EZ456" i="3"/>
  <c r="FB456" i="3"/>
  <c r="JJ396" i="3"/>
  <c r="JG396" i="3"/>
  <c r="BJ266" i="3"/>
  <c r="BG266" i="3"/>
  <c r="BN266" i="3"/>
  <c r="CX511" i="3"/>
  <c r="CS511" i="3"/>
  <c r="JO511" i="3" s="1"/>
  <c r="CZ511" i="3"/>
  <c r="CV511" i="3"/>
  <c r="BG273" i="3"/>
  <c r="BN273" i="3"/>
  <c r="BJ273" i="3"/>
  <c r="JJ304" i="3"/>
  <c r="JG304" i="3"/>
  <c r="JJ197" i="3"/>
  <c r="JG197" i="3"/>
  <c r="JC185" i="3"/>
  <c r="FP266" i="3"/>
  <c r="FS266" i="3"/>
  <c r="JJ313" i="3"/>
  <c r="JG313" i="3"/>
  <c r="DK185" i="3"/>
  <c r="DN185" i="3"/>
  <c r="CC29" i="3"/>
  <c r="BZ29" i="3"/>
  <c r="CG29" i="3"/>
  <c r="DN35" i="3"/>
  <c r="DK35" i="3"/>
  <c r="AJ522" i="3"/>
  <c r="AJ524" i="3" s="1"/>
  <c r="JM309" i="3"/>
  <c r="JH309" i="3"/>
  <c r="JK309" i="3"/>
  <c r="AR228" i="3"/>
  <c r="AM228" i="3"/>
  <c r="AP228" i="3"/>
  <c r="DE532" i="3"/>
  <c r="IQ35" i="3"/>
  <c r="IN35" i="3"/>
  <c r="EP522" i="3"/>
  <c r="EP524" i="3" s="1"/>
  <c r="EN524" i="3"/>
  <c r="GI55" i="3"/>
  <c r="GL55" i="3"/>
  <c r="ID524" i="3"/>
  <c r="IF522" i="3"/>
  <c r="IF524" i="3" s="1"/>
  <c r="IY481" i="3"/>
  <c r="JA395" i="3"/>
  <c r="EZ395" i="3"/>
  <c r="EW395" i="3"/>
  <c r="JK416" i="3"/>
  <c r="JM416" i="3"/>
  <c r="JH416" i="3"/>
  <c r="GL204" i="3"/>
  <c r="GI204" i="3"/>
  <c r="IN266" i="3"/>
  <c r="IQ266" i="3"/>
  <c r="FX204" i="3"/>
  <c r="IV204" i="3"/>
  <c r="IO204" i="3"/>
  <c r="IR204" i="3"/>
  <c r="DS185" i="3"/>
  <c r="EZ185" i="3"/>
  <c r="EW185" i="3"/>
  <c r="X62" i="3"/>
  <c r="HD9" i="3"/>
  <c r="HO522" i="3"/>
  <c r="EZ406" i="3"/>
  <c r="FB406" i="3"/>
  <c r="EW406" i="3"/>
  <c r="JK279" i="3"/>
  <c r="JM279" i="3"/>
  <c r="JH279" i="3"/>
  <c r="JB266" i="3"/>
  <c r="EY260" i="3"/>
  <c r="EV257" i="3"/>
  <c r="EY257" i="3" s="1"/>
  <c r="CR204" i="3"/>
  <c r="CU204" i="3"/>
  <c r="CE533" i="3"/>
  <c r="CE532" i="3" s="1"/>
  <c r="BT532" i="3"/>
  <c r="AO532" i="3"/>
  <c r="JJ112" i="3"/>
  <c r="JG112" i="3"/>
  <c r="EE532" i="3"/>
  <c r="HY55" i="3"/>
  <c r="HV55" i="3"/>
  <c r="IC55" i="3"/>
  <c r="AF522" i="3"/>
  <c r="AF524" i="3" s="1"/>
  <c r="AD524" i="3"/>
  <c r="GW522" i="3"/>
  <c r="HX500" i="3"/>
  <c r="HU500" i="3"/>
  <c r="JM512" i="3"/>
  <c r="HM522" i="3"/>
  <c r="HM524" i="3" s="1"/>
  <c r="HK524" i="3"/>
  <c r="AO456" i="3"/>
  <c r="JF228" i="3"/>
  <c r="JI228" i="3" s="1"/>
  <c r="JE532" i="3"/>
  <c r="FP35" i="3"/>
  <c r="FS35" i="3"/>
  <c r="FX35" i="3"/>
  <c r="AO35" i="3"/>
  <c r="JF9" i="3"/>
  <c r="AH522" i="3"/>
  <c r="EM524" i="3"/>
  <c r="EO522" i="3"/>
  <c r="EO524" i="3" s="1"/>
  <c r="JK501" i="3"/>
  <c r="JM501" i="3"/>
  <c r="JH501" i="3"/>
  <c r="DS406" i="3"/>
  <c r="JF395" i="3"/>
  <c r="V395" i="3"/>
  <c r="JG309" i="3"/>
  <c r="JJ309" i="3"/>
  <c r="JD273" i="3"/>
  <c r="JP273" i="3" s="1"/>
  <c r="JF204" i="3"/>
  <c r="CZ185" i="3"/>
  <c r="CS185" i="3"/>
  <c r="JO185" i="3" s="1"/>
  <c r="CV185" i="3"/>
  <c r="CX185" i="3"/>
  <c r="JJ160" i="3"/>
  <c r="JJ535" i="3" s="1"/>
  <c r="II532" i="3"/>
  <c r="AP55" i="3"/>
  <c r="AM55" i="3"/>
  <c r="JG30" i="3"/>
  <c r="U9" i="3"/>
  <c r="JB9" i="3"/>
  <c r="X9" i="3"/>
  <c r="AB72" i="3"/>
  <c r="U72" i="3"/>
  <c r="X72" i="3"/>
  <c r="JB72" i="3"/>
  <c r="JD72" i="3"/>
  <c r="JP72" i="3" s="1"/>
  <c r="GR524" i="3"/>
  <c r="GT522" i="3"/>
  <c r="GT524" i="3" s="1"/>
  <c r="FS29" i="3"/>
  <c r="FP29" i="3"/>
  <c r="HX9" i="3"/>
  <c r="HU9" i="3"/>
  <c r="GA522" i="3"/>
  <c r="GA524" i="3" s="1"/>
  <c r="FY524" i="3"/>
  <c r="JM284" i="3"/>
  <c r="JM36" i="3"/>
  <c r="U456" i="3"/>
  <c r="EL123" i="3"/>
  <c r="CK524" i="3" l="1"/>
  <c r="H9" i="7"/>
  <c r="BQ524" i="3"/>
  <c r="G8" i="7"/>
  <c r="IW524" i="3"/>
  <c r="IX524" i="3"/>
  <c r="GB522" i="3"/>
  <c r="GB524" i="3" s="1"/>
  <c r="JM29" i="3"/>
  <c r="JH29" i="3"/>
  <c r="CM524" i="3"/>
  <c r="CE522" i="3"/>
  <c r="BT524" i="3"/>
  <c r="BG522" i="3"/>
  <c r="BA524" i="3"/>
  <c r="JI185" i="3"/>
  <c r="JM273" i="3"/>
  <c r="JG406" i="3"/>
  <c r="BZ522" i="3"/>
  <c r="JI72" i="3"/>
  <c r="JB532" i="3"/>
  <c r="JG266" i="3"/>
  <c r="JJ511" i="3"/>
  <c r="JG35" i="3"/>
  <c r="BH522" i="3"/>
  <c r="JI29" i="3"/>
  <c r="DK522" i="3"/>
  <c r="JI456" i="3"/>
  <c r="BF522" i="3"/>
  <c r="JI123" i="3"/>
  <c r="JH273" i="3"/>
  <c r="JI273" i="3"/>
  <c r="JJ500" i="3"/>
  <c r="EW522" i="3"/>
  <c r="CH526" i="3"/>
  <c r="JI55" i="3"/>
  <c r="JI532" i="3"/>
  <c r="DP522" i="3"/>
  <c r="GI522" i="3"/>
  <c r="DE524" i="3"/>
  <c r="CS522" i="3"/>
  <c r="JO522" i="3" s="1"/>
  <c r="JG204" i="3"/>
  <c r="CI526" i="3"/>
  <c r="BK522" i="3"/>
  <c r="JK532" i="3"/>
  <c r="JF263" i="3"/>
  <c r="JI263" i="3" s="1"/>
  <c r="S260" i="3"/>
  <c r="V263" i="3"/>
  <c r="JG72" i="3"/>
  <c r="JJ72" i="3"/>
  <c r="X522" i="3"/>
  <c r="U522" i="3"/>
  <c r="X527" i="3"/>
  <c r="JB522" i="3"/>
  <c r="O524" i="3"/>
  <c r="Z522" i="3"/>
  <c r="BI522" i="3"/>
  <c r="IN522" i="3"/>
  <c r="IH524" i="3"/>
  <c r="IQ522" i="3"/>
  <c r="JG273" i="3"/>
  <c r="JJ273" i="3"/>
  <c r="GJ522" i="3"/>
  <c r="GD524" i="3"/>
  <c r="JM456" i="3"/>
  <c r="JH456" i="3"/>
  <c r="JK456" i="3"/>
  <c r="JI406" i="3"/>
  <c r="HD522" i="3"/>
  <c r="GX524" i="3"/>
  <c r="JF522" i="3"/>
  <c r="JF524" i="3" s="1"/>
  <c r="S524" i="3"/>
  <c r="V524" i="3" s="1"/>
  <c r="IP522" i="3"/>
  <c r="IJ524" i="3"/>
  <c r="JJ123" i="3"/>
  <c r="JG123" i="3"/>
  <c r="CC522" i="3"/>
  <c r="EI522" i="3"/>
  <c r="ED522" i="3"/>
  <c r="DX524" i="3"/>
  <c r="EG522" i="3"/>
  <c r="JK55" i="3"/>
  <c r="JM55" i="3"/>
  <c r="JH55" i="3"/>
  <c r="JA522" i="3"/>
  <c r="W522" i="3"/>
  <c r="Y522" i="3"/>
  <c r="W527" i="3"/>
  <c r="T522" i="3"/>
  <c r="N524" i="3"/>
  <c r="CT522" i="3"/>
  <c r="CN524" i="3"/>
  <c r="M524" i="3"/>
  <c r="JJ228" i="3"/>
  <c r="JG228" i="3"/>
  <c r="BU524" i="3"/>
  <c r="CA522" i="3"/>
  <c r="JH406" i="3"/>
  <c r="JK406" i="3"/>
  <c r="JM406" i="3"/>
  <c r="FB522" i="3"/>
  <c r="FC522" i="3"/>
  <c r="JJ55" i="3"/>
  <c r="JG55" i="3"/>
  <c r="JH204" i="3"/>
  <c r="JK204" i="3"/>
  <c r="JM204" i="3"/>
  <c r="IA522" i="3"/>
  <c r="HV522" i="3"/>
  <c r="HY522" i="3"/>
  <c r="HP524" i="3"/>
  <c r="FQ522" i="3"/>
  <c r="FK524" i="3"/>
  <c r="FT522" i="3"/>
  <c r="FV522" i="3"/>
  <c r="CS532" i="3"/>
  <c r="JO532" i="3" s="1"/>
  <c r="JO533" i="3"/>
  <c r="JI9" i="3"/>
  <c r="JD522" i="3"/>
  <c r="IW543" i="3" s="1"/>
  <c r="Q524" i="3"/>
  <c r="JG9" i="3"/>
  <c r="JJ9" i="3"/>
  <c r="GL522" i="3"/>
  <c r="EZ522" i="3"/>
  <c r="FA522" i="3"/>
  <c r="BJ522" i="3"/>
  <c r="IY522" i="3"/>
  <c r="IY524" i="3" s="1"/>
  <c r="L524" i="3"/>
  <c r="EE522" i="3"/>
  <c r="EJ522" i="3"/>
  <c r="EH522" i="3"/>
  <c r="DY524" i="3"/>
  <c r="HG522" i="3"/>
  <c r="HE522" i="3"/>
  <c r="HB522" i="3"/>
  <c r="GV524" i="3"/>
  <c r="HQ524" i="3"/>
  <c r="HW522" i="3"/>
  <c r="JK185" i="3"/>
  <c r="JM185" i="3"/>
  <c r="JH185" i="3"/>
  <c r="IO522" i="3"/>
  <c r="IR522" i="3"/>
  <c r="II524" i="3"/>
  <c r="DQ522" i="3"/>
  <c r="DL522" i="3"/>
  <c r="DO522" i="3"/>
  <c r="DF524" i="3"/>
  <c r="JH481" i="3"/>
  <c r="JK481" i="3"/>
  <c r="JM481" i="3"/>
  <c r="JI204" i="3"/>
  <c r="CW522" i="3"/>
  <c r="CR522" i="3"/>
  <c r="JN522" i="3" s="1"/>
  <c r="CU522" i="3"/>
  <c r="CL524" i="3"/>
  <c r="BL522" i="3"/>
  <c r="AQ523" i="3"/>
  <c r="AQ522" i="3"/>
  <c r="AS522" i="3"/>
  <c r="AH524" i="3"/>
  <c r="AN522" i="3"/>
  <c r="JH266" i="3"/>
  <c r="JM266" i="3"/>
  <c r="JK266" i="3"/>
  <c r="GK522" i="3"/>
  <c r="GE524" i="3"/>
  <c r="HR260" i="3"/>
  <c r="HU263" i="3"/>
  <c r="JD263" i="3"/>
  <c r="JI395" i="3"/>
  <c r="AR522" i="3"/>
  <c r="AP522" i="3"/>
  <c r="AG524" i="3"/>
  <c r="AM522" i="3"/>
  <c r="EF522" i="3"/>
  <c r="DZ524" i="3"/>
  <c r="CD522" i="3"/>
  <c r="BY522" i="3"/>
  <c r="CB522" i="3"/>
  <c r="BS524" i="3"/>
  <c r="CV522" i="3"/>
  <c r="JJ29" i="3"/>
  <c r="JG29" i="3"/>
  <c r="JM72" i="3"/>
  <c r="JK72" i="3"/>
  <c r="JH72" i="3"/>
  <c r="HU522" i="3"/>
  <c r="HX522" i="3"/>
  <c r="HZ522" i="3"/>
  <c r="HO524" i="3"/>
  <c r="JA532" i="3"/>
  <c r="HF522" i="3"/>
  <c r="HH522" i="3"/>
  <c r="HC522" i="3"/>
  <c r="GW524" i="3"/>
  <c r="JJ395" i="3"/>
  <c r="JG395" i="3"/>
  <c r="JK35" i="3"/>
  <c r="JH35" i="3"/>
  <c r="JM35" i="3"/>
  <c r="AO522" i="3"/>
  <c r="AI524" i="3"/>
  <c r="CR532" i="3"/>
  <c r="JN532" i="3" s="1"/>
  <c r="JN533" i="3"/>
  <c r="IM260" i="3"/>
  <c r="IP263" i="3"/>
  <c r="JH532" i="3"/>
  <c r="JH511" i="3"/>
  <c r="JK511" i="3"/>
  <c r="JM511" i="3"/>
  <c r="JE263" i="3"/>
  <c r="R260" i="3"/>
  <c r="U263" i="3"/>
  <c r="JG456" i="3"/>
  <c r="JJ456" i="3"/>
  <c r="JM500" i="3"/>
  <c r="JH500" i="3"/>
  <c r="JK500" i="3"/>
  <c r="JG532" i="3"/>
  <c r="EY522" i="3"/>
  <c r="ES524" i="3"/>
  <c r="EF263" i="3"/>
  <c r="EC260" i="3"/>
  <c r="JJ481" i="3"/>
  <c r="JG481" i="3"/>
  <c r="JE522" i="3"/>
  <c r="JQ522" i="3" s="1"/>
  <c r="R524" i="3"/>
  <c r="GN522" i="3"/>
  <c r="V522" i="3"/>
  <c r="JH9" i="3"/>
  <c r="JK9" i="3"/>
  <c r="FS522" i="3"/>
  <c r="FP522" i="3"/>
  <c r="FJ524" i="3"/>
  <c r="FU522" i="3"/>
  <c r="DG524" i="3"/>
  <c r="DM522" i="3"/>
  <c r="JJ185" i="3"/>
  <c r="JG185" i="3"/>
  <c r="JJ532" i="3"/>
  <c r="FR522" i="3"/>
  <c r="FL524" i="3"/>
  <c r="JK395" i="3"/>
  <c r="JM395" i="3"/>
  <c r="JH395" i="3"/>
  <c r="JK123" i="3"/>
  <c r="JM123" i="3"/>
  <c r="JH123" i="3"/>
  <c r="EX522" i="3"/>
  <c r="JC522" i="3"/>
  <c r="JP522" i="3" l="1"/>
  <c r="JH263" i="3"/>
  <c r="JQ263" i="3"/>
  <c r="AM50" i="12" s="1"/>
  <c r="IX543" i="3"/>
  <c r="JG263" i="3"/>
  <c r="JP263" i="3"/>
  <c r="AL50" i="12" s="1"/>
  <c r="IZ522" i="3"/>
  <c r="IZ524" i="3" s="1"/>
  <c r="GO522" i="3"/>
  <c r="GM522" i="3"/>
  <c r="U524" i="3"/>
  <c r="T524" i="3"/>
  <c r="JD524" i="3"/>
  <c r="IW525" i="3"/>
  <c r="JE524" i="3"/>
  <c r="IX525" i="3"/>
  <c r="U260" i="3"/>
  <c r="R257" i="3"/>
  <c r="JE260" i="3"/>
  <c r="EF260" i="3"/>
  <c r="EC257" i="3"/>
  <c r="EF257" i="3" s="1"/>
  <c r="IP260" i="3"/>
  <c r="IM257" i="3"/>
  <c r="IP257" i="3" s="1"/>
  <c r="JH522" i="3"/>
  <c r="JH524" i="3" s="1"/>
  <c r="JB524" i="3"/>
  <c r="JK522" i="3"/>
  <c r="JK524" i="3" s="1"/>
  <c r="JI522" i="3"/>
  <c r="JI524" i="3" s="1"/>
  <c r="JC524" i="3"/>
  <c r="HR257" i="3"/>
  <c r="HU260" i="3"/>
  <c r="JD260" i="3"/>
  <c r="V260" i="3"/>
  <c r="S257" i="3"/>
  <c r="JF260" i="3"/>
  <c r="JI260" i="3" s="1"/>
  <c r="JA524" i="3"/>
  <c r="JJ522" i="3"/>
  <c r="JJ524" i="3" s="1"/>
  <c r="JG522" i="3"/>
  <c r="JG524" i="3" s="1"/>
  <c r="JG260" i="3" l="1"/>
  <c r="JP260" i="3"/>
  <c r="AL49" i="12" s="1"/>
  <c r="JH260" i="3"/>
  <c r="JQ260" i="3"/>
  <c r="AM49" i="12" s="1"/>
  <c r="V257" i="3"/>
  <c r="JF257" i="3"/>
  <c r="JI257" i="3" s="1"/>
  <c r="JE257" i="3"/>
  <c r="U257" i="3"/>
  <c r="HU257" i="3"/>
  <c r="JD257" i="3"/>
  <c r="JH257" i="3" l="1"/>
  <c r="JQ257" i="3"/>
  <c r="AM48" i="12" s="1"/>
  <c r="AM91" i="12" s="1"/>
  <c r="JG257" i="3"/>
  <c r="JP257" i="3"/>
  <c r="AL48" i="12" s="1"/>
  <c r="AL91" i="12" s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L128" i="1" l="1"/>
  <c r="M128" i="1"/>
  <c r="N128" i="1"/>
  <c r="O128" i="1"/>
  <c r="P128" i="1"/>
  <c r="Q128" i="1"/>
  <c r="R128" i="1"/>
  <c r="S128" i="1"/>
  <c r="T128" i="1"/>
  <c r="U128" i="1"/>
  <c r="V128" i="1"/>
  <c r="W128" i="1"/>
  <c r="X128" i="1"/>
  <c r="Y128" i="1"/>
  <c r="Z128" i="1"/>
  <c r="AA128" i="1"/>
  <c r="AB128" i="1"/>
  <c r="AC128" i="1"/>
  <c r="AD128" i="1"/>
  <c r="AE128" i="1"/>
  <c r="AF128" i="1"/>
  <c r="AG128" i="1"/>
  <c r="AH128" i="1"/>
  <c r="AI128" i="1"/>
  <c r="CS128" i="2" l="1"/>
  <c r="CS68" i="2"/>
  <c r="CS67" i="2"/>
  <c r="D83" i="6" l="1"/>
  <c r="C83" i="6"/>
  <c r="AN27" i="12" l="1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AR166" i="2" l="1"/>
  <c r="B91" i="12" l="1"/>
  <c r="Z14" i="12" l="1"/>
  <c r="J85" i="12"/>
  <c r="AJ85" i="12" s="1"/>
  <c r="J82" i="12"/>
  <c r="J73" i="12"/>
  <c r="AJ73" i="12" s="1"/>
  <c r="AN73" i="12" s="1"/>
  <c r="J69" i="12"/>
  <c r="AJ69" i="12" s="1"/>
  <c r="AN69" i="12" s="1"/>
  <c r="J50" i="12"/>
  <c r="AJ50" i="12" s="1"/>
  <c r="J49" i="12"/>
  <c r="AJ49" i="12" s="1"/>
  <c r="J48" i="12"/>
  <c r="AJ48" i="12" s="1"/>
  <c r="J11" i="12"/>
  <c r="R29" i="12" l="1"/>
  <c r="I85" i="12"/>
  <c r="I82" i="12"/>
  <c r="I81" i="12"/>
  <c r="I80" i="12"/>
  <c r="I78" i="12"/>
  <c r="I73" i="12"/>
  <c r="I72" i="12"/>
  <c r="I71" i="12"/>
  <c r="I70" i="12"/>
  <c r="I69" i="12"/>
  <c r="I67" i="12"/>
  <c r="I64" i="12"/>
  <c r="I55" i="12"/>
  <c r="H54" i="12"/>
  <c r="I50" i="12"/>
  <c r="I49" i="12"/>
  <c r="I48" i="12"/>
  <c r="I46" i="12"/>
  <c r="I42" i="12"/>
  <c r="I34" i="12"/>
  <c r="H15" i="12"/>
  <c r="I14" i="12"/>
  <c r="H14" i="12"/>
  <c r="I13" i="12"/>
  <c r="H13" i="12"/>
  <c r="I12" i="12"/>
  <c r="H12" i="12"/>
  <c r="I11" i="12"/>
  <c r="H11" i="12"/>
  <c r="I10" i="12"/>
  <c r="H10" i="12"/>
  <c r="J26" i="7"/>
  <c r="I26" i="7"/>
  <c r="H16" i="12" l="1"/>
  <c r="H19" i="12"/>
  <c r="I28" i="12"/>
  <c r="H30" i="12"/>
  <c r="H32" i="12"/>
  <c r="H34" i="12"/>
  <c r="I39" i="12"/>
  <c r="I41" i="12"/>
  <c r="H43" i="12"/>
  <c r="H45" i="12"/>
  <c r="H47" i="12"/>
  <c r="K49" i="12"/>
  <c r="AK49" i="12" s="1"/>
  <c r="H49" i="12"/>
  <c r="I52" i="12"/>
  <c r="I54" i="12"/>
  <c r="I56" i="12"/>
  <c r="I58" i="12"/>
  <c r="I60" i="12"/>
  <c r="I62" i="12"/>
  <c r="I66" i="12"/>
  <c r="I68" i="12"/>
  <c r="H74" i="12"/>
  <c r="I83" i="12"/>
  <c r="H87" i="12"/>
  <c r="I90" i="12"/>
  <c r="I16" i="12"/>
  <c r="I19" i="12"/>
  <c r="H21" i="12"/>
  <c r="H23" i="12"/>
  <c r="H25" i="12"/>
  <c r="I30" i="12"/>
  <c r="I32" i="12"/>
  <c r="H36" i="12"/>
  <c r="H38" i="12"/>
  <c r="I43" i="12"/>
  <c r="I45" i="12"/>
  <c r="I47" i="12"/>
  <c r="H51" i="12"/>
  <c r="I74" i="12"/>
  <c r="H77" i="12"/>
  <c r="H78" i="12"/>
  <c r="H80" i="12"/>
  <c r="H82" i="12"/>
  <c r="I87" i="12"/>
  <c r="H18" i="12"/>
  <c r="I21" i="12"/>
  <c r="I23" i="12"/>
  <c r="I25" i="12"/>
  <c r="H27" i="12"/>
  <c r="I36" i="12"/>
  <c r="I38" i="12"/>
  <c r="H40" i="12"/>
  <c r="H42" i="12"/>
  <c r="I51" i="12"/>
  <c r="H53" i="12"/>
  <c r="H55" i="12"/>
  <c r="H57" i="12"/>
  <c r="H59" i="12"/>
  <c r="H61" i="12"/>
  <c r="H63" i="12"/>
  <c r="H65" i="12"/>
  <c r="H67" i="12"/>
  <c r="H69" i="12"/>
  <c r="H71" i="12"/>
  <c r="H73" i="12"/>
  <c r="I77" i="12"/>
  <c r="H84" i="12"/>
  <c r="H89" i="12"/>
  <c r="I18" i="12"/>
  <c r="H20" i="12"/>
  <c r="I27" i="12"/>
  <c r="H29" i="12"/>
  <c r="H31" i="12"/>
  <c r="H33" i="12"/>
  <c r="H35" i="12"/>
  <c r="I40" i="12"/>
  <c r="H44" i="12"/>
  <c r="H46" i="12"/>
  <c r="H48" i="12"/>
  <c r="K50" i="12"/>
  <c r="AK50" i="12" s="1"/>
  <c r="H50" i="12"/>
  <c r="I53" i="12"/>
  <c r="I57" i="12"/>
  <c r="I59" i="12"/>
  <c r="I61" i="12"/>
  <c r="I63" i="12"/>
  <c r="I65" i="12"/>
  <c r="I84" i="12"/>
  <c r="H86" i="12"/>
  <c r="I89" i="12"/>
  <c r="I15" i="12"/>
  <c r="H17" i="12"/>
  <c r="I20" i="12"/>
  <c r="H22" i="12"/>
  <c r="H24" i="12"/>
  <c r="H26" i="12"/>
  <c r="I29" i="12"/>
  <c r="I31" i="12"/>
  <c r="I33" i="12"/>
  <c r="I35" i="12"/>
  <c r="H37" i="12"/>
  <c r="I44" i="12"/>
  <c r="H79" i="12"/>
  <c r="H81" i="12"/>
  <c r="I86" i="12"/>
  <c r="H88" i="12"/>
  <c r="I17" i="12"/>
  <c r="I22" i="12"/>
  <c r="I24" i="12"/>
  <c r="I26" i="12"/>
  <c r="H28" i="12"/>
  <c r="I37" i="12"/>
  <c r="H39" i="12"/>
  <c r="H41" i="12"/>
  <c r="H52" i="12"/>
  <c r="H56" i="12"/>
  <c r="H58" i="12"/>
  <c r="H60" i="12"/>
  <c r="H62" i="12"/>
  <c r="H64" i="12"/>
  <c r="H66" i="12"/>
  <c r="H68" i="12"/>
  <c r="H70" i="12"/>
  <c r="H72" i="12"/>
  <c r="I79" i="12"/>
  <c r="H83" i="12"/>
  <c r="H85" i="12"/>
  <c r="I88" i="12"/>
  <c r="H90" i="12"/>
  <c r="AA14" i="12"/>
  <c r="S29" i="12"/>
  <c r="K69" i="12"/>
  <c r="AK69" i="12" s="1"/>
  <c r="AO69" i="12" s="1"/>
  <c r="K73" i="12"/>
  <c r="AK73" i="12" s="1"/>
  <c r="AO73" i="12" s="1"/>
  <c r="K48" i="12"/>
  <c r="AK48" i="12" s="1"/>
  <c r="J128" i="1"/>
  <c r="I83" i="6"/>
  <c r="N83" i="6"/>
  <c r="M83" i="6"/>
  <c r="L83" i="6"/>
  <c r="K83" i="6"/>
  <c r="J83" i="6"/>
  <c r="M82" i="12" l="1"/>
  <c r="L82" i="12"/>
  <c r="AJ82" i="12" s="1"/>
  <c r="K85" i="12"/>
  <c r="AK85" i="12" s="1"/>
  <c r="K82" i="12"/>
  <c r="AK82" i="12" s="1"/>
  <c r="AJ128" i="1"/>
  <c r="K11" i="12"/>
  <c r="AJ129" i="1" l="1"/>
  <c r="K128" i="1"/>
  <c r="AM7" i="1"/>
  <c r="E83" i="6" l="1"/>
  <c r="F83" i="6"/>
  <c r="AK128" i="1" l="1"/>
  <c r="AK129" i="1"/>
  <c r="G83" i="6"/>
  <c r="H83" i="6"/>
  <c r="S83" i="6" l="1"/>
  <c r="U83" i="6"/>
  <c r="T83" i="6"/>
  <c r="R83" i="6"/>
  <c r="J10" i="12"/>
  <c r="P93" i="12" l="1"/>
  <c r="S93" i="12"/>
  <c r="T93" i="12"/>
  <c r="AD93" i="12"/>
  <c r="R93" i="12"/>
  <c r="U93" i="12"/>
  <c r="X93" i="12"/>
  <c r="AH93" i="12"/>
  <c r="AB93" i="12" l="1"/>
  <c r="P83" i="6" l="1"/>
  <c r="Q83" i="6" l="1"/>
  <c r="O83" i="6"/>
  <c r="L122" i="9" l="1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AR121" i="9" s="1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AR120" i="9" s="1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R119" i="9"/>
  <c r="P119" i="9"/>
  <c r="N119" i="9"/>
  <c r="L119" i="9"/>
  <c r="AR119" i="9" s="1"/>
  <c r="J119" i="9"/>
  <c r="AP118" i="9"/>
  <c r="AN118" i="9"/>
  <c r="AL118" i="9"/>
  <c r="AJ118" i="9"/>
  <c r="AH118" i="9"/>
  <c r="AF118" i="9"/>
  <c r="AD118" i="9"/>
  <c r="AB118" i="9"/>
  <c r="Z118" i="9"/>
  <c r="Y118" i="9"/>
  <c r="X118" i="9"/>
  <c r="W118" i="9"/>
  <c r="V118" i="9"/>
  <c r="U118" i="9"/>
  <c r="T118" i="9"/>
  <c r="R118" i="9"/>
  <c r="P118" i="9"/>
  <c r="N118" i="9"/>
  <c r="L118" i="9"/>
  <c r="AR118" i="9" s="1"/>
  <c r="J118" i="9"/>
  <c r="AP117" i="9"/>
  <c r="AN117" i="9"/>
  <c r="AL117" i="9"/>
  <c r="AJ117" i="9"/>
  <c r="AH117" i="9"/>
  <c r="AF117" i="9"/>
  <c r="AD117" i="9"/>
  <c r="AB117" i="9"/>
  <c r="Z117" i="9"/>
  <c r="Y117" i="9"/>
  <c r="X117" i="9"/>
  <c r="W117" i="9"/>
  <c r="V117" i="9"/>
  <c r="U117" i="9"/>
  <c r="T117" i="9"/>
  <c r="AR117" i="9" s="1"/>
  <c r="R117" i="9"/>
  <c r="P117" i="9"/>
  <c r="N117" i="9"/>
  <c r="L117" i="9"/>
  <c r="J117" i="9"/>
  <c r="AP116" i="9"/>
  <c r="AP122" i="9" s="1"/>
  <c r="AN116" i="9"/>
  <c r="AL116" i="9"/>
  <c r="AJ116" i="9"/>
  <c r="AH116" i="9"/>
  <c r="AF116" i="9"/>
  <c r="AD116" i="9"/>
  <c r="AD122" i="9" s="1"/>
  <c r="AB116" i="9"/>
  <c r="Z116" i="9"/>
  <c r="Y116" i="9"/>
  <c r="X116" i="9"/>
  <c r="W116" i="9"/>
  <c r="V116" i="9"/>
  <c r="U116" i="9"/>
  <c r="T116" i="9"/>
  <c r="R116" i="9"/>
  <c r="P116" i="9"/>
  <c r="N116" i="9"/>
  <c r="L116" i="9"/>
  <c r="J116" i="9"/>
  <c r="AP115" i="9"/>
  <c r="AN115" i="9"/>
  <c r="AN122" i="9" s="1"/>
  <c r="AL115" i="9"/>
  <c r="AL122" i="9" s="1"/>
  <c r="AJ115" i="9"/>
  <c r="AJ122" i="9" s="1"/>
  <c r="AH115" i="9"/>
  <c r="AH122" i="9" s="1"/>
  <c r="AF115" i="9"/>
  <c r="AF122" i="9" s="1"/>
  <c r="AD115" i="9"/>
  <c r="AB115" i="9"/>
  <c r="AB122" i="9" s="1"/>
  <c r="Z115" i="9"/>
  <c r="Z122" i="9" s="1"/>
  <c r="Y115" i="9"/>
  <c r="Y122" i="9" s="1"/>
  <c r="X115" i="9"/>
  <c r="X122" i="9" s="1"/>
  <c r="W115" i="9"/>
  <c r="W122" i="9" s="1"/>
  <c r="V115" i="9"/>
  <c r="V122" i="9" s="1"/>
  <c r="U115" i="9"/>
  <c r="T115" i="9"/>
  <c r="T122" i="9" s="1"/>
  <c r="R115" i="9"/>
  <c r="R122" i="9" s="1"/>
  <c r="P115" i="9"/>
  <c r="P122" i="9" s="1"/>
  <c r="N115" i="9"/>
  <c r="L115" i="9"/>
  <c r="J115" i="9"/>
  <c r="J122" i="9" s="1"/>
  <c r="P111" i="9"/>
  <c r="N111" i="9"/>
  <c r="L111" i="9"/>
  <c r="J111" i="9"/>
  <c r="AR110" i="9"/>
  <c r="AO110" i="9"/>
  <c r="AK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AR103" i="9" s="1"/>
  <c r="AI104" i="9"/>
  <c r="AG104" i="9"/>
  <c r="AE104" i="9"/>
  <c r="O104" i="9"/>
  <c r="M104" i="9"/>
  <c r="K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AE101" i="9"/>
  <c r="AC101" i="9"/>
  <c r="AA101" i="9"/>
  <c r="I101" i="9"/>
  <c r="AM101" i="9" s="1"/>
  <c r="H101" i="9"/>
  <c r="M101" i="9" s="1"/>
  <c r="AR100" i="9"/>
  <c r="AR99" i="9" s="1"/>
  <c r="AE100" i="9"/>
  <c r="AE99" i="9" s="1"/>
  <c r="I100" i="9"/>
  <c r="AO100" i="9" s="1"/>
  <c r="H100" i="9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AA94" i="9"/>
  <c r="I94" i="9"/>
  <c r="AK94" i="9" s="1"/>
  <c r="H94" i="9"/>
  <c r="AI94" i="9" s="1"/>
  <c r="AR93" i="9"/>
  <c r="AI93" i="9"/>
  <c r="AE93" i="9"/>
  <c r="Q93" i="9"/>
  <c r="I93" i="9"/>
  <c r="H93" i="9"/>
  <c r="M93" i="9" s="1"/>
  <c r="AR92" i="9"/>
  <c r="AQ92" i="9"/>
  <c r="AI92" i="9"/>
  <c r="S92" i="9"/>
  <c r="Q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AA88" i="9" s="1"/>
  <c r="I90" i="9"/>
  <c r="H90" i="9"/>
  <c r="S90" i="9" s="1"/>
  <c r="AR89" i="9"/>
  <c r="AA89" i="9"/>
  <c r="Q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AA82" i="9"/>
  <c r="Q82" i="9"/>
  <c r="I82" i="9"/>
  <c r="AQ82" i="9" s="1"/>
  <c r="H82" i="9"/>
  <c r="S82" i="9" s="1"/>
  <c r="AR81" i="9"/>
  <c r="AQ81" i="9"/>
  <c r="AA81" i="9"/>
  <c r="Q81" i="9"/>
  <c r="I81" i="9"/>
  <c r="AM81" i="9" s="1"/>
  <c r="H81" i="9"/>
  <c r="S81" i="9" s="1"/>
  <c r="AR80" i="9"/>
  <c r="AQ80" i="9"/>
  <c r="AA80" i="9"/>
  <c r="Q80" i="9"/>
  <c r="I80" i="9"/>
  <c r="AM80" i="9" s="1"/>
  <c r="H80" i="9"/>
  <c r="S80" i="9" s="1"/>
  <c r="AR79" i="9"/>
  <c r="AQ79" i="9"/>
  <c r="AA79" i="9"/>
  <c r="Q79" i="9"/>
  <c r="O79" i="9"/>
  <c r="I79" i="9"/>
  <c r="H79" i="9"/>
  <c r="S79" i="9" s="1"/>
  <c r="AR78" i="9"/>
  <c r="AI78" i="9"/>
  <c r="AG78" i="9"/>
  <c r="Q78" i="9"/>
  <c r="O78" i="9"/>
  <c r="M78" i="9"/>
  <c r="I78" i="9"/>
  <c r="H78" i="9"/>
  <c r="S78" i="9" s="1"/>
  <c r="AR77" i="9"/>
  <c r="AA77" i="9"/>
  <c r="I77" i="9"/>
  <c r="H77" i="9"/>
  <c r="S77" i="9" s="1"/>
  <c r="AR76" i="9"/>
  <c r="AA76" i="9"/>
  <c r="Q76" i="9"/>
  <c r="I76" i="9"/>
  <c r="AQ76" i="9" s="1"/>
  <c r="H76" i="9"/>
  <c r="S76" i="9" s="1"/>
  <c r="AR75" i="9"/>
  <c r="AQ75" i="9"/>
  <c r="AA75" i="9"/>
  <c r="Q75" i="9"/>
  <c r="I75" i="9"/>
  <c r="AM75" i="9" s="1"/>
  <c r="H75" i="9"/>
  <c r="S75" i="9" s="1"/>
  <c r="AR74" i="9"/>
  <c r="AQ74" i="9"/>
  <c r="AA74" i="9"/>
  <c r="Q74" i="9"/>
  <c r="I74" i="9"/>
  <c r="AM74" i="9" s="1"/>
  <c r="H74" i="9"/>
  <c r="S74" i="9" s="1"/>
  <c r="AR73" i="9"/>
  <c r="AQ73" i="9"/>
  <c r="AA73" i="9"/>
  <c r="Q73" i="9"/>
  <c r="O73" i="9"/>
  <c r="I73" i="9"/>
  <c r="H73" i="9"/>
  <c r="S73" i="9" s="1"/>
  <c r="AR72" i="9"/>
  <c r="AI72" i="9"/>
  <c r="AG72" i="9"/>
  <c r="Q72" i="9"/>
  <c r="O72" i="9"/>
  <c r="M72" i="9"/>
  <c r="I72" i="9"/>
  <c r="H72" i="9"/>
  <c r="S72" i="9" s="1"/>
  <c r="AR71" i="9"/>
  <c r="I71" i="9"/>
  <c r="H71" i="9"/>
  <c r="S71" i="9" s="1"/>
  <c r="AR70" i="9"/>
  <c r="AA70" i="9"/>
  <c r="Q70" i="9"/>
  <c r="I70" i="9"/>
  <c r="AQ70" i="9" s="1"/>
  <c r="H70" i="9"/>
  <c r="S70" i="9" s="1"/>
  <c r="AR69" i="9"/>
  <c r="AQ69" i="9"/>
  <c r="AA69" i="9"/>
  <c r="Q69" i="9"/>
  <c r="I69" i="9"/>
  <c r="AM69" i="9" s="1"/>
  <c r="H69" i="9"/>
  <c r="S69" i="9" s="1"/>
  <c r="AR68" i="9"/>
  <c r="AQ68" i="9"/>
  <c r="AA68" i="9"/>
  <c r="Q68" i="9"/>
  <c r="I68" i="9"/>
  <c r="AM68" i="9" s="1"/>
  <c r="H68" i="9"/>
  <c r="S68" i="9" s="1"/>
  <c r="AR67" i="9"/>
  <c r="AQ67" i="9"/>
  <c r="AA67" i="9"/>
  <c r="Q67" i="9"/>
  <c r="O67" i="9"/>
  <c r="I67" i="9"/>
  <c r="H67" i="9"/>
  <c r="S67" i="9" s="1"/>
  <c r="AR66" i="9"/>
  <c r="AI66" i="9"/>
  <c r="AG66" i="9"/>
  <c r="AA66" i="9"/>
  <c r="Q66" i="9"/>
  <c r="O66" i="9"/>
  <c r="M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O64" i="9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AQ59" i="9"/>
  <c r="AO59" i="9"/>
  <c r="I59" i="9"/>
  <c r="H59" i="9"/>
  <c r="AR58" i="9"/>
  <c r="AQ58" i="9"/>
  <c r="AC58" i="9"/>
  <c r="AA58" i="9"/>
  <c r="I58" i="9"/>
  <c r="AO58" i="9" s="1"/>
  <c r="H58" i="9"/>
  <c r="Q58" i="9" s="1"/>
  <c r="AR57" i="9"/>
  <c r="AM57" i="9"/>
  <c r="S57" i="9"/>
  <c r="Q57" i="9"/>
  <c r="I57" i="9"/>
  <c r="AQ57" i="9" s="1"/>
  <c r="H57" i="9"/>
  <c r="AI57" i="9" s="1"/>
  <c r="AR56" i="9"/>
  <c r="AQ56" i="9"/>
  <c r="AO56" i="9"/>
  <c r="I56" i="9"/>
  <c r="H56" i="9"/>
  <c r="AR55" i="9"/>
  <c r="AC55" i="9"/>
  <c r="AA55" i="9"/>
  <c r="I55" i="9"/>
  <c r="AQ55" i="9" s="1"/>
  <c r="H55" i="9"/>
  <c r="Q55" i="9" s="1"/>
  <c r="AR54" i="9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AC52" i="9"/>
  <c r="I52" i="9"/>
  <c r="AQ52" i="9" s="1"/>
  <c r="H52" i="9"/>
  <c r="M52" i="9" s="1"/>
  <c r="AR51" i="9"/>
  <c r="I51" i="9"/>
  <c r="AQ51" i="9" s="1"/>
  <c r="H51" i="9"/>
  <c r="AC51" i="9" s="1"/>
  <c r="AR50" i="9"/>
  <c r="AC50" i="9"/>
  <c r="I50" i="9"/>
  <c r="AK50" i="9" s="1"/>
  <c r="H50" i="9"/>
  <c r="Q50" i="9" s="1"/>
  <c r="AR49" i="9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R45" i="9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AM44" i="9"/>
  <c r="AM121" i="9" s="1"/>
  <c r="AK44" i="9"/>
  <c r="AK121" i="9" s="1"/>
  <c r="AI44" i="9"/>
  <c r="AI121" i="9" s="1"/>
  <c r="AE44" i="9"/>
  <c r="AE121" i="9" s="1"/>
  <c r="AC44" i="9"/>
  <c r="AC121" i="9" s="1"/>
  <c r="S44" i="9"/>
  <c r="S121" i="9" s="1"/>
  <c r="Q44" i="9"/>
  <c r="Q121" i="9" s="1"/>
  <c r="M44" i="9"/>
  <c r="M121" i="9" s="1"/>
  <c r="K44" i="9"/>
  <c r="K121" i="9" s="1"/>
  <c r="I44" i="9"/>
  <c r="AQ44" i="9" s="1"/>
  <c r="AQ121" i="9" s="1"/>
  <c r="H44" i="9"/>
  <c r="AR43" i="9"/>
  <c r="AQ43" i="9"/>
  <c r="AQ120" i="9" s="1"/>
  <c r="AO43" i="9"/>
  <c r="AO120" i="9" s="1"/>
  <c r="I43" i="9"/>
  <c r="H43" i="9"/>
  <c r="AR42" i="9"/>
  <c r="AI42" i="9"/>
  <c r="AI119" i="9" s="1"/>
  <c r="AA42" i="9"/>
  <c r="AA119" i="9" s="1"/>
  <c r="S42" i="9"/>
  <c r="S119" i="9" s="1"/>
  <c r="Q42" i="9"/>
  <c r="Q119" i="9" s="1"/>
  <c r="I42" i="9"/>
  <c r="AQ42" i="9" s="1"/>
  <c r="AQ119" i="9" s="1"/>
  <c r="H42" i="9"/>
  <c r="M42" i="9" s="1"/>
  <c r="M119" i="9" s="1"/>
  <c r="AR41" i="9"/>
  <c r="AK41" i="9"/>
  <c r="AK118" i="9" s="1"/>
  <c r="AI41" i="9"/>
  <c r="AI118" i="9" s="1"/>
  <c r="AE41" i="9"/>
  <c r="AE118" i="9" s="1"/>
  <c r="AC41" i="9"/>
  <c r="AC118" i="9" s="1"/>
  <c r="S41" i="9"/>
  <c r="S118" i="9" s="1"/>
  <c r="Q41" i="9"/>
  <c r="Q118" i="9" s="1"/>
  <c r="M41" i="9"/>
  <c r="M118" i="9" s="1"/>
  <c r="K41" i="9"/>
  <c r="K118" i="9" s="1"/>
  <c r="I41" i="9"/>
  <c r="AO41" i="9" s="1"/>
  <c r="AO118" i="9" s="1"/>
  <c r="H41" i="9"/>
  <c r="AR40" i="9"/>
  <c r="AI40" i="9"/>
  <c r="AI117" i="9" s="1"/>
  <c r="AG40" i="9"/>
  <c r="AG117" i="9" s="1"/>
  <c r="AE40" i="9"/>
  <c r="AE117" i="9" s="1"/>
  <c r="AC40" i="9"/>
  <c r="AC117" i="9" s="1"/>
  <c r="AA40" i="9"/>
  <c r="AA117" i="9" s="1"/>
  <c r="Q40" i="9"/>
  <c r="Q117" i="9" s="1"/>
  <c r="O40" i="9"/>
  <c r="O117" i="9" s="1"/>
  <c r="M40" i="9"/>
  <c r="M117" i="9" s="1"/>
  <c r="K40" i="9"/>
  <c r="K117" i="9" s="1"/>
  <c r="I40" i="9"/>
  <c r="AK40" i="9" s="1"/>
  <c r="AK117" i="9" s="1"/>
  <c r="H40" i="9"/>
  <c r="S40" i="9" s="1"/>
  <c r="S117" i="9" s="1"/>
  <c r="AR39" i="9"/>
  <c r="AM39" i="9"/>
  <c r="AM116" i="9" s="1"/>
  <c r="AI39" i="9"/>
  <c r="AI116" i="9" s="1"/>
  <c r="AG39" i="9"/>
  <c r="AG116" i="9" s="1"/>
  <c r="AE39" i="9"/>
  <c r="AE116" i="9" s="1"/>
  <c r="AC39" i="9"/>
  <c r="AC116" i="9" s="1"/>
  <c r="AA39" i="9"/>
  <c r="AA116" i="9" s="1"/>
  <c r="Q39" i="9"/>
  <c r="Q116" i="9" s="1"/>
  <c r="O39" i="9"/>
  <c r="O116" i="9" s="1"/>
  <c r="M39" i="9"/>
  <c r="M116" i="9" s="1"/>
  <c r="K39" i="9"/>
  <c r="K116" i="9" s="1"/>
  <c r="I39" i="9"/>
  <c r="AK39" i="9" s="1"/>
  <c r="AK116" i="9" s="1"/>
  <c r="H39" i="9"/>
  <c r="S39" i="9" s="1"/>
  <c r="S116" i="9" s="1"/>
  <c r="AR38" i="9"/>
  <c r="AR37" i="9" s="1"/>
  <c r="AI38" i="9"/>
  <c r="AI115" i="9" s="1"/>
  <c r="AG38" i="9"/>
  <c r="AG115" i="9" s="1"/>
  <c r="AE38" i="9"/>
  <c r="AE115" i="9" s="1"/>
  <c r="AC38" i="9"/>
  <c r="AC115" i="9" s="1"/>
  <c r="AA38" i="9"/>
  <c r="AA115" i="9" s="1"/>
  <c r="Q38" i="9"/>
  <c r="Q115" i="9" s="1"/>
  <c r="O38" i="9"/>
  <c r="O115" i="9" s="1"/>
  <c r="M38" i="9"/>
  <c r="M115" i="9" s="1"/>
  <c r="K38" i="9"/>
  <c r="K115" i="9" s="1"/>
  <c r="I38" i="9"/>
  <c r="AK38" i="9" s="1"/>
  <c r="AK115" i="9" s="1"/>
  <c r="H38" i="9"/>
  <c r="S38" i="9" s="1"/>
  <c r="S115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AI36" i="9"/>
  <c r="AE36" i="9"/>
  <c r="AC36" i="9"/>
  <c r="Q36" i="9"/>
  <c r="O36" i="9"/>
  <c r="M36" i="9"/>
  <c r="K36" i="9"/>
  <c r="I36" i="9"/>
  <c r="AK36" i="9" s="1"/>
  <c r="H36" i="9"/>
  <c r="S36" i="9" s="1"/>
  <c r="AR35" i="9"/>
  <c r="AR34" i="9" s="1"/>
  <c r="AM35" i="9"/>
  <c r="AG35" i="9"/>
  <c r="AE35" i="9"/>
  <c r="AE34" i="9" s="1"/>
  <c r="Q35" i="9"/>
  <c r="M35" i="9"/>
  <c r="K35" i="9"/>
  <c r="I35" i="9"/>
  <c r="AK35" i="9" s="1"/>
  <c r="H35" i="9"/>
  <c r="S35" i="9" s="1"/>
  <c r="S34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AO33" i="9"/>
  <c r="I33" i="9"/>
  <c r="AK33" i="9" s="1"/>
  <c r="H33" i="9"/>
  <c r="S33" i="9" s="1"/>
  <c r="AR32" i="9"/>
  <c r="M32" i="9"/>
  <c r="I32" i="9"/>
  <c r="AO32" i="9" s="1"/>
  <c r="H32" i="9"/>
  <c r="AC32" i="9" s="1"/>
  <c r="AR31" i="9"/>
  <c r="AI31" i="9"/>
  <c r="AE31" i="9"/>
  <c r="Q31" i="9"/>
  <c r="M31" i="9"/>
  <c r="I31" i="9"/>
  <c r="AO31" i="9" s="1"/>
  <c r="H31" i="9"/>
  <c r="AC31" i="9" s="1"/>
  <c r="AR30" i="9"/>
  <c r="AI30" i="9"/>
  <c r="AE30" i="9"/>
  <c r="M30" i="9"/>
  <c r="I30" i="9"/>
  <c r="AO30" i="9" s="1"/>
  <c r="H30" i="9"/>
  <c r="AC30" i="9" s="1"/>
  <c r="AR29" i="9"/>
  <c r="AI29" i="9"/>
  <c r="AE29" i="9"/>
  <c r="Q29" i="9"/>
  <c r="M29" i="9"/>
  <c r="I29" i="9"/>
  <c r="AO29" i="9" s="1"/>
  <c r="H29" i="9"/>
  <c r="AC29" i="9" s="1"/>
  <c r="AR28" i="9"/>
  <c r="AI28" i="9"/>
  <c r="AE28" i="9"/>
  <c r="M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AK26" i="9"/>
  <c r="AI26" i="9"/>
  <c r="I26" i="9"/>
  <c r="AO26" i="9" s="1"/>
  <c r="H26" i="9"/>
  <c r="AC26" i="9" s="1"/>
  <c r="AR25" i="9"/>
  <c r="AK25" i="9"/>
  <c r="AK24" i="9" s="1"/>
  <c r="AI25" i="9"/>
  <c r="Q25" i="9"/>
  <c r="M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AI23" i="9"/>
  <c r="AI22" i="9" s="1"/>
  <c r="AE23" i="9"/>
  <c r="M23" i="9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E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AK21" i="9"/>
  <c r="AK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AK19" i="9"/>
  <c r="AI19" i="9"/>
  <c r="I19" i="9"/>
  <c r="AO19" i="9" s="1"/>
  <c r="H19" i="9"/>
  <c r="AC19" i="9" s="1"/>
  <c r="AR18" i="9"/>
  <c r="AK18" i="9"/>
  <c r="AK17" i="9" s="1"/>
  <c r="AI18" i="9"/>
  <c r="Q18" i="9"/>
  <c r="M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AI16" i="9"/>
  <c r="AI15" i="9" s="1"/>
  <c r="AE16" i="9"/>
  <c r="AE15" i="9" s="1"/>
  <c r="Q16" i="9"/>
  <c r="M16" i="9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AA12" i="9"/>
  <c r="I12" i="9"/>
  <c r="AQ12" i="9" s="1"/>
  <c r="H12" i="9"/>
  <c r="S12" i="9" s="1"/>
  <c r="AR11" i="9"/>
  <c r="I11" i="9"/>
  <c r="AQ11" i="9" s="1"/>
  <c r="AQ10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A11" i="9" l="1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Q24" i="9" s="1"/>
  <c r="AE26" i="9"/>
  <c r="AK28" i="9"/>
  <c r="AK30" i="9"/>
  <c r="Q33" i="9"/>
  <c r="AM33" i="9"/>
  <c r="AC35" i="9"/>
  <c r="AA36" i="9"/>
  <c r="AQ30" i="9"/>
  <c r="AA33" i="9"/>
  <c r="AC12" i="9"/>
  <c r="AG34" i="9"/>
  <c r="K11" i="9"/>
  <c r="AE11" i="9"/>
  <c r="K12" i="9"/>
  <c r="AE12" i="9"/>
  <c r="AE18" i="9"/>
  <c r="AE17" i="9" s="1"/>
  <c r="AQ19" i="9"/>
  <c r="M21" i="9"/>
  <c r="Q23" i="9"/>
  <c r="AE25" i="9"/>
  <c r="AE24" i="9" s="1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AI65" i="9" s="1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AC103" i="9" s="1"/>
  <c r="Q105" i="9"/>
  <c r="AQ105" i="9"/>
  <c r="AA110" i="9"/>
  <c r="AR27" i="9"/>
  <c r="S48" i="9"/>
  <c r="AC49" i="9"/>
  <c r="S52" i="9"/>
  <c r="AA71" i="9"/>
  <c r="AA65" i="9" s="1"/>
  <c r="AC105" i="9"/>
  <c r="AC48" i="9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AC27" i="9"/>
  <c r="S46" i="9"/>
  <c r="AA47" i="9"/>
  <c r="AK48" i="9"/>
  <c r="S50" i="9"/>
  <c r="K51" i="9"/>
  <c r="AK52" i="9"/>
  <c r="K57" i="9"/>
  <c r="AG67" i="9"/>
  <c r="AG65" i="9" s="1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C45" i="9"/>
  <c r="AO17" i="9"/>
  <c r="AO24" i="9"/>
  <c r="AQ36" i="9"/>
  <c r="AQ40" i="9"/>
  <c r="AQ117" i="9" s="1"/>
  <c r="AG43" i="9"/>
  <c r="AG120" i="9" s="1"/>
  <c r="O43" i="9"/>
  <c r="O120" i="9" s="1"/>
  <c r="S43" i="9"/>
  <c r="Q43" i="9"/>
  <c r="Q120" i="9" s="1"/>
  <c r="AE43" i="9"/>
  <c r="AE120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6" i="9" s="1"/>
  <c r="AM41" i="9"/>
  <c r="AM118" i="9" s="1"/>
  <c r="AK42" i="9"/>
  <c r="AM43" i="9"/>
  <c r="AM120" i="9" s="1"/>
  <c r="AK43" i="9"/>
  <c r="AK120" i="9" s="1"/>
  <c r="AI43" i="9"/>
  <c r="AI120" i="9" s="1"/>
  <c r="AI122" i="9" s="1"/>
  <c r="AA46" i="9"/>
  <c r="AO50" i="9"/>
  <c r="AO49" i="9" s="1"/>
  <c r="M51" i="9"/>
  <c r="AG55" i="9"/>
  <c r="O55" i="9"/>
  <c r="AI55" i="9"/>
  <c r="AI54" i="9" s="1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2" i="9"/>
  <c r="AM38" i="9"/>
  <c r="AQ39" i="9"/>
  <c r="AQ116" i="9" s="1"/>
  <c r="AQ41" i="9"/>
  <c r="AQ118" i="9" s="1"/>
  <c r="AM42" i="9"/>
  <c r="AM119" i="9" s="1"/>
  <c r="K43" i="9"/>
  <c r="AG47" i="9"/>
  <c r="O47" i="9"/>
  <c r="S47" i="9"/>
  <c r="Q47" i="9"/>
  <c r="AE47" i="9"/>
  <c r="AQ50" i="9"/>
  <c r="AQ49" i="9" s="1"/>
  <c r="AA51" i="9"/>
  <c r="AM55" i="9"/>
  <c r="AM54" i="9" s="1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19" i="9" s="1"/>
  <c r="M43" i="9"/>
  <c r="M120" i="9" s="1"/>
  <c r="M122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AC99" i="9" s="1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S39" i="9"/>
  <c r="AA43" i="9"/>
  <c r="AA120" i="9" s="1"/>
  <c r="AM46" i="9"/>
  <c r="AO47" i="9"/>
  <c r="AO45" i="9" s="1"/>
  <c r="AG51" i="9"/>
  <c r="O51" i="9"/>
  <c r="S51" i="9"/>
  <c r="S49" i="9" s="1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A108" i="9" s="1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7" i="9" s="1"/>
  <c r="AS117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7" i="9" s="1"/>
  <c r="AG42" i="9"/>
  <c r="AG119" i="9" s="1"/>
  <c r="O42" i="9"/>
  <c r="O119" i="9" s="1"/>
  <c r="AE42" i="9"/>
  <c r="K42" i="9"/>
  <c r="AC42" i="9"/>
  <c r="AC119" i="9" s="1"/>
  <c r="AC43" i="9"/>
  <c r="AC120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AC54" i="9" s="1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18" i="9" s="1"/>
  <c r="O41" i="9"/>
  <c r="O118" i="9" s="1"/>
  <c r="AA41" i="9"/>
  <c r="AG44" i="9"/>
  <c r="AG121" i="9" s="1"/>
  <c r="O44" i="9"/>
  <c r="AA44" i="9"/>
  <c r="AA121" i="9" s="1"/>
  <c r="AO44" i="9"/>
  <c r="AO121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2" i="9"/>
  <c r="AR116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5" i="9"/>
  <c r="AR122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AC88" i="9" s="1"/>
  <c r="K90" i="9"/>
  <c r="AC90" i="9"/>
  <c r="AI110" i="9"/>
  <c r="Q110" i="9"/>
  <c r="AG110" i="9"/>
  <c r="O110" i="9"/>
  <c r="AS110" i="9" s="1"/>
  <c r="AC110" i="9"/>
  <c r="AE110" i="9"/>
  <c r="U122" i="9"/>
  <c r="S104" i="9"/>
  <c r="AK104" i="9"/>
  <c r="S105" i="9"/>
  <c r="AS105" i="9" s="1"/>
  <c r="AK105" i="9"/>
  <c r="AE27" i="9" l="1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2" i="9"/>
  <c r="AC122" i="9"/>
  <c r="AI37" i="9"/>
  <c r="S45" i="9"/>
  <c r="AS116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0" i="9"/>
  <c r="AS43" i="9"/>
  <c r="AE54" i="9"/>
  <c r="AO91" i="9"/>
  <c r="AM49" i="9"/>
  <c r="AC65" i="9"/>
  <c r="AA118" i="9"/>
  <c r="AA122" i="9" s="1"/>
  <c r="AA37" i="9"/>
  <c r="AS26" i="9"/>
  <c r="AS24" i="9" s="1"/>
  <c r="AS16" i="9"/>
  <c r="AS15" i="9" s="1"/>
  <c r="AM27" i="9"/>
  <c r="AQ99" i="9"/>
  <c r="AK88" i="9"/>
  <c r="AA54" i="9"/>
  <c r="AQ115" i="9"/>
  <c r="AQ122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AS118" i="9"/>
  <c r="O111" i="9"/>
  <c r="AA27" i="9"/>
  <c r="AA111" i="9" s="1"/>
  <c r="S99" i="9"/>
  <c r="AQ65" i="9"/>
  <c r="AS64" i="9"/>
  <c r="AS63" i="9" s="1"/>
  <c r="AO115" i="9"/>
  <c r="AO122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19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88" i="9" s="1"/>
  <c r="AS77" i="9"/>
  <c r="AS71" i="9"/>
  <c r="S103" i="9"/>
  <c r="AS92" i="9"/>
  <c r="AS91" i="9" s="1"/>
  <c r="AS57" i="9"/>
  <c r="O121" i="9"/>
  <c r="AS121" i="9" s="1"/>
  <c r="AS44" i="9"/>
  <c r="S91" i="9"/>
  <c r="AS50" i="9"/>
  <c r="AS49" i="9" s="1"/>
  <c r="AE119" i="9"/>
  <c r="AE122" i="9" s="1"/>
  <c r="AE37" i="9"/>
  <c r="AE111" i="9" s="1"/>
  <c r="AS29" i="9"/>
  <c r="AS19" i="9"/>
  <c r="AC37" i="9"/>
  <c r="AC111" i="9" s="1"/>
  <c r="AQ88" i="9"/>
  <c r="AS41" i="9"/>
  <c r="AS46" i="9"/>
  <c r="AS45" i="9" s="1"/>
  <c r="AS59" i="9"/>
  <c r="AM115" i="9"/>
  <c r="AM37" i="9"/>
  <c r="AK91" i="9"/>
  <c r="AS55" i="9"/>
  <c r="AK119" i="9"/>
  <c r="AK122" i="9" s="1"/>
  <c r="AK37" i="9"/>
  <c r="AQ91" i="9"/>
  <c r="S120" i="9"/>
  <c r="S122" i="9" s="1"/>
  <c r="S37" i="9"/>
  <c r="M111" i="9"/>
  <c r="AS104" i="9"/>
  <c r="AS103" i="9" s="1"/>
  <c r="S111" i="9" l="1"/>
  <c r="AM111" i="9"/>
  <c r="AG111" i="9"/>
  <c r="AS17" i="9"/>
  <c r="AQ111" i="9"/>
  <c r="AS65" i="9"/>
  <c r="AS10" i="9"/>
  <c r="AI111" i="9"/>
  <c r="AO111" i="9"/>
  <c r="AS34" i="9"/>
  <c r="AK111" i="9"/>
  <c r="O122" i="9"/>
  <c r="AS27" i="9"/>
  <c r="AM122" i="9"/>
  <c r="AS115" i="9"/>
  <c r="AS37" i="9"/>
  <c r="AS54" i="9"/>
  <c r="AS119" i="9"/>
  <c r="K122" i="9"/>
  <c r="AS120" i="9"/>
  <c r="AS111" i="9" l="1"/>
  <c r="AS122" i="9"/>
  <c r="L93" i="12" l="1"/>
  <c r="K10" i="12" l="1"/>
  <c r="Z93" i="12" l="1"/>
  <c r="J93" i="12"/>
  <c r="V93" i="12" l="1"/>
  <c r="AF93" i="12" l="1"/>
  <c r="AJ93" i="12"/>
  <c r="AA93" i="12"/>
  <c r="K93" i="12"/>
  <c r="Q93" i="12"/>
  <c r="W93" i="12"/>
  <c r="Y93" i="12"/>
  <c r="AE93" i="12"/>
  <c r="AG93" i="12" l="1"/>
  <c r="AI93" i="12"/>
  <c r="AC93" i="12"/>
  <c r="AK93" i="12"/>
  <c r="CH167" i="2"/>
  <c r="CG167" i="2"/>
  <c r="CH164" i="2" l="1"/>
  <c r="CG164" i="2"/>
  <c r="DO5" i="10" l="1"/>
  <c r="H164" i="2" l="1"/>
  <c r="G164" i="2"/>
  <c r="N164" i="2"/>
  <c r="M164" i="2"/>
  <c r="R126" i="1" l="1"/>
  <c r="S126" i="1" l="1"/>
  <c r="L118" i="1" l="1"/>
  <c r="N118" i="1"/>
  <c r="P118" i="1"/>
  <c r="R118" i="1"/>
  <c r="T118" i="1"/>
  <c r="V118" i="1"/>
  <c r="X118" i="1"/>
  <c r="Z118" i="1"/>
  <c r="AB118" i="1"/>
  <c r="AD118" i="1"/>
  <c r="AF118" i="1"/>
  <c r="AH118" i="1"/>
  <c r="L119" i="1"/>
  <c r="N119" i="1"/>
  <c r="P119" i="1"/>
  <c r="R119" i="1"/>
  <c r="T119" i="1"/>
  <c r="V119" i="1"/>
  <c r="X119" i="1"/>
  <c r="Z119" i="1"/>
  <c r="AB119" i="1"/>
  <c r="AD119" i="1"/>
  <c r="AF119" i="1"/>
  <c r="AH119" i="1"/>
  <c r="L120" i="1"/>
  <c r="N120" i="1"/>
  <c r="P120" i="1"/>
  <c r="R120" i="1"/>
  <c r="T120" i="1"/>
  <c r="V120" i="1"/>
  <c r="X120" i="1"/>
  <c r="Z120" i="1"/>
  <c r="AB120" i="1"/>
  <c r="AD120" i="1"/>
  <c r="AF120" i="1"/>
  <c r="AH120" i="1"/>
  <c r="L121" i="1"/>
  <c r="N121" i="1"/>
  <c r="P121" i="1"/>
  <c r="R121" i="1"/>
  <c r="T121" i="1"/>
  <c r="V121" i="1"/>
  <c r="X121" i="1"/>
  <c r="Z121" i="1"/>
  <c r="AB121" i="1"/>
  <c r="AD121" i="1"/>
  <c r="AF121" i="1"/>
  <c r="AH121" i="1"/>
  <c r="L122" i="1"/>
  <c r="N122" i="1"/>
  <c r="P122" i="1"/>
  <c r="R122" i="1"/>
  <c r="T122" i="1"/>
  <c r="V122" i="1"/>
  <c r="X122" i="1"/>
  <c r="Z122" i="1"/>
  <c r="AB122" i="1"/>
  <c r="AD122" i="1"/>
  <c r="AF122" i="1"/>
  <c r="AH122" i="1"/>
  <c r="L123" i="1"/>
  <c r="N123" i="1"/>
  <c r="P123" i="1"/>
  <c r="R123" i="1"/>
  <c r="T123" i="1"/>
  <c r="V123" i="1"/>
  <c r="X123" i="1"/>
  <c r="Z123" i="1"/>
  <c r="AB123" i="1"/>
  <c r="AD123" i="1"/>
  <c r="AF123" i="1"/>
  <c r="AH123" i="1"/>
  <c r="L124" i="1"/>
  <c r="N124" i="1"/>
  <c r="P124" i="1"/>
  <c r="R124" i="1"/>
  <c r="T124" i="1"/>
  <c r="V124" i="1"/>
  <c r="X124" i="1"/>
  <c r="Z124" i="1"/>
  <c r="AB124" i="1"/>
  <c r="AD124" i="1"/>
  <c r="AF124" i="1"/>
  <c r="AH124" i="1"/>
  <c r="J119" i="1"/>
  <c r="J120" i="1"/>
  <c r="J121" i="1"/>
  <c r="J122" i="1"/>
  <c r="J123" i="1"/>
  <c r="J124" i="1"/>
  <c r="AB125" i="1" l="1"/>
  <c r="R125" i="1"/>
  <c r="AF125" i="1"/>
  <c r="Z125" i="1"/>
  <c r="T125" i="1"/>
  <c r="P125" i="1"/>
  <c r="AD125" i="1"/>
  <c r="X125" i="1"/>
  <c r="N125" i="1"/>
  <c r="AH125" i="1"/>
  <c r="V125" i="1"/>
  <c r="L125" i="1"/>
  <c r="L12" i="7" l="1"/>
  <c r="K12" i="7"/>
  <c r="M25" i="7"/>
  <c r="N25" i="7"/>
  <c r="K16" i="7"/>
  <c r="L16" i="7" l="1"/>
  <c r="J25" i="7"/>
  <c r="R25" i="7"/>
  <c r="I25" i="7"/>
  <c r="Q25" i="7"/>
  <c r="L28" i="6" l="1"/>
  <c r="M28" i="6"/>
  <c r="N28" i="6"/>
  <c r="AF58" i="12"/>
  <c r="AF67" i="12"/>
  <c r="AF55" i="12"/>
  <c r="AF52" i="12"/>
  <c r="AF57" i="12"/>
  <c r="AF60" i="12"/>
  <c r="AF56" i="12"/>
  <c r="AF54" i="12"/>
  <c r="AF53" i="12"/>
  <c r="AF59" i="12"/>
  <c r="R34" i="12"/>
  <c r="K25" i="7"/>
  <c r="L25" i="7"/>
  <c r="AJ34" i="12" l="1"/>
  <c r="AN34" i="12" s="1"/>
  <c r="AF91" i="12"/>
  <c r="J9" i="7" l="1"/>
  <c r="I7" i="7"/>
  <c r="M6" i="7"/>
  <c r="N6" i="7" l="1"/>
  <c r="J7" i="7"/>
  <c r="I9" i="7"/>
  <c r="J6" i="7"/>
  <c r="I6" i="7"/>
  <c r="Q6" i="7" s="1"/>
  <c r="R6" i="7" l="1"/>
  <c r="AH52" i="12" l="1"/>
  <c r="P79" i="6" l="1"/>
  <c r="O79" i="6"/>
  <c r="L102" i="6"/>
  <c r="N92" i="6"/>
  <c r="P74" i="6"/>
  <c r="AH56" i="12"/>
  <c r="AH57" i="12"/>
  <c r="AH54" i="12"/>
  <c r="AH66" i="12"/>
  <c r="AH55" i="12"/>
  <c r="AB86" i="12"/>
  <c r="AH53" i="12"/>
  <c r="AB87" i="12"/>
  <c r="Q76" i="6"/>
  <c r="Q79" i="6"/>
  <c r="P59" i="6"/>
  <c r="P58" i="6"/>
  <c r="P103" i="6"/>
  <c r="O77" i="6" l="1"/>
  <c r="Q60" i="6"/>
  <c r="Q82" i="6"/>
  <c r="O82" i="6"/>
  <c r="P76" i="6"/>
  <c r="Q58" i="6"/>
  <c r="P67" i="6"/>
  <c r="Q62" i="6"/>
  <c r="O103" i="6"/>
  <c r="P62" i="6"/>
  <c r="Q103" i="6"/>
  <c r="O102" i="6"/>
  <c r="K102" i="6"/>
  <c r="Q77" i="6"/>
  <c r="O61" i="6"/>
  <c r="M92" i="6"/>
  <c r="O80" i="6"/>
  <c r="K92" i="6"/>
  <c r="Q86" i="6"/>
  <c r="J102" i="6"/>
  <c r="N102" i="6"/>
  <c r="I102" i="6"/>
  <c r="Q95" i="6"/>
  <c r="Q102" i="6"/>
  <c r="L92" i="6"/>
  <c r="I92" i="6"/>
  <c r="Q69" i="6"/>
  <c r="Q70" i="6"/>
  <c r="P68" i="6"/>
  <c r="Q59" i="6"/>
  <c r="O60" i="6"/>
  <c r="P75" i="6"/>
  <c r="J82" i="6"/>
  <c r="J103" i="6"/>
  <c r="K82" i="6"/>
  <c r="K76" i="6"/>
  <c r="L59" i="6"/>
  <c r="M39" i="6"/>
  <c r="J23" i="6"/>
  <c r="L77" i="6"/>
  <c r="M60" i="6"/>
  <c r="M33" i="6"/>
  <c r="K23" i="6"/>
  <c r="M77" i="6"/>
  <c r="N60" i="6"/>
  <c r="N33" i="6"/>
  <c r="I23" i="6"/>
  <c r="N79" i="6"/>
  <c r="M62" i="6"/>
  <c r="L55" i="6"/>
  <c r="N103" i="6"/>
  <c r="I82" i="6"/>
  <c r="J59" i="6"/>
  <c r="K39" i="6"/>
  <c r="K59" i="6"/>
  <c r="K33" i="6"/>
  <c r="J76" i="6"/>
  <c r="L25" i="6"/>
  <c r="K101" i="6"/>
  <c r="J55" i="6"/>
  <c r="J60" i="6"/>
  <c r="M101" i="6"/>
  <c r="P95" i="6"/>
  <c r="Q80" i="6"/>
  <c r="K79" i="6"/>
  <c r="J62" i="6"/>
  <c r="M58" i="6"/>
  <c r="L33" i="6"/>
  <c r="K103" i="6"/>
  <c r="L82" i="6"/>
  <c r="L76" i="6"/>
  <c r="M59" i="6"/>
  <c r="M40" i="6"/>
  <c r="I30" i="6"/>
  <c r="L103" i="6"/>
  <c r="M82" i="6"/>
  <c r="M76" i="6"/>
  <c r="N59" i="6"/>
  <c r="J30" i="6"/>
  <c r="M103" i="6"/>
  <c r="N77" i="6"/>
  <c r="I60" i="6"/>
  <c r="J39" i="6"/>
  <c r="I79" i="6"/>
  <c r="K58" i="6"/>
  <c r="J33" i="6"/>
  <c r="L58" i="6"/>
  <c r="K40" i="6"/>
  <c r="M30" i="6"/>
  <c r="N62" i="6"/>
  <c r="J77" i="6"/>
  <c r="P71" i="6"/>
  <c r="K77" i="6"/>
  <c r="L60" i="6"/>
  <c r="I55" i="6"/>
  <c r="L40" i="6"/>
  <c r="N30" i="6"/>
  <c r="L79" i="6"/>
  <c r="K62" i="6"/>
  <c r="N58" i="6"/>
  <c r="N39" i="6"/>
  <c r="J25" i="6"/>
  <c r="M79" i="6"/>
  <c r="L62" i="6"/>
  <c r="K55" i="6"/>
  <c r="N40" i="6"/>
  <c r="K25" i="6"/>
  <c r="N82" i="6"/>
  <c r="N76" i="6"/>
  <c r="J58" i="6"/>
  <c r="K30" i="6"/>
  <c r="I77" i="6"/>
  <c r="M55" i="6"/>
  <c r="J40" i="6"/>
  <c r="L30" i="6"/>
  <c r="N55" i="6"/>
  <c r="L39" i="6"/>
  <c r="I103" i="6"/>
  <c r="J79" i="6"/>
  <c r="K60" i="6"/>
  <c r="P69" i="6"/>
  <c r="Q17" i="6"/>
  <c r="Q72" i="6"/>
  <c r="Q61" i="6"/>
  <c r="P72" i="6"/>
  <c r="O81" i="6"/>
  <c r="Q71" i="6"/>
  <c r="Q68" i="6"/>
  <c r="P18" i="6"/>
  <c r="P73" i="6"/>
  <c r="Q66" i="6"/>
  <c r="Q67" i="6"/>
  <c r="Q85" i="6"/>
  <c r="O78" i="6"/>
  <c r="Q73" i="6"/>
  <c r="Q18" i="6"/>
  <c r="Q78" i="6"/>
  <c r="P61" i="6"/>
  <c r="O95" i="6"/>
  <c r="K64" i="6"/>
  <c r="L27" i="6"/>
  <c r="L95" i="6"/>
  <c r="J86" i="6"/>
  <c r="N74" i="6"/>
  <c r="J66" i="6"/>
  <c r="L34" i="6"/>
  <c r="J85" i="6"/>
  <c r="M80" i="6"/>
  <c r="M70" i="6"/>
  <c r="K54" i="6"/>
  <c r="K36" i="6"/>
  <c r="L75" i="6"/>
  <c r="M74" i="6"/>
  <c r="P86" i="6"/>
  <c r="J52" i="6"/>
  <c r="N50" i="6"/>
  <c r="J101" i="6"/>
  <c r="P85" i="6"/>
  <c r="N64" i="6"/>
  <c r="M95" i="6"/>
  <c r="K85" i="6"/>
  <c r="L78" i="6"/>
  <c r="J72" i="6"/>
  <c r="M69" i="6"/>
  <c r="M61" i="6"/>
  <c r="J36" i="6"/>
  <c r="N32" i="6"/>
  <c r="N17" i="6"/>
  <c r="K70" i="6"/>
  <c r="M32" i="6"/>
  <c r="M98" i="6"/>
  <c r="K89" i="6"/>
  <c r="L85" i="6"/>
  <c r="M78" i="6"/>
  <c r="K72" i="6"/>
  <c r="N69" i="6"/>
  <c r="N61" i="6"/>
  <c r="K52" i="6"/>
  <c r="L35" i="6"/>
  <c r="J27" i="6"/>
  <c r="M91" i="6"/>
  <c r="J71" i="6"/>
  <c r="L18" i="6"/>
  <c r="J91" i="6"/>
  <c r="L86" i="6"/>
  <c r="N80" i="6"/>
  <c r="K73" i="6"/>
  <c r="N70" i="6"/>
  <c r="L66" i="6"/>
  <c r="L54" i="6"/>
  <c r="M35" i="6"/>
  <c r="K29" i="6"/>
  <c r="L94" i="6"/>
  <c r="M68" i="6"/>
  <c r="M88" i="6"/>
  <c r="I81" i="6"/>
  <c r="J75" i="6"/>
  <c r="N71" i="6"/>
  <c r="L67" i="6"/>
  <c r="L56" i="6"/>
  <c r="M51" i="6"/>
  <c r="N35" i="6"/>
  <c r="J18" i="6"/>
  <c r="I89" i="6"/>
  <c r="N67" i="6"/>
  <c r="J98" i="6"/>
  <c r="N88" i="6"/>
  <c r="M73" i="6"/>
  <c r="K69" i="6"/>
  <c r="N66" i="6"/>
  <c r="N54" i="6"/>
  <c r="N36" i="6"/>
  <c r="M29" i="6"/>
  <c r="L17" i="6"/>
  <c r="L69" i="6"/>
  <c r="J78" i="6"/>
  <c r="J80" i="6"/>
  <c r="P70" i="6"/>
  <c r="L100" i="6"/>
  <c r="L64" i="6"/>
  <c r="K100" i="6"/>
  <c r="L81" i="6"/>
  <c r="M75" i="6"/>
  <c r="K71" i="6"/>
  <c r="N68" i="6"/>
  <c r="J51" i="6"/>
  <c r="K35" i="6"/>
  <c r="I29" i="6"/>
  <c r="K20" i="6"/>
  <c r="N95" i="6"/>
  <c r="K88" i="6"/>
  <c r="M81" i="6"/>
  <c r="N75" i="6"/>
  <c r="L71" i="6"/>
  <c r="J67" i="6"/>
  <c r="J56" i="6"/>
  <c r="K51" i="6"/>
  <c r="J37" i="6"/>
  <c r="M34" i="6"/>
  <c r="N18" i="6"/>
  <c r="K81" i="6"/>
  <c r="J64" i="6"/>
  <c r="I98" i="6"/>
  <c r="L89" i="6"/>
  <c r="M85" i="6"/>
  <c r="N78" i="6"/>
  <c r="L72" i="6"/>
  <c r="J68" i="6"/>
  <c r="I61" i="6"/>
  <c r="L52" i="6"/>
  <c r="K37" i="6"/>
  <c r="N34" i="6"/>
  <c r="K27" i="6"/>
  <c r="I88" i="6"/>
  <c r="I52" i="6"/>
  <c r="J95" i="6"/>
  <c r="K91" i="6"/>
  <c r="M86" i="6"/>
  <c r="I80" i="6"/>
  <c r="L73" i="6"/>
  <c r="J69" i="6"/>
  <c r="M66" i="6"/>
  <c r="M54" i="6"/>
  <c r="L37" i="6"/>
  <c r="K32" i="6"/>
  <c r="K17" i="6"/>
  <c r="K80" i="6"/>
  <c r="N37" i="6"/>
  <c r="K95" i="6"/>
  <c r="L91" i="6"/>
  <c r="N86" i="6"/>
  <c r="N72" i="6"/>
  <c r="L68" i="6"/>
  <c r="K61" i="6"/>
  <c r="N52" i="6"/>
  <c r="J34" i="6"/>
  <c r="J20" i="6"/>
  <c r="L61" i="6"/>
  <c r="J89" i="6"/>
  <c r="J81" i="6"/>
  <c r="J88" i="6"/>
  <c r="P66" i="6"/>
  <c r="J54" i="6"/>
  <c r="J92" i="6"/>
  <c r="Q81" i="6"/>
  <c r="L20" i="6"/>
  <c r="L98" i="6"/>
  <c r="L80" i="6"/>
  <c r="L70" i="6"/>
  <c r="M18" i="6"/>
  <c r="J35" i="6"/>
  <c r="K86" i="6"/>
  <c r="J73" i="6"/>
  <c r="K66" i="6"/>
  <c r="J29" i="6"/>
  <c r="K98" i="6"/>
  <c r="N56" i="6"/>
  <c r="N29" i="6"/>
  <c r="I95" i="6"/>
  <c r="L88" i="6"/>
  <c r="N81" i="6"/>
  <c r="J74" i="6"/>
  <c r="M71" i="6"/>
  <c r="K67" i="6"/>
  <c r="K56" i="6"/>
  <c r="L51" i="6"/>
  <c r="L36" i="6"/>
  <c r="J32" i="6"/>
  <c r="J17" i="6"/>
  <c r="K34" i="6"/>
  <c r="J94" i="6"/>
  <c r="M89" i="6"/>
  <c r="N85" i="6"/>
  <c r="I78" i="6"/>
  <c r="M72" i="6"/>
  <c r="K68" i="6"/>
  <c r="J61" i="6"/>
  <c r="M52" i="6"/>
  <c r="M36" i="6"/>
  <c r="L29" i="6"/>
  <c r="J100" i="6"/>
  <c r="N73" i="6"/>
  <c r="K94" i="6"/>
  <c r="N89" i="6"/>
  <c r="L74" i="6"/>
  <c r="J70" i="6"/>
  <c r="M67" i="6"/>
  <c r="M56" i="6"/>
  <c r="N51" i="6"/>
  <c r="M37" i="6"/>
  <c r="L32" i="6"/>
  <c r="K18" i="6"/>
  <c r="K78" i="6"/>
  <c r="I54" i="6"/>
  <c r="AH91" i="12"/>
  <c r="AB91" i="12"/>
  <c r="M43" i="6"/>
  <c r="J43" i="6"/>
  <c r="J42" i="6"/>
  <c r="J45" i="6"/>
  <c r="M42" i="6"/>
  <c r="L42" i="6"/>
  <c r="N42" i="6"/>
  <c r="I43" i="6"/>
  <c r="N43" i="6"/>
  <c r="K42" i="6"/>
  <c r="J47" i="6"/>
  <c r="K46" i="6"/>
  <c r="J44" i="6"/>
  <c r="K43" i="6"/>
  <c r="J46" i="6"/>
  <c r="L43" i="6"/>
  <c r="I42" i="6"/>
  <c r="K50" i="6"/>
  <c r="J50" i="6"/>
  <c r="J48" i="6"/>
  <c r="K44" i="6"/>
  <c r="K45" i="6"/>
  <c r="K47" i="6"/>
  <c r="K48" i="6"/>
  <c r="I44" i="6"/>
  <c r="N45" i="6"/>
  <c r="N100" i="6"/>
  <c r="L50" i="6"/>
  <c r="P20" i="6"/>
  <c r="M20" i="6"/>
  <c r="M44" i="6"/>
  <c r="M100" i="6"/>
  <c r="N48" i="6"/>
  <c r="N27" i="6"/>
  <c r="L48" i="6"/>
  <c r="Q94" i="6"/>
  <c r="N94" i="6"/>
  <c r="M23" i="6"/>
  <c r="L47" i="6"/>
  <c r="M25" i="6"/>
  <c r="M45" i="6"/>
  <c r="P94" i="6"/>
  <c r="M94" i="6"/>
  <c r="Q74" i="6"/>
  <c r="K74" i="6"/>
  <c r="M48" i="6"/>
  <c r="I47" i="6"/>
  <c r="M47" i="6"/>
  <c r="M27" i="6"/>
  <c r="Q20" i="6"/>
  <c r="N20" i="6"/>
  <c r="N44" i="6"/>
  <c r="M46" i="6"/>
  <c r="I45" i="6"/>
  <c r="P17" i="6"/>
  <c r="M17" i="6"/>
  <c r="N25" i="6"/>
  <c r="L46" i="6"/>
  <c r="N47" i="6"/>
  <c r="L23" i="6"/>
  <c r="L45" i="6"/>
  <c r="P102" i="6"/>
  <c r="M102" i="6"/>
  <c r="M50" i="6"/>
  <c r="N23" i="6"/>
  <c r="N46" i="6"/>
  <c r="Q75" i="6"/>
  <c r="K75" i="6"/>
  <c r="M64" i="6"/>
  <c r="L44" i="6"/>
  <c r="I46" i="6"/>
  <c r="P80" i="6"/>
  <c r="P81" i="6"/>
  <c r="P77" i="6"/>
  <c r="P60" i="6"/>
  <c r="P82" i="6"/>
  <c r="P78" i="6"/>
  <c r="P101" i="6" l="1"/>
  <c r="L101" i="6"/>
  <c r="Q101" i="6"/>
  <c r="N101" i="6"/>
  <c r="Q57" i="6"/>
  <c r="L24" i="6"/>
  <c r="L38" i="6"/>
  <c r="J24" i="6"/>
  <c r="N24" i="6"/>
  <c r="M24" i="6"/>
  <c r="N38" i="6"/>
  <c r="J38" i="6"/>
  <c r="K38" i="6"/>
  <c r="M38" i="6"/>
  <c r="Q65" i="6"/>
  <c r="P93" i="6"/>
  <c r="P57" i="6"/>
  <c r="P19" i="6"/>
  <c r="J41" i="6"/>
  <c r="Q16" i="6"/>
  <c r="P84" i="6"/>
  <c r="L41" i="6"/>
  <c r="P16" i="6"/>
  <c r="N41" i="6"/>
  <c r="M41" i="6"/>
  <c r="P65" i="6"/>
  <c r="K41" i="6"/>
  <c r="N19" i="6"/>
  <c r="L63" i="6"/>
  <c r="J65" i="6"/>
  <c r="K65" i="6"/>
  <c r="J22" i="6"/>
  <c r="K31" i="6"/>
  <c r="K22" i="6"/>
  <c r="J19" i="6"/>
  <c r="N93" i="6"/>
  <c r="J63" i="6"/>
  <c r="N49" i="6"/>
  <c r="L53" i="6"/>
  <c r="J31" i="6"/>
  <c r="N31" i="6"/>
  <c r="M63" i="6"/>
  <c r="N57" i="6"/>
  <c r="L84" i="6"/>
  <c r="L16" i="6"/>
  <c r="L99" i="6"/>
  <c r="M53" i="6"/>
  <c r="M49" i="6"/>
  <c r="N16" i="6"/>
  <c r="J84" i="6"/>
  <c r="J53" i="6"/>
  <c r="M26" i="6"/>
  <c r="N63" i="6"/>
  <c r="L65" i="6"/>
  <c r="N99" i="6"/>
  <c r="L26" i="6"/>
  <c r="K63" i="6"/>
  <c r="J49" i="6"/>
  <c r="N65" i="6"/>
  <c r="M57" i="6"/>
  <c r="J93" i="6"/>
  <c r="L57" i="6"/>
  <c r="J99" i="6"/>
  <c r="J16" i="6"/>
  <c r="L31" i="6"/>
  <c r="L49" i="6"/>
  <c r="M65" i="6"/>
  <c r="J26" i="6"/>
  <c r="M31" i="6"/>
  <c r="K57" i="6"/>
  <c r="N26" i="6"/>
  <c r="L93" i="6"/>
  <c r="M99" i="6"/>
  <c r="M93" i="6"/>
  <c r="L19" i="6"/>
  <c r="L22" i="6"/>
  <c r="N84" i="6"/>
  <c r="N53" i="6"/>
  <c r="J57" i="6"/>
  <c r="M84" i="6"/>
  <c r="M19" i="6"/>
  <c r="M16" i="6"/>
  <c r="K16" i="6"/>
  <c r="K24" i="6"/>
  <c r="K99" i="6"/>
  <c r="K49" i="6"/>
  <c r="K26" i="6"/>
  <c r="Q84" i="6"/>
  <c r="K84" i="6"/>
  <c r="P22" i="6"/>
  <c r="M22" i="6"/>
  <c r="Q93" i="6"/>
  <c r="K93" i="6"/>
  <c r="K53" i="6"/>
  <c r="Q19" i="6"/>
  <c r="K19" i="6"/>
  <c r="Q22" i="6"/>
  <c r="N22" i="6"/>
  <c r="M21" i="6" l="1"/>
  <c r="J21" i="6"/>
  <c r="N21" i="6"/>
  <c r="L21" i="6"/>
  <c r="K21" i="6"/>
  <c r="AD10" i="12" l="1"/>
  <c r="AD91" i="12" s="1"/>
  <c r="Z59" i="12"/>
  <c r="Z52" i="12"/>
  <c r="R91" i="12"/>
  <c r="N83" i="12"/>
  <c r="N80" i="12"/>
  <c r="N46" i="12"/>
  <c r="AJ46" i="12" l="1"/>
  <c r="AN46" i="12" s="1"/>
  <c r="L67" i="12"/>
  <c r="J61" i="12"/>
  <c r="J36" i="12"/>
  <c r="T30" i="12"/>
  <c r="T32" i="12"/>
  <c r="P10" i="12"/>
  <c r="P11" i="12"/>
  <c r="X39" i="12"/>
  <c r="Z54" i="12"/>
  <c r="Z60" i="12"/>
  <c r="Z66" i="12"/>
  <c r="Z86" i="12"/>
  <c r="Z55" i="12"/>
  <c r="Z87" i="12"/>
  <c r="X29" i="12"/>
  <c r="X41" i="12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84" i="12"/>
  <c r="L24" i="12"/>
  <c r="L58" i="12"/>
  <c r="L19" i="12"/>
  <c r="L25" i="12"/>
  <c r="L53" i="12"/>
  <c r="L20" i="12"/>
  <c r="L26" i="12"/>
  <c r="L54" i="12"/>
  <c r="L60" i="12"/>
  <c r="J18" i="12"/>
  <c r="J52" i="12"/>
  <c r="J58" i="12"/>
  <c r="AJ58" i="12" s="1"/>
  <c r="J64" i="12"/>
  <c r="AJ64" i="12" s="1"/>
  <c r="J83" i="12"/>
  <c r="J90" i="12"/>
  <c r="L21" i="12"/>
  <c r="L55" i="12"/>
  <c r="L78" i="12"/>
  <c r="J19" i="12"/>
  <c r="AJ19" i="12" s="1"/>
  <c r="J37" i="12"/>
  <c r="J53" i="12"/>
  <c r="J59" i="12"/>
  <c r="J65" i="12"/>
  <c r="J84" i="12"/>
  <c r="L79" i="12"/>
  <c r="J14" i="12"/>
  <c r="J32" i="12"/>
  <c r="J38" i="12"/>
  <c r="J54" i="12"/>
  <c r="J60" i="12"/>
  <c r="J66" i="12"/>
  <c r="J86" i="12"/>
  <c r="L23" i="12"/>
  <c r="L57" i="12"/>
  <c r="J15" i="12"/>
  <c r="J55" i="12"/>
  <c r="J67" i="12"/>
  <c r="J78" i="12"/>
  <c r="AJ78" i="12" s="1"/>
  <c r="J87" i="12"/>
  <c r="AJ87" i="12" s="1"/>
  <c r="L22" i="12"/>
  <c r="L56" i="12"/>
  <c r="J16" i="12"/>
  <c r="J56" i="12"/>
  <c r="J68" i="12"/>
  <c r="J79" i="12"/>
  <c r="AJ79" i="12" s="1"/>
  <c r="J88" i="12"/>
  <c r="L52" i="12"/>
  <c r="L59" i="12"/>
  <c r="J17" i="12"/>
  <c r="J29" i="12"/>
  <c r="AJ29" i="12" s="1"/>
  <c r="J51" i="12"/>
  <c r="J57" i="12"/>
  <c r="AJ57" i="12" s="1"/>
  <c r="J74" i="12"/>
  <c r="J80" i="12"/>
  <c r="AJ80" i="12" s="1"/>
  <c r="J89" i="12"/>
  <c r="AJ83" i="12" l="1"/>
  <c r="AJ59" i="12"/>
  <c r="AJ32" i="12"/>
  <c r="AJ53" i="12"/>
  <c r="AJ56" i="12"/>
  <c r="AJ66" i="12"/>
  <c r="AN66" i="12" s="1"/>
  <c r="AJ55" i="12"/>
  <c r="AN55" i="12" s="1"/>
  <c r="AJ84" i="12"/>
  <c r="AJ21" i="12"/>
  <c r="AN21" i="12" s="1"/>
  <c r="AJ25" i="12"/>
  <c r="AN25" i="12" s="1"/>
  <c r="AJ30" i="12"/>
  <c r="AN30" i="12" s="1"/>
  <c r="AJ51" i="12"/>
  <c r="AN51" i="12" s="1"/>
  <c r="AJ23" i="12"/>
  <c r="AN23" i="12" s="1"/>
  <c r="AJ90" i="12"/>
  <c r="AN90" i="12" s="1"/>
  <c r="AJ36" i="12"/>
  <c r="AN36" i="12" s="1"/>
  <c r="AJ22" i="12"/>
  <c r="AN22" i="12" s="1"/>
  <c r="AJ68" i="12"/>
  <c r="AN68" i="12" s="1"/>
  <c r="AJ14" i="12"/>
  <c r="AN14" i="12" s="1"/>
  <c r="AJ37" i="12"/>
  <c r="AN37" i="12" s="1"/>
  <c r="AJ39" i="12"/>
  <c r="AN39" i="12" s="1"/>
  <c r="AJ61" i="12"/>
  <c r="AN61" i="12" s="1"/>
  <c r="AJ41" i="12"/>
  <c r="AN41" i="12" s="1"/>
  <c r="AJ89" i="12"/>
  <c r="AN89" i="12" s="1"/>
  <c r="AJ17" i="12"/>
  <c r="AN17" i="12" s="1"/>
  <c r="AJ67" i="12"/>
  <c r="AN67" i="12" s="1"/>
  <c r="AJ26" i="12"/>
  <c r="AN26" i="12" s="1"/>
  <c r="AJ24" i="12"/>
  <c r="AN24" i="12" s="1"/>
  <c r="AJ11" i="12"/>
  <c r="AJ20" i="12"/>
  <c r="AN20" i="12" s="1"/>
  <c r="AJ88" i="12"/>
  <c r="AN88" i="12" s="1"/>
  <c r="AJ38" i="12"/>
  <c r="AN38" i="12" s="1"/>
  <c r="AJ16" i="12"/>
  <c r="AN16" i="12" s="1"/>
  <c r="AJ60" i="12"/>
  <c r="AN60" i="12" s="1"/>
  <c r="AJ74" i="12"/>
  <c r="AN74" i="12" s="1"/>
  <c r="AJ15" i="12"/>
  <c r="AN15" i="12" s="1"/>
  <c r="AJ54" i="12"/>
  <c r="AN54" i="12" s="1"/>
  <c r="AJ65" i="12"/>
  <c r="AN65" i="12" s="1"/>
  <c r="AJ52" i="12"/>
  <c r="AN52" i="12" s="1"/>
  <c r="AN87" i="12"/>
  <c r="AN64" i="12"/>
  <c r="AN29" i="12"/>
  <c r="AN79" i="12"/>
  <c r="AN77" i="12"/>
  <c r="AN80" i="12"/>
  <c r="AN84" i="12"/>
  <c r="AN57" i="12"/>
  <c r="AN19" i="12"/>
  <c r="AN78" i="12"/>
  <c r="AN58" i="12"/>
  <c r="AN59" i="12"/>
  <c r="AN83" i="12"/>
  <c r="AN32" i="12"/>
  <c r="AN56" i="12"/>
  <c r="AN53" i="12"/>
  <c r="AN11" i="12"/>
  <c r="AJ10" i="12"/>
  <c r="AN10" i="12" s="1"/>
  <c r="G39" i="6"/>
  <c r="G58" i="6"/>
  <c r="G59" i="6"/>
  <c r="G62" i="6"/>
  <c r="G40" i="6"/>
  <c r="G76" i="6"/>
  <c r="E72" i="6"/>
  <c r="E94" i="6"/>
  <c r="E58" i="6"/>
  <c r="E95" i="6"/>
  <c r="E23" i="6"/>
  <c r="E76" i="6"/>
  <c r="E100" i="6"/>
  <c r="E54" i="6"/>
  <c r="E27" i="6"/>
  <c r="E85" i="6"/>
  <c r="E52" i="6"/>
  <c r="E79" i="6"/>
  <c r="E103" i="6"/>
  <c r="E90" i="6"/>
  <c r="E66" i="6"/>
  <c r="E59" i="6"/>
  <c r="E20" i="6"/>
  <c r="E102" i="6"/>
  <c r="E80" i="6"/>
  <c r="E64" i="6"/>
  <c r="E25" i="6"/>
  <c r="E62" i="6"/>
  <c r="E82" i="6"/>
  <c r="E51" i="6"/>
  <c r="E35" i="6"/>
  <c r="E22" i="6"/>
  <c r="E97" i="6"/>
  <c r="E98" i="6"/>
  <c r="E36" i="6"/>
  <c r="E88" i="6"/>
  <c r="E40" i="6"/>
  <c r="E92" i="6"/>
  <c r="E77" i="6"/>
  <c r="E60" i="6"/>
  <c r="E91" i="6"/>
  <c r="E86" i="6"/>
  <c r="E73" i="6"/>
  <c r="E32" i="6"/>
  <c r="E17" i="6"/>
  <c r="E89" i="6"/>
  <c r="E74" i="6"/>
  <c r="E56" i="6"/>
  <c r="E37" i="6"/>
  <c r="E29" i="6"/>
  <c r="E61" i="6"/>
  <c r="E34" i="6"/>
  <c r="E81" i="6"/>
  <c r="E70" i="6"/>
  <c r="E71" i="6"/>
  <c r="E30" i="6"/>
  <c r="E33" i="6"/>
  <c r="E69" i="6"/>
  <c r="E18" i="6"/>
  <c r="E67" i="6"/>
  <c r="E78" i="6"/>
  <c r="E39" i="6"/>
  <c r="E68" i="6"/>
  <c r="E75" i="6"/>
  <c r="E55" i="6"/>
  <c r="T91" i="12"/>
  <c r="G74" i="6"/>
  <c r="G51" i="6"/>
  <c r="G35" i="6"/>
  <c r="G68" i="6"/>
  <c r="G37" i="6"/>
  <c r="G34" i="6"/>
  <c r="G36" i="6"/>
  <c r="G33" i="6"/>
  <c r="G94" i="6"/>
  <c r="G69" i="6"/>
  <c r="G18" i="6"/>
  <c r="G70" i="6"/>
  <c r="G27" i="6"/>
  <c r="G85" i="6"/>
  <c r="G73" i="6"/>
  <c r="G32" i="6"/>
  <c r="G56" i="6"/>
  <c r="G71" i="6"/>
  <c r="G100" i="6"/>
  <c r="G67" i="6"/>
  <c r="X91" i="12"/>
  <c r="Z91" i="12"/>
  <c r="P91" i="12"/>
  <c r="G97" i="6"/>
  <c r="G90" i="6"/>
  <c r="G20" i="6"/>
  <c r="G64" i="6"/>
  <c r="G25" i="6"/>
  <c r="G22" i="6"/>
  <c r="G86" i="6"/>
  <c r="G72" i="6"/>
  <c r="G91" i="6"/>
  <c r="J91" i="12"/>
  <c r="L91" i="12"/>
  <c r="G75" i="6"/>
  <c r="E50" i="6"/>
  <c r="E44" i="6"/>
  <c r="E45" i="6"/>
  <c r="E46" i="6"/>
  <c r="E42" i="6"/>
  <c r="E43" i="6"/>
  <c r="E48" i="6"/>
  <c r="E47" i="6"/>
  <c r="O83" i="12"/>
  <c r="AI52" i="12"/>
  <c r="AJ124" i="1"/>
  <c r="AJ123" i="1"/>
  <c r="AJ122" i="1"/>
  <c r="AJ121" i="1"/>
  <c r="AJ120" i="1"/>
  <c r="AJ119" i="1"/>
  <c r="AJ118" i="1"/>
  <c r="G55" i="6" l="1"/>
  <c r="G77" i="6"/>
  <c r="G61" i="6"/>
  <c r="G60" i="6"/>
  <c r="Y121" i="1"/>
  <c r="O118" i="1"/>
  <c r="G30" i="6"/>
  <c r="G52" i="6"/>
  <c r="G79" i="6"/>
  <c r="G23" i="6"/>
  <c r="AI55" i="12"/>
  <c r="AI57" i="12"/>
  <c r="AG54" i="12"/>
  <c r="AG56" i="12"/>
  <c r="G95" i="6"/>
  <c r="G92" i="6"/>
  <c r="G98" i="6"/>
  <c r="G88" i="6"/>
  <c r="G78" i="6"/>
  <c r="G54" i="6"/>
  <c r="G29" i="6"/>
  <c r="G103" i="6"/>
  <c r="G89" i="6"/>
  <c r="G81" i="6"/>
  <c r="G102" i="6"/>
  <c r="G82" i="6"/>
  <c r="AA87" i="12"/>
  <c r="G80" i="6"/>
  <c r="Y11" i="12"/>
  <c r="AA56" i="12"/>
  <c r="Y84" i="12"/>
  <c r="K78" i="12"/>
  <c r="G19" i="6"/>
  <c r="G99" i="6"/>
  <c r="G31" i="6"/>
  <c r="G84" i="6"/>
  <c r="G26" i="6"/>
  <c r="G63" i="6"/>
  <c r="AI120" i="1"/>
  <c r="G66" i="6"/>
  <c r="K119" i="1"/>
  <c r="K118" i="1"/>
  <c r="G50" i="6"/>
  <c r="G47" i="6"/>
  <c r="G48" i="6"/>
  <c r="G44" i="6"/>
  <c r="G46" i="6"/>
  <c r="G45" i="6"/>
  <c r="G43" i="6"/>
  <c r="Y118" i="1"/>
  <c r="AA59" i="12"/>
  <c r="AI118" i="1"/>
  <c r="O119" i="1"/>
  <c r="K120" i="1"/>
  <c r="AJ125" i="1"/>
  <c r="S119" i="1"/>
  <c r="Y119" i="1"/>
  <c r="AG118" i="1"/>
  <c r="AC120" i="1"/>
  <c r="K121" i="1"/>
  <c r="Y120" i="1"/>
  <c r="S121" i="1"/>
  <c r="AG52" i="12"/>
  <c r="AC122" i="1"/>
  <c r="Y124" i="1"/>
  <c r="AC121" i="1"/>
  <c r="AG122" i="1"/>
  <c r="AG123" i="1"/>
  <c r="AC124" i="1"/>
  <c r="W119" i="1"/>
  <c r="AG124" i="1"/>
  <c r="M118" i="1"/>
  <c r="S122" i="1"/>
  <c r="O123" i="1"/>
  <c r="G42" i="6"/>
  <c r="O80" i="12"/>
  <c r="AA52" i="12"/>
  <c r="O46" i="12"/>
  <c r="AK46" i="12" l="1"/>
  <c r="AO46" i="12" s="1"/>
  <c r="R82" i="6"/>
  <c r="T82" i="6"/>
  <c r="R77" i="6"/>
  <c r="R89" i="6"/>
  <c r="R78" i="6"/>
  <c r="R55" i="6"/>
  <c r="T61" i="6"/>
  <c r="M19" i="12"/>
  <c r="T78" i="6"/>
  <c r="T102" i="6"/>
  <c r="R102" i="6"/>
  <c r="R61" i="6"/>
  <c r="R60" i="6"/>
  <c r="G57" i="6"/>
  <c r="R30" i="6"/>
  <c r="R95" i="6"/>
  <c r="K52" i="12"/>
  <c r="K61" i="12"/>
  <c r="K68" i="12"/>
  <c r="K87" i="12"/>
  <c r="K36" i="12"/>
  <c r="T98" i="6"/>
  <c r="T80" i="6"/>
  <c r="T95" i="6"/>
  <c r="T30" i="6"/>
  <c r="AK121" i="1"/>
  <c r="AK123" i="1"/>
  <c r="AK124" i="1"/>
  <c r="R92" i="6"/>
  <c r="AK118" i="1"/>
  <c r="M120" i="1"/>
  <c r="AK120" i="1"/>
  <c r="M119" i="1"/>
  <c r="AK119" i="1"/>
  <c r="R80" i="6"/>
  <c r="T89" i="6"/>
  <c r="R79" i="6"/>
  <c r="R98" i="6"/>
  <c r="S123" i="1"/>
  <c r="U123" i="1"/>
  <c r="T92" i="6"/>
  <c r="R103" i="6"/>
  <c r="R52" i="6"/>
  <c r="T52" i="6"/>
  <c r="T23" i="6"/>
  <c r="R88" i="6"/>
  <c r="T88" i="6"/>
  <c r="R23" i="6"/>
  <c r="G21" i="6"/>
  <c r="G96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93" i="6"/>
  <c r="G53" i="6"/>
  <c r="R54" i="6"/>
  <c r="T54" i="6"/>
  <c r="T29" i="6"/>
  <c r="R29" i="6"/>
  <c r="G28" i="6"/>
  <c r="R81" i="6"/>
  <c r="T81" i="6"/>
  <c r="G87" i="6"/>
  <c r="G101" i="6"/>
  <c r="AA58" i="12"/>
  <c r="AA83" i="12"/>
  <c r="Y39" i="12"/>
  <c r="Q10" i="12"/>
  <c r="Y41" i="12"/>
  <c r="AA84" i="12"/>
  <c r="AA53" i="12"/>
  <c r="Y83" i="12"/>
  <c r="AA80" i="12"/>
  <c r="AA55" i="12"/>
  <c r="AA86" i="12"/>
  <c r="AA66" i="12"/>
  <c r="AA64" i="12"/>
  <c r="Y86" i="12"/>
  <c r="S34" i="12"/>
  <c r="AA10" i="12"/>
  <c r="AA57" i="12"/>
  <c r="AA60" i="12"/>
  <c r="AA54" i="12"/>
  <c r="K80" i="12"/>
  <c r="K60" i="12"/>
  <c r="K74" i="12"/>
  <c r="K56" i="12"/>
  <c r="K19" i="12"/>
  <c r="AK19" i="12" s="1"/>
  <c r="K64" i="12"/>
  <c r="AK64" i="12" s="1"/>
  <c r="K38" i="12"/>
  <c r="K32" i="12"/>
  <c r="AK32" i="12" s="1"/>
  <c r="K14" i="12"/>
  <c r="K58" i="12"/>
  <c r="K15" i="12"/>
  <c r="K67" i="12"/>
  <c r="K16" i="12"/>
  <c r="K83" i="12"/>
  <c r="AK83" i="12" s="1"/>
  <c r="K59" i="12"/>
  <c r="K57" i="12"/>
  <c r="K51" i="12"/>
  <c r="K90" i="12"/>
  <c r="K18" i="12"/>
  <c r="K53" i="12"/>
  <c r="K86" i="12"/>
  <c r="K88" i="12"/>
  <c r="K65" i="12"/>
  <c r="K54" i="12"/>
  <c r="K89" i="12"/>
  <c r="K55" i="12"/>
  <c r="K79" i="12"/>
  <c r="K84" i="12"/>
  <c r="K37" i="12"/>
  <c r="K66" i="12"/>
  <c r="K17" i="12"/>
  <c r="R44" i="6"/>
  <c r="R46" i="6"/>
  <c r="G49" i="6"/>
  <c r="G41" i="6"/>
  <c r="G65" i="6"/>
  <c r="T46" i="6"/>
  <c r="T44" i="6"/>
  <c r="R47" i="6"/>
  <c r="T43" i="6"/>
  <c r="T45" i="6"/>
  <c r="T47" i="6"/>
  <c r="R45" i="6"/>
  <c r="R43" i="6"/>
  <c r="M122" i="1"/>
  <c r="W118" i="1"/>
  <c r="Y122" i="1"/>
  <c r="AC123" i="1"/>
  <c r="O121" i="1"/>
  <c r="O120" i="1"/>
  <c r="U122" i="1"/>
  <c r="AA121" i="1"/>
  <c r="S120" i="1"/>
  <c r="U118" i="1"/>
  <c r="W120" i="1"/>
  <c r="Q120" i="1"/>
  <c r="AC118" i="1"/>
  <c r="AI123" i="1"/>
  <c r="K124" i="1"/>
  <c r="W124" i="1"/>
  <c r="U119" i="1"/>
  <c r="U124" i="1"/>
  <c r="Q122" i="1"/>
  <c r="AA120" i="1"/>
  <c r="AE118" i="1"/>
  <c r="AI122" i="1"/>
  <c r="AE123" i="1"/>
  <c r="S124" i="1"/>
  <c r="AG119" i="1"/>
  <c r="Y123" i="1"/>
  <c r="Q118" i="1"/>
  <c r="Q123" i="1"/>
  <c r="AA122" i="1"/>
  <c r="U121" i="1"/>
  <c r="M123" i="1"/>
  <c r="AG121" i="1"/>
  <c r="AG120" i="1"/>
  <c r="AE122" i="1"/>
  <c r="M124" i="1"/>
  <c r="AC119" i="1"/>
  <c r="K123" i="1"/>
  <c r="Q119" i="1"/>
  <c r="W123" i="1"/>
  <c r="W122" i="1"/>
  <c r="Q124" i="1"/>
  <c r="AA118" i="1"/>
  <c r="AA123" i="1"/>
  <c r="O122" i="1"/>
  <c r="M121" i="1"/>
  <c r="AE120" i="1"/>
  <c r="AI124" i="1"/>
  <c r="AI121" i="1"/>
  <c r="AE119" i="1"/>
  <c r="AA119" i="1"/>
  <c r="K122" i="1"/>
  <c r="AA124" i="1"/>
  <c r="Q121" i="1"/>
  <c r="U120" i="1"/>
  <c r="S118" i="1"/>
  <c r="W121" i="1"/>
  <c r="O124" i="1"/>
  <c r="AE124" i="1"/>
  <c r="AI119" i="1"/>
  <c r="AE121" i="1"/>
  <c r="T42" i="6"/>
  <c r="R42" i="6"/>
  <c r="AK122" i="1"/>
  <c r="AK66" i="12" l="1"/>
  <c r="AO66" i="12" s="1"/>
  <c r="AK36" i="12"/>
  <c r="AO36" i="12" s="1"/>
  <c r="AK84" i="12"/>
  <c r="AO84" i="12" s="1"/>
  <c r="AK68" i="12"/>
  <c r="AO68" i="12" s="1"/>
  <c r="AK14" i="12"/>
  <c r="AO14" i="12" s="1"/>
  <c r="AK74" i="12"/>
  <c r="AO74" i="12" s="1"/>
  <c r="AK61" i="12"/>
  <c r="AO61" i="12" s="1"/>
  <c r="AK37" i="12"/>
  <c r="AO37" i="12" s="1"/>
  <c r="AK51" i="12"/>
  <c r="AO51" i="12" s="1"/>
  <c r="AK88" i="12"/>
  <c r="AO88" i="12" s="1"/>
  <c r="AK41" i="12"/>
  <c r="AO41" i="12" s="1"/>
  <c r="AK34" i="12"/>
  <c r="AO34" i="12" s="1"/>
  <c r="AK39" i="12"/>
  <c r="AO39" i="12" s="1"/>
  <c r="AK90" i="12"/>
  <c r="AO90" i="12" s="1"/>
  <c r="AK65" i="12"/>
  <c r="AO65" i="12" s="1"/>
  <c r="AK15" i="12"/>
  <c r="AO15" i="12" s="1"/>
  <c r="AK17" i="12"/>
  <c r="AO17" i="12" s="1"/>
  <c r="AK89" i="12"/>
  <c r="AO89" i="12" s="1"/>
  <c r="AK16" i="12"/>
  <c r="AO16" i="12" s="1"/>
  <c r="AK38" i="12"/>
  <c r="AO38" i="12" s="1"/>
  <c r="AK80" i="12"/>
  <c r="AO80" i="12" s="1"/>
  <c r="AO19" i="12"/>
  <c r="AO64" i="12"/>
  <c r="AO83" i="12"/>
  <c r="AO32" i="12"/>
  <c r="M20" i="12"/>
  <c r="M55" i="12"/>
  <c r="AK55" i="12" s="1"/>
  <c r="M54" i="12"/>
  <c r="AK54" i="12" s="1"/>
  <c r="M58" i="12"/>
  <c r="AK58" i="12" s="1"/>
  <c r="M79" i="12"/>
  <c r="M60" i="12"/>
  <c r="AK60" i="12" s="1"/>
  <c r="AO77" i="12"/>
  <c r="M25" i="12"/>
  <c r="M22" i="12"/>
  <c r="M52" i="12"/>
  <c r="AK52" i="12" s="1"/>
  <c r="F54" i="6"/>
  <c r="F55" i="6"/>
  <c r="F97" i="6"/>
  <c r="F39" i="6"/>
  <c r="M57" i="12"/>
  <c r="M24" i="12"/>
  <c r="F80" i="6"/>
  <c r="M67" i="12"/>
  <c r="F69" i="6"/>
  <c r="M21" i="12"/>
  <c r="M59" i="12"/>
  <c r="AK59" i="12" s="1"/>
  <c r="F89" i="6"/>
  <c r="M56" i="12"/>
  <c r="AK56" i="12" s="1"/>
  <c r="F85" i="6"/>
  <c r="F74" i="6"/>
  <c r="M26" i="12"/>
  <c r="F66" i="6"/>
  <c r="F61" i="6"/>
  <c r="M78" i="12"/>
  <c r="M53" i="12"/>
  <c r="K29" i="12"/>
  <c r="S125" i="1"/>
  <c r="AG91" i="12"/>
  <c r="F92" i="6"/>
  <c r="AI91" i="12"/>
  <c r="U30" i="12"/>
  <c r="AC87" i="12"/>
  <c r="AE10" i="12"/>
  <c r="AE91" i="12" s="1"/>
  <c r="Q11" i="12"/>
  <c r="AK11" i="12" s="1"/>
  <c r="AA79" i="12"/>
  <c r="AA91" i="12" s="1"/>
  <c r="S91" i="12"/>
  <c r="Y29" i="12"/>
  <c r="Y91" i="12" s="1"/>
  <c r="M23" i="12"/>
  <c r="K125" i="1"/>
  <c r="AG125" i="1"/>
  <c r="AI125" i="1"/>
  <c r="Y125" i="1"/>
  <c r="O125" i="1"/>
  <c r="M125" i="1"/>
  <c r="Q125" i="1"/>
  <c r="AK125" i="1"/>
  <c r="AE125" i="1"/>
  <c r="W125" i="1"/>
  <c r="U125" i="1"/>
  <c r="AC125" i="1"/>
  <c r="AA125" i="1"/>
  <c r="AK79" i="12" l="1"/>
  <c r="AK29" i="12"/>
  <c r="AO29" i="12" s="1"/>
  <c r="AK23" i="12"/>
  <c r="AO23" i="12" s="1"/>
  <c r="AK30" i="12"/>
  <c r="AO30" i="12" s="1"/>
  <c r="AK78" i="12"/>
  <c r="AO78" i="12" s="1"/>
  <c r="AK24" i="12"/>
  <c r="AO24" i="12" s="1"/>
  <c r="AO52" i="12"/>
  <c r="AO58" i="12"/>
  <c r="AK20" i="12"/>
  <c r="AO20" i="12" s="1"/>
  <c r="AK67" i="12"/>
  <c r="AO67" i="12" s="1"/>
  <c r="AO56" i="12"/>
  <c r="AO59" i="12"/>
  <c r="AK22" i="12"/>
  <c r="AO22" i="12" s="1"/>
  <c r="AO54" i="12"/>
  <c r="AK87" i="12"/>
  <c r="AO87" i="12" s="1"/>
  <c r="AO60" i="12"/>
  <c r="AK53" i="12"/>
  <c r="AO53" i="12" s="1"/>
  <c r="AK26" i="12"/>
  <c r="AO26" i="12" s="1"/>
  <c r="AK21" i="12"/>
  <c r="AO21" i="12" s="1"/>
  <c r="AK25" i="12"/>
  <c r="AO25" i="12" s="1"/>
  <c r="AO55" i="12"/>
  <c r="AK57" i="12"/>
  <c r="AO57" i="12" s="1"/>
  <c r="AO79" i="12"/>
  <c r="Q91" i="12"/>
  <c r="AO11" i="12"/>
  <c r="K91" i="12"/>
  <c r="AK10" i="12"/>
  <c r="AO10" i="12" s="1"/>
  <c r="F71" i="6"/>
  <c r="F68" i="6"/>
  <c r="F50" i="6"/>
  <c r="F30" i="6"/>
  <c r="F40" i="6"/>
  <c r="F77" i="6"/>
  <c r="F102" i="6"/>
  <c r="M91" i="12"/>
  <c r="AC91" i="12"/>
  <c r="F29" i="6"/>
  <c r="F76" i="6"/>
  <c r="F72" i="6"/>
  <c r="F73" i="6"/>
  <c r="F36" i="6"/>
  <c r="F62" i="6"/>
  <c r="F70" i="6"/>
  <c r="F88" i="6"/>
  <c r="F32" i="6"/>
  <c r="F22" i="6"/>
  <c r="F67" i="6"/>
  <c r="F91" i="6"/>
  <c r="F35" i="6"/>
  <c r="F37" i="6"/>
  <c r="F52" i="6"/>
  <c r="F25" i="6"/>
  <c r="F75" i="6"/>
  <c r="F33" i="6"/>
  <c r="F34" i="6"/>
  <c r="F58" i="6"/>
  <c r="F86" i="6"/>
  <c r="F17" i="6"/>
  <c r="F94" i="6"/>
  <c r="F98" i="6"/>
  <c r="F95" i="6"/>
  <c r="F60" i="6"/>
  <c r="F59" i="6"/>
  <c r="F103" i="6"/>
  <c r="F90" i="6"/>
  <c r="F27" i="6"/>
  <c r="F79" i="6"/>
  <c r="F82" i="6"/>
  <c r="F56" i="6"/>
  <c r="F81" i="6"/>
  <c r="F78" i="6"/>
  <c r="F64" i="6"/>
  <c r="F18" i="6"/>
  <c r="F23" i="6"/>
  <c r="F100" i="6"/>
  <c r="F51" i="6"/>
  <c r="F20" i="6"/>
  <c r="U91" i="12"/>
  <c r="H97" i="6"/>
  <c r="H95" i="6"/>
  <c r="H90" i="6"/>
  <c r="F42" i="6"/>
  <c r="H55" i="6"/>
  <c r="H103" i="6"/>
  <c r="H61" i="6"/>
  <c r="H40" i="6"/>
  <c r="H92" i="6"/>
  <c r="H50" i="6"/>
  <c r="H78" i="6"/>
  <c r="H54" i="6"/>
  <c r="H98" i="6"/>
  <c r="H64" i="6"/>
  <c r="H39" i="6"/>
  <c r="F43" i="6"/>
  <c r="F47" i="6"/>
  <c r="H34" i="6"/>
  <c r="H73" i="6"/>
  <c r="H100" i="6"/>
  <c r="H79" i="6"/>
  <c r="H56" i="6"/>
  <c r="H59" i="6"/>
  <c r="H58" i="6"/>
  <c r="H80" i="6"/>
  <c r="H52" i="6"/>
  <c r="F48" i="6"/>
  <c r="H20" i="6"/>
  <c r="F46" i="6"/>
  <c r="H60" i="6"/>
  <c r="H82" i="6"/>
  <c r="H71" i="6"/>
  <c r="F45" i="6"/>
  <c r="H32" i="6"/>
  <c r="F44" i="6"/>
  <c r="H102" i="6"/>
  <c r="H86" i="6"/>
  <c r="H85" i="6"/>
  <c r="H77" i="6"/>
  <c r="AB20" i="7"/>
  <c r="AC20" i="7"/>
  <c r="AB21" i="7"/>
  <c r="AB22" i="7"/>
  <c r="AC22" i="7"/>
  <c r="AB23" i="7"/>
  <c r="AC23" i="7"/>
  <c r="AB24" i="7"/>
  <c r="AC24" i="7"/>
  <c r="S82" i="6" l="1"/>
  <c r="U82" i="6"/>
  <c r="H66" i="6"/>
  <c r="H69" i="6"/>
  <c r="S69" i="6" s="1"/>
  <c r="H81" i="6"/>
  <c r="U81" i="6" s="1"/>
  <c r="H36" i="6"/>
  <c r="H89" i="6"/>
  <c r="H74" i="6"/>
  <c r="H72" i="6"/>
  <c r="S72" i="6" s="1"/>
  <c r="H88" i="6"/>
  <c r="H68" i="6"/>
  <c r="U68" i="6" s="1"/>
  <c r="H30" i="6"/>
  <c r="U30" i="6" s="1"/>
  <c r="H18" i="6"/>
  <c r="H91" i="6"/>
  <c r="H53" i="6"/>
  <c r="H101" i="6"/>
  <c r="H63" i="6"/>
  <c r="H84" i="6"/>
  <c r="H19" i="6"/>
  <c r="H99" i="6"/>
  <c r="H96" i="6"/>
  <c r="U95" i="6"/>
  <c r="S95" i="6"/>
  <c r="H43" i="6"/>
  <c r="H42" i="6"/>
  <c r="H27" i="6"/>
  <c r="S59" i="6"/>
  <c r="U39" i="6"/>
  <c r="S39" i="6"/>
  <c r="H33" i="6"/>
  <c r="U54" i="6"/>
  <c r="S54" i="6"/>
  <c r="H94" i="6"/>
  <c r="H25" i="6"/>
  <c r="S77" i="6"/>
  <c r="H75" i="6"/>
  <c r="U64" i="6"/>
  <c r="S64" i="6"/>
  <c r="U98" i="6"/>
  <c r="S98" i="6"/>
  <c r="U50" i="6"/>
  <c r="S50" i="6"/>
  <c r="U61" i="6"/>
  <c r="S61" i="6"/>
  <c r="S55" i="6"/>
  <c r="U102" i="6"/>
  <c r="S102" i="6"/>
  <c r="U71" i="6"/>
  <c r="S71" i="6"/>
  <c r="H23" i="6"/>
  <c r="H67" i="6"/>
  <c r="H37" i="6"/>
  <c r="H44" i="6"/>
  <c r="U85" i="6"/>
  <c r="S85" i="6"/>
  <c r="H22" i="6"/>
  <c r="U20" i="6"/>
  <c r="S20" i="6"/>
  <c r="S58" i="6"/>
  <c r="U56" i="6"/>
  <c r="S56" i="6"/>
  <c r="S79" i="6"/>
  <c r="H76" i="6"/>
  <c r="S78" i="6"/>
  <c r="U78" i="6"/>
  <c r="U92" i="6"/>
  <c r="S92" i="6"/>
  <c r="U86" i="6"/>
  <c r="S86" i="6"/>
  <c r="U32" i="6"/>
  <c r="S32" i="6"/>
  <c r="H35" i="6"/>
  <c r="H29" i="6"/>
  <c r="U100" i="6"/>
  <c r="S100" i="6"/>
  <c r="H48" i="6"/>
  <c r="H51" i="6"/>
  <c r="S52" i="6"/>
  <c r="U52" i="6"/>
  <c r="U73" i="6"/>
  <c r="S73" i="6"/>
  <c r="U34" i="6"/>
  <c r="S34" i="6"/>
  <c r="U40" i="6"/>
  <c r="S40" i="6"/>
  <c r="S103" i="6"/>
  <c r="H62" i="6"/>
  <c r="H57" i="6" s="1"/>
  <c r="S60" i="6"/>
  <c r="H46" i="6"/>
  <c r="H45" i="6"/>
  <c r="H70" i="6"/>
  <c r="H47" i="6"/>
  <c r="U80" i="6"/>
  <c r="S80" i="6"/>
  <c r="U66" i="6" l="1"/>
  <c r="S66" i="6"/>
  <c r="U69" i="6"/>
  <c r="S81" i="6"/>
  <c r="U36" i="6"/>
  <c r="S36" i="6"/>
  <c r="S89" i="6"/>
  <c r="U89" i="6"/>
  <c r="H87" i="6"/>
  <c r="S74" i="6"/>
  <c r="U72" i="6"/>
  <c r="U74" i="6"/>
  <c r="U88" i="6"/>
  <c r="S88" i="6"/>
  <c r="S68" i="6"/>
  <c r="S30" i="6"/>
  <c r="S18" i="6"/>
  <c r="U18" i="6"/>
  <c r="S91" i="6"/>
  <c r="U91" i="6"/>
  <c r="H49" i="6"/>
  <c r="H93" i="6"/>
  <c r="H65" i="6"/>
  <c r="H31" i="6"/>
  <c r="H21" i="6"/>
  <c r="H26" i="6"/>
  <c r="H41" i="6"/>
  <c r="U43" i="6"/>
  <c r="S42" i="6"/>
  <c r="S43" i="6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4" i="6"/>
  <c r="S94" i="6"/>
  <c r="U35" i="6"/>
  <c r="S35" i="6"/>
  <c r="U44" i="6"/>
  <c r="S44" i="6"/>
  <c r="U45" i="6"/>
  <c r="S45" i="6"/>
  <c r="U67" i="6"/>
  <c r="S67" i="6"/>
  <c r="S76" i="6"/>
  <c r="U22" i="6"/>
  <c r="S22" i="6"/>
  <c r="J118" i="1"/>
  <c r="J125" i="1" s="1"/>
  <c r="E25" i="7" l="1"/>
  <c r="F25" i="7" l="1"/>
  <c r="P17" i="7" l="1"/>
  <c r="O17" i="7"/>
  <c r="I91" i="6" l="1"/>
  <c r="T91" i="6" s="1"/>
  <c r="N91" i="6"/>
  <c r="R91" i="6" l="1"/>
  <c r="I85" i="6" l="1"/>
  <c r="T85" i="6" s="1"/>
  <c r="O85" i="6"/>
  <c r="R85" i="6" l="1"/>
  <c r="E84" i="6" l="1"/>
  <c r="S9" i="7" l="1"/>
  <c r="S17" i="7" s="1"/>
  <c r="T9" i="7"/>
  <c r="T17" i="7" s="1"/>
  <c r="I76" i="6" l="1"/>
  <c r="R76" i="6" s="1"/>
  <c r="I86" i="6"/>
  <c r="T86" i="6" s="1"/>
  <c r="O76" i="6"/>
  <c r="O86" i="6"/>
  <c r="K17" i="7"/>
  <c r="L17" i="7"/>
  <c r="R86" i="6" l="1"/>
  <c r="I84" i="6"/>
  <c r="R84" i="6" s="1"/>
  <c r="I32" i="6"/>
  <c r="R32" i="6" s="1"/>
  <c r="O84" i="6"/>
  <c r="T84" i="6" l="1"/>
  <c r="T32" i="6"/>
  <c r="I62" i="6" l="1"/>
  <c r="R62" i="6" s="1"/>
  <c r="O62" i="6"/>
  <c r="I48" i="6" l="1"/>
  <c r="T48" i="6" s="1"/>
  <c r="R48" i="6" l="1"/>
  <c r="I41" i="6"/>
  <c r="J28" i="6" l="1"/>
  <c r="I28" i="6"/>
  <c r="K28" i="6"/>
  <c r="F84" i="6" l="1"/>
  <c r="U84" i="6" l="1"/>
  <c r="S84" i="6"/>
  <c r="K90" i="6" l="1"/>
  <c r="N90" i="6"/>
  <c r="N98" i="6"/>
  <c r="N87" i="6" l="1"/>
  <c r="K87" i="6"/>
  <c r="E28" i="6" l="1"/>
  <c r="F28" i="6" l="1"/>
  <c r="H28" i="6" l="1"/>
  <c r="T28" i="6"/>
  <c r="R28" i="6"/>
  <c r="B16" i="7"/>
  <c r="U28" i="6" l="1"/>
  <c r="S28" i="6"/>
  <c r="AH94" i="12" l="1"/>
  <c r="E16" i="7"/>
  <c r="G16" i="7" l="1"/>
  <c r="C17" i="8"/>
  <c r="AI94" i="12" l="1"/>
  <c r="F16" i="7"/>
  <c r="H16" i="7" l="1"/>
  <c r="F17" i="8"/>
  <c r="G17" i="6" l="1"/>
  <c r="E96" i="6"/>
  <c r="E101" i="6"/>
  <c r="E49" i="6"/>
  <c r="E65" i="6"/>
  <c r="E57" i="6"/>
  <c r="E31" i="6"/>
  <c r="E87" i="6"/>
  <c r="E21" i="6"/>
  <c r="AB94" i="12" l="1"/>
  <c r="G16" i="6"/>
  <c r="E41" i="6"/>
  <c r="E15" i="7"/>
  <c r="C16" i="8" s="1"/>
  <c r="H17" i="6" l="1"/>
  <c r="F21" i="6"/>
  <c r="F87" i="6"/>
  <c r="F65" i="6"/>
  <c r="F57" i="6"/>
  <c r="F96" i="6"/>
  <c r="F101" i="6"/>
  <c r="G15" i="7"/>
  <c r="AC94" i="12" l="1"/>
  <c r="H16" i="6"/>
  <c r="T41" i="6"/>
  <c r="R41" i="6"/>
  <c r="U17" i="6"/>
  <c r="S17" i="6"/>
  <c r="F49" i="6"/>
  <c r="F31" i="6"/>
  <c r="F15" i="7"/>
  <c r="F16" i="8" s="1"/>
  <c r="F41" i="6" l="1"/>
  <c r="S57" i="6"/>
  <c r="U57" i="6"/>
  <c r="H15" i="7"/>
  <c r="U21" i="6" l="1"/>
  <c r="S21" i="6"/>
  <c r="S31" i="6"/>
  <c r="U31" i="6"/>
  <c r="S49" i="6"/>
  <c r="U49" i="6"/>
  <c r="S101" i="6"/>
  <c r="U101" i="6"/>
  <c r="U65" i="6"/>
  <c r="S65" i="6"/>
  <c r="U41" i="6"/>
  <c r="S41" i="6"/>
  <c r="J18" i="7" l="1"/>
  <c r="I18" i="7"/>
  <c r="J90" i="6" l="1"/>
  <c r="U90" i="6" s="1"/>
  <c r="O16" i="6" l="1"/>
  <c r="L90" i="6"/>
  <c r="V18" i="12"/>
  <c r="S90" i="6"/>
  <c r="I70" i="6"/>
  <c r="R70" i="6" s="1"/>
  <c r="I18" i="6"/>
  <c r="T18" i="6" s="1"/>
  <c r="I66" i="6"/>
  <c r="T66" i="6" s="1"/>
  <c r="I75" i="6"/>
  <c r="R75" i="6" s="1"/>
  <c r="I17" i="6"/>
  <c r="T17" i="6" s="1"/>
  <c r="I27" i="6"/>
  <c r="T27" i="6" s="1"/>
  <c r="I40" i="6"/>
  <c r="T40" i="6" s="1"/>
  <c r="I74" i="6"/>
  <c r="R74" i="6" s="1"/>
  <c r="I69" i="6"/>
  <c r="R69" i="6" s="1"/>
  <c r="I37" i="6"/>
  <c r="T37" i="6" s="1"/>
  <c r="I68" i="6"/>
  <c r="R68" i="6" s="1"/>
  <c r="I33" i="6"/>
  <c r="T33" i="6" s="1"/>
  <c r="I59" i="6"/>
  <c r="R59" i="6" s="1"/>
  <c r="I71" i="6"/>
  <c r="R71" i="6" s="1"/>
  <c r="I25" i="6"/>
  <c r="T25" i="6" s="1"/>
  <c r="I56" i="6"/>
  <c r="R56" i="6" s="1"/>
  <c r="I39" i="6"/>
  <c r="T39" i="6" s="1"/>
  <c r="I100" i="6"/>
  <c r="R100" i="6" s="1"/>
  <c r="I35" i="6"/>
  <c r="R35" i="6" s="1"/>
  <c r="I73" i="6"/>
  <c r="T73" i="6" s="1"/>
  <c r="I58" i="6"/>
  <c r="M90" i="6"/>
  <c r="I16" i="6"/>
  <c r="E99" i="6"/>
  <c r="E63" i="6"/>
  <c r="O74" i="6"/>
  <c r="O70" i="6"/>
  <c r="O18" i="6"/>
  <c r="O66" i="6"/>
  <c r="O75" i="6"/>
  <c r="E38" i="6"/>
  <c r="E53" i="6"/>
  <c r="O58" i="6"/>
  <c r="E93" i="6"/>
  <c r="O59" i="6"/>
  <c r="O71" i="6"/>
  <c r="O69" i="6"/>
  <c r="O68" i="6"/>
  <c r="E19" i="6"/>
  <c r="O73" i="6"/>
  <c r="E24" i="6"/>
  <c r="O17" i="6"/>
  <c r="E26" i="6"/>
  <c r="E16" i="6"/>
  <c r="AJ18" i="12" l="1"/>
  <c r="AN18" i="12" s="1"/>
  <c r="L94" i="12"/>
  <c r="J87" i="6"/>
  <c r="S87" i="6" s="1"/>
  <c r="I38" i="6"/>
  <c r="I24" i="6"/>
  <c r="M87" i="6"/>
  <c r="I53" i="6"/>
  <c r="I26" i="6"/>
  <c r="L87" i="6"/>
  <c r="I99" i="6"/>
  <c r="AD94" i="12"/>
  <c r="X94" i="12"/>
  <c r="T94" i="12"/>
  <c r="Z94" i="12"/>
  <c r="R94" i="12"/>
  <c r="P94" i="12"/>
  <c r="AF94" i="12"/>
  <c r="AG94" i="12"/>
  <c r="J94" i="12"/>
  <c r="V91" i="12"/>
  <c r="R40" i="6"/>
  <c r="R18" i="6"/>
  <c r="T35" i="6"/>
  <c r="R17" i="6"/>
  <c r="T70" i="6"/>
  <c r="R33" i="6"/>
  <c r="R58" i="6"/>
  <c r="R25" i="6"/>
  <c r="R66" i="6"/>
  <c r="T56" i="6"/>
  <c r="T100" i="6"/>
  <c r="T69" i="6"/>
  <c r="R37" i="6"/>
  <c r="T68" i="6"/>
  <c r="T71" i="6"/>
  <c r="T74" i="6"/>
  <c r="R39" i="6"/>
  <c r="R27" i="6"/>
  <c r="R73" i="6"/>
  <c r="I94" i="6"/>
  <c r="R94" i="6" s="1"/>
  <c r="I51" i="6"/>
  <c r="T51" i="6" s="1"/>
  <c r="I20" i="6"/>
  <c r="R20" i="6" s="1"/>
  <c r="I22" i="6"/>
  <c r="R22" i="6" s="1"/>
  <c r="I64" i="6"/>
  <c r="R64" i="6" s="1"/>
  <c r="I101" i="6"/>
  <c r="R101" i="6" s="1"/>
  <c r="I72" i="6"/>
  <c r="T72" i="6" s="1"/>
  <c r="I90" i="6"/>
  <c r="T90" i="6" s="1"/>
  <c r="I67" i="6"/>
  <c r="R67" i="6" s="1"/>
  <c r="I36" i="6"/>
  <c r="T36" i="6" s="1"/>
  <c r="I34" i="6"/>
  <c r="R34" i="6" s="1"/>
  <c r="I57" i="6"/>
  <c r="T57" i="6" s="1"/>
  <c r="I50" i="6"/>
  <c r="E104" i="6"/>
  <c r="E6" i="7"/>
  <c r="O57" i="6"/>
  <c r="O20" i="6"/>
  <c r="O22" i="6"/>
  <c r="O101" i="6"/>
  <c r="O67" i="6"/>
  <c r="O72" i="6"/>
  <c r="O94" i="6"/>
  <c r="E14" i="7"/>
  <c r="C15" i="8" s="1"/>
  <c r="E12" i="7"/>
  <c r="E11" i="7"/>
  <c r="C12" i="8" s="1"/>
  <c r="E10" i="7"/>
  <c r="C11" i="8" s="1"/>
  <c r="E13" i="7"/>
  <c r="E9" i="7"/>
  <c r="E7" i="7"/>
  <c r="V16" i="6" l="1"/>
  <c r="V104" i="6"/>
  <c r="V84" i="6"/>
  <c r="V57" i="6"/>
  <c r="V41" i="6"/>
  <c r="V28" i="6"/>
  <c r="V21" i="6"/>
  <c r="V93" i="6"/>
  <c r="V53" i="6"/>
  <c r="V38" i="6"/>
  <c r="V99" i="6"/>
  <c r="V87" i="6"/>
  <c r="V63" i="6"/>
  <c r="V49" i="6"/>
  <c r="V31" i="6"/>
  <c r="V24" i="6"/>
  <c r="V96" i="6"/>
  <c r="V101" i="6"/>
  <c r="V65" i="6"/>
  <c r="V26" i="6"/>
  <c r="V19" i="6"/>
  <c r="C9" i="8"/>
  <c r="U87" i="6"/>
  <c r="V94" i="12"/>
  <c r="I19" i="6"/>
  <c r="I63" i="6"/>
  <c r="T63" i="6" s="1"/>
  <c r="G9" i="7"/>
  <c r="G7" i="7"/>
  <c r="T94" i="6"/>
  <c r="T101" i="6"/>
  <c r="G10" i="7"/>
  <c r="G11" i="7"/>
  <c r="T20" i="6"/>
  <c r="T26" i="6"/>
  <c r="R57" i="6"/>
  <c r="R51" i="6"/>
  <c r="T22" i="6"/>
  <c r="R90" i="6"/>
  <c r="R72" i="6"/>
  <c r="T67" i="6"/>
  <c r="R36" i="6"/>
  <c r="T64" i="6"/>
  <c r="T34" i="6"/>
  <c r="I49" i="6"/>
  <c r="T49" i="6" s="1"/>
  <c r="I21" i="6"/>
  <c r="T21" i="6" s="1"/>
  <c r="I65" i="6"/>
  <c r="R65" i="6" s="1"/>
  <c r="I31" i="6"/>
  <c r="R31" i="6" s="1"/>
  <c r="I87" i="6"/>
  <c r="T87" i="6" s="1"/>
  <c r="R26" i="6"/>
  <c r="R50" i="6"/>
  <c r="T50" i="6"/>
  <c r="G38" i="6"/>
  <c r="G24" i="6"/>
  <c r="G6" i="7"/>
  <c r="G14" i="7"/>
  <c r="O19" i="6"/>
  <c r="O65" i="6"/>
  <c r="C14" i="8"/>
  <c r="C7" i="8"/>
  <c r="C13" i="8"/>
  <c r="C10" i="8"/>
  <c r="G13" i="7"/>
  <c r="G12" i="7"/>
  <c r="C8" i="8"/>
  <c r="E5" i="7"/>
  <c r="E17" i="7" s="1"/>
  <c r="R63" i="6" l="1"/>
  <c r="T19" i="6"/>
  <c r="R19" i="6"/>
  <c r="T31" i="6"/>
  <c r="R49" i="6"/>
  <c r="R21" i="6"/>
  <c r="R87" i="6"/>
  <c r="T65" i="6"/>
  <c r="T24" i="6"/>
  <c r="R24" i="6"/>
  <c r="T38" i="6"/>
  <c r="R38" i="6"/>
  <c r="T53" i="6"/>
  <c r="R53" i="6"/>
  <c r="R16" i="6"/>
  <c r="T16" i="6"/>
  <c r="R99" i="6"/>
  <c r="T99" i="6"/>
  <c r="G25" i="7"/>
  <c r="C6" i="8"/>
  <c r="G5" i="7"/>
  <c r="G104" i="6" l="1"/>
  <c r="C19" i="8"/>
  <c r="C18" i="8"/>
  <c r="G17" i="7"/>
  <c r="G18" i="7" l="1"/>
  <c r="U18" i="7" s="1"/>
  <c r="G19" i="7" l="1"/>
  <c r="E18" i="7" l="1"/>
  <c r="E19" i="7" s="1"/>
  <c r="U94" i="12" l="1"/>
  <c r="W18" i="12"/>
  <c r="AK18" i="12" l="1"/>
  <c r="AO18" i="12" s="1"/>
  <c r="AE94" i="12"/>
  <c r="W91" i="12"/>
  <c r="F63" i="6"/>
  <c r="F16" i="6"/>
  <c r="F99" i="6"/>
  <c r="F38" i="6"/>
  <c r="F19" i="6"/>
  <c r="F24" i="6"/>
  <c r="F53" i="6"/>
  <c r="F93" i="6"/>
  <c r="F26" i="6"/>
  <c r="F13" i="7"/>
  <c r="F14" i="7"/>
  <c r="F18" i="7"/>
  <c r="M94" i="12" l="1"/>
  <c r="AA94" i="12"/>
  <c r="Y94" i="12"/>
  <c r="W94" i="12"/>
  <c r="S94" i="12"/>
  <c r="Q94" i="12"/>
  <c r="K94" i="12"/>
  <c r="F104" i="6"/>
  <c r="H24" i="6"/>
  <c r="F7" i="7"/>
  <c r="F9" i="7"/>
  <c r="F6" i="7"/>
  <c r="F11" i="7"/>
  <c r="F10" i="7"/>
  <c r="F12" i="7"/>
  <c r="F15" i="8"/>
  <c r="F14" i="8"/>
  <c r="F9" i="8"/>
  <c r="F5" i="7"/>
  <c r="F6" i="8" s="1"/>
  <c r="H14" i="7"/>
  <c r="H13" i="7"/>
  <c r="W16" i="6" l="1"/>
  <c r="W104" i="6"/>
  <c r="W96" i="6"/>
  <c r="W84" i="6"/>
  <c r="W57" i="6"/>
  <c r="W41" i="6"/>
  <c r="W28" i="6"/>
  <c r="W21" i="6"/>
  <c r="W101" i="6"/>
  <c r="W65" i="6"/>
  <c r="W26" i="6"/>
  <c r="W87" i="6"/>
  <c r="W49" i="6"/>
  <c r="W24" i="6"/>
  <c r="W93" i="6"/>
  <c r="W53" i="6"/>
  <c r="W38" i="6"/>
  <c r="W19" i="6"/>
  <c r="W99" i="6"/>
  <c r="W63" i="6"/>
  <c r="W31" i="6"/>
  <c r="S63" i="6"/>
  <c r="U63" i="6"/>
  <c r="S24" i="6"/>
  <c r="U24" i="6"/>
  <c r="H38" i="6"/>
  <c r="U26" i="6"/>
  <c r="S26" i="6"/>
  <c r="U93" i="6"/>
  <c r="S93" i="6"/>
  <c r="H6" i="7"/>
  <c r="H7" i="7"/>
  <c r="F12" i="8"/>
  <c r="F8" i="8"/>
  <c r="F13" i="8"/>
  <c r="F11" i="8"/>
  <c r="F10" i="8"/>
  <c r="F7" i="8"/>
  <c r="F17" i="7"/>
  <c r="H12" i="7"/>
  <c r="H10" i="7"/>
  <c r="H11" i="7"/>
  <c r="H8" i="7"/>
  <c r="H5" i="7"/>
  <c r="H104" i="6" l="1"/>
  <c r="H25" i="7"/>
  <c r="U53" i="6"/>
  <c r="S53" i="6"/>
  <c r="U16" i="6"/>
  <c r="S16" i="6"/>
  <c r="U19" i="6"/>
  <c r="S19" i="6"/>
  <c r="U99" i="6"/>
  <c r="S99" i="6"/>
  <c r="U38" i="6"/>
  <c r="S38" i="6"/>
  <c r="F19" i="8"/>
  <c r="F18" i="8"/>
  <c r="H17" i="7"/>
  <c r="F19" i="7"/>
  <c r="F21" i="7"/>
  <c r="H18" i="7" l="1"/>
  <c r="H19" i="7" s="1"/>
  <c r="H21" i="7"/>
  <c r="V18" i="7" l="1"/>
  <c r="N86" i="12" l="1"/>
  <c r="O86" i="12"/>
  <c r="AK86" i="12" l="1"/>
  <c r="AO86" i="12" s="1"/>
  <c r="AJ86" i="12"/>
  <c r="AN86" i="12" s="1"/>
  <c r="J97" i="6"/>
  <c r="S97" i="6" s="1"/>
  <c r="I97" i="6"/>
  <c r="R97" i="6" s="1"/>
  <c r="N97" i="6"/>
  <c r="K97" i="6"/>
  <c r="O91" i="12"/>
  <c r="N91" i="12"/>
  <c r="L97" i="6"/>
  <c r="M97" i="6"/>
  <c r="U97" i="6" l="1"/>
  <c r="T97" i="6"/>
  <c r="J96" i="6"/>
  <c r="U96" i="6" s="1"/>
  <c r="I96" i="6"/>
  <c r="R96" i="6" s="1"/>
  <c r="O94" i="12"/>
  <c r="N96" i="6"/>
  <c r="N104" i="6" s="1"/>
  <c r="K96" i="6"/>
  <c r="K104" i="6" s="1"/>
  <c r="N94" i="12"/>
  <c r="M96" i="6"/>
  <c r="M104" i="6" s="1"/>
  <c r="L96" i="6"/>
  <c r="L104" i="6" s="1"/>
  <c r="AJ91" i="12"/>
  <c r="AK91" i="12"/>
  <c r="N5" i="7"/>
  <c r="M5" i="7"/>
  <c r="T96" i="6" l="1"/>
  <c r="J104" i="6"/>
  <c r="S96" i="6"/>
  <c r="AK94" i="12"/>
  <c r="AJ94" i="12"/>
  <c r="I93" i="6"/>
  <c r="R93" i="6" s="1"/>
  <c r="O93" i="6"/>
  <c r="I5" i="7"/>
  <c r="J5" i="7"/>
  <c r="R5" i="7" s="1"/>
  <c r="U104" i="6" l="1"/>
  <c r="S104" i="6"/>
  <c r="T93" i="6"/>
  <c r="I104" i="6"/>
  <c r="Z5" i="7"/>
  <c r="Q5" i="7"/>
  <c r="AB5" i="7" s="1"/>
  <c r="W5" i="7"/>
  <c r="U5" i="7"/>
  <c r="D6" i="8"/>
  <c r="E6" i="8" s="1"/>
  <c r="AC5" i="7"/>
  <c r="AA5" i="7"/>
  <c r="V5" i="7"/>
  <c r="G6" i="8"/>
  <c r="H6" i="8" s="1"/>
  <c r="Y5" i="7"/>
  <c r="X5" i="7"/>
  <c r="R104" i="6" l="1"/>
  <c r="T104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U8" i="7"/>
  <c r="J8" i="7" l="1"/>
  <c r="V8" i="7" l="1"/>
  <c r="R8" i="7"/>
  <c r="AC8" i="7" s="1"/>
  <c r="G9" i="8"/>
  <c r="H9" i="8" s="1"/>
  <c r="X8" i="7"/>
  <c r="Y8" i="7"/>
  <c r="AA8" i="7"/>
  <c r="N9" i="7" l="1"/>
  <c r="R9" i="7" s="1"/>
  <c r="M9" i="7" l="1"/>
  <c r="Q9" i="7" s="1"/>
  <c r="AA9" i="7" l="1"/>
  <c r="Y9" i="7"/>
  <c r="V9" i="7"/>
  <c r="X9" i="7"/>
  <c r="AB9" i="7"/>
  <c r="AC9" i="7"/>
  <c r="N15" i="7"/>
  <c r="M15" i="7"/>
  <c r="N16" i="7"/>
  <c r="M16" i="7"/>
  <c r="Z9" i="7" l="1"/>
  <c r="W9" i="7"/>
  <c r="D10" i="8"/>
  <c r="E10" i="8" s="1"/>
  <c r="U9" i="7"/>
  <c r="M10" i="7" l="1"/>
  <c r="I13" i="7"/>
  <c r="M12" i="7"/>
  <c r="M14" i="7"/>
  <c r="N14" i="7"/>
  <c r="J14" i="7"/>
  <c r="N10" i="7"/>
  <c r="N12" i="7"/>
  <c r="M11" i="7"/>
  <c r="N11" i="7"/>
  <c r="I16" i="7"/>
  <c r="J16" i="7"/>
  <c r="R16" i="7" s="1"/>
  <c r="I12" i="7"/>
  <c r="J15" i="7"/>
  <c r="I11" i="7"/>
  <c r="J12" i="7"/>
  <c r="D9" i="8"/>
  <c r="E9" i="8" s="1"/>
  <c r="G10" i="8"/>
  <c r="H10" i="8" s="1"/>
  <c r="I15" i="7"/>
  <c r="J11" i="7"/>
  <c r="I10" i="7"/>
  <c r="R14" i="7" l="1"/>
  <c r="AC14" i="7" s="1"/>
  <c r="W13" i="7"/>
  <c r="AA12" i="7"/>
  <c r="R12" i="7"/>
  <c r="AC12" i="7" s="1"/>
  <c r="Z16" i="7"/>
  <c r="Q16" i="7"/>
  <c r="AB16" i="7" s="1"/>
  <c r="Z11" i="7"/>
  <c r="Q11" i="7"/>
  <c r="AB11" i="7" s="1"/>
  <c r="Z12" i="7"/>
  <c r="Q12" i="7"/>
  <c r="AB12" i="7" s="1"/>
  <c r="Z10" i="7"/>
  <c r="Q10" i="7"/>
  <c r="AA11" i="7"/>
  <c r="R11" i="7"/>
  <c r="Z15" i="7"/>
  <c r="Q15" i="7"/>
  <c r="AB15" i="7" s="1"/>
  <c r="AA15" i="7"/>
  <c r="R15" i="7"/>
  <c r="AC15" i="7" s="1"/>
  <c r="I14" i="7"/>
  <c r="D15" i="8" s="1"/>
  <c r="E15" i="8" s="1"/>
  <c r="Y14" i="7"/>
  <c r="AA14" i="7"/>
  <c r="Z13" i="7"/>
  <c r="D14" i="8"/>
  <c r="E14" i="8" s="1"/>
  <c r="U13" i="7"/>
  <c r="X14" i="7"/>
  <c r="V14" i="7"/>
  <c r="N13" i="7"/>
  <c r="N17" i="7" s="1"/>
  <c r="G15" i="8"/>
  <c r="H15" i="8" s="1"/>
  <c r="J10" i="7"/>
  <c r="R10" i="7" s="1"/>
  <c r="J13" i="7"/>
  <c r="M13" i="7"/>
  <c r="M17" i="7" s="1"/>
  <c r="W16" i="7"/>
  <c r="U16" i="7"/>
  <c r="D17" i="8"/>
  <c r="E17" i="8" s="1"/>
  <c r="G17" i="8"/>
  <c r="H17" i="8" s="1"/>
  <c r="AA16" i="7"/>
  <c r="AC16" i="7"/>
  <c r="V16" i="7"/>
  <c r="X16" i="7"/>
  <c r="Y16" i="7"/>
  <c r="Y12" i="7"/>
  <c r="X12" i="7"/>
  <c r="G13" i="8"/>
  <c r="H13" i="8" s="1"/>
  <c r="V12" i="7"/>
  <c r="W12" i="7"/>
  <c r="U12" i="7"/>
  <c r="D13" i="8"/>
  <c r="E13" i="8" s="1"/>
  <c r="V15" i="7"/>
  <c r="X15" i="7"/>
  <c r="Y15" i="7"/>
  <c r="G16" i="8"/>
  <c r="H16" i="8" s="1"/>
  <c r="W10" i="7"/>
  <c r="U10" i="7"/>
  <c r="D11" i="8"/>
  <c r="E11" i="8" s="1"/>
  <c r="W11" i="7"/>
  <c r="U11" i="7"/>
  <c r="D12" i="8"/>
  <c r="E12" i="8" s="1"/>
  <c r="U15" i="7"/>
  <c r="W15" i="7"/>
  <c r="D16" i="8"/>
  <c r="E16" i="8" s="1"/>
  <c r="V11" i="7"/>
  <c r="G12" i="8"/>
  <c r="H12" i="8" s="1"/>
  <c r="Y11" i="7"/>
  <c r="X11" i="7"/>
  <c r="I17" i="7" l="1"/>
  <c r="Z17" i="7" s="1"/>
  <c r="Z14" i="7"/>
  <c r="Q14" i="7"/>
  <c r="AB14" i="7" s="1"/>
  <c r="R13" i="7"/>
  <c r="AC13" i="7" s="1"/>
  <c r="Q13" i="7"/>
  <c r="AB13" i="7" s="1"/>
  <c r="U14" i="7"/>
  <c r="U17" i="7" s="1"/>
  <c r="U19" i="7" s="1"/>
  <c r="W14" i="7"/>
  <c r="J17" i="7"/>
  <c r="AC10" i="7"/>
  <c r="AA13" i="7"/>
  <c r="Y13" i="7"/>
  <c r="V13" i="7"/>
  <c r="G14" i="8"/>
  <c r="H14" i="8" s="1"/>
  <c r="X13" i="7"/>
  <c r="AA10" i="7"/>
  <c r="Y10" i="7"/>
  <c r="X10" i="7"/>
  <c r="V10" i="7"/>
  <c r="G11" i="8"/>
  <c r="H11" i="8" s="1"/>
  <c r="AC11" i="7"/>
  <c r="AB10" i="7"/>
  <c r="D18" i="8"/>
  <c r="E18" i="8" s="1"/>
  <c r="W17" i="7" l="1"/>
  <c r="I19" i="7"/>
  <c r="D19" i="8"/>
  <c r="Q17" i="7"/>
  <c r="AB17" i="7" s="1"/>
  <c r="AA17" i="7"/>
  <c r="R17" i="7"/>
  <c r="AC17" i="7" s="1"/>
  <c r="Q18" i="7"/>
  <c r="AB18" i="7" s="1"/>
  <c r="R18" i="7"/>
  <c r="V17" i="7"/>
  <c r="V19" i="7" s="1"/>
  <c r="G18" i="8"/>
  <c r="H18" i="8" s="1"/>
  <c r="G19" i="8"/>
  <c r="X17" i="7"/>
  <c r="J21" i="7"/>
  <c r="Y17" i="7"/>
  <c r="J19" i="7"/>
  <c r="R26" i="7" l="1"/>
  <c r="R27" i="7" s="1"/>
  <c r="R19" i="7"/>
  <c r="AC19" i="7" s="1"/>
  <c r="AC18" i="7"/>
  <c r="R21" i="7"/>
  <c r="AC21" i="7" s="1"/>
  <c r="Q19" i="7"/>
  <c r="AB19" i="7" s="1"/>
  <c r="Q26" i="7"/>
  <c r="Q27" i="7" s="1"/>
</calcChain>
</file>

<file path=xl/sharedStrings.xml><?xml version="1.0" encoding="utf-8"?>
<sst xmlns="http://schemas.openxmlformats.org/spreadsheetml/2006/main" count="2675" uniqueCount="666">
  <si>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</si>
  <si>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</si>
  <si>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</si>
  <si>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</si>
  <si>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</si>
  <si>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</si>
  <si>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</si>
  <si>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</si>
  <si>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</si>
  <si>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</si>
  <si>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</si>
  <si>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</si>
  <si>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</si>
  <si>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</si>
  <si>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</si>
  <si>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</si>
  <si>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</si>
  <si>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</si>
  <si>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</si>
  <si>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</si>
  <si>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</si>
  <si>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</si>
  <si>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</si>
  <si>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</si>
  <si>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</si>
  <si>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</si>
  <si>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</si>
  <si>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</si>
  <si>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</si>
  <si>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</si>
  <si>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</si>
  <si>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</si>
  <si>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</si>
  <si>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</si>
  <si>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</si>
  <si>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</si>
  <si>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</si>
  <si>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</si>
  <si>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</si>
  <si>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</si>
  <si>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</si>
  <si>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</si>
  <si>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</si>
  <si>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</si>
  <si>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</si>
  <si>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</si>
  <si>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</si>
  <si>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</si>
  <si>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</si>
  <si>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</si>
  <si>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</si>
  <si>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</si>
  <si>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</si>
  <si>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</si>
  <si>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</si>
  <si>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</si>
  <si>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</si>
  <si>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</si>
  <si>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</si>
  <si>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</si>
  <si>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</si>
  <si>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</si>
  <si>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</si>
  <si>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</si>
  <si>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</si>
  <si>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</si>
  <si>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</si>
  <si>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</si>
  <si>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</si>
  <si>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</si>
  <si>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</si>
  <si>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</si>
  <si>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</si>
  <si>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</si>
  <si>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</si>
  <si>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</si>
  <si>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</si>
  <si>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</si>
  <si>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</si>
  <si>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</si>
  <si>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</si>
  <si>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</si>
  <si>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</si>
  <si>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</si>
  <si>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</si>
  <si>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</si>
  <si>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</si>
  <si>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</si>
  <si>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</si>
  <si>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</si>
  <si>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</si>
  <si>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</si>
  <si>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</si>
  <si>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</si>
  <si>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</si>
  <si>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</si>
  <si>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</si>
  <si>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</si>
  <si>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</si>
  <si>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</si>
  <si>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</si>
  <si>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</si>
  <si>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</si>
  <si>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</si>
  <si>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</si>
  <si>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</si>
  <si>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</si>
  <si>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</si>
  <si>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</si>
  <si>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</si>
  <si>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</si>
  <si>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</si>
  <si>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</si>
  <si>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</si>
  <si>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</si>
  <si>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</si>
  <si>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</si>
  <si>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</si>
  <si>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</si>
  <si>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</si>
  <si>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</si>
  <si>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</si>
  <si>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</si>
  <si>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</si>
  <si>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</si>
  <si>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</si>
  <si>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</si>
  <si>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</si>
  <si>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</si>
  <si>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</si>
  <si>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</si>
  <si>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</si>
  <si>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</si>
  <si>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</si>
  <si>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</si>
  <si>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</si>
  <si>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</si>
  <si>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</si>
  <si>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</si>
  <si>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</si>
  <si>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</si>
  <si>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</si>
  <si>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</si>
  <si>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</si>
  <si>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</si>
  <si>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</si>
  <si>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</si>
  <si>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</si>
  <si>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</si>
  <si>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</si>
  <si>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</si>
  <si>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</si>
  <si>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</si>
  <si>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</si>
  <si>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</si>
  <si>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</si>
  <si>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</si>
  <si>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</si>
  <si>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</si>
  <si>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</si>
  <si>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</si>
  <si>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</si>
  <si>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</si>
  <si>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</si>
  <si>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</si>
  <si>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</si>
  <si>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</si>
  <si>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</si>
  <si>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</si>
  <si>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</si>
  <si>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</si>
  <si>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</si>
  <si>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</si>
  <si>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</si>
  <si>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</si>
  <si>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</si>
  <si>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</si>
  <si>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</si>
  <si>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</si>
  <si>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</si>
  <si>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</si>
  <si>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</si>
  <si>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</si>
  <si>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</si>
  <si>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</si>
  <si>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</si>
  <si>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</si>
  <si>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</si>
  <si>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</si>
  <si>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</si>
  <si>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</si>
  <si>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</si>
  <si>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</si>
  <si>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</si>
  <si>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</si>
  <si>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</si>
  <si>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</si>
  <si>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</si>
  <si>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</si>
  <si>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</si>
  <si>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</si>
  <si>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</si>
  <si>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</si>
  <si>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</si>
  <si>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</si>
  <si>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</si>
  <si>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</si>
  <si>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</si>
  <si>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</si>
  <si>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</si>
  <si>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</si>
  <si>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</si>
  <si>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</si>
  <si>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</si>
  <si>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</si>
  <si>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</si>
  <si>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</si>
  <si>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</si>
  <si>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</si>
  <si>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</si>
  <si>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</si>
  <si>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</si>
  <si>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</si>
  <si>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</si>
  <si>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</si>
  <si>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</si>
  <si>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</si>
  <si>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</si>
  <si>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</si>
  <si>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</si>
  <si>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</si>
  <si>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</si>
  <si>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</si>
  <si>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</si>
  <si>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</si>
  <si>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</si>
  <si>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</si>
  <si>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</si>
  <si>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</si>
  <si>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</si>
  <si>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</si>
  <si>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</si>
  <si>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</si>
  <si>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</si>
  <si>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</si>
  <si>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</si>
  <si>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</si>
  <si>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</si>
  <si>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</si>
  <si>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</si>
  <si>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</si>
  <si>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</si>
  <si>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</si>
  <si>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</si>
  <si>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</si>
  <si>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</si>
  <si>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</si>
  <si>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</si>
  <si>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</si>
  <si>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</si>
  <si>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</si>
  <si>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</si>
  <si>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</si>
  <si>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</si>
  <si>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</si>
  <si>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</si>
  <si>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</si>
  <si>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</si>
  <si>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</si>
  <si>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</si>
  <si>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</si>
  <si>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</si>
  <si>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</si>
  <si>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</si>
  <si>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</si>
  <si>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</si>
  <si>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</si>
  <si>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</si>
  <si>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</si>
  <si>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</si>
  <si>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</si>
  <si>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</si>
  <si>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</si>
  <si>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</si>
  <si>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</si>
  <si>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</si>
  <si>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</si>
  <si>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</si>
  <si>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</si>
  <si>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</si>
  <si>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</si>
  <si>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</si>
  <si>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</si>
  <si>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</si>
  <si>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</si>
  <si>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</si>
  <si>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</si>
  <si>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</si>
  <si>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</si>
  <si>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</si>
  <si>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</si>
  <si>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</si>
  <si>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</si>
  <si>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</si>
  <si>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</si>
  <si>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</si>
  <si>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</si>
  <si>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</si>
  <si>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</si>
  <si>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</si>
  <si>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</si>
  <si>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</si>
  <si>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</si>
  <si>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</si>
  <si>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</si>
  <si>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</si>
  <si>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</si>
  <si>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</si>
  <si>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</si>
  <si>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</si>
  <si>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</si>
  <si>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</si>
  <si>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</si>
  <si>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</si>
  <si>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</si>
  <si>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</si>
  <si>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</si>
  <si>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</si>
  <si>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</si>
  <si>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</si>
  <si>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</si>
  <si>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</si>
  <si>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</si>
  <si>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</si>
  <si>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</si>
  <si>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</si>
  <si>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</si>
  <si>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</si>
  <si>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</si>
  <si>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</si>
  <si>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</si>
  <si>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</si>
  <si>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</si>
  <si>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</si>
  <si>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</si>
  <si>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</si>
  <si>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</si>
  <si>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</si>
  <si>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</si>
  <si>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</si>
  <si>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</si>
  <si>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</si>
  <si>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</si>
  <si>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</si>
  <si>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</si>
  <si>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Всего факт</t>
  </si>
  <si>
    <t>проверка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</si>
  <si>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</si>
  <si>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</si>
  <si>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</si>
  <si>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</si>
  <si>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</si>
  <si>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</si>
  <si>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</si>
  <si>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</si>
  <si>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</si>
  <si>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</si>
  <si>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</si>
  <si>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</si>
  <si>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</si>
  <si>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</si>
  <si>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</si>
  <si>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</si>
  <si>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</si>
  <si>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</si>
  <si>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</si>
  <si>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</si>
  <si>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</si>
  <si>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</si>
  <si>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</si>
  <si>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</si>
  <si>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</si>
  <si>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</si>
  <si>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</si>
  <si>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</si>
  <si>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</si>
  <si>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</si>
  <si>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</si>
  <si>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</si>
  <si>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</si>
  <si>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</si>
  <si>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</si>
  <si>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</si>
  <si>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</si>
  <si>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</si>
  <si>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</si>
  <si>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</si>
  <si>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</si>
  <si>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</si>
  <si>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</si>
  <si>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</si>
  <si>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</si>
  <si>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</si>
  <si>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</si>
  <si>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</si>
  <si>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</si>
  <si>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</si>
  <si>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</si>
  <si>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</si>
  <si>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</si>
  <si>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</si>
  <si>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</si>
  <si>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</si>
  <si>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</si>
  <si>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</si>
  <si>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</si>
  <si>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</si>
  <si>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</si>
  <si>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</si>
  <si>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</si>
  <si>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</si>
  <si>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</si>
  <si>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</si>
  <si>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</si>
  <si>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</si>
  <si>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</si>
  <si>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</si>
  <si>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</si>
  <si>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</si>
  <si>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</si>
  <si>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</si>
  <si>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</si>
  <si>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</si>
  <si>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</si>
  <si>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</si>
  <si>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</si>
  <si>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</si>
  <si>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</si>
  <si>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За 2023 год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</si>
  <si>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</si>
  <si>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</si>
  <si>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</si>
  <si>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</si>
  <si>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</si>
  <si>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</si>
  <si>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Проверка 2024</t>
  </si>
  <si>
    <t>2023 год</t>
  </si>
  <si>
    <t>Утверждено Комиссией на  2024 год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</si>
  <si>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</si>
  <si>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</si>
  <si>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</si>
  <si>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</si>
  <si>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</si>
  <si>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</si>
  <si>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</si>
  <si>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</si>
  <si>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</si>
  <si>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</si>
  <si>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</si>
  <si>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</si>
  <si>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</si>
  <si>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</si>
  <si>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</si>
  <si>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</si>
  <si>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</si>
  <si>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</si>
  <si>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</si>
  <si>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</si>
  <si>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</si>
  <si>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</si>
  <si>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</si>
  <si>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</si>
  <si>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</si>
  <si>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</si>
  <si>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</si>
  <si>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</si>
  <si>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</si>
  <si>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</si>
  <si>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</si>
  <si>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</si>
  <si>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</si>
  <si>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</si>
  <si>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</si>
  <si>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</si>
  <si>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</si>
  <si>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</si>
  <si>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</si>
  <si>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</si>
  <si>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</si>
  <si>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</si>
  <si>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</si>
  <si>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</si>
  <si>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</si>
  <si>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</si>
  <si>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</si>
  <si>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</si>
  <si>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</si>
  <si>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</si>
  <si>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</si>
  <si>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</si>
  <si>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</si>
  <si>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</si>
  <si>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</si>
  <si>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</si>
  <si>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</si>
  <si>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</si>
  <si>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</si>
  <si>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</si>
  <si>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</si>
  <si>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</si>
  <si>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</si>
  <si>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</si>
  <si>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</si>
  <si>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</si>
  <si>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</si>
  <si>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1225(2023)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</si>
  <si>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</si>
  <si>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</si>
  <si>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</si>
  <si>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</si>
  <si>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</si>
  <si>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</si>
  <si>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</si>
  <si>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</si>
  <si>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</si>
  <si>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</si>
  <si>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</si>
  <si>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</si>
  <si>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</si>
  <si>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</si>
  <si>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</si>
  <si>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</si>
  <si>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</si>
  <si>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</si>
  <si>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</si>
  <si>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</si>
  <si>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</si>
  <si>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</si>
  <si>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</si>
  <si>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</si>
  <si>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</si>
  <si>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</si>
  <si>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</si>
  <si>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</si>
  <si>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</si>
  <si>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</si>
  <si>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</si>
  <si>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</si>
  <si>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</si>
  <si>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</si>
  <si>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</si>
  <si>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</si>
  <si>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</si>
  <si>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</si>
  <si>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</si>
  <si>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</si>
  <si>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</si>
  <si>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</si>
  <si>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</si>
  <si>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</si>
  <si>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</si>
  <si>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</si>
  <si>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</si>
  <si>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</si>
  <si>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</si>
  <si>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</si>
  <si>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</si>
  <si>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</si>
  <si>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</si>
  <si>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</si>
  <si>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</si>
  <si>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</si>
  <si>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</si>
  <si>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</si>
  <si>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</si>
  <si>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</si>
  <si>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</si>
  <si>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</si>
  <si>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</si>
  <si>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</si>
  <si>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</si>
  <si>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</si>
  <si>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</si>
  <si>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</si>
  <si>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</si>
  <si>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</si>
  <si>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</si>
  <si>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</si>
  <si>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</si>
  <si>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</si>
  <si>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</si>
  <si>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</si>
  <si>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</si>
  <si>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</si>
  <si>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</si>
  <si>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</si>
  <si>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</si>
  <si>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</si>
  <si>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</si>
  <si>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</si>
  <si>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</si>
  <si>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</si>
  <si>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</si>
  <si>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</si>
  <si>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</si>
  <si>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</si>
  <si>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</si>
  <si>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</si>
  <si>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</si>
  <si>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</si>
  <si>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</si>
  <si>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</si>
  <si>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</si>
  <si>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</si>
  <si>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</si>
  <si>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</si>
  <si>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Итого:</t>
  </si>
  <si>
    <t>Александровича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</si>
  <si>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</si>
  <si>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</si>
  <si>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</si>
  <si>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</si>
  <si>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</si>
  <si>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>расчетные</t>
  </si>
  <si>
    <t xml:space="preserve">отклонение 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</si>
  <si>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29.03.2024 №2</t>
  </si>
  <si>
    <t>29.03.2024 №2</t>
  </si>
  <si>
    <t>план 3 мес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</si>
  <si>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январь-март 2024 года</t>
  </si>
  <si>
    <t>план 3 м-цев</t>
  </si>
  <si>
    <t>факт (застрахованные в Хабаровском крае) 3 месяца  2024</t>
  </si>
  <si>
    <t>отклонение факта 2024 своя территор. от плана 3 м-цев</t>
  </si>
  <si>
    <t>за январь-март 2024</t>
  </si>
  <si>
    <t>к Решению Комиссии   по разработке ТП ОМС от 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</si>
  <si>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</si>
  <si>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</si>
  <si>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1221/17/12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</si>
  <si>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</si>
  <si>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</si>
  <si>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</si>
  <si>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</si>
  <si>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</si>
  <si>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</si>
  <si>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</si>
  <si>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1088/29/17</t>
  </si>
  <si>
    <t>Эндоваскулярное вмешательство с применением адгезивных клеевых композиций, микроэмболов, микроспиралей и стентов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</si>
  <si>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</si>
  <si>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</si>
  <si>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1146/487/20</t>
  </si>
  <si>
    <t>Комбинированная резекция прямой кишки с резекцией соседних органов</t>
  </si>
  <si>
    <t>1181/32/20</t>
  </si>
  <si>
    <t>Экстирпация матки с маточными трубами видеоэндоскопическая</t>
  </si>
  <si>
    <t>1196/32/20</t>
  </si>
  <si>
    <t>Эндоскопическое стентирование вирсунгова протока при опухолевом стенозе под видеоэндоскопическим контролем</t>
  </si>
  <si>
    <t>1050/199/74</t>
  </si>
  <si>
    <t>Эндоскопическое бужирование и стентирование мочеточника у детей</t>
  </si>
  <si>
    <t>1234/3/77</t>
  </si>
  <si>
    <t>Иссечение свища с пластикой внутреннего свищевого отверстия сегментом прямой или ободочной кишки</t>
  </si>
  <si>
    <t>78 Итог</t>
  </si>
  <si>
    <t>Хирургическое лечение новообразований надпочечников и забрюшинного пространства</t>
  </si>
  <si>
    <t>1224/4/78</t>
  </si>
  <si>
    <t>Эндоскопическая адреналэктомия с опухолью</t>
  </si>
  <si>
    <t>Итого январь-март 2024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</si>
  <si>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январь-март 2024 года</t>
  </si>
  <si>
    <t>план 3 мес.</t>
  </si>
  <si>
    <t>ВМП СДП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</si>
</sst>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</numFmts>
  <fonts count="8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C000"/>
        <bgColor theme="4" tint="0.79998168889431442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</cellStyleXfs>
  <cellXfs count="1096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9" fontId="24" fillId="3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0" fontId="45" fillId="0" borderId="3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0" fontId="68" fillId="5" borderId="9" xfId="1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23" fillId="0" borderId="2" xfId="54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77" fillId="3" borderId="2" xfId="1" applyNumberFormat="1" applyFont="1" applyFill="1" applyBorder="1" applyAlignment="1">
      <alignment horizontal="right" vertical="center" wrapText="1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3" fontId="77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77" fillId="0" borderId="3" xfId="1" applyNumberFormat="1" applyFont="1" applyFill="1" applyBorder="1" applyAlignment="1">
      <alignment horizontal="right" vertical="center" wrapText="1"/>
    </xf>
    <xf numFmtId="43" fontId="77" fillId="3" borderId="9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78" fillId="4" borderId="9" xfId="0" applyNumberFormat="1" applyFont="1" applyFill="1" applyBorder="1" applyAlignment="1">
      <alignment horizontal="right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64" fontId="78" fillId="4" borderId="0" xfId="0" applyNumberFormat="1" applyFont="1" applyFill="1" applyAlignment="1">
      <alignment horizontal="right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41" fontId="77" fillId="3" borderId="7" xfId="1" applyNumberFormat="1" applyFont="1" applyFill="1" applyBorder="1" applyAlignment="1">
      <alignment horizontal="right"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0" fontId="32" fillId="14" borderId="2" xfId="0" applyFont="1" applyFill="1" applyBorder="1"/>
    <xf numFmtId="0" fontId="32" fillId="14" borderId="2" xfId="0" applyFont="1" applyFill="1" applyBorder="1" applyAlignment="1">
      <alignment wrapText="1"/>
    </xf>
    <xf numFmtId="2" fontId="32" fillId="14" borderId="2" xfId="0" applyNumberFormat="1" applyFont="1" applyFill="1" applyBorder="1" applyAlignment="1">
      <alignment wrapText="1"/>
    </xf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0" fontId="28" fillId="6" borderId="0" xfId="0" applyFont="1" applyFill="1" applyBorder="1" applyAlignment="1"/>
    <xf numFmtId="0" fontId="28" fillId="6" borderId="1" xfId="0" applyFont="1" applyFill="1" applyBorder="1" applyAlignment="1"/>
    <xf numFmtId="164" fontId="28" fillId="2" borderId="2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4" fontId="32" fillId="15" borderId="2" xfId="0" applyNumberFormat="1" applyFont="1" applyFill="1" applyBorder="1" applyAlignment="1">
      <alignment vertical="center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4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164" fontId="28" fillId="0" borderId="2" xfId="0" applyNumberFormat="1" applyFont="1" applyFill="1" applyBorder="1"/>
    <xf numFmtId="0" fontId="83" fillId="0" borderId="0" xfId="0" applyFont="1" applyFill="1" applyBorder="1" applyAlignment="1"/>
    <xf numFmtId="0" fontId="84" fillId="0" borderId="2" xfId="0" applyFont="1" applyFill="1" applyBorder="1" applyAlignment="1">
      <alignment horizontal="center" wrapText="1"/>
    </xf>
    <xf numFmtId="164" fontId="28" fillId="0" borderId="7" xfId="0" applyNumberFormat="1" applyFont="1" applyFill="1" applyBorder="1"/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" fontId="7" fillId="17" borderId="7" xfId="54" applyNumberFormat="1" applyFont="1" applyFill="1" applyBorder="1" applyAlignment="1">
      <alignment horizontal="center" vertical="center" wrapText="1"/>
    </xf>
    <xf numFmtId="3" fontId="3" fillId="0" borderId="2" xfId="54" applyNumberFormat="1" applyFont="1" applyFill="1" applyBorder="1" applyAlignment="1">
      <alignment horizontal="center"/>
    </xf>
    <xf numFmtId="3" fontId="3" fillId="0" borderId="2" xfId="1" applyNumberFormat="1" applyFont="1" applyFill="1" applyBorder="1" applyAlignment="1">
      <alignment vertical="center" wrapText="1"/>
    </xf>
    <xf numFmtId="1" fontId="0" fillId="6" borderId="0" xfId="0" applyNumberFormat="1" applyFill="1"/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1" fontId="32" fillId="0" borderId="2" xfId="0" applyNumberFormat="1" applyFont="1" applyBorder="1" applyAlignment="1">
      <alignment horizontal="left"/>
    </xf>
    <xf numFmtId="4" fontId="32" fillId="0" borderId="2" xfId="0" applyNumberFormat="1" applyFont="1" applyBorder="1"/>
    <xf numFmtId="1" fontId="32" fillId="4" borderId="2" xfId="0" applyNumberFormat="1" applyFont="1" applyFill="1" applyBorder="1" applyAlignment="1">
      <alignment horizontal="left"/>
    </xf>
    <xf numFmtId="0" fontId="32" fillId="4" borderId="2" xfId="0" applyFont="1" applyFill="1" applyBorder="1"/>
    <xf numFmtId="0" fontId="36" fillId="4" borderId="2" xfId="0" applyFont="1" applyFill="1" applyBorder="1" applyAlignment="1">
      <alignment horizontal="left" wrapText="1"/>
    </xf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36" fillId="5" borderId="2" xfId="0" applyFont="1" applyFill="1" applyBorder="1" applyAlignment="1">
      <alignment horizontal="left"/>
    </xf>
    <xf numFmtId="0" fontId="36" fillId="5" borderId="2" xfId="0" applyFont="1" applyFill="1" applyBorder="1" applyAlignment="1">
      <alignment horizontal="left" wrapText="1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0" fontId="32" fillId="6" borderId="2" xfId="0" applyFont="1" applyFill="1" applyBorder="1"/>
    <xf numFmtId="1" fontId="32" fillId="6" borderId="2" xfId="0" applyNumberFormat="1" applyFont="1" applyFill="1" applyBorder="1" applyAlignment="1">
      <alignment horizontal="left"/>
    </xf>
    <xf numFmtId="0" fontId="36" fillId="6" borderId="2" xfId="0" applyFont="1" applyFill="1" applyBorder="1" applyAlignment="1">
      <alignment horizontal="left" wrapText="1"/>
    </xf>
    <xf numFmtId="0" fontId="32" fillId="6" borderId="2" xfId="0" applyNumberFormat="1" applyFont="1" applyFill="1" applyBorder="1"/>
    <xf numFmtId="4" fontId="32" fillId="6" borderId="2" xfId="0" applyNumberFormat="1" applyFont="1" applyFill="1" applyBorder="1"/>
    <xf numFmtId="0" fontId="36" fillId="0" borderId="2" xfId="0" applyNumberFormat="1" applyFont="1" applyBorder="1" applyAlignment="1">
      <alignment horizontal="right"/>
    </xf>
    <xf numFmtId="4" fontId="11" fillId="0" borderId="0" xfId="0" applyNumberFormat="1" applyFont="1" applyFill="1"/>
    <xf numFmtId="43" fontId="28" fillId="0" borderId="0" xfId="0" applyNumberFormat="1" applyFont="1" applyFill="1"/>
    <xf numFmtId="0" fontId="66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7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1" fontId="33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1" fontId="49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40" fillId="0" borderId="2" xfId="0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60" fillId="0" borderId="6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1" fontId="26" fillId="0" borderId="6" xfId="1" applyNumberFormat="1" applyFont="1" applyFill="1" applyBorder="1" applyAlignment="1">
      <alignment horizontal="center" vertical="center" wrapText="1"/>
    </xf>
    <xf numFmtId="1" fontId="26" fillId="16" borderId="5" xfId="1" applyNumberFormat="1" applyFont="1" applyFill="1" applyBorder="1" applyAlignment="1">
      <alignment horizontal="center" vertical="center" wrapText="1"/>
    </xf>
    <xf numFmtId="1" fontId="26" fillId="16" borderId="6" xfId="1" applyNumberFormat="1" applyFont="1" applyFill="1" applyBorder="1" applyAlignment="1">
      <alignment horizontal="center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M131"/>
  <sheetViews>
    <sheetView zoomScale="90" zoomScaleNormal="90" zoomScaleSheetLayoutView="70" workbookViewId="0">
      <pane xSplit="6" ySplit="6" topLeftCell="X7" activePane="bottomRight" state="frozen"/>
      <selection activeCell="A3" sqref="A3"/>
      <selection pane="topRight" activeCell="H3" sqref="H3"/>
      <selection pane="bottomLeft" activeCell="A8" sqref="A8"/>
      <selection pane="bottomRight" activeCell="AJ108" sqref="AJ7:AK108"/>
    </sheetView>
  </sheetViews>
  <sheetFormatPr defaultColWidth="9.140625" defaultRowHeight="15" x14ac:dyDescent="0.25"/>
  <cols>
    <col min="1" max="1" width="6.85546875" style="222" customWidth="1"/>
    <col min="2" max="2" width="28.5703125" style="27" customWidth="1"/>
    <col min="3" max="3" width="26" style="2" customWidth="1"/>
    <col min="4" max="5" width="10.28515625" style="2" customWidth="1"/>
    <col min="6" max="6" width="14.28515625" style="227" customWidth="1"/>
    <col min="7" max="7" width="10.140625" style="2" customWidth="1"/>
    <col min="8" max="8" width="14" style="2" customWidth="1"/>
    <col min="9" max="9" width="14" style="27" customWidth="1"/>
    <col min="10" max="10" width="10.85546875" style="222" customWidth="1"/>
    <col min="11" max="11" width="15.85546875" style="222" customWidth="1"/>
    <col min="12" max="12" width="11.7109375" style="222" customWidth="1"/>
    <col min="13" max="13" width="15.85546875" style="222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10.85546875" style="27" customWidth="1"/>
    <col min="21" max="21" width="15.85546875" style="27" customWidth="1"/>
    <col min="22" max="22" width="10.28515625" style="27" customWidth="1"/>
    <col min="23" max="23" width="15.7109375" style="27" customWidth="1"/>
    <col min="24" max="24" width="10.28515625" style="27" customWidth="1"/>
    <col min="25" max="25" width="14.5703125" style="27" customWidth="1"/>
    <col min="26" max="26" width="9.5703125" style="27" customWidth="1"/>
    <col min="27" max="27" width="14.28515625" style="27" customWidth="1"/>
    <col min="28" max="28" width="9.42578125" style="27" customWidth="1"/>
    <col min="29" max="29" width="14.7109375" style="27" customWidth="1"/>
    <col min="30" max="30" width="11.42578125" style="27" customWidth="1"/>
    <col min="31" max="31" width="14.28515625" style="27" customWidth="1"/>
    <col min="32" max="32" width="10.42578125" style="27" customWidth="1"/>
    <col min="33" max="33" width="15.7109375" style="27" customWidth="1"/>
    <col min="34" max="34" width="11" style="27" customWidth="1"/>
    <col min="35" max="35" width="14.28515625" style="27" customWidth="1"/>
    <col min="36" max="36" width="10.85546875" style="27" customWidth="1"/>
    <col min="37" max="37" width="20.28515625" style="27" customWidth="1"/>
    <col min="38" max="38" width="26" style="2" hidden="1" customWidth="1"/>
    <col min="39" max="39" width="12.5703125" style="27" customWidth="1"/>
    <col min="40" max="16384" width="9.140625" style="27"/>
  </cols>
  <sheetData>
    <row r="1" spans="1:39" ht="27" customHeight="1" x14ac:dyDescent="0.25">
      <c r="B1" s="212" t="s">
        <v>250</v>
      </c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1"/>
      <c r="U1" s="1"/>
      <c r="X1" s="25"/>
      <c r="Y1" s="214"/>
      <c r="Z1" s="1"/>
      <c r="AA1" s="215"/>
      <c r="AB1" s="215"/>
      <c r="AC1" s="215"/>
      <c r="AD1" s="215"/>
      <c r="AE1" s="215"/>
      <c r="AF1" s="215"/>
      <c r="AG1" s="216"/>
      <c r="AH1" s="215"/>
      <c r="AI1" s="216"/>
      <c r="AL1" s="213"/>
    </row>
    <row r="2" spans="1:39" s="209" customFormat="1" ht="81.75" customHeight="1" x14ac:dyDescent="0.25">
      <c r="A2" s="865" t="s">
        <v>1</v>
      </c>
      <c r="B2" s="837" t="s">
        <v>0</v>
      </c>
      <c r="C2" s="836" t="s">
        <v>154</v>
      </c>
      <c r="D2" s="867" t="s">
        <v>443</v>
      </c>
      <c r="E2" s="867"/>
      <c r="F2" s="856" t="s">
        <v>444</v>
      </c>
      <c r="G2" s="871" t="s">
        <v>1</v>
      </c>
      <c r="H2" s="856" t="s">
        <v>432</v>
      </c>
      <c r="I2" s="856" t="s">
        <v>433</v>
      </c>
      <c r="J2" s="858" t="s">
        <v>350</v>
      </c>
      <c r="K2" s="859"/>
      <c r="L2" s="858" t="s">
        <v>202</v>
      </c>
      <c r="M2" s="859"/>
      <c r="N2" s="868" t="s">
        <v>219</v>
      </c>
      <c r="O2" s="869"/>
      <c r="P2" s="858" t="s">
        <v>220</v>
      </c>
      <c r="Q2" s="859"/>
      <c r="R2" s="858" t="s">
        <v>441</v>
      </c>
      <c r="S2" s="859"/>
      <c r="T2" s="858" t="s">
        <v>118</v>
      </c>
      <c r="U2" s="859"/>
      <c r="V2" s="858" t="s">
        <v>203</v>
      </c>
      <c r="W2" s="859"/>
      <c r="X2" s="858" t="s">
        <v>136</v>
      </c>
      <c r="Y2" s="859"/>
      <c r="Z2" s="863" t="s">
        <v>222</v>
      </c>
      <c r="AA2" s="864"/>
      <c r="AB2" s="858" t="s">
        <v>442</v>
      </c>
      <c r="AC2" s="859"/>
      <c r="AD2" s="863" t="s">
        <v>124</v>
      </c>
      <c r="AE2" s="864"/>
      <c r="AF2" s="863" t="s">
        <v>93</v>
      </c>
      <c r="AG2" s="864"/>
      <c r="AH2" s="863" t="s">
        <v>204</v>
      </c>
      <c r="AI2" s="864"/>
      <c r="AJ2" s="838" t="s">
        <v>270</v>
      </c>
      <c r="AK2" s="838"/>
      <c r="AL2" s="836" t="s">
        <v>154</v>
      </c>
    </row>
    <row r="3" spans="1:39" s="210" customFormat="1" ht="14.45" customHeight="1" x14ac:dyDescent="0.25">
      <c r="A3" s="865"/>
      <c r="B3" s="837"/>
      <c r="C3" s="836"/>
      <c r="D3" s="690"/>
      <c r="E3" s="690"/>
      <c r="F3" s="856"/>
      <c r="G3" s="871"/>
      <c r="H3" s="856"/>
      <c r="I3" s="856"/>
      <c r="J3" s="851">
        <v>270005</v>
      </c>
      <c r="K3" s="852"/>
      <c r="L3" s="851">
        <v>270004</v>
      </c>
      <c r="M3" s="852"/>
      <c r="N3" s="851">
        <v>270148</v>
      </c>
      <c r="O3" s="852"/>
      <c r="P3" s="851">
        <v>270007</v>
      </c>
      <c r="Q3" s="852"/>
      <c r="R3" s="851">
        <v>270008</v>
      </c>
      <c r="S3" s="852"/>
      <c r="T3" s="851">
        <v>270149</v>
      </c>
      <c r="U3" s="852"/>
      <c r="V3" s="851">
        <v>270017</v>
      </c>
      <c r="W3" s="852"/>
      <c r="X3" s="851">
        <v>270042</v>
      </c>
      <c r="Y3" s="852"/>
      <c r="Z3" s="849">
        <v>270018</v>
      </c>
      <c r="AA3" s="850"/>
      <c r="AB3" s="849">
        <v>270058</v>
      </c>
      <c r="AC3" s="850"/>
      <c r="AD3" s="849">
        <v>270057</v>
      </c>
      <c r="AE3" s="850"/>
      <c r="AF3" s="849">
        <v>270053</v>
      </c>
      <c r="AG3" s="850"/>
      <c r="AH3" s="849">
        <v>270050</v>
      </c>
      <c r="AI3" s="850"/>
      <c r="AJ3" s="839"/>
      <c r="AK3" s="840"/>
      <c r="AL3" s="836"/>
    </row>
    <row r="4" spans="1:39" s="210" customFormat="1" ht="14.45" customHeight="1" x14ac:dyDescent="0.25">
      <c r="A4" s="865"/>
      <c r="B4" s="837"/>
      <c r="C4" s="836"/>
      <c r="D4" s="691" t="s">
        <v>223</v>
      </c>
      <c r="E4" s="691" t="s">
        <v>224</v>
      </c>
      <c r="F4" s="856"/>
      <c r="G4" s="871"/>
      <c r="H4" s="856"/>
      <c r="I4" s="856"/>
      <c r="J4" s="853" t="s">
        <v>47</v>
      </c>
      <c r="K4" s="862"/>
      <c r="L4" s="853" t="s">
        <v>57</v>
      </c>
      <c r="M4" s="862"/>
      <c r="N4" s="846" t="s">
        <v>45</v>
      </c>
      <c r="O4" s="870"/>
      <c r="P4" s="853" t="s">
        <v>44</v>
      </c>
      <c r="Q4" s="862"/>
      <c r="R4" s="853" t="s">
        <v>46</v>
      </c>
      <c r="S4" s="862"/>
      <c r="T4" s="853" t="s">
        <v>51</v>
      </c>
      <c r="U4" s="854"/>
      <c r="V4" s="853" t="s">
        <v>59</v>
      </c>
      <c r="W4" s="854"/>
      <c r="X4" s="853" t="s">
        <v>60</v>
      </c>
      <c r="Y4" s="854"/>
      <c r="Z4" s="843" t="s">
        <v>117</v>
      </c>
      <c r="AA4" s="845"/>
      <c r="AB4" s="843" t="s">
        <v>61</v>
      </c>
      <c r="AC4" s="844"/>
      <c r="AD4" s="843" t="s">
        <v>94</v>
      </c>
      <c r="AE4" s="844"/>
      <c r="AF4" s="843" t="s">
        <v>95</v>
      </c>
      <c r="AG4" s="845"/>
      <c r="AH4" s="848" t="s">
        <v>121</v>
      </c>
      <c r="AI4" s="848"/>
      <c r="AJ4" s="846"/>
      <c r="AK4" s="847"/>
      <c r="AL4" s="836"/>
    </row>
    <row r="5" spans="1:39" s="211" customFormat="1" ht="40.5" customHeight="1" x14ac:dyDescent="0.2">
      <c r="A5" s="866"/>
      <c r="B5" s="837"/>
      <c r="C5" s="837"/>
      <c r="D5" s="692" t="s">
        <v>149</v>
      </c>
      <c r="E5" s="692" t="s">
        <v>149</v>
      </c>
      <c r="F5" s="857"/>
      <c r="G5" s="836"/>
      <c r="H5" s="857"/>
      <c r="I5" s="857"/>
      <c r="J5" s="293" t="s">
        <v>189</v>
      </c>
      <c r="K5" s="293" t="s">
        <v>137</v>
      </c>
      <c r="L5" s="293" t="s">
        <v>189</v>
      </c>
      <c r="M5" s="293" t="s">
        <v>137</v>
      </c>
      <c r="N5" s="293" t="s">
        <v>189</v>
      </c>
      <c r="O5" s="293" t="s">
        <v>137</v>
      </c>
      <c r="P5" s="293" t="s">
        <v>189</v>
      </c>
      <c r="Q5" s="293" t="s">
        <v>137</v>
      </c>
      <c r="R5" s="293" t="s">
        <v>189</v>
      </c>
      <c r="S5" s="293" t="s">
        <v>137</v>
      </c>
      <c r="T5" s="293" t="s">
        <v>189</v>
      </c>
      <c r="U5" s="293" t="s">
        <v>137</v>
      </c>
      <c r="V5" s="293" t="s">
        <v>189</v>
      </c>
      <c r="W5" s="293" t="s">
        <v>137</v>
      </c>
      <c r="X5" s="293" t="s">
        <v>189</v>
      </c>
      <c r="Y5" s="293" t="s">
        <v>137</v>
      </c>
      <c r="Z5" s="293" t="s">
        <v>189</v>
      </c>
      <c r="AA5" s="293" t="s">
        <v>137</v>
      </c>
      <c r="AB5" s="293" t="s">
        <v>189</v>
      </c>
      <c r="AC5" s="293" t="s">
        <v>137</v>
      </c>
      <c r="AD5" s="293" t="s">
        <v>189</v>
      </c>
      <c r="AE5" s="293" t="s">
        <v>137</v>
      </c>
      <c r="AF5" s="293" t="s">
        <v>189</v>
      </c>
      <c r="AG5" s="293" t="s">
        <v>137</v>
      </c>
      <c r="AH5" s="293" t="s">
        <v>189</v>
      </c>
      <c r="AI5" s="293" t="s">
        <v>137</v>
      </c>
      <c r="AJ5" s="293" t="s">
        <v>189</v>
      </c>
      <c r="AK5" s="293" t="s">
        <v>137</v>
      </c>
      <c r="AL5" s="837"/>
    </row>
    <row r="6" spans="1:39" s="211" customFormat="1" ht="14.25" customHeight="1" x14ac:dyDescent="0.2">
      <c r="A6" s="294">
        <v>1</v>
      </c>
      <c r="B6" s="294">
        <v>2</v>
      </c>
      <c r="C6" s="294">
        <v>3</v>
      </c>
      <c r="D6" s="294">
        <v>4</v>
      </c>
      <c r="E6" s="294">
        <v>5</v>
      </c>
      <c r="F6" s="294">
        <v>6</v>
      </c>
      <c r="G6" s="294">
        <v>7</v>
      </c>
      <c r="H6" s="294">
        <v>8</v>
      </c>
      <c r="I6" s="294">
        <v>9</v>
      </c>
      <c r="J6" s="294">
        <v>10</v>
      </c>
      <c r="K6" s="294">
        <v>11</v>
      </c>
      <c r="L6" s="294">
        <v>12</v>
      </c>
      <c r="M6" s="294">
        <v>13</v>
      </c>
      <c r="N6" s="294">
        <v>14</v>
      </c>
      <c r="O6" s="294">
        <v>15</v>
      </c>
      <c r="P6" s="294">
        <v>16</v>
      </c>
      <c r="Q6" s="294">
        <v>17</v>
      </c>
      <c r="R6" s="294">
        <v>18</v>
      </c>
      <c r="S6" s="294">
        <v>19</v>
      </c>
      <c r="T6" s="294">
        <v>20</v>
      </c>
      <c r="U6" s="294">
        <v>21</v>
      </c>
      <c r="V6" s="294">
        <v>22</v>
      </c>
      <c r="W6" s="294">
        <v>23</v>
      </c>
      <c r="X6" s="294">
        <v>24</v>
      </c>
      <c r="Y6" s="294">
        <v>25</v>
      </c>
      <c r="Z6" s="294">
        <v>26</v>
      </c>
      <c r="AA6" s="294">
        <v>27</v>
      </c>
      <c r="AB6" s="294">
        <v>28</v>
      </c>
      <c r="AC6" s="294">
        <v>29</v>
      </c>
      <c r="AD6" s="294">
        <v>30</v>
      </c>
      <c r="AE6" s="294">
        <v>31</v>
      </c>
      <c r="AF6" s="294">
        <v>32</v>
      </c>
      <c r="AG6" s="294">
        <v>33</v>
      </c>
      <c r="AH6" s="294">
        <v>34</v>
      </c>
      <c r="AI6" s="294">
        <v>35</v>
      </c>
      <c r="AJ6" s="294">
        <v>36</v>
      </c>
      <c r="AK6" s="294">
        <v>37</v>
      </c>
      <c r="AL6" s="294">
        <v>3</v>
      </c>
    </row>
    <row r="7" spans="1:39" s="211" customFormat="1" ht="14.25" customHeight="1" x14ac:dyDescent="0.2">
      <c r="A7" s="294"/>
      <c r="B7" s="386"/>
      <c r="C7" s="635" t="s">
        <v>11</v>
      </c>
      <c r="D7" s="636"/>
      <c r="E7" s="636"/>
      <c r="F7" s="386"/>
      <c r="G7" s="386"/>
      <c r="H7" s="636"/>
      <c r="I7" s="636"/>
      <c r="J7" s="693">
        <f t="shared" ref="J7:AK7" si="0">SUM(J8:J11)</f>
        <v>30</v>
      </c>
      <c r="K7" s="606">
        <f t="shared" si="0"/>
        <v>8439221.1600000001</v>
      </c>
      <c r="L7" s="606">
        <f t="shared" si="0"/>
        <v>0</v>
      </c>
      <c r="M7" s="606">
        <f t="shared" si="0"/>
        <v>0</v>
      </c>
      <c r="N7" s="606">
        <f t="shared" si="0"/>
        <v>0</v>
      </c>
      <c r="O7" s="606">
        <f t="shared" si="0"/>
        <v>0</v>
      </c>
      <c r="P7" s="606">
        <f t="shared" si="0"/>
        <v>70</v>
      </c>
      <c r="Q7" s="606">
        <f t="shared" si="0"/>
        <v>18337380</v>
      </c>
      <c r="R7" s="606">
        <f t="shared" si="0"/>
        <v>0</v>
      </c>
      <c r="S7" s="606">
        <f t="shared" si="0"/>
        <v>0</v>
      </c>
      <c r="T7" s="606">
        <f t="shared" si="0"/>
        <v>0</v>
      </c>
      <c r="U7" s="606">
        <f t="shared" si="0"/>
        <v>0</v>
      </c>
      <c r="V7" s="606">
        <f t="shared" si="0"/>
        <v>15</v>
      </c>
      <c r="W7" s="606">
        <f t="shared" si="0"/>
        <v>4219610.58</v>
      </c>
      <c r="X7" s="605">
        <f t="shared" si="0"/>
        <v>4</v>
      </c>
      <c r="Y7" s="605">
        <f t="shared" si="0"/>
        <v>723795.12</v>
      </c>
      <c r="Z7" s="606">
        <f t="shared" si="0"/>
        <v>0</v>
      </c>
      <c r="AA7" s="606">
        <f t="shared" si="0"/>
        <v>0</v>
      </c>
      <c r="AB7" s="606">
        <f t="shared" si="0"/>
        <v>0</v>
      </c>
      <c r="AC7" s="606">
        <f t="shared" si="0"/>
        <v>0</v>
      </c>
      <c r="AD7" s="606">
        <f t="shared" si="0"/>
        <v>14</v>
      </c>
      <c r="AE7" s="606">
        <f t="shared" si="0"/>
        <v>2751056.3640000001</v>
      </c>
      <c r="AF7" s="606">
        <f t="shared" si="0"/>
        <v>0</v>
      </c>
      <c r="AG7" s="606">
        <f t="shared" si="0"/>
        <v>0</v>
      </c>
      <c r="AH7" s="606">
        <f t="shared" si="0"/>
        <v>0</v>
      </c>
      <c r="AI7" s="606">
        <f t="shared" si="0"/>
        <v>0</v>
      </c>
      <c r="AJ7" s="606">
        <f t="shared" si="0"/>
        <v>133</v>
      </c>
      <c r="AK7" s="606">
        <f t="shared" si="0"/>
        <v>34471063.224000007</v>
      </c>
      <c r="AL7" s="635" t="s">
        <v>11</v>
      </c>
      <c r="AM7" s="786">
        <f>AK7/AJ7</f>
        <v>259180.92649624066</v>
      </c>
    </row>
    <row r="8" spans="1:39" s="2" customFormat="1" ht="20.25" customHeight="1" x14ac:dyDescent="0.25">
      <c r="A8" s="312">
        <v>1</v>
      </c>
      <c r="B8" s="841" t="s">
        <v>11</v>
      </c>
      <c r="C8" s="292" t="s">
        <v>9</v>
      </c>
      <c r="D8" s="296">
        <v>1.4</v>
      </c>
      <c r="E8" s="296">
        <v>1.68</v>
      </c>
      <c r="F8" s="297">
        <v>158727</v>
      </c>
      <c r="G8" s="295">
        <v>0.35</v>
      </c>
      <c r="H8" s="298">
        <f t="shared" ref="H8:H71" si="1">F8*(D8*G8+(1-G8))</f>
        <v>180948.78</v>
      </c>
      <c r="I8" s="298">
        <f t="shared" ref="I8:I71" si="2">F8*(E8*G8+(1-G8))</f>
        <v>196504.02600000001</v>
      </c>
      <c r="J8" s="518"/>
      <c r="K8" s="518">
        <f t="shared" ref="K8:K71" si="3">J8*H8</f>
        <v>0</v>
      </c>
      <c r="L8" s="694"/>
      <c r="M8" s="518">
        <f>L8*H8</f>
        <v>0</v>
      </c>
      <c r="N8" s="518"/>
      <c r="O8" s="518">
        <f>N8*H8</f>
        <v>0</v>
      </c>
      <c r="P8" s="518">
        <v>15</v>
      </c>
      <c r="Q8" s="518">
        <f>P8*H8</f>
        <v>2714231.7</v>
      </c>
      <c r="R8" s="518"/>
      <c r="S8" s="518">
        <f>SUM(R8*H8)</f>
        <v>0</v>
      </c>
      <c r="T8" s="518"/>
      <c r="U8" s="518">
        <f>SUM(T8*H8)</f>
        <v>0</v>
      </c>
      <c r="V8" s="518"/>
      <c r="W8" s="518">
        <f>V8*H8</f>
        <v>0</v>
      </c>
      <c r="X8" s="518">
        <v>4</v>
      </c>
      <c r="Y8" s="518">
        <f>X8*H8</f>
        <v>723795.12</v>
      </c>
      <c r="Z8" s="518"/>
      <c r="AA8" s="518">
        <f>Z8*H8</f>
        <v>0</v>
      </c>
      <c r="AB8" s="518"/>
      <c r="AC8" s="518">
        <f>AB8*I8</f>
        <v>0</v>
      </c>
      <c r="AD8" s="518">
        <v>14</v>
      </c>
      <c r="AE8" s="518">
        <f>SUM(AD8*I8)</f>
        <v>2751056.3640000001</v>
      </c>
      <c r="AF8" s="518"/>
      <c r="AG8" s="518">
        <f>AF8*I8</f>
        <v>0</v>
      </c>
      <c r="AH8" s="518"/>
      <c r="AI8" s="518">
        <f>AH8*I8</f>
        <v>0</v>
      </c>
      <c r="AJ8" s="302">
        <f t="shared" ref="AJ8:AK11" si="4">SUM(J8,L8,N8,P8,R8,T8,V8,X8,Z8,AB8,AD8,AF8,AH8,)</f>
        <v>33</v>
      </c>
      <c r="AK8" s="302">
        <f t="shared" si="4"/>
        <v>6189083.1840000004</v>
      </c>
      <c r="AL8" s="292" t="s">
        <v>9</v>
      </c>
      <c r="AM8" s="786">
        <f t="shared" ref="AM8:AM71" si="5">AK8/AJ8</f>
        <v>187547.97527272729</v>
      </c>
    </row>
    <row r="9" spans="1:39" s="2" customFormat="1" x14ac:dyDescent="0.25">
      <c r="A9" s="312">
        <v>2</v>
      </c>
      <c r="B9" s="855"/>
      <c r="C9" s="292" t="s">
        <v>10</v>
      </c>
      <c r="D9" s="296">
        <v>1.4</v>
      </c>
      <c r="E9" s="296">
        <v>1.68</v>
      </c>
      <c r="F9" s="637">
        <v>241673</v>
      </c>
      <c r="G9" s="638">
        <v>0.41</v>
      </c>
      <c r="H9" s="298">
        <f>F9*(D9*G9+(1-G9))</f>
        <v>281307.37200000003</v>
      </c>
      <c r="I9" s="298">
        <f t="shared" si="2"/>
        <v>309051.43239999999</v>
      </c>
      <c r="J9" s="518">
        <v>30</v>
      </c>
      <c r="K9" s="518">
        <f t="shared" si="3"/>
        <v>8439221.1600000001</v>
      </c>
      <c r="L9" s="694"/>
      <c r="M9" s="518">
        <f>L9*H9</f>
        <v>0</v>
      </c>
      <c r="N9" s="518"/>
      <c r="O9" s="518">
        <f>N9*H9</f>
        <v>0</v>
      </c>
      <c r="P9" s="518">
        <v>50</v>
      </c>
      <c r="Q9" s="518">
        <f>P9*H9</f>
        <v>14065368.600000001</v>
      </c>
      <c r="R9" s="518"/>
      <c r="S9" s="518">
        <f>SUM(R9*H9)</f>
        <v>0</v>
      </c>
      <c r="T9" s="518"/>
      <c r="U9" s="518">
        <f>SUM(T9*H9)</f>
        <v>0</v>
      </c>
      <c r="V9" s="518">
        <v>15</v>
      </c>
      <c r="W9" s="518">
        <f>V9*H9</f>
        <v>4219610.58</v>
      </c>
      <c r="X9" s="518"/>
      <c r="Y9" s="518">
        <f>X9*H9</f>
        <v>0</v>
      </c>
      <c r="Z9" s="518"/>
      <c r="AA9" s="518">
        <f>Z9*H9</f>
        <v>0</v>
      </c>
      <c r="AB9" s="518"/>
      <c r="AC9" s="518">
        <f>AB9*I9</f>
        <v>0</v>
      </c>
      <c r="AD9" s="518"/>
      <c r="AE9" s="518">
        <f>SUM(AD9*I9)</f>
        <v>0</v>
      </c>
      <c r="AF9" s="518"/>
      <c r="AG9" s="518">
        <f>AF9*I9</f>
        <v>0</v>
      </c>
      <c r="AH9" s="518"/>
      <c r="AI9" s="518">
        <f>AH9*I9</f>
        <v>0</v>
      </c>
      <c r="AJ9" s="302">
        <f t="shared" si="4"/>
        <v>95</v>
      </c>
      <c r="AK9" s="302">
        <f t="shared" si="4"/>
        <v>26724200.340000004</v>
      </c>
      <c r="AL9" s="292" t="s">
        <v>10</v>
      </c>
      <c r="AM9" s="786">
        <f t="shared" si="5"/>
        <v>281307.37200000003</v>
      </c>
    </row>
    <row r="10" spans="1:39" s="2" customFormat="1" x14ac:dyDescent="0.25">
      <c r="A10" s="312">
        <v>3</v>
      </c>
      <c r="B10" s="855"/>
      <c r="C10" s="634" t="s">
        <v>12</v>
      </c>
      <c r="D10" s="639">
        <v>1.4</v>
      </c>
      <c r="E10" s="639">
        <v>1.68</v>
      </c>
      <c r="F10" s="640">
        <v>158077</v>
      </c>
      <c r="G10" s="641">
        <v>0.17</v>
      </c>
      <c r="H10" s="298">
        <f>F10*(D10*G10+(1-G10))</f>
        <v>168826.236</v>
      </c>
      <c r="I10" s="298">
        <f t="shared" si="2"/>
        <v>176350.70119999998</v>
      </c>
      <c r="J10" s="518"/>
      <c r="K10" s="518">
        <f t="shared" si="3"/>
        <v>0</v>
      </c>
      <c r="L10" s="694"/>
      <c r="M10" s="518"/>
      <c r="N10" s="518"/>
      <c r="O10" s="518"/>
      <c r="P10" s="518"/>
      <c r="Q10" s="518">
        <f>P10*H10</f>
        <v>0</v>
      </c>
      <c r="R10" s="518"/>
      <c r="S10" s="518"/>
      <c r="T10" s="518"/>
      <c r="U10" s="518"/>
      <c r="V10" s="518"/>
      <c r="W10" s="518"/>
      <c r="X10" s="518"/>
      <c r="Y10" s="518"/>
      <c r="Z10" s="518"/>
      <c r="AA10" s="518"/>
      <c r="AB10" s="518"/>
      <c r="AC10" s="518"/>
      <c r="AD10" s="518"/>
      <c r="AE10" s="518"/>
      <c r="AF10" s="518"/>
      <c r="AG10" s="518"/>
      <c r="AH10" s="518"/>
      <c r="AI10" s="518"/>
      <c r="AJ10" s="302">
        <f t="shared" si="4"/>
        <v>0</v>
      </c>
      <c r="AK10" s="302">
        <f t="shared" si="4"/>
        <v>0</v>
      </c>
      <c r="AL10" s="634" t="s">
        <v>12</v>
      </c>
      <c r="AM10" s="786" t="e">
        <f t="shared" si="5"/>
        <v>#DIV/0!</v>
      </c>
    </row>
    <row r="11" spans="1:39" s="2" customFormat="1" x14ac:dyDescent="0.25">
      <c r="A11" s="312">
        <v>4</v>
      </c>
      <c r="B11" s="842"/>
      <c r="C11" s="634" t="s">
        <v>417</v>
      </c>
      <c r="D11" s="639">
        <v>1.4</v>
      </c>
      <c r="E11" s="639">
        <v>1.68</v>
      </c>
      <c r="F11" s="640">
        <v>277185</v>
      </c>
      <c r="G11" s="638">
        <v>0.31</v>
      </c>
      <c r="H11" s="809">
        <f>F11*(D11*G11+(1-G11))</f>
        <v>311555.93999999994</v>
      </c>
      <c r="I11" s="809">
        <f>F11*(E11*G11+(1-G11))</f>
        <v>335615.59799999994</v>
      </c>
      <c r="J11" s="518"/>
      <c r="K11" s="518">
        <f t="shared" si="3"/>
        <v>0</v>
      </c>
      <c r="L11" s="694"/>
      <c r="M11" s="518"/>
      <c r="N11" s="518"/>
      <c r="O11" s="518"/>
      <c r="P11" s="518">
        <v>5</v>
      </c>
      <c r="Q11" s="695">
        <f>P11*H11</f>
        <v>1557779.6999999997</v>
      </c>
      <c r="R11" s="518"/>
      <c r="S11" s="518"/>
      <c r="T11" s="518"/>
      <c r="U11" s="518"/>
      <c r="V11" s="518"/>
      <c r="W11" s="518"/>
      <c r="X11" s="518"/>
      <c r="Y11" s="518"/>
      <c r="Z11" s="518"/>
      <c r="AA11" s="518"/>
      <c r="AB11" s="518"/>
      <c r="AC11" s="518"/>
      <c r="AD11" s="518"/>
      <c r="AE11" s="518"/>
      <c r="AF11" s="518"/>
      <c r="AG11" s="518"/>
      <c r="AH11" s="518"/>
      <c r="AI11" s="518"/>
      <c r="AJ11" s="302">
        <f t="shared" si="4"/>
        <v>5</v>
      </c>
      <c r="AK11" s="302">
        <f t="shared" si="4"/>
        <v>1557779.6999999997</v>
      </c>
      <c r="AL11" s="634" t="s">
        <v>417</v>
      </c>
      <c r="AM11" s="786">
        <f t="shared" si="5"/>
        <v>311555.93999999994</v>
      </c>
    </row>
    <row r="12" spans="1:39" s="2" customFormat="1" x14ac:dyDescent="0.25">
      <c r="A12" s="312"/>
      <c r="B12" s="696"/>
      <c r="C12" s="808" t="s">
        <v>14</v>
      </c>
      <c r="D12" s="643"/>
      <c r="E12" s="643"/>
      <c r="F12" s="615"/>
      <c r="G12" s="644"/>
      <c r="H12" s="645"/>
      <c r="I12" s="645"/>
      <c r="J12" s="520">
        <f>J13</f>
        <v>180</v>
      </c>
      <c r="K12" s="520">
        <f t="shared" ref="K12:AK12" si="6">K13</f>
        <v>32343161.760000002</v>
      </c>
      <c r="L12" s="521">
        <f t="shared" si="6"/>
        <v>0</v>
      </c>
      <c r="M12" s="520">
        <f t="shared" si="6"/>
        <v>0</v>
      </c>
      <c r="N12" s="520">
        <f t="shared" si="6"/>
        <v>0</v>
      </c>
      <c r="O12" s="520">
        <f t="shared" si="6"/>
        <v>0</v>
      </c>
      <c r="P12" s="520">
        <f t="shared" si="6"/>
        <v>0</v>
      </c>
      <c r="Q12" s="520">
        <f t="shared" si="6"/>
        <v>0</v>
      </c>
      <c r="R12" s="520">
        <f t="shared" si="6"/>
        <v>0</v>
      </c>
      <c r="S12" s="520">
        <f t="shared" si="6"/>
        <v>0</v>
      </c>
      <c r="T12" s="520">
        <f t="shared" si="6"/>
        <v>0</v>
      </c>
      <c r="U12" s="520">
        <f t="shared" si="6"/>
        <v>0</v>
      </c>
      <c r="V12" s="520">
        <f t="shared" si="6"/>
        <v>0</v>
      </c>
      <c r="W12" s="520">
        <f t="shared" si="6"/>
        <v>0</v>
      </c>
      <c r="X12" s="697">
        <f t="shared" si="6"/>
        <v>3</v>
      </c>
      <c r="Y12" s="697">
        <f t="shared" si="6"/>
        <v>539052.696</v>
      </c>
      <c r="Z12" s="520">
        <f t="shared" si="6"/>
        <v>0</v>
      </c>
      <c r="AA12" s="520">
        <f t="shared" si="6"/>
        <v>0</v>
      </c>
      <c r="AB12" s="520">
        <f t="shared" si="6"/>
        <v>0</v>
      </c>
      <c r="AC12" s="520">
        <f t="shared" si="6"/>
        <v>0</v>
      </c>
      <c r="AD12" s="520">
        <f t="shared" si="6"/>
        <v>0</v>
      </c>
      <c r="AE12" s="520">
        <f t="shared" si="6"/>
        <v>0</v>
      </c>
      <c r="AF12" s="520">
        <f t="shared" si="6"/>
        <v>0</v>
      </c>
      <c r="AG12" s="520">
        <f t="shared" si="6"/>
        <v>0</v>
      </c>
      <c r="AH12" s="520">
        <f t="shared" si="6"/>
        <v>0</v>
      </c>
      <c r="AI12" s="520">
        <f t="shared" si="6"/>
        <v>0</v>
      </c>
      <c r="AJ12" s="508">
        <f t="shared" si="6"/>
        <v>183</v>
      </c>
      <c r="AK12" s="508">
        <f t="shared" si="6"/>
        <v>32882214.456</v>
      </c>
      <c r="AL12" s="630" t="s">
        <v>14</v>
      </c>
      <c r="AM12" s="786">
        <f t="shared" si="5"/>
        <v>179684.23199999999</v>
      </c>
    </row>
    <row r="13" spans="1:39" s="2" customFormat="1" x14ac:dyDescent="0.25">
      <c r="A13" s="312">
        <v>5</v>
      </c>
      <c r="B13" s="807" t="s">
        <v>14</v>
      </c>
      <c r="C13" s="292" t="s">
        <v>207</v>
      </c>
      <c r="D13" s="296">
        <v>1.4</v>
      </c>
      <c r="E13" s="296">
        <v>1.68</v>
      </c>
      <c r="F13" s="297">
        <v>164546</v>
      </c>
      <c r="G13" s="295">
        <v>0.23</v>
      </c>
      <c r="H13" s="298">
        <f t="shared" si="1"/>
        <v>179684.23200000002</v>
      </c>
      <c r="I13" s="298">
        <f t="shared" si="2"/>
        <v>190280.99440000003</v>
      </c>
      <c r="J13" s="518">
        <v>180</v>
      </c>
      <c r="K13" s="518">
        <f t="shared" si="3"/>
        <v>32343161.760000002</v>
      </c>
      <c r="L13" s="694"/>
      <c r="M13" s="518">
        <f>L13*H13</f>
        <v>0</v>
      </c>
      <c r="N13" s="518"/>
      <c r="O13" s="518">
        <f>N13*H13</f>
        <v>0</v>
      </c>
      <c r="P13" s="518"/>
      <c r="Q13" s="518">
        <f>P13*H13</f>
        <v>0</v>
      </c>
      <c r="R13" s="518"/>
      <c r="S13" s="518">
        <f>SUM(R13*H13)</f>
        <v>0</v>
      </c>
      <c r="T13" s="518"/>
      <c r="U13" s="518">
        <f>SUM(T13*H13)</f>
        <v>0</v>
      </c>
      <c r="V13" s="518"/>
      <c r="W13" s="518">
        <f>V13*H13</f>
        <v>0</v>
      </c>
      <c r="X13" s="518">
        <v>3</v>
      </c>
      <c r="Y13" s="518">
        <f>X13*H13</f>
        <v>539052.696</v>
      </c>
      <c r="Z13" s="518"/>
      <c r="AA13" s="518">
        <f>Z13*H13</f>
        <v>0</v>
      </c>
      <c r="AB13" s="518"/>
      <c r="AC13" s="518">
        <f>AB13*I13</f>
        <v>0</v>
      </c>
      <c r="AD13" s="518"/>
      <c r="AE13" s="518">
        <f>SUM(AD13*I13)</f>
        <v>0</v>
      </c>
      <c r="AF13" s="518"/>
      <c r="AG13" s="518">
        <f>AF13*I13</f>
        <v>0</v>
      </c>
      <c r="AH13" s="518"/>
      <c r="AI13" s="518">
        <f>AH13*I13</f>
        <v>0</v>
      </c>
      <c r="AJ13" s="302">
        <f>SUM(J13,L13,N13,P13,R13,T13,V13,X13,Z13,AB13,AD13,AF13,AH13,)</f>
        <v>183</v>
      </c>
      <c r="AK13" s="302">
        <f>SUM(K13,M13,O13,Q13,S13,U13,W13,Y13,AA13,AC13,AE13,AG13,AI13,)</f>
        <v>32882214.456</v>
      </c>
      <c r="AL13" s="292" t="s">
        <v>207</v>
      </c>
      <c r="AM13" s="786">
        <f t="shared" si="5"/>
        <v>179684.23199999999</v>
      </c>
    </row>
    <row r="14" spans="1:39" s="2" customFormat="1" x14ac:dyDescent="0.25">
      <c r="A14" s="312"/>
      <c r="B14" s="804"/>
      <c r="C14" s="510" t="s">
        <v>15</v>
      </c>
      <c r="D14" s="646"/>
      <c r="E14" s="646"/>
      <c r="F14" s="618"/>
      <c r="G14" s="619"/>
      <c r="H14" s="647"/>
      <c r="I14" s="647"/>
      <c r="J14" s="520">
        <f>J15+J16</f>
        <v>50</v>
      </c>
      <c r="K14" s="520">
        <f t="shared" ref="K14:AK14" si="7">K15+K16</f>
        <v>10461805.199999999</v>
      </c>
      <c r="L14" s="521">
        <f t="shared" si="7"/>
        <v>0</v>
      </c>
      <c r="M14" s="520">
        <f t="shared" si="7"/>
        <v>0</v>
      </c>
      <c r="N14" s="520">
        <f t="shared" si="7"/>
        <v>0</v>
      </c>
      <c r="O14" s="520">
        <f t="shared" si="7"/>
        <v>0</v>
      </c>
      <c r="P14" s="520">
        <f t="shared" si="7"/>
        <v>0</v>
      </c>
      <c r="Q14" s="520">
        <f t="shared" si="7"/>
        <v>0</v>
      </c>
      <c r="R14" s="520">
        <f t="shared" si="7"/>
        <v>0</v>
      </c>
      <c r="S14" s="520">
        <f t="shared" si="7"/>
        <v>0</v>
      </c>
      <c r="T14" s="520">
        <f t="shared" si="7"/>
        <v>0</v>
      </c>
      <c r="U14" s="520">
        <f t="shared" si="7"/>
        <v>0</v>
      </c>
      <c r="V14" s="520">
        <f t="shared" si="7"/>
        <v>0</v>
      </c>
      <c r="W14" s="520">
        <f t="shared" si="7"/>
        <v>0</v>
      </c>
      <c r="X14" s="520">
        <f t="shared" si="7"/>
        <v>0</v>
      </c>
      <c r="Y14" s="520">
        <f t="shared" si="7"/>
        <v>0</v>
      </c>
      <c r="Z14" s="520">
        <f t="shared" si="7"/>
        <v>0</v>
      </c>
      <c r="AA14" s="520">
        <f t="shared" si="7"/>
        <v>0</v>
      </c>
      <c r="AB14" s="520">
        <f t="shared" si="7"/>
        <v>0</v>
      </c>
      <c r="AC14" s="520">
        <f t="shared" si="7"/>
        <v>0</v>
      </c>
      <c r="AD14" s="520">
        <f t="shared" si="7"/>
        <v>0</v>
      </c>
      <c r="AE14" s="520">
        <f t="shared" si="7"/>
        <v>0</v>
      </c>
      <c r="AF14" s="520">
        <f t="shared" si="7"/>
        <v>0</v>
      </c>
      <c r="AG14" s="520">
        <f t="shared" si="7"/>
        <v>0</v>
      </c>
      <c r="AH14" s="520">
        <f t="shared" si="7"/>
        <v>0</v>
      </c>
      <c r="AI14" s="520">
        <f t="shared" si="7"/>
        <v>0</v>
      </c>
      <c r="AJ14" s="508">
        <f t="shared" si="7"/>
        <v>50</v>
      </c>
      <c r="AK14" s="508">
        <f t="shared" si="7"/>
        <v>10461805.199999999</v>
      </c>
      <c r="AL14" s="510" t="s">
        <v>15</v>
      </c>
      <c r="AM14" s="786">
        <f t="shared" si="5"/>
        <v>209236.10399999999</v>
      </c>
    </row>
    <row r="15" spans="1:39" s="2" customFormat="1" x14ac:dyDescent="0.25">
      <c r="A15" s="312">
        <v>6</v>
      </c>
      <c r="B15" s="841" t="s">
        <v>15</v>
      </c>
      <c r="C15" s="292" t="s">
        <v>16</v>
      </c>
      <c r="D15" s="296">
        <v>1.4</v>
      </c>
      <c r="E15" s="296">
        <v>1.68</v>
      </c>
      <c r="F15" s="637">
        <v>185493</v>
      </c>
      <c r="G15" s="638">
        <v>0.32</v>
      </c>
      <c r="H15" s="298">
        <f t="shared" si="1"/>
        <v>209236.10399999999</v>
      </c>
      <c r="I15" s="298">
        <f t="shared" si="2"/>
        <v>225856.27679999999</v>
      </c>
      <c r="J15" s="518">
        <v>50</v>
      </c>
      <c r="K15" s="518">
        <f t="shared" si="3"/>
        <v>10461805.199999999</v>
      </c>
      <c r="L15" s="694"/>
      <c r="M15" s="518">
        <f>L15*H15</f>
        <v>0</v>
      </c>
      <c r="N15" s="518"/>
      <c r="O15" s="518">
        <f>N15*H15</f>
        <v>0</v>
      </c>
      <c r="P15" s="518"/>
      <c r="Q15" s="518">
        <f>P15*H15</f>
        <v>0</v>
      </c>
      <c r="R15" s="518"/>
      <c r="S15" s="518">
        <f>SUM(R15*H15)</f>
        <v>0</v>
      </c>
      <c r="T15" s="518"/>
      <c r="U15" s="518">
        <f>SUM(T15*H15)</f>
        <v>0</v>
      </c>
      <c r="V15" s="518"/>
      <c r="W15" s="518">
        <f>V15*H15</f>
        <v>0</v>
      </c>
      <c r="X15" s="518"/>
      <c r="Y15" s="518">
        <f>X15*H15</f>
        <v>0</v>
      </c>
      <c r="Z15" s="518"/>
      <c r="AA15" s="518">
        <f>Z15*H15</f>
        <v>0</v>
      </c>
      <c r="AB15" s="518"/>
      <c r="AC15" s="518">
        <f>AB15*I15</f>
        <v>0</v>
      </c>
      <c r="AD15" s="518"/>
      <c r="AE15" s="518">
        <f>SUM(AD15*I15)</f>
        <v>0</v>
      </c>
      <c r="AF15" s="518"/>
      <c r="AG15" s="518">
        <f>AF15*I15</f>
        <v>0</v>
      </c>
      <c r="AH15" s="518"/>
      <c r="AI15" s="518">
        <f>AH15*I15</f>
        <v>0</v>
      </c>
      <c r="AJ15" s="302">
        <f>SUM(J15,L15,N15,P15,R15,T15,V15,X15,Z15,AB15,AD15,AF15,AH15,)</f>
        <v>50</v>
      </c>
      <c r="AK15" s="302">
        <f>SUM(K15,M15,O15,Q15,S15,U15,W15,Y15,AA15,AC15,AE15,AG15,AI15,)</f>
        <v>10461805.199999999</v>
      </c>
      <c r="AL15" s="292" t="s">
        <v>16</v>
      </c>
      <c r="AM15" s="786">
        <f t="shared" si="5"/>
        <v>209236.10399999999</v>
      </c>
    </row>
    <row r="16" spans="1:39" s="2" customFormat="1" x14ac:dyDescent="0.25">
      <c r="A16" s="312">
        <v>7</v>
      </c>
      <c r="B16" s="842"/>
      <c r="C16" s="292" t="s">
        <v>150</v>
      </c>
      <c r="D16" s="296">
        <v>1.4</v>
      </c>
      <c r="E16" s="296">
        <v>1.68</v>
      </c>
      <c r="F16" s="637">
        <v>539242</v>
      </c>
      <c r="G16" s="295">
        <v>7.0000000000000007E-2</v>
      </c>
      <c r="H16" s="298">
        <f t="shared" si="1"/>
        <v>554340.77600000007</v>
      </c>
      <c r="I16" s="298">
        <f t="shared" si="2"/>
        <v>564909.91919999989</v>
      </c>
      <c r="J16" s="518"/>
      <c r="K16" s="518">
        <f t="shared" si="3"/>
        <v>0</v>
      </c>
      <c r="L16" s="694"/>
      <c r="M16" s="518">
        <f>L16*H16</f>
        <v>0</v>
      </c>
      <c r="N16" s="518"/>
      <c r="O16" s="518">
        <f>N16*H16</f>
        <v>0</v>
      </c>
      <c r="P16" s="518"/>
      <c r="Q16" s="518">
        <f>P16*H16</f>
        <v>0</v>
      </c>
      <c r="R16" s="518"/>
      <c r="S16" s="518">
        <f>SUM(R16*H16)</f>
        <v>0</v>
      </c>
      <c r="T16" s="518"/>
      <c r="U16" s="518">
        <f>SUM(T16*H16)</f>
        <v>0</v>
      </c>
      <c r="V16" s="518"/>
      <c r="W16" s="518">
        <f>V16*H16</f>
        <v>0</v>
      </c>
      <c r="X16" s="518"/>
      <c r="Y16" s="518">
        <f>X16*H16</f>
        <v>0</v>
      </c>
      <c r="Z16" s="518"/>
      <c r="AA16" s="518">
        <f>Z16*H16</f>
        <v>0</v>
      </c>
      <c r="AB16" s="518"/>
      <c r="AC16" s="518">
        <f>AB16*I16</f>
        <v>0</v>
      </c>
      <c r="AD16" s="518"/>
      <c r="AE16" s="518">
        <f>SUM(AD16*I16)</f>
        <v>0</v>
      </c>
      <c r="AF16" s="518"/>
      <c r="AG16" s="518">
        <f>AF16*I16</f>
        <v>0</v>
      </c>
      <c r="AH16" s="518"/>
      <c r="AI16" s="518">
        <f>AH16*I16</f>
        <v>0</v>
      </c>
      <c r="AJ16" s="302">
        <f>SUM(J16,L16,N16,P16,R16,T16,V16,X16,Z16,AB16,AD16,AF16,AH16,)</f>
        <v>0</v>
      </c>
      <c r="AK16" s="302">
        <f>SUM(K16,M16,O16,Q16,S16,U16,W16,Y16,AA16,AC16,AE16,AG16,AI16,)</f>
        <v>0</v>
      </c>
      <c r="AL16" s="292" t="s">
        <v>150</v>
      </c>
      <c r="AM16" s="786" t="e">
        <f t="shared" si="5"/>
        <v>#DIV/0!</v>
      </c>
    </row>
    <row r="17" spans="1:39" s="2" customFormat="1" ht="30" x14ac:dyDescent="0.25">
      <c r="A17" s="312"/>
      <c r="B17" s="805"/>
      <c r="C17" s="500" t="s">
        <v>17</v>
      </c>
      <c r="D17" s="646"/>
      <c r="E17" s="646"/>
      <c r="F17" s="618"/>
      <c r="G17" s="619"/>
      <c r="H17" s="647"/>
      <c r="I17" s="647"/>
      <c r="J17" s="520">
        <f>J18</f>
        <v>0</v>
      </c>
      <c r="K17" s="520">
        <f t="shared" ref="K17:AK17" si="8">K18</f>
        <v>0</v>
      </c>
      <c r="L17" s="521">
        <f t="shared" si="8"/>
        <v>0</v>
      </c>
      <c r="M17" s="520">
        <f t="shared" si="8"/>
        <v>0</v>
      </c>
      <c r="N17" s="520">
        <f t="shared" si="8"/>
        <v>0</v>
      </c>
      <c r="O17" s="520">
        <f t="shared" si="8"/>
        <v>0</v>
      </c>
      <c r="P17" s="520">
        <f t="shared" si="8"/>
        <v>0</v>
      </c>
      <c r="Q17" s="520">
        <f t="shared" si="8"/>
        <v>0</v>
      </c>
      <c r="R17" s="520">
        <f t="shared" si="8"/>
        <v>0</v>
      </c>
      <c r="S17" s="520">
        <f t="shared" si="8"/>
        <v>0</v>
      </c>
      <c r="T17" s="520">
        <f t="shared" si="8"/>
        <v>0</v>
      </c>
      <c r="U17" s="520">
        <f t="shared" si="8"/>
        <v>0</v>
      </c>
      <c r="V17" s="520">
        <f t="shared" si="8"/>
        <v>0</v>
      </c>
      <c r="W17" s="520">
        <f t="shared" si="8"/>
        <v>0</v>
      </c>
      <c r="X17" s="520">
        <f t="shared" si="8"/>
        <v>0</v>
      </c>
      <c r="Y17" s="520">
        <f t="shared" si="8"/>
        <v>0</v>
      </c>
      <c r="Z17" s="520">
        <f t="shared" si="8"/>
        <v>0</v>
      </c>
      <c r="AA17" s="520">
        <f t="shared" si="8"/>
        <v>0</v>
      </c>
      <c r="AB17" s="520">
        <f t="shared" si="8"/>
        <v>0</v>
      </c>
      <c r="AC17" s="520">
        <f t="shared" si="8"/>
        <v>0</v>
      </c>
      <c r="AD17" s="520">
        <f t="shared" si="8"/>
        <v>0</v>
      </c>
      <c r="AE17" s="520">
        <f t="shared" si="8"/>
        <v>0</v>
      </c>
      <c r="AF17" s="520">
        <f t="shared" si="8"/>
        <v>0</v>
      </c>
      <c r="AG17" s="520">
        <f t="shared" si="8"/>
        <v>0</v>
      </c>
      <c r="AH17" s="520">
        <f t="shared" si="8"/>
        <v>0</v>
      </c>
      <c r="AI17" s="520">
        <f t="shared" si="8"/>
        <v>0</v>
      </c>
      <c r="AJ17" s="508">
        <f t="shared" si="8"/>
        <v>0</v>
      </c>
      <c r="AK17" s="508">
        <f t="shared" si="8"/>
        <v>0</v>
      </c>
      <c r="AL17" s="500" t="s">
        <v>17</v>
      </c>
      <c r="AM17" s="786" t="e">
        <f t="shared" si="5"/>
        <v>#DIV/0!</v>
      </c>
    </row>
    <row r="18" spans="1:39" s="2" customFormat="1" ht="24" x14ac:dyDescent="0.25">
      <c r="A18" s="312">
        <v>8</v>
      </c>
      <c r="B18" s="807" t="s">
        <v>17</v>
      </c>
      <c r="C18" s="292" t="s">
        <v>208</v>
      </c>
      <c r="D18" s="296">
        <v>1.4</v>
      </c>
      <c r="E18" s="296">
        <v>1.68</v>
      </c>
      <c r="F18" s="637">
        <v>327848</v>
      </c>
      <c r="G18" s="638">
        <v>0.52</v>
      </c>
      <c r="H18" s="298">
        <f t="shared" si="1"/>
        <v>396040.38399999996</v>
      </c>
      <c r="I18" s="298">
        <f t="shared" si="2"/>
        <v>443775.05280000006</v>
      </c>
      <c r="J18" s="518"/>
      <c r="K18" s="518">
        <f t="shared" si="3"/>
        <v>0</v>
      </c>
      <c r="L18" s="694"/>
      <c r="M18" s="518">
        <f>L18*H18</f>
        <v>0</v>
      </c>
      <c r="N18" s="518"/>
      <c r="O18" s="518">
        <f>N18*H18</f>
        <v>0</v>
      </c>
      <c r="P18" s="518"/>
      <c r="Q18" s="518">
        <f>P18*H18</f>
        <v>0</v>
      </c>
      <c r="R18" s="518"/>
      <c r="S18" s="518">
        <f>SUM(R18*H18)</f>
        <v>0</v>
      </c>
      <c r="T18" s="518"/>
      <c r="U18" s="518">
        <f>SUM(T18*H18)</f>
        <v>0</v>
      </c>
      <c r="V18" s="518"/>
      <c r="W18" s="518">
        <f>V18*H18</f>
        <v>0</v>
      </c>
      <c r="X18" s="518"/>
      <c r="Y18" s="518">
        <f>X18*H18</f>
        <v>0</v>
      </c>
      <c r="Z18" s="518"/>
      <c r="AA18" s="518">
        <f>Z18*H18</f>
        <v>0</v>
      </c>
      <c r="AB18" s="518"/>
      <c r="AC18" s="518">
        <f>AB18*I18</f>
        <v>0</v>
      </c>
      <c r="AD18" s="518"/>
      <c r="AE18" s="518">
        <f>SUM(AD18*I18)</f>
        <v>0</v>
      </c>
      <c r="AF18" s="518"/>
      <c r="AG18" s="518">
        <f>AF18*I18</f>
        <v>0</v>
      </c>
      <c r="AH18" s="518"/>
      <c r="AI18" s="518">
        <f>AH18*I18</f>
        <v>0</v>
      </c>
      <c r="AJ18" s="302">
        <f>SUM(J18,L18,N18,P18,R18,T18,V18,X18,Z18,AB18,AD18,AF18,AH18,)</f>
        <v>0</v>
      </c>
      <c r="AK18" s="302">
        <f>SUM(K18,M18,O18,Q18,S18,U18,W18,Y18,AA18,AC18,AE18,AG18,AI18,)</f>
        <v>0</v>
      </c>
      <c r="AL18" s="292" t="s">
        <v>208</v>
      </c>
      <c r="AM18" s="786" t="e">
        <f t="shared" si="5"/>
        <v>#DIV/0!</v>
      </c>
    </row>
    <row r="19" spans="1:39" s="2" customFormat="1" x14ac:dyDescent="0.25">
      <c r="A19" s="312"/>
      <c r="B19" s="807"/>
      <c r="C19" s="500" t="s">
        <v>18</v>
      </c>
      <c r="D19" s="646"/>
      <c r="E19" s="646"/>
      <c r="F19" s="618"/>
      <c r="G19" s="619"/>
      <c r="H19" s="647"/>
      <c r="I19" s="647"/>
      <c r="J19" s="520">
        <f>J20</f>
        <v>0</v>
      </c>
      <c r="K19" s="520">
        <f t="shared" ref="K19:AK19" si="9">K20</f>
        <v>0</v>
      </c>
      <c r="L19" s="521">
        <f t="shared" si="9"/>
        <v>0</v>
      </c>
      <c r="M19" s="520">
        <f t="shared" si="9"/>
        <v>0</v>
      </c>
      <c r="N19" s="520">
        <f t="shared" si="9"/>
        <v>0</v>
      </c>
      <c r="O19" s="520">
        <f t="shared" si="9"/>
        <v>0</v>
      </c>
      <c r="P19" s="520">
        <f t="shared" si="9"/>
        <v>0</v>
      </c>
      <c r="Q19" s="520">
        <f t="shared" si="9"/>
        <v>0</v>
      </c>
      <c r="R19" s="520">
        <f t="shared" si="9"/>
        <v>0</v>
      </c>
      <c r="S19" s="520">
        <f t="shared" si="9"/>
        <v>0</v>
      </c>
      <c r="T19" s="520">
        <f t="shared" si="9"/>
        <v>60</v>
      </c>
      <c r="U19" s="520">
        <f t="shared" si="9"/>
        <v>8598837.5999999996</v>
      </c>
      <c r="V19" s="520">
        <f t="shared" si="9"/>
        <v>0</v>
      </c>
      <c r="W19" s="520">
        <f t="shared" si="9"/>
        <v>0</v>
      </c>
      <c r="X19" s="520">
        <f t="shared" si="9"/>
        <v>0</v>
      </c>
      <c r="Y19" s="520">
        <f t="shared" si="9"/>
        <v>0</v>
      </c>
      <c r="Z19" s="520">
        <f t="shared" si="9"/>
        <v>0</v>
      </c>
      <c r="AA19" s="520">
        <f t="shared" si="9"/>
        <v>0</v>
      </c>
      <c r="AB19" s="520">
        <f t="shared" si="9"/>
        <v>0</v>
      </c>
      <c r="AC19" s="520">
        <f t="shared" si="9"/>
        <v>0</v>
      </c>
      <c r="AD19" s="520">
        <f t="shared" si="9"/>
        <v>0</v>
      </c>
      <c r="AE19" s="520">
        <f t="shared" si="9"/>
        <v>0</v>
      </c>
      <c r="AF19" s="520">
        <f t="shared" si="9"/>
        <v>0</v>
      </c>
      <c r="AG19" s="520">
        <f t="shared" si="9"/>
        <v>0</v>
      </c>
      <c r="AH19" s="520">
        <f t="shared" si="9"/>
        <v>0</v>
      </c>
      <c r="AI19" s="520">
        <f t="shared" si="9"/>
        <v>0</v>
      </c>
      <c r="AJ19" s="508">
        <f t="shared" si="9"/>
        <v>60</v>
      </c>
      <c r="AK19" s="508">
        <f t="shared" si="9"/>
        <v>8598837.5999999996</v>
      </c>
      <c r="AL19" s="500" t="s">
        <v>18</v>
      </c>
      <c r="AM19" s="786">
        <f t="shared" si="5"/>
        <v>143313.96</v>
      </c>
    </row>
    <row r="20" spans="1:39" s="2" customFormat="1" x14ac:dyDescent="0.25">
      <c r="A20" s="312">
        <v>9</v>
      </c>
      <c r="B20" s="807" t="s">
        <v>18</v>
      </c>
      <c r="C20" s="292" t="s">
        <v>19</v>
      </c>
      <c r="D20" s="296">
        <v>1.4</v>
      </c>
      <c r="E20" s="296">
        <v>1.68</v>
      </c>
      <c r="F20" s="637">
        <v>125714</v>
      </c>
      <c r="G20" s="638">
        <v>0.35</v>
      </c>
      <c r="H20" s="298">
        <f t="shared" si="1"/>
        <v>143313.96</v>
      </c>
      <c r="I20" s="298">
        <f t="shared" si="2"/>
        <v>155633.932</v>
      </c>
      <c r="J20" s="518"/>
      <c r="K20" s="518">
        <f t="shared" si="3"/>
        <v>0</v>
      </c>
      <c r="L20" s="694"/>
      <c r="M20" s="518">
        <f>L20*H20</f>
        <v>0</v>
      </c>
      <c r="N20" s="518"/>
      <c r="O20" s="518">
        <f>N20*H20</f>
        <v>0</v>
      </c>
      <c r="P20" s="518"/>
      <c r="Q20" s="518">
        <f>P20*H20</f>
        <v>0</v>
      </c>
      <c r="R20" s="518"/>
      <c r="S20" s="518">
        <f>SUM(R20*H20)</f>
        <v>0</v>
      </c>
      <c r="T20" s="518">
        <v>60</v>
      </c>
      <c r="U20" s="518">
        <f>SUM(T20*H20)</f>
        <v>8598837.5999999996</v>
      </c>
      <c r="V20" s="518"/>
      <c r="W20" s="518">
        <f>V20*H20</f>
        <v>0</v>
      </c>
      <c r="X20" s="518"/>
      <c r="Y20" s="518">
        <f>X20*H20</f>
        <v>0</v>
      </c>
      <c r="Z20" s="518"/>
      <c r="AA20" s="518">
        <f>Z20*H20</f>
        <v>0</v>
      </c>
      <c r="AB20" s="518"/>
      <c r="AC20" s="518">
        <f>AB20*I20</f>
        <v>0</v>
      </c>
      <c r="AD20" s="518"/>
      <c r="AE20" s="518">
        <f>SUM(AD20*I20)</f>
        <v>0</v>
      </c>
      <c r="AF20" s="518"/>
      <c r="AG20" s="518">
        <f>AF20*I20</f>
        <v>0</v>
      </c>
      <c r="AH20" s="518"/>
      <c r="AI20" s="518">
        <f>AH20*I20</f>
        <v>0</v>
      </c>
      <c r="AJ20" s="302">
        <f>SUM(J20,L20,N20,P20,R20,T20,V20,X20,Z20,AB20,AD20,AF20,AH20,)</f>
        <v>60</v>
      </c>
      <c r="AK20" s="302">
        <f>SUM(K20,M20,O20,Q20,S20,U20,W20,Y20,AA20,AC20,AE20,AG20,AI20,)</f>
        <v>8598837.5999999996</v>
      </c>
      <c r="AL20" s="292" t="s">
        <v>19</v>
      </c>
      <c r="AM20" s="786">
        <f t="shared" si="5"/>
        <v>143313.96</v>
      </c>
    </row>
    <row r="21" spans="1:39" s="2" customFormat="1" x14ac:dyDescent="0.25">
      <c r="A21" s="312"/>
      <c r="B21" s="804"/>
      <c r="C21" s="510" t="s">
        <v>125</v>
      </c>
      <c r="D21" s="646"/>
      <c r="E21" s="646"/>
      <c r="F21" s="618"/>
      <c r="G21" s="619"/>
      <c r="H21" s="647"/>
      <c r="I21" s="647"/>
      <c r="J21" s="520">
        <f>J22+J23</f>
        <v>0</v>
      </c>
      <c r="K21" s="520">
        <f t="shared" ref="K21:AK21" si="10">K22+K23</f>
        <v>0</v>
      </c>
      <c r="L21" s="521">
        <f t="shared" si="10"/>
        <v>3</v>
      </c>
      <c r="M21" s="520">
        <f t="shared" si="10"/>
        <v>3766205.8079999993</v>
      </c>
      <c r="N21" s="520">
        <f t="shared" si="10"/>
        <v>0</v>
      </c>
      <c r="O21" s="520">
        <f t="shared" si="10"/>
        <v>0</v>
      </c>
      <c r="P21" s="520">
        <f t="shared" si="10"/>
        <v>0</v>
      </c>
      <c r="Q21" s="520">
        <f t="shared" si="10"/>
        <v>0</v>
      </c>
      <c r="R21" s="520">
        <f t="shared" si="10"/>
        <v>0</v>
      </c>
      <c r="S21" s="520">
        <f t="shared" si="10"/>
        <v>0</v>
      </c>
      <c r="T21" s="520">
        <f t="shared" si="10"/>
        <v>0</v>
      </c>
      <c r="U21" s="520">
        <f t="shared" si="10"/>
        <v>0</v>
      </c>
      <c r="V21" s="520">
        <f t="shared" si="10"/>
        <v>0</v>
      </c>
      <c r="W21" s="520">
        <f t="shared" si="10"/>
        <v>0</v>
      </c>
      <c r="X21" s="520">
        <f t="shared" si="10"/>
        <v>0</v>
      </c>
      <c r="Y21" s="520">
        <f t="shared" si="10"/>
        <v>0</v>
      </c>
      <c r="Z21" s="520">
        <f t="shared" si="10"/>
        <v>0</v>
      </c>
      <c r="AA21" s="520">
        <f t="shared" si="10"/>
        <v>0</v>
      </c>
      <c r="AB21" s="520">
        <f t="shared" si="10"/>
        <v>0</v>
      </c>
      <c r="AC21" s="520">
        <f t="shared" si="10"/>
        <v>0</v>
      </c>
      <c r="AD21" s="520">
        <f t="shared" si="10"/>
        <v>0</v>
      </c>
      <c r="AE21" s="520">
        <f t="shared" si="10"/>
        <v>0</v>
      </c>
      <c r="AF21" s="520">
        <f t="shared" si="10"/>
        <v>0</v>
      </c>
      <c r="AG21" s="520">
        <f t="shared" si="10"/>
        <v>0</v>
      </c>
      <c r="AH21" s="520">
        <f t="shared" si="10"/>
        <v>0</v>
      </c>
      <c r="AI21" s="520">
        <f t="shared" si="10"/>
        <v>0</v>
      </c>
      <c r="AJ21" s="508">
        <f t="shared" si="10"/>
        <v>3</v>
      </c>
      <c r="AK21" s="508">
        <f t="shared" si="10"/>
        <v>3766205.8079999993</v>
      </c>
      <c r="AL21" s="510" t="s">
        <v>125</v>
      </c>
      <c r="AM21" s="786">
        <f t="shared" si="5"/>
        <v>1255401.9359999998</v>
      </c>
    </row>
    <row r="22" spans="1:39" s="2" customFormat="1" x14ac:dyDescent="0.25">
      <c r="A22" s="312">
        <v>10</v>
      </c>
      <c r="B22" s="841" t="s">
        <v>125</v>
      </c>
      <c r="C22" s="292" t="s">
        <v>126</v>
      </c>
      <c r="D22" s="296">
        <v>1.4</v>
      </c>
      <c r="E22" s="296">
        <v>1.68</v>
      </c>
      <c r="F22" s="637">
        <v>668088</v>
      </c>
      <c r="G22" s="638">
        <v>0.5</v>
      </c>
      <c r="H22" s="298">
        <f t="shared" si="1"/>
        <v>801705.6</v>
      </c>
      <c r="I22" s="298">
        <f t="shared" si="2"/>
        <v>895237.91999999993</v>
      </c>
      <c r="J22" s="518"/>
      <c r="K22" s="518">
        <f t="shared" si="3"/>
        <v>0</v>
      </c>
      <c r="L22" s="694">
        <v>2</v>
      </c>
      <c r="M22" s="518">
        <f>L22*H22</f>
        <v>1603411.2</v>
      </c>
      <c r="N22" s="518"/>
      <c r="O22" s="518">
        <f>N22*H22</f>
        <v>0</v>
      </c>
      <c r="P22" s="518"/>
      <c r="Q22" s="518">
        <f>P22*H22</f>
        <v>0</v>
      </c>
      <c r="R22" s="518"/>
      <c r="S22" s="518">
        <f>SUM(R22*H22)</f>
        <v>0</v>
      </c>
      <c r="T22" s="518"/>
      <c r="U22" s="518">
        <f>SUM(T22*H22)</f>
        <v>0</v>
      </c>
      <c r="V22" s="518"/>
      <c r="W22" s="518">
        <f>V22*H22</f>
        <v>0</v>
      </c>
      <c r="X22" s="518"/>
      <c r="Y22" s="518">
        <f>X22*H22</f>
        <v>0</v>
      </c>
      <c r="Z22" s="518"/>
      <c r="AA22" s="518">
        <f>Z22*H22</f>
        <v>0</v>
      </c>
      <c r="AB22" s="518"/>
      <c r="AC22" s="518">
        <f>AB22*I22</f>
        <v>0</v>
      </c>
      <c r="AD22" s="518"/>
      <c r="AE22" s="518">
        <f>SUM(AD22*I22)</f>
        <v>0</v>
      </c>
      <c r="AF22" s="518"/>
      <c r="AG22" s="518">
        <f>AF22*I22</f>
        <v>0</v>
      </c>
      <c r="AH22" s="518"/>
      <c r="AI22" s="518">
        <f>AH22*I22</f>
        <v>0</v>
      </c>
      <c r="AJ22" s="302">
        <f>SUM(J22,L22,N22,P22,R22,T22,V22,X22,Z22,AB22,AD22,AF22,AH22,)</f>
        <v>2</v>
      </c>
      <c r="AK22" s="302">
        <f>SUM(K22,M22,O22,Q22,S22,U22,W22,Y22,AA22,AC22,AE22,AG22,AI22,)</f>
        <v>1603411.2</v>
      </c>
      <c r="AL22" s="292" t="s">
        <v>126</v>
      </c>
      <c r="AM22" s="786">
        <f t="shared" si="5"/>
        <v>801705.6</v>
      </c>
    </row>
    <row r="23" spans="1:39" s="2" customFormat="1" x14ac:dyDescent="0.25">
      <c r="A23" s="312">
        <v>11</v>
      </c>
      <c r="B23" s="842"/>
      <c r="C23" s="292" t="s">
        <v>127</v>
      </c>
      <c r="D23" s="296">
        <v>1.4</v>
      </c>
      <c r="E23" s="296">
        <v>1.68</v>
      </c>
      <c r="F23" s="637">
        <v>1937988</v>
      </c>
      <c r="G23" s="638">
        <v>0.28999999999999998</v>
      </c>
      <c r="H23" s="298">
        <f t="shared" si="1"/>
        <v>2162794.6079999995</v>
      </c>
      <c r="I23" s="298">
        <f t="shared" si="2"/>
        <v>2320159.2335999999</v>
      </c>
      <c r="J23" s="518"/>
      <c r="K23" s="518">
        <f t="shared" si="3"/>
        <v>0</v>
      </c>
      <c r="L23" s="694">
        <v>1</v>
      </c>
      <c r="M23" s="518">
        <f>L23*H23</f>
        <v>2162794.6079999995</v>
      </c>
      <c r="N23" s="518"/>
      <c r="O23" s="518">
        <f>N23*H23</f>
        <v>0</v>
      </c>
      <c r="P23" s="518"/>
      <c r="Q23" s="518">
        <f>P23*H23</f>
        <v>0</v>
      </c>
      <c r="R23" s="518"/>
      <c r="S23" s="518">
        <f>SUM(R23*H23)</f>
        <v>0</v>
      </c>
      <c r="T23" s="518"/>
      <c r="U23" s="518">
        <f>SUM(T23*H23)</f>
        <v>0</v>
      </c>
      <c r="V23" s="518"/>
      <c r="W23" s="518">
        <f>V23*H23</f>
        <v>0</v>
      </c>
      <c r="X23" s="518"/>
      <c r="Y23" s="518">
        <f>X23*H23</f>
        <v>0</v>
      </c>
      <c r="Z23" s="518"/>
      <c r="AA23" s="518">
        <f>Z23*H23</f>
        <v>0</v>
      </c>
      <c r="AB23" s="518"/>
      <c r="AC23" s="518">
        <f>AB23*I23</f>
        <v>0</v>
      </c>
      <c r="AD23" s="518"/>
      <c r="AE23" s="518">
        <f>SUM(AD23*I23)</f>
        <v>0</v>
      </c>
      <c r="AF23" s="518"/>
      <c r="AG23" s="518">
        <f>AF23*I23</f>
        <v>0</v>
      </c>
      <c r="AH23" s="518"/>
      <c r="AI23" s="518">
        <f>AH23*I23</f>
        <v>0</v>
      </c>
      <c r="AJ23" s="302">
        <f>SUM(J23,L23,N23,P23,R23,T23,V23,X23,Z23,AB23,AD23,AF23,AH23,)</f>
        <v>1</v>
      </c>
      <c r="AK23" s="302">
        <f>SUM(K23,M23,O23,Q23,S23,U23,W23,Y23,AA23,AC23,AE23,AG23,AI23,)</f>
        <v>2162794.6079999995</v>
      </c>
      <c r="AL23" s="292" t="s">
        <v>127</v>
      </c>
      <c r="AM23" s="786">
        <f t="shared" si="5"/>
        <v>2162794.6079999995</v>
      </c>
    </row>
    <row r="24" spans="1:39" s="2" customFormat="1" x14ac:dyDescent="0.25">
      <c r="A24" s="312"/>
      <c r="B24" s="806"/>
      <c r="C24" s="510" t="s">
        <v>20</v>
      </c>
      <c r="D24" s="646"/>
      <c r="E24" s="646"/>
      <c r="F24" s="618"/>
      <c r="G24" s="619"/>
      <c r="H24" s="647"/>
      <c r="I24" s="647"/>
      <c r="J24" s="520">
        <f>J25+J26+J27+J28+J29+J30</f>
        <v>0</v>
      </c>
      <c r="K24" s="520">
        <f t="shared" ref="K24:AK24" si="11">K25+K26+K27+K28+K29+K30</f>
        <v>0</v>
      </c>
      <c r="L24" s="521">
        <f t="shared" si="11"/>
        <v>312</v>
      </c>
      <c r="M24" s="520">
        <f t="shared" si="11"/>
        <v>88608870.26000002</v>
      </c>
      <c r="N24" s="520">
        <f t="shared" si="11"/>
        <v>0</v>
      </c>
      <c r="O24" s="520">
        <f t="shared" si="11"/>
        <v>0</v>
      </c>
      <c r="P24" s="520">
        <f t="shared" si="11"/>
        <v>0</v>
      </c>
      <c r="Q24" s="520">
        <f t="shared" si="11"/>
        <v>0</v>
      </c>
      <c r="R24" s="520">
        <f t="shared" si="11"/>
        <v>0</v>
      </c>
      <c r="S24" s="520">
        <f t="shared" si="11"/>
        <v>0</v>
      </c>
      <c r="T24" s="520">
        <f t="shared" si="11"/>
        <v>0</v>
      </c>
      <c r="U24" s="520">
        <f t="shared" si="11"/>
        <v>0</v>
      </c>
      <c r="V24" s="520">
        <f t="shared" si="11"/>
        <v>0</v>
      </c>
      <c r="W24" s="520">
        <f t="shared" si="11"/>
        <v>0</v>
      </c>
      <c r="X24" s="520">
        <f t="shared" si="11"/>
        <v>0</v>
      </c>
      <c r="Y24" s="520">
        <f t="shared" si="11"/>
        <v>0</v>
      </c>
      <c r="Z24" s="520">
        <f t="shared" si="11"/>
        <v>0</v>
      </c>
      <c r="AA24" s="520">
        <f t="shared" si="11"/>
        <v>0</v>
      </c>
      <c r="AB24" s="520">
        <f t="shared" si="11"/>
        <v>0</v>
      </c>
      <c r="AC24" s="520">
        <f t="shared" si="11"/>
        <v>0</v>
      </c>
      <c r="AD24" s="520">
        <f t="shared" si="11"/>
        <v>0</v>
      </c>
      <c r="AE24" s="520">
        <f t="shared" si="11"/>
        <v>0</v>
      </c>
      <c r="AF24" s="520">
        <f t="shared" si="11"/>
        <v>0</v>
      </c>
      <c r="AG24" s="520">
        <f t="shared" si="11"/>
        <v>0</v>
      </c>
      <c r="AH24" s="520">
        <f t="shared" si="11"/>
        <v>0</v>
      </c>
      <c r="AI24" s="520">
        <f t="shared" si="11"/>
        <v>0</v>
      </c>
      <c r="AJ24" s="508">
        <f t="shared" si="11"/>
        <v>312</v>
      </c>
      <c r="AK24" s="508">
        <f t="shared" si="11"/>
        <v>88608870.26000002</v>
      </c>
      <c r="AL24" s="510" t="s">
        <v>20</v>
      </c>
      <c r="AM24" s="786">
        <f t="shared" si="5"/>
        <v>284002.78929487185</v>
      </c>
    </row>
    <row r="25" spans="1:39" s="2" customFormat="1" x14ac:dyDescent="0.25">
      <c r="A25" s="312">
        <v>12</v>
      </c>
      <c r="B25" s="841" t="s">
        <v>20</v>
      </c>
      <c r="C25" s="292" t="s">
        <v>21</v>
      </c>
      <c r="D25" s="296">
        <v>1.4</v>
      </c>
      <c r="E25" s="296">
        <v>1.68</v>
      </c>
      <c r="F25" s="637">
        <v>200037</v>
      </c>
      <c r="G25" s="638">
        <v>0.26</v>
      </c>
      <c r="H25" s="298">
        <f t="shared" si="1"/>
        <v>220840.84800000003</v>
      </c>
      <c r="I25" s="298">
        <f t="shared" si="2"/>
        <v>235403.54160000003</v>
      </c>
      <c r="J25" s="518"/>
      <c r="K25" s="518">
        <f t="shared" si="3"/>
        <v>0</v>
      </c>
      <c r="L25" s="694">
        <v>200</v>
      </c>
      <c r="M25" s="518">
        <f t="shared" ref="M25:M30" si="12">L25*H25</f>
        <v>44168169.600000009</v>
      </c>
      <c r="N25" s="518"/>
      <c r="O25" s="518">
        <f t="shared" ref="O25:O30" si="13">N25*H25</f>
        <v>0</v>
      </c>
      <c r="P25" s="518"/>
      <c r="Q25" s="518">
        <f t="shared" ref="Q25:Q30" si="14">P25*H25</f>
        <v>0</v>
      </c>
      <c r="R25" s="518"/>
      <c r="S25" s="518">
        <f t="shared" ref="S25:S30" si="15">SUM(R25*H25)</f>
        <v>0</v>
      </c>
      <c r="T25" s="518"/>
      <c r="U25" s="518">
        <f t="shared" ref="U25:U30" si="16">SUM(T25*H25)</f>
        <v>0</v>
      </c>
      <c r="V25" s="518"/>
      <c r="W25" s="518">
        <f t="shared" ref="W25:W30" si="17">V25*H25</f>
        <v>0</v>
      </c>
      <c r="X25" s="518"/>
      <c r="Y25" s="518">
        <f t="shared" ref="Y25:Y30" si="18">X25*H25</f>
        <v>0</v>
      </c>
      <c r="Z25" s="518"/>
      <c r="AA25" s="518">
        <f t="shared" ref="AA25:AA30" si="19">Z25*H25</f>
        <v>0</v>
      </c>
      <c r="AB25" s="518"/>
      <c r="AC25" s="518">
        <f t="shared" ref="AC25:AC30" si="20">AB25*I25</f>
        <v>0</v>
      </c>
      <c r="AD25" s="518"/>
      <c r="AE25" s="518">
        <f t="shared" ref="AE25:AE30" si="21">SUM(AD25*I25)</f>
        <v>0</v>
      </c>
      <c r="AF25" s="518"/>
      <c r="AG25" s="518">
        <f t="shared" ref="AG25:AG30" si="22">AF25*I25</f>
        <v>0</v>
      </c>
      <c r="AH25" s="518"/>
      <c r="AI25" s="518">
        <f t="shared" ref="AI25:AI30" si="23">AH25*I25</f>
        <v>0</v>
      </c>
      <c r="AJ25" s="302">
        <f t="shared" ref="AJ25:AK30" si="24">SUM(J25,L25,N25,P25,R25,T25,V25,X25,Z25,AB25,AD25,AF25,AH25,)</f>
        <v>200</v>
      </c>
      <c r="AK25" s="302">
        <f t="shared" si="24"/>
        <v>44168169.600000009</v>
      </c>
      <c r="AL25" s="292" t="s">
        <v>21</v>
      </c>
      <c r="AM25" s="786">
        <f t="shared" si="5"/>
        <v>220840.84800000006</v>
      </c>
    </row>
    <row r="26" spans="1:39" s="2" customFormat="1" x14ac:dyDescent="0.25">
      <c r="A26" s="312">
        <v>13</v>
      </c>
      <c r="B26" s="855"/>
      <c r="C26" s="292" t="s">
        <v>22</v>
      </c>
      <c r="D26" s="296">
        <v>1.4</v>
      </c>
      <c r="E26" s="296">
        <v>1.68</v>
      </c>
      <c r="F26" s="637">
        <v>305214</v>
      </c>
      <c r="G26" s="638">
        <v>0.21</v>
      </c>
      <c r="H26" s="298">
        <f t="shared" si="1"/>
        <v>330851.97600000002</v>
      </c>
      <c r="I26" s="298">
        <f t="shared" si="2"/>
        <v>348798.55920000002</v>
      </c>
      <c r="J26" s="518"/>
      <c r="K26" s="518">
        <f t="shared" si="3"/>
        <v>0</v>
      </c>
      <c r="L26" s="694">
        <v>0</v>
      </c>
      <c r="M26" s="518">
        <f t="shared" si="12"/>
        <v>0</v>
      </c>
      <c r="N26" s="518"/>
      <c r="O26" s="518">
        <f t="shared" si="13"/>
        <v>0</v>
      </c>
      <c r="P26" s="518"/>
      <c r="Q26" s="518">
        <f t="shared" si="14"/>
        <v>0</v>
      </c>
      <c r="R26" s="518"/>
      <c r="S26" s="518">
        <f t="shared" si="15"/>
        <v>0</v>
      </c>
      <c r="T26" s="518"/>
      <c r="U26" s="518">
        <f t="shared" si="16"/>
        <v>0</v>
      </c>
      <c r="V26" s="518"/>
      <c r="W26" s="518">
        <f t="shared" si="17"/>
        <v>0</v>
      </c>
      <c r="X26" s="518"/>
      <c r="Y26" s="518">
        <f t="shared" si="18"/>
        <v>0</v>
      </c>
      <c r="Z26" s="518"/>
      <c r="AA26" s="518">
        <f t="shared" si="19"/>
        <v>0</v>
      </c>
      <c r="AB26" s="518"/>
      <c r="AC26" s="518">
        <f t="shared" si="20"/>
        <v>0</v>
      </c>
      <c r="AD26" s="518"/>
      <c r="AE26" s="518">
        <f t="shared" si="21"/>
        <v>0</v>
      </c>
      <c r="AF26" s="518"/>
      <c r="AG26" s="518">
        <f t="shared" si="22"/>
        <v>0</v>
      </c>
      <c r="AH26" s="518"/>
      <c r="AI26" s="518">
        <f t="shared" si="23"/>
        <v>0</v>
      </c>
      <c r="AJ26" s="302">
        <f t="shared" si="24"/>
        <v>0</v>
      </c>
      <c r="AK26" s="302">
        <f t="shared" si="24"/>
        <v>0</v>
      </c>
      <c r="AL26" s="292" t="s">
        <v>22</v>
      </c>
      <c r="AM26" s="786" t="e">
        <f t="shared" si="5"/>
        <v>#DIV/0!</v>
      </c>
    </row>
    <row r="27" spans="1:39" s="2" customFormat="1" x14ac:dyDescent="0.25">
      <c r="A27" s="312">
        <v>14</v>
      </c>
      <c r="B27" s="855"/>
      <c r="C27" s="292" t="s">
        <v>24</v>
      </c>
      <c r="D27" s="296">
        <v>1.4</v>
      </c>
      <c r="E27" s="296">
        <v>1.68</v>
      </c>
      <c r="F27" s="637">
        <v>195175</v>
      </c>
      <c r="G27" s="295">
        <v>0.18</v>
      </c>
      <c r="H27" s="298">
        <f t="shared" si="1"/>
        <v>209227.6</v>
      </c>
      <c r="I27" s="298">
        <f t="shared" si="2"/>
        <v>219064.42</v>
      </c>
      <c r="J27" s="518"/>
      <c r="K27" s="518">
        <f t="shared" si="3"/>
        <v>0</v>
      </c>
      <c r="L27" s="694">
        <v>11</v>
      </c>
      <c r="M27" s="518">
        <f t="shared" si="12"/>
        <v>2301503.6</v>
      </c>
      <c r="N27" s="518"/>
      <c r="O27" s="518">
        <f t="shared" si="13"/>
        <v>0</v>
      </c>
      <c r="P27" s="518"/>
      <c r="Q27" s="518">
        <f t="shared" si="14"/>
        <v>0</v>
      </c>
      <c r="R27" s="518"/>
      <c r="S27" s="518">
        <f t="shared" si="15"/>
        <v>0</v>
      </c>
      <c r="T27" s="518"/>
      <c r="U27" s="518">
        <f t="shared" si="16"/>
        <v>0</v>
      </c>
      <c r="V27" s="518"/>
      <c r="W27" s="518">
        <f t="shared" si="17"/>
        <v>0</v>
      </c>
      <c r="X27" s="518"/>
      <c r="Y27" s="518">
        <f t="shared" si="18"/>
        <v>0</v>
      </c>
      <c r="Z27" s="518"/>
      <c r="AA27" s="518">
        <f t="shared" si="19"/>
        <v>0</v>
      </c>
      <c r="AB27" s="518"/>
      <c r="AC27" s="518">
        <f t="shared" si="20"/>
        <v>0</v>
      </c>
      <c r="AD27" s="518"/>
      <c r="AE27" s="518">
        <f t="shared" si="21"/>
        <v>0</v>
      </c>
      <c r="AF27" s="518"/>
      <c r="AG27" s="518">
        <f t="shared" si="22"/>
        <v>0</v>
      </c>
      <c r="AH27" s="518"/>
      <c r="AI27" s="518">
        <f t="shared" si="23"/>
        <v>0</v>
      </c>
      <c r="AJ27" s="302">
        <f t="shared" si="24"/>
        <v>11</v>
      </c>
      <c r="AK27" s="302">
        <f t="shared" si="24"/>
        <v>2301503.6</v>
      </c>
      <c r="AL27" s="292" t="s">
        <v>24</v>
      </c>
      <c r="AM27" s="786">
        <f t="shared" si="5"/>
        <v>209227.6</v>
      </c>
    </row>
    <row r="28" spans="1:39" s="2" customFormat="1" x14ac:dyDescent="0.25">
      <c r="A28" s="312">
        <v>15</v>
      </c>
      <c r="B28" s="855"/>
      <c r="C28" s="292" t="s">
        <v>25</v>
      </c>
      <c r="D28" s="296">
        <v>1.4</v>
      </c>
      <c r="E28" s="296">
        <v>1.68</v>
      </c>
      <c r="F28" s="637">
        <v>280339</v>
      </c>
      <c r="G28" s="638">
        <v>0.18</v>
      </c>
      <c r="H28" s="298">
        <f t="shared" si="1"/>
        <v>300523.408</v>
      </c>
      <c r="I28" s="298">
        <f t="shared" si="2"/>
        <v>314652.49360000005</v>
      </c>
      <c r="J28" s="518"/>
      <c r="K28" s="518">
        <f t="shared" si="3"/>
        <v>0</v>
      </c>
      <c r="L28" s="694">
        <v>10</v>
      </c>
      <c r="M28" s="518">
        <f t="shared" si="12"/>
        <v>3005234.08</v>
      </c>
      <c r="N28" s="518"/>
      <c r="O28" s="518">
        <f t="shared" si="13"/>
        <v>0</v>
      </c>
      <c r="P28" s="518"/>
      <c r="Q28" s="518">
        <f t="shared" si="14"/>
        <v>0</v>
      </c>
      <c r="R28" s="518"/>
      <c r="S28" s="518">
        <f t="shared" si="15"/>
        <v>0</v>
      </c>
      <c r="T28" s="518"/>
      <c r="U28" s="518">
        <f t="shared" si="16"/>
        <v>0</v>
      </c>
      <c r="V28" s="518"/>
      <c r="W28" s="518">
        <f t="shared" si="17"/>
        <v>0</v>
      </c>
      <c r="X28" s="518"/>
      <c r="Y28" s="518">
        <f t="shared" si="18"/>
        <v>0</v>
      </c>
      <c r="Z28" s="518"/>
      <c r="AA28" s="518">
        <f t="shared" si="19"/>
        <v>0</v>
      </c>
      <c r="AB28" s="518"/>
      <c r="AC28" s="518">
        <f t="shared" si="20"/>
        <v>0</v>
      </c>
      <c r="AD28" s="518"/>
      <c r="AE28" s="518">
        <f t="shared" si="21"/>
        <v>0</v>
      </c>
      <c r="AF28" s="518"/>
      <c r="AG28" s="518">
        <f t="shared" si="22"/>
        <v>0</v>
      </c>
      <c r="AH28" s="518"/>
      <c r="AI28" s="518">
        <f t="shared" si="23"/>
        <v>0</v>
      </c>
      <c r="AJ28" s="302">
        <f t="shared" si="24"/>
        <v>10</v>
      </c>
      <c r="AK28" s="302">
        <f t="shared" si="24"/>
        <v>3005234.08</v>
      </c>
      <c r="AL28" s="292" t="s">
        <v>25</v>
      </c>
      <c r="AM28" s="786">
        <f t="shared" si="5"/>
        <v>300523.408</v>
      </c>
    </row>
    <row r="29" spans="1:39" s="2" customFormat="1" x14ac:dyDescent="0.25">
      <c r="A29" s="312">
        <v>16</v>
      </c>
      <c r="B29" s="855"/>
      <c r="C29" s="292" t="s">
        <v>27</v>
      </c>
      <c r="D29" s="296">
        <v>1.4</v>
      </c>
      <c r="E29" s="296">
        <v>1.68</v>
      </c>
      <c r="F29" s="637">
        <v>364805</v>
      </c>
      <c r="G29" s="638">
        <v>0.39</v>
      </c>
      <c r="H29" s="298">
        <f t="shared" si="1"/>
        <v>421714.57999999996</v>
      </c>
      <c r="I29" s="298">
        <f t="shared" si="2"/>
        <v>461551.28600000002</v>
      </c>
      <c r="J29" s="518"/>
      <c r="K29" s="518">
        <f t="shared" si="3"/>
        <v>0</v>
      </c>
      <c r="L29" s="694">
        <v>85</v>
      </c>
      <c r="M29" s="518">
        <f t="shared" si="12"/>
        <v>35845739.299999997</v>
      </c>
      <c r="N29" s="518"/>
      <c r="O29" s="518">
        <f t="shared" si="13"/>
        <v>0</v>
      </c>
      <c r="P29" s="518"/>
      <c r="Q29" s="518">
        <f t="shared" si="14"/>
        <v>0</v>
      </c>
      <c r="R29" s="518"/>
      <c r="S29" s="518">
        <f t="shared" si="15"/>
        <v>0</v>
      </c>
      <c r="T29" s="518"/>
      <c r="U29" s="518">
        <f t="shared" si="16"/>
        <v>0</v>
      </c>
      <c r="V29" s="518"/>
      <c r="W29" s="518">
        <f t="shared" si="17"/>
        <v>0</v>
      </c>
      <c r="X29" s="518"/>
      <c r="Y29" s="518">
        <f t="shared" si="18"/>
        <v>0</v>
      </c>
      <c r="Z29" s="518"/>
      <c r="AA29" s="518">
        <f t="shared" si="19"/>
        <v>0</v>
      </c>
      <c r="AB29" s="518"/>
      <c r="AC29" s="518">
        <f t="shared" si="20"/>
        <v>0</v>
      </c>
      <c r="AD29" s="518"/>
      <c r="AE29" s="518">
        <f t="shared" si="21"/>
        <v>0</v>
      </c>
      <c r="AF29" s="518"/>
      <c r="AG29" s="518">
        <f t="shared" si="22"/>
        <v>0</v>
      </c>
      <c r="AH29" s="518"/>
      <c r="AI29" s="518">
        <f t="shared" si="23"/>
        <v>0</v>
      </c>
      <c r="AJ29" s="302">
        <f t="shared" si="24"/>
        <v>85</v>
      </c>
      <c r="AK29" s="302">
        <f t="shared" si="24"/>
        <v>35845739.299999997</v>
      </c>
      <c r="AL29" s="292" t="s">
        <v>27</v>
      </c>
      <c r="AM29" s="786">
        <f t="shared" si="5"/>
        <v>421714.57999999996</v>
      </c>
    </row>
    <row r="30" spans="1:39" s="2" customFormat="1" x14ac:dyDescent="0.25">
      <c r="A30" s="312">
        <v>17</v>
      </c>
      <c r="B30" s="842"/>
      <c r="C30" s="292" t="s">
        <v>89</v>
      </c>
      <c r="D30" s="296">
        <v>1.4</v>
      </c>
      <c r="E30" s="296">
        <v>1.68</v>
      </c>
      <c r="F30" s="637">
        <v>489319</v>
      </c>
      <c r="G30" s="638">
        <v>0.3</v>
      </c>
      <c r="H30" s="298">
        <f t="shared" si="1"/>
        <v>548037.27999999991</v>
      </c>
      <c r="I30" s="298">
        <f t="shared" si="2"/>
        <v>589140.076</v>
      </c>
      <c r="J30" s="518"/>
      <c r="K30" s="518">
        <f t="shared" si="3"/>
        <v>0</v>
      </c>
      <c r="L30" s="694">
        <v>6</v>
      </c>
      <c r="M30" s="518">
        <f t="shared" si="12"/>
        <v>3288223.6799999997</v>
      </c>
      <c r="N30" s="518"/>
      <c r="O30" s="518">
        <f t="shared" si="13"/>
        <v>0</v>
      </c>
      <c r="P30" s="518"/>
      <c r="Q30" s="518">
        <f t="shared" si="14"/>
        <v>0</v>
      </c>
      <c r="R30" s="518"/>
      <c r="S30" s="518">
        <f t="shared" si="15"/>
        <v>0</v>
      </c>
      <c r="T30" s="518"/>
      <c r="U30" s="518">
        <f t="shared" si="16"/>
        <v>0</v>
      </c>
      <c r="V30" s="518"/>
      <c r="W30" s="518">
        <f t="shared" si="17"/>
        <v>0</v>
      </c>
      <c r="X30" s="518"/>
      <c r="Y30" s="518">
        <f t="shared" si="18"/>
        <v>0</v>
      </c>
      <c r="Z30" s="518"/>
      <c r="AA30" s="518">
        <f t="shared" si="19"/>
        <v>0</v>
      </c>
      <c r="AB30" s="518"/>
      <c r="AC30" s="518">
        <f t="shared" si="20"/>
        <v>0</v>
      </c>
      <c r="AD30" s="518"/>
      <c r="AE30" s="518">
        <f t="shared" si="21"/>
        <v>0</v>
      </c>
      <c r="AF30" s="518"/>
      <c r="AG30" s="518">
        <f t="shared" si="22"/>
        <v>0</v>
      </c>
      <c r="AH30" s="518"/>
      <c r="AI30" s="518">
        <f t="shared" si="23"/>
        <v>0</v>
      </c>
      <c r="AJ30" s="302">
        <f t="shared" si="24"/>
        <v>6</v>
      </c>
      <c r="AK30" s="302">
        <f t="shared" si="24"/>
        <v>3288223.6799999997</v>
      </c>
      <c r="AL30" s="292" t="s">
        <v>89</v>
      </c>
      <c r="AM30" s="786">
        <f t="shared" si="5"/>
        <v>548037.27999999991</v>
      </c>
    </row>
    <row r="31" spans="1:39" s="2" customFormat="1" x14ac:dyDescent="0.25">
      <c r="A31" s="312"/>
      <c r="B31" s="806"/>
      <c r="C31" s="510" t="s">
        <v>23</v>
      </c>
      <c r="D31" s="648"/>
      <c r="E31" s="648"/>
      <c r="F31" s="649"/>
      <c r="G31" s="620"/>
      <c r="H31" s="650"/>
      <c r="I31" s="650"/>
      <c r="J31" s="607">
        <f>J32+J33</f>
        <v>0</v>
      </c>
      <c r="K31" s="607">
        <f t="shared" ref="K31:AK31" si="25">K32+K33</f>
        <v>0</v>
      </c>
      <c r="L31" s="698">
        <f t="shared" si="25"/>
        <v>0</v>
      </c>
      <c r="M31" s="607">
        <f t="shared" si="25"/>
        <v>0</v>
      </c>
      <c r="N31" s="607">
        <f t="shared" si="25"/>
        <v>0</v>
      </c>
      <c r="O31" s="607">
        <f t="shared" si="25"/>
        <v>0</v>
      </c>
      <c r="P31" s="607">
        <f t="shared" si="25"/>
        <v>0</v>
      </c>
      <c r="Q31" s="607">
        <f t="shared" si="25"/>
        <v>0</v>
      </c>
      <c r="R31" s="607">
        <f t="shared" si="25"/>
        <v>0</v>
      </c>
      <c r="S31" s="607">
        <f t="shared" si="25"/>
        <v>0</v>
      </c>
      <c r="T31" s="607">
        <f t="shared" si="25"/>
        <v>0</v>
      </c>
      <c r="U31" s="607">
        <f t="shared" si="25"/>
        <v>0</v>
      </c>
      <c r="V31" s="607">
        <f t="shared" si="25"/>
        <v>0</v>
      </c>
      <c r="W31" s="607">
        <f t="shared" si="25"/>
        <v>0</v>
      </c>
      <c r="X31" s="607">
        <f t="shared" si="25"/>
        <v>0</v>
      </c>
      <c r="Y31" s="607">
        <f t="shared" si="25"/>
        <v>0</v>
      </c>
      <c r="Z31" s="607">
        <f t="shared" si="25"/>
        <v>0</v>
      </c>
      <c r="AA31" s="607">
        <f t="shared" si="25"/>
        <v>0</v>
      </c>
      <c r="AB31" s="607">
        <f t="shared" si="25"/>
        <v>0</v>
      </c>
      <c r="AC31" s="607">
        <f t="shared" si="25"/>
        <v>0</v>
      </c>
      <c r="AD31" s="607">
        <f t="shared" si="25"/>
        <v>0</v>
      </c>
      <c r="AE31" s="607">
        <f t="shared" si="25"/>
        <v>0</v>
      </c>
      <c r="AF31" s="607">
        <f t="shared" si="25"/>
        <v>0</v>
      </c>
      <c r="AG31" s="607">
        <f t="shared" si="25"/>
        <v>0</v>
      </c>
      <c r="AH31" s="607">
        <f t="shared" si="25"/>
        <v>0</v>
      </c>
      <c r="AI31" s="607">
        <f t="shared" si="25"/>
        <v>0</v>
      </c>
      <c r="AJ31" s="508">
        <f t="shared" si="25"/>
        <v>0</v>
      </c>
      <c r="AK31" s="508">
        <f t="shared" si="25"/>
        <v>0</v>
      </c>
      <c r="AL31" s="510" t="s">
        <v>23</v>
      </c>
      <c r="AM31" s="786" t="e">
        <f t="shared" si="5"/>
        <v>#DIV/0!</v>
      </c>
    </row>
    <row r="32" spans="1:39" s="2" customFormat="1" x14ac:dyDescent="0.25">
      <c r="A32" s="312">
        <v>18</v>
      </c>
      <c r="B32" s="841" t="s">
        <v>23</v>
      </c>
      <c r="C32" s="292" t="s">
        <v>209</v>
      </c>
      <c r="D32" s="296">
        <v>1.4</v>
      </c>
      <c r="E32" s="296">
        <v>1.68</v>
      </c>
      <c r="F32" s="637">
        <v>307267</v>
      </c>
      <c r="G32" s="638">
        <v>0.23</v>
      </c>
      <c r="H32" s="298">
        <f t="shared" si="1"/>
        <v>335535.56400000001</v>
      </c>
      <c r="I32" s="298">
        <f t="shared" si="2"/>
        <v>355323.55880000006</v>
      </c>
      <c r="J32" s="518"/>
      <c r="K32" s="518">
        <f t="shared" si="3"/>
        <v>0</v>
      </c>
      <c r="L32" s="694"/>
      <c r="M32" s="518">
        <f>L32*H32</f>
        <v>0</v>
      </c>
      <c r="N32" s="518"/>
      <c r="O32" s="518">
        <f>N32*H32</f>
        <v>0</v>
      </c>
      <c r="P32" s="518"/>
      <c r="Q32" s="518">
        <f>P32*H32</f>
        <v>0</v>
      </c>
      <c r="R32" s="518"/>
      <c r="S32" s="518">
        <f>SUM(R32*H32)</f>
        <v>0</v>
      </c>
      <c r="T32" s="518"/>
      <c r="U32" s="518">
        <f>SUM(T32*H32)</f>
        <v>0</v>
      </c>
      <c r="V32" s="518"/>
      <c r="W32" s="518">
        <f>V32*H32</f>
        <v>0</v>
      </c>
      <c r="X32" s="518"/>
      <c r="Y32" s="518">
        <f>X32*H32</f>
        <v>0</v>
      </c>
      <c r="Z32" s="518"/>
      <c r="AA32" s="518">
        <f>Z32*H32</f>
        <v>0</v>
      </c>
      <c r="AB32" s="518"/>
      <c r="AC32" s="518">
        <f>AB32*I32</f>
        <v>0</v>
      </c>
      <c r="AD32" s="518"/>
      <c r="AE32" s="518">
        <f>SUM(AD32*I32)</f>
        <v>0</v>
      </c>
      <c r="AF32" s="518"/>
      <c r="AG32" s="518">
        <f>AF32*I32</f>
        <v>0</v>
      </c>
      <c r="AH32" s="518"/>
      <c r="AI32" s="518">
        <f>AH32*I32</f>
        <v>0</v>
      </c>
      <c r="AJ32" s="302">
        <f>SUM(J32,L32,N32,P32,R32,T32,V32,X32,Z32,AB32,AD32,AF32,AH32,)</f>
        <v>0</v>
      </c>
      <c r="AK32" s="302">
        <f>SUM(K32,M32,O32,Q32,S32,U32,W32,Y32,AA32,AC32,AE32,AG32,AI32,)</f>
        <v>0</v>
      </c>
      <c r="AL32" s="292" t="s">
        <v>209</v>
      </c>
      <c r="AM32" s="786" t="e">
        <f t="shared" si="5"/>
        <v>#DIV/0!</v>
      </c>
    </row>
    <row r="33" spans="1:39" s="2" customFormat="1" x14ac:dyDescent="0.25">
      <c r="A33" s="312">
        <v>19</v>
      </c>
      <c r="B33" s="842"/>
      <c r="C33" s="292" t="s">
        <v>29</v>
      </c>
      <c r="D33" s="296">
        <v>1.4</v>
      </c>
      <c r="E33" s="296">
        <v>1.68</v>
      </c>
      <c r="F33" s="637">
        <v>626899</v>
      </c>
      <c r="G33" s="638">
        <v>0.32</v>
      </c>
      <c r="H33" s="298">
        <f t="shared" si="1"/>
        <v>707142.07199999993</v>
      </c>
      <c r="I33" s="298">
        <f t="shared" si="2"/>
        <v>763312.22239999997</v>
      </c>
      <c r="J33" s="518"/>
      <c r="K33" s="518">
        <f t="shared" si="3"/>
        <v>0</v>
      </c>
      <c r="L33" s="694"/>
      <c r="M33" s="518">
        <f>L33*H33</f>
        <v>0</v>
      </c>
      <c r="N33" s="518"/>
      <c r="O33" s="518">
        <f>N33*H33</f>
        <v>0</v>
      </c>
      <c r="P33" s="518"/>
      <c r="Q33" s="518">
        <f>P33*H33</f>
        <v>0</v>
      </c>
      <c r="R33" s="518"/>
      <c r="S33" s="518">
        <f>SUM(R33*H33)</f>
        <v>0</v>
      </c>
      <c r="T33" s="518"/>
      <c r="U33" s="518">
        <f>SUM(T33*H33)</f>
        <v>0</v>
      </c>
      <c r="V33" s="518"/>
      <c r="W33" s="518">
        <f>V33*H33</f>
        <v>0</v>
      </c>
      <c r="X33" s="518"/>
      <c r="Y33" s="518">
        <f>X33*H33</f>
        <v>0</v>
      </c>
      <c r="Z33" s="518"/>
      <c r="AA33" s="518">
        <f>Z33*H33</f>
        <v>0</v>
      </c>
      <c r="AB33" s="518"/>
      <c r="AC33" s="518">
        <f>AB33*I33</f>
        <v>0</v>
      </c>
      <c r="AD33" s="518"/>
      <c r="AE33" s="518">
        <f>SUM(AD33*I33)</f>
        <v>0</v>
      </c>
      <c r="AF33" s="518"/>
      <c r="AG33" s="518">
        <f>AF33*I33</f>
        <v>0</v>
      </c>
      <c r="AH33" s="518"/>
      <c r="AI33" s="518">
        <f>AH33*I33</f>
        <v>0</v>
      </c>
      <c r="AJ33" s="302">
        <f>SUM(J33,L33,N33,P33,R33,T33,V33,X33,Z33,AB33,AD33,AF33,AH33,)</f>
        <v>0</v>
      </c>
      <c r="AK33" s="302">
        <f>SUM(K33,M33,O33,Q33,S33,U33,W33,Y33,AA33,AC33,AE33,AG33,AI33,)</f>
        <v>0</v>
      </c>
      <c r="AL33" s="292" t="s">
        <v>29</v>
      </c>
      <c r="AM33" s="786" t="e">
        <f t="shared" si="5"/>
        <v>#DIV/0!</v>
      </c>
    </row>
    <row r="34" spans="1:39" s="2" customFormat="1" x14ac:dyDescent="0.25">
      <c r="A34" s="312"/>
      <c r="B34" s="805"/>
      <c r="C34" s="510" t="s">
        <v>26</v>
      </c>
      <c r="D34" s="646"/>
      <c r="E34" s="646"/>
      <c r="F34" s="618"/>
      <c r="G34" s="619"/>
      <c r="H34" s="647"/>
      <c r="I34" s="647"/>
      <c r="J34" s="520">
        <f>J35+J36+J37+J38+J39+J40+J41</f>
        <v>140</v>
      </c>
      <c r="K34" s="520">
        <f t="shared" ref="K34:AK34" si="26">K35+K36+K37+K38+K39+K40+K41</f>
        <v>65116755.360000007</v>
      </c>
      <c r="L34" s="521">
        <f t="shared" si="26"/>
        <v>0</v>
      </c>
      <c r="M34" s="520">
        <f t="shared" si="26"/>
        <v>0</v>
      </c>
      <c r="N34" s="520">
        <f t="shared" si="26"/>
        <v>0</v>
      </c>
      <c r="O34" s="520">
        <f t="shared" si="26"/>
        <v>0</v>
      </c>
      <c r="P34" s="520">
        <f t="shared" si="26"/>
        <v>0</v>
      </c>
      <c r="Q34" s="520">
        <f t="shared" si="26"/>
        <v>0</v>
      </c>
      <c r="R34" s="520">
        <f t="shared" si="26"/>
        <v>590</v>
      </c>
      <c r="S34" s="520">
        <f t="shared" si="26"/>
        <v>153121301.74000001</v>
      </c>
      <c r="T34" s="520">
        <f t="shared" si="26"/>
        <v>0</v>
      </c>
      <c r="U34" s="520">
        <f t="shared" si="26"/>
        <v>0</v>
      </c>
      <c r="V34" s="520">
        <f t="shared" si="26"/>
        <v>5</v>
      </c>
      <c r="W34" s="520">
        <f t="shared" si="26"/>
        <v>1301245.7200000002</v>
      </c>
      <c r="X34" s="520">
        <f t="shared" si="26"/>
        <v>0</v>
      </c>
      <c r="Y34" s="520">
        <f t="shared" si="26"/>
        <v>0</v>
      </c>
      <c r="Z34" s="520">
        <f t="shared" si="26"/>
        <v>0</v>
      </c>
      <c r="AA34" s="520">
        <f t="shared" si="26"/>
        <v>0</v>
      </c>
      <c r="AB34" s="520">
        <f t="shared" si="26"/>
        <v>16</v>
      </c>
      <c r="AC34" s="520">
        <f t="shared" si="26"/>
        <v>4457562.3167999992</v>
      </c>
      <c r="AD34" s="520">
        <f t="shared" si="26"/>
        <v>0</v>
      </c>
      <c r="AE34" s="520">
        <f t="shared" si="26"/>
        <v>0</v>
      </c>
      <c r="AF34" s="520">
        <f t="shared" si="26"/>
        <v>0</v>
      </c>
      <c r="AG34" s="520">
        <f t="shared" si="26"/>
        <v>0</v>
      </c>
      <c r="AH34" s="520">
        <f t="shared" si="26"/>
        <v>0</v>
      </c>
      <c r="AI34" s="520">
        <f t="shared" si="26"/>
        <v>0</v>
      </c>
      <c r="AJ34" s="508">
        <f t="shared" si="26"/>
        <v>751</v>
      </c>
      <c r="AK34" s="508">
        <f t="shared" si="26"/>
        <v>223996865.13679999</v>
      </c>
      <c r="AL34" s="510" t="s">
        <v>26</v>
      </c>
      <c r="AM34" s="786">
        <f t="shared" si="5"/>
        <v>298264.80044846871</v>
      </c>
    </row>
    <row r="35" spans="1:39" s="2" customFormat="1" x14ac:dyDescent="0.25">
      <c r="A35" s="312">
        <v>20</v>
      </c>
      <c r="B35" s="841" t="s">
        <v>26</v>
      </c>
      <c r="C35" s="292" t="s">
        <v>367</v>
      </c>
      <c r="D35" s="296">
        <v>1.4</v>
      </c>
      <c r="E35" s="296">
        <v>1.68</v>
      </c>
      <c r="F35" s="637">
        <v>234037</v>
      </c>
      <c r="G35" s="638">
        <v>0.28000000000000003</v>
      </c>
      <c r="H35" s="298">
        <f t="shared" si="1"/>
        <v>260249.14400000003</v>
      </c>
      <c r="I35" s="298">
        <f t="shared" si="2"/>
        <v>278597.64479999995</v>
      </c>
      <c r="J35" s="518">
        <v>30</v>
      </c>
      <c r="K35" s="518">
        <f t="shared" si="3"/>
        <v>7807474.3200000012</v>
      </c>
      <c r="L35" s="694"/>
      <c r="M35" s="518">
        <f t="shared" ref="M35:M41" si="27">L35*H35</f>
        <v>0</v>
      </c>
      <c r="N35" s="518"/>
      <c r="O35" s="518">
        <f t="shared" ref="O35:O41" si="28">N35*H35</f>
        <v>0</v>
      </c>
      <c r="P35" s="518"/>
      <c r="Q35" s="518">
        <f t="shared" ref="Q35:Q41" si="29">P35*H35</f>
        <v>0</v>
      </c>
      <c r="R35" s="519">
        <v>575</v>
      </c>
      <c r="S35" s="518">
        <f t="shared" ref="S35:S41" si="30">SUM(R35*H35)</f>
        <v>149643257.80000001</v>
      </c>
      <c r="T35" s="518"/>
      <c r="U35" s="518">
        <f t="shared" ref="U35:U41" si="31">SUM(T35*H35)</f>
        <v>0</v>
      </c>
      <c r="V35" s="518">
        <v>5</v>
      </c>
      <c r="W35" s="518">
        <f t="shared" ref="W35:W41" si="32">V35*H35</f>
        <v>1301245.7200000002</v>
      </c>
      <c r="X35" s="518"/>
      <c r="Y35" s="518">
        <f t="shared" ref="Y35:Y41" si="33">X35*H35</f>
        <v>0</v>
      </c>
      <c r="Z35" s="518"/>
      <c r="AA35" s="518">
        <f t="shared" ref="AA35:AA41" si="34">Z35*H35</f>
        <v>0</v>
      </c>
      <c r="AB35" s="518">
        <v>16</v>
      </c>
      <c r="AC35" s="518">
        <f t="shared" ref="AC35:AC41" si="35">AB35*I35</f>
        <v>4457562.3167999992</v>
      </c>
      <c r="AD35" s="518"/>
      <c r="AE35" s="518">
        <f t="shared" ref="AE35:AE41" si="36">SUM(AD35*I35)</f>
        <v>0</v>
      </c>
      <c r="AF35" s="518"/>
      <c r="AG35" s="518">
        <f t="shared" ref="AG35:AG41" si="37">AF35*I35</f>
        <v>0</v>
      </c>
      <c r="AH35" s="518"/>
      <c r="AI35" s="518">
        <f t="shared" ref="AI35:AI41" si="38">AH35*I35</f>
        <v>0</v>
      </c>
      <c r="AJ35" s="302">
        <f t="shared" ref="AJ35:AK41" si="39">SUM(J35,L35,N35,P35,R35,T35,V35,X35,Z35,AB35,AD35,AF35,AH35,)</f>
        <v>626</v>
      </c>
      <c r="AK35" s="302">
        <f t="shared" si="39"/>
        <v>163209540.1568</v>
      </c>
      <c r="AL35" s="292" t="s">
        <v>367</v>
      </c>
      <c r="AM35" s="786">
        <f t="shared" si="5"/>
        <v>260718.11526645368</v>
      </c>
    </row>
    <row r="36" spans="1:39" s="2" customFormat="1" x14ac:dyDescent="0.25">
      <c r="A36" s="312">
        <v>21</v>
      </c>
      <c r="B36" s="855"/>
      <c r="C36" s="292" t="s">
        <v>368</v>
      </c>
      <c r="D36" s="296">
        <v>1.4</v>
      </c>
      <c r="E36" s="296">
        <v>1.68</v>
      </c>
      <c r="F36" s="637">
        <v>125186</v>
      </c>
      <c r="G36" s="638">
        <v>0.56000000000000005</v>
      </c>
      <c r="H36" s="298">
        <f t="shared" si="1"/>
        <v>153227.66399999999</v>
      </c>
      <c r="I36" s="298">
        <f t="shared" si="2"/>
        <v>172856.82880000002</v>
      </c>
      <c r="J36" s="518"/>
      <c r="K36" s="518">
        <f t="shared" si="3"/>
        <v>0</v>
      </c>
      <c r="L36" s="694"/>
      <c r="M36" s="518">
        <f t="shared" si="27"/>
        <v>0</v>
      </c>
      <c r="N36" s="518"/>
      <c r="O36" s="518">
        <f t="shared" si="28"/>
        <v>0</v>
      </c>
      <c r="P36" s="518"/>
      <c r="Q36" s="518">
        <f t="shared" si="29"/>
        <v>0</v>
      </c>
      <c r="R36" s="518"/>
      <c r="S36" s="518">
        <f t="shared" si="30"/>
        <v>0</v>
      </c>
      <c r="T36" s="518"/>
      <c r="U36" s="518">
        <f t="shared" si="31"/>
        <v>0</v>
      </c>
      <c r="V36" s="518"/>
      <c r="W36" s="518">
        <f t="shared" si="32"/>
        <v>0</v>
      </c>
      <c r="X36" s="518"/>
      <c r="Y36" s="518">
        <f t="shared" si="33"/>
        <v>0</v>
      </c>
      <c r="Z36" s="518"/>
      <c r="AA36" s="518">
        <f t="shared" si="34"/>
        <v>0</v>
      </c>
      <c r="AB36" s="518"/>
      <c r="AC36" s="518">
        <f t="shared" si="35"/>
        <v>0</v>
      </c>
      <c r="AD36" s="518"/>
      <c r="AE36" s="518">
        <f t="shared" si="36"/>
        <v>0</v>
      </c>
      <c r="AF36" s="518"/>
      <c r="AG36" s="518">
        <f t="shared" si="37"/>
        <v>0</v>
      </c>
      <c r="AH36" s="518"/>
      <c r="AI36" s="518">
        <f t="shared" si="38"/>
        <v>0</v>
      </c>
      <c r="AJ36" s="304">
        <f t="shared" si="39"/>
        <v>0</v>
      </c>
      <c r="AK36" s="304">
        <f t="shared" si="39"/>
        <v>0</v>
      </c>
      <c r="AL36" s="292" t="s">
        <v>368</v>
      </c>
      <c r="AM36" s="786" t="e">
        <f t="shared" si="5"/>
        <v>#DIV/0!</v>
      </c>
    </row>
    <row r="37" spans="1:39" s="2" customFormat="1" x14ac:dyDescent="0.25">
      <c r="A37" s="312">
        <v>22</v>
      </c>
      <c r="B37" s="855"/>
      <c r="C37" s="292" t="s">
        <v>369</v>
      </c>
      <c r="D37" s="296">
        <v>1.4</v>
      </c>
      <c r="E37" s="296">
        <v>1.68</v>
      </c>
      <c r="F37" s="637">
        <v>168010</v>
      </c>
      <c r="G37" s="638">
        <v>0.38</v>
      </c>
      <c r="H37" s="298">
        <f t="shared" si="1"/>
        <v>193547.51999999999</v>
      </c>
      <c r="I37" s="298">
        <f t="shared" si="2"/>
        <v>211423.78399999999</v>
      </c>
      <c r="J37" s="518"/>
      <c r="K37" s="518">
        <f t="shared" si="3"/>
        <v>0</v>
      </c>
      <c r="L37" s="694"/>
      <c r="M37" s="518">
        <f t="shared" si="27"/>
        <v>0</v>
      </c>
      <c r="N37" s="518"/>
      <c r="O37" s="518">
        <f t="shared" si="28"/>
        <v>0</v>
      </c>
      <c r="P37" s="518"/>
      <c r="Q37" s="518">
        <f t="shared" si="29"/>
        <v>0</v>
      </c>
      <c r="R37" s="518"/>
      <c r="S37" s="518">
        <f t="shared" si="30"/>
        <v>0</v>
      </c>
      <c r="T37" s="518"/>
      <c r="U37" s="518">
        <f t="shared" si="31"/>
        <v>0</v>
      </c>
      <c r="V37" s="518"/>
      <c r="W37" s="518">
        <f t="shared" si="32"/>
        <v>0</v>
      </c>
      <c r="X37" s="518"/>
      <c r="Y37" s="518">
        <f t="shared" si="33"/>
        <v>0</v>
      </c>
      <c r="Z37" s="518"/>
      <c r="AA37" s="518">
        <f t="shared" si="34"/>
        <v>0</v>
      </c>
      <c r="AB37" s="518"/>
      <c r="AC37" s="518">
        <f t="shared" si="35"/>
        <v>0</v>
      </c>
      <c r="AD37" s="518"/>
      <c r="AE37" s="518">
        <f t="shared" si="36"/>
        <v>0</v>
      </c>
      <c r="AF37" s="518"/>
      <c r="AG37" s="518">
        <f t="shared" si="37"/>
        <v>0</v>
      </c>
      <c r="AH37" s="518"/>
      <c r="AI37" s="518">
        <f t="shared" si="38"/>
        <v>0</v>
      </c>
      <c r="AJ37" s="304">
        <f t="shared" si="39"/>
        <v>0</v>
      </c>
      <c r="AK37" s="304">
        <f t="shared" si="39"/>
        <v>0</v>
      </c>
      <c r="AL37" s="292" t="s">
        <v>369</v>
      </c>
      <c r="AM37" s="786" t="e">
        <f t="shared" si="5"/>
        <v>#DIV/0!</v>
      </c>
    </row>
    <row r="38" spans="1:39" s="2" customFormat="1" ht="30" x14ac:dyDescent="0.25">
      <c r="A38" s="312">
        <v>23</v>
      </c>
      <c r="B38" s="855"/>
      <c r="C38" s="292" t="s">
        <v>370</v>
      </c>
      <c r="D38" s="296">
        <v>1.4</v>
      </c>
      <c r="E38" s="296">
        <v>1.68</v>
      </c>
      <c r="F38" s="651">
        <v>475359</v>
      </c>
      <c r="G38" s="638">
        <v>0.24</v>
      </c>
      <c r="H38" s="298">
        <f t="shared" si="1"/>
        <v>520993.46400000004</v>
      </c>
      <c r="I38" s="298">
        <f t="shared" si="2"/>
        <v>552937.58880000003</v>
      </c>
      <c r="J38" s="522">
        <v>110</v>
      </c>
      <c r="K38" s="608">
        <f t="shared" si="3"/>
        <v>57309281.040000007</v>
      </c>
      <c r="L38" s="699"/>
      <c r="M38" s="518">
        <f t="shared" si="27"/>
        <v>0</v>
      </c>
      <c r="N38" s="522"/>
      <c r="O38" s="518">
        <f t="shared" si="28"/>
        <v>0</v>
      </c>
      <c r="P38" s="522"/>
      <c r="Q38" s="518">
        <f t="shared" si="29"/>
        <v>0</v>
      </c>
      <c r="R38" s="522"/>
      <c r="S38" s="518">
        <f t="shared" si="30"/>
        <v>0</v>
      </c>
      <c r="T38" s="522"/>
      <c r="U38" s="518">
        <f t="shared" si="31"/>
        <v>0</v>
      </c>
      <c r="V38" s="522"/>
      <c r="W38" s="518">
        <f t="shared" si="32"/>
        <v>0</v>
      </c>
      <c r="X38" s="522"/>
      <c r="Y38" s="518">
        <f t="shared" si="33"/>
        <v>0</v>
      </c>
      <c r="Z38" s="522"/>
      <c r="AA38" s="518">
        <f t="shared" si="34"/>
        <v>0</v>
      </c>
      <c r="AB38" s="522"/>
      <c r="AC38" s="518">
        <f t="shared" si="35"/>
        <v>0</v>
      </c>
      <c r="AD38" s="522"/>
      <c r="AE38" s="518">
        <f t="shared" si="36"/>
        <v>0</v>
      </c>
      <c r="AF38" s="522"/>
      <c r="AG38" s="518">
        <f t="shared" si="37"/>
        <v>0</v>
      </c>
      <c r="AH38" s="522"/>
      <c r="AI38" s="518">
        <f t="shared" si="38"/>
        <v>0</v>
      </c>
      <c r="AJ38" s="304">
        <f t="shared" si="39"/>
        <v>110</v>
      </c>
      <c r="AK38" s="304">
        <f t="shared" si="39"/>
        <v>57309281.040000007</v>
      </c>
      <c r="AL38" s="292" t="s">
        <v>370</v>
      </c>
      <c r="AM38" s="786">
        <f t="shared" si="5"/>
        <v>520993.46400000004</v>
      </c>
    </row>
    <row r="39" spans="1:39" s="2" customFormat="1" x14ac:dyDescent="0.25">
      <c r="A39" s="312">
        <v>24</v>
      </c>
      <c r="B39" s="855"/>
      <c r="C39" s="292" t="s">
        <v>371</v>
      </c>
      <c r="D39" s="296">
        <v>1.4</v>
      </c>
      <c r="E39" s="296">
        <v>1.68</v>
      </c>
      <c r="F39" s="637">
        <v>89311</v>
      </c>
      <c r="G39" s="638">
        <v>0.39</v>
      </c>
      <c r="H39" s="298">
        <f t="shared" si="1"/>
        <v>103243.51599999999</v>
      </c>
      <c r="I39" s="298">
        <f t="shared" si="2"/>
        <v>112996.27720000001</v>
      </c>
      <c r="J39" s="518"/>
      <c r="K39" s="518">
        <f t="shared" si="3"/>
        <v>0</v>
      </c>
      <c r="L39" s="694"/>
      <c r="M39" s="518">
        <f t="shared" si="27"/>
        <v>0</v>
      </c>
      <c r="N39" s="518"/>
      <c r="O39" s="518">
        <f t="shared" si="28"/>
        <v>0</v>
      </c>
      <c r="P39" s="518"/>
      <c r="Q39" s="518">
        <f t="shared" si="29"/>
        <v>0</v>
      </c>
      <c r="R39" s="518"/>
      <c r="S39" s="518">
        <f t="shared" si="30"/>
        <v>0</v>
      </c>
      <c r="T39" s="518"/>
      <c r="U39" s="518">
        <f t="shared" si="31"/>
        <v>0</v>
      </c>
      <c r="V39" s="518"/>
      <c r="W39" s="518">
        <f t="shared" si="32"/>
        <v>0</v>
      </c>
      <c r="X39" s="518"/>
      <c r="Y39" s="518">
        <f t="shared" si="33"/>
        <v>0</v>
      </c>
      <c r="Z39" s="518"/>
      <c r="AA39" s="518">
        <f t="shared" si="34"/>
        <v>0</v>
      </c>
      <c r="AB39" s="518"/>
      <c r="AC39" s="518">
        <f t="shared" si="35"/>
        <v>0</v>
      </c>
      <c r="AD39" s="518"/>
      <c r="AE39" s="518">
        <f t="shared" si="36"/>
        <v>0</v>
      </c>
      <c r="AF39" s="518"/>
      <c r="AG39" s="518">
        <f t="shared" si="37"/>
        <v>0</v>
      </c>
      <c r="AH39" s="518"/>
      <c r="AI39" s="518">
        <f t="shared" si="38"/>
        <v>0</v>
      </c>
      <c r="AJ39" s="304">
        <f t="shared" si="39"/>
        <v>0</v>
      </c>
      <c r="AK39" s="304">
        <f t="shared" si="39"/>
        <v>0</v>
      </c>
      <c r="AL39" s="292" t="s">
        <v>371</v>
      </c>
      <c r="AM39" s="786" t="e">
        <f t="shared" si="5"/>
        <v>#DIV/0!</v>
      </c>
    </row>
    <row r="40" spans="1:39" s="2" customFormat="1" x14ac:dyDescent="0.25">
      <c r="A40" s="312">
        <v>25</v>
      </c>
      <c r="B40" s="855"/>
      <c r="C40" s="292" t="s">
        <v>372</v>
      </c>
      <c r="D40" s="296">
        <v>1.4</v>
      </c>
      <c r="E40" s="296">
        <v>1.68</v>
      </c>
      <c r="F40" s="637">
        <v>201977</v>
      </c>
      <c r="G40" s="638">
        <v>0.37</v>
      </c>
      <c r="H40" s="298">
        <f t="shared" si="1"/>
        <v>231869.59600000002</v>
      </c>
      <c r="I40" s="298">
        <f t="shared" si="2"/>
        <v>252794.41319999995</v>
      </c>
      <c r="J40" s="518"/>
      <c r="K40" s="518">
        <f t="shared" si="3"/>
        <v>0</v>
      </c>
      <c r="L40" s="694"/>
      <c r="M40" s="518">
        <f t="shared" si="27"/>
        <v>0</v>
      </c>
      <c r="N40" s="518"/>
      <c r="O40" s="518">
        <f t="shared" si="28"/>
        <v>0</v>
      </c>
      <c r="P40" s="518"/>
      <c r="Q40" s="518">
        <f t="shared" si="29"/>
        <v>0</v>
      </c>
      <c r="R40" s="519">
        <v>15</v>
      </c>
      <c r="S40" s="518">
        <f t="shared" si="30"/>
        <v>3478043.9400000004</v>
      </c>
      <c r="T40" s="518"/>
      <c r="U40" s="518">
        <f t="shared" si="31"/>
        <v>0</v>
      </c>
      <c r="V40" s="518"/>
      <c r="W40" s="518">
        <f t="shared" si="32"/>
        <v>0</v>
      </c>
      <c r="X40" s="518"/>
      <c r="Y40" s="518">
        <f t="shared" si="33"/>
        <v>0</v>
      </c>
      <c r="Z40" s="518"/>
      <c r="AA40" s="518">
        <f t="shared" si="34"/>
        <v>0</v>
      </c>
      <c r="AB40" s="518"/>
      <c r="AC40" s="518">
        <f t="shared" si="35"/>
        <v>0</v>
      </c>
      <c r="AD40" s="518"/>
      <c r="AE40" s="518">
        <f t="shared" si="36"/>
        <v>0</v>
      </c>
      <c r="AF40" s="518"/>
      <c r="AG40" s="518">
        <f t="shared" si="37"/>
        <v>0</v>
      </c>
      <c r="AH40" s="518"/>
      <c r="AI40" s="518">
        <f t="shared" si="38"/>
        <v>0</v>
      </c>
      <c r="AJ40" s="304">
        <f t="shared" si="39"/>
        <v>15</v>
      </c>
      <c r="AK40" s="304">
        <f t="shared" si="39"/>
        <v>3478043.9400000004</v>
      </c>
      <c r="AL40" s="292" t="s">
        <v>372</v>
      </c>
      <c r="AM40" s="786">
        <f t="shared" si="5"/>
        <v>231869.59600000002</v>
      </c>
    </row>
    <row r="41" spans="1:39" s="2" customFormat="1" x14ac:dyDescent="0.25">
      <c r="A41" s="312">
        <v>26</v>
      </c>
      <c r="B41" s="842"/>
      <c r="C41" s="292" t="s">
        <v>373</v>
      </c>
      <c r="D41" s="296">
        <v>1.4</v>
      </c>
      <c r="E41" s="296">
        <v>1.68</v>
      </c>
      <c r="F41" s="637">
        <v>268821</v>
      </c>
      <c r="G41" s="638">
        <v>0.36</v>
      </c>
      <c r="H41" s="298">
        <f t="shared" si="1"/>
        <v>307531.22400000005</v>
      </c>
      <c r="I41" s="298">
        <f t="shared" si="2"/>
        <v>334628.38080000004</v>
      </c>
      <c r="J41" s="518"/>
      <c r="K41" s="518">
        <f t="shared" si="3"/>
        <v>0</v>
      </c>
      <c r="L41" s="694"/>
      <c r="M41" s="518">
        <f t="shared" si="27"/>
        <v>0</v>
      </c>
      <c r="N41" s="518"/>
      <c r="O41" s="518">
        <f t="shared" si="28"/>
        <v>0</v>
      </c>
      <c r="P41" s="518"/>
      <c r="Q41" s="518">
        <f t="shared" si="29"/>
        <v>0</v>
      </c>
      <c r="R41" s="518"/>
      <c r="S41" s="518">
        <f t="shared" si="30"/>
        <v>0</v>
      </c>
      <c r="T41" s="518"/>
      <c r="U41" s="518">
        <f t="shared" si="31"/>
        <v>0</v>
      </c>
      <c r="V41" s="518"/>
      <c r="W41" s="518">
        <f t="shared" si="32"/>
        <v>0</v>
      </c>
      <c r="X41" s="518"/>
      <c r="Y41" s="518">
        <f t="shared" si="33"/>
        <v>0</v>
      </c>
      <c r="Z41" s="518"/>
      <c r="AA41" s="518">
        <f t="shared" si="34"/>
        <v>0</v>
      </c>
      <c r="AB41" s="518"/>
      <c r="AC41" s="518">
        <f t="shared" si="35"/>
        <v>0</v>
      </c>
      <c r="AD41" s="518"/>
      <c r="AE41" s="518">
        <f t="shared" si="36"/>
        <v>0</v>
      </c>
      <c r="AF41" s="518"/>
      <c r="AG41" s="518">
        <f t="shared" si="37"/>
        <v>0</v>
      </c>
      <c r="AH41" s="518"/>
      <c r="AI41" s="518">
        <f t="shared" si="38"/>
        <v>0</v>
      </c>
      <c r="AJ41" s="304">
        <f t="shared" si="39"/>
        <v>0</v>
      </c>
      <c r="AK41" s="304">
        <f t="shared" si="39"/>
        <v>0</v>
      </c>
      <c r="AL41" s="292" t="s">
        <v>373</v>
      </c>
      <c r="AM41" s="786" t="e">
        <f t="shared" si="5"/>
        <v>#DIV/0!</v>
      </c>
    </row>
    <row r="42" spans="1:39" s="2" customFormat="1" x14ac:dyDescent="0.25">
      <c r="A42" s="312"/>
      <c r="B42" s="806"/>
      <c r="C42" s="510" t="s">
        <v>28</v>
      </c>
      <c r="D42" s="646"/>
      <c r="E42" s="646"/>
      <c r="F42" s="618"/>
      <c r="G42" s="619"/>
      <c r="H42" s="647"/>
      <c r="I42" s="647"/>
      <c r="J42" s="520">
        <f>J43+J44+J45</f>
        <v>220</v>
      </c>
      <c r="K42" s="520">
        <f t="shared" ref="K42:AK42" si="40">K43+K44+K45</f>
        <v>32510080.200000003</v>
      </c>
      <c r="L42" s="521">
        <f t="shared" si="40"/>
        <v>0</v>
      </c>
      <c r="M42" s="520">
        <f t="shared" si="40"/>
        <v>0</v>
      </c>
      <c r="N42" s="520">
        <f t="shared" si="40"/>
        <v>0</v>
      </c>
      <c r="O42" s="520">
        <f t="shared" si="40"/>
        <v>0</v>
      </c>
      <c r="P42" s="520">
        <f t="shared" si="40"/>
        <v>0</v>
      </c>
      <c r="Q42" s="520">
        <f t="shared" si="40"/>
        <v>0</v>
      </c>
      <c r="R42" s="520">
        <f t="shared" si="40"/>
        <v>0</v>
      </c>
      <c r="S42" s="520">
        <f t="shared" si="40"/>
        <v>0</v>
      </c>
      <c r="T42" s="520">
        <f t="shared" si="40"/>
        <v>0</v>
      </c>
      <c r="U42" s="520">
        <f t="shared" si="40"/>
        <v>0</v>
      </c>
      <c r="V42" s="520">
        <f t="shared" si="40"/>
        <v>0</v>
      </c>
      <c r="W42" s="520">
        <f t="shared" si="40"/>
        <v>0</v>
      </c>
      <c r="X42" s="520">
        <f t="shared" si="40"/>
        <v>0</v>
      </c>
      <c r="Y42" s="520">
        <f t="shared" si="40"/>
        <v>0</v>
      </c>
      <c r="Z42" s="520">
        <f t="shared" si="40"/>
        <v>0</v>
      </c>
      <c r="AA42" s="520">
        <f t="shared" si="40"/>
        <v>0</v>
      </c>
      <c r="AB42" s="520">
        <f t="shared" si="40"/>
        <v>0</v>
      </c>
      <c r="AC42" s="520">
        <f t="shared" si="40"/>
        <v>0</v>
      </c>
      <c r="AD42" s="520">
        <f t="shared" si="40"/>
        <v>0</v>
      </c>
      <c r="AE42" s="520">
        <f t="shared" si="40"/>
        <v>0</v>
      </c>
      <c r="AF42" s="520">
        <f t="shared" si="40"/>
        <v>0</v>
      </c>
      <c r="AG42" s="520">
        <f t="shared" si="40"/>
        <v>0</v>
      </c>
      <c r="AH42" s="520">
        <f t="shared" si="40"/>
        <v>0</v>
      </c>
      <c r="AI42" s="520">
        <f t="shared" si="40"/>
        <v>0</v>
      </c>
      <c r="AJ42" s="517">
        <f t="shared" si="40"/>
        <v>220</v>
      </c>
      <c r="AK42" s="517">
        <f t="shared" si="40"/>
        <v>32510080.200000003</v>
      </c>
      <c r="AL42" s="510" t="s">
        <v>28</v>
      </c>
      <c r="AM42" s="786">
        <f t="shared" si="5"/>
        <v>147773.09181818183</v>
      </c>
    </row>
    <row r="43" spans="1:39" s="2" customFormat="1" x14ac:dyDescent="0.25">
      <c r="A43" s="312">
        <v>27</v>
      </c>
      <c r="B43" s="841" t="s">
        <v>28</v>
      </c>
      <c r="C43" s="292" t="s">
        <v>90</v>
      </c>
      <c r="D43" s="296">
        <v>1.4</v>
      </c>
      <c r="E43" s="296">
        <v>1.68</v>
      </c>
      <c r="F43" s="637">
        <v>140232</v>
      </c>
      <c r="G43" s="638">
        <v>0.27</v>
      </c>
      <c r="H43" s="298">
        <f t="shared" si="1"/>
        <v>155377.05600000001</v>
      </c>
      <c r="I43" s="298">
        <f t="shared" si="2"/>
        <v>165978.59520000001</v>
      </c>
      <c r="J43" s="518">
        <v>10</v>
      </c>
      <c r="K43" s="518">
        <f t="shared" si="3"/>
        <v>1553770.56</v>
      </c>
      <c r="L43" s="694"/>
      <c r="M43" s="518">
        <f>L43*H43</f>
        <v>0</v>
      </c>
      <c r="N43" s="518"/>
      <c r="O43" s="518">
        <f>N43*H43</f>
        <v>0</v>
      </c>
      <c r="P43" s="518"/>
      <c r="Q43" s="518">
        <f>P43*H43</f>
        <v>0</v>
      </c>
      <c r="R43" s="518"/>
      <c r="S43" s="518">
        <f>SUM(R43*H43)</f>
        <v>0</v>
      </c>
      <c r="T43" s="518"/>
      <c r="U43" s="518">
        <f>SUM(T43*H43)</f>
        <v>0</v>
      </c>
      <c r="V43" s="518"/>
      <c r="W43" s="518">
        <f>V43*H43</f>
        <v>0</v>
      </c>
      <c r="X43" s="518"/>
      <c r="Y43" s="518">
        <f>X43*H43</f>
        <v>0</v>
      </c>
      <c r="Z43" s="518"/>
      <c r="AA43" s="518">
        <f>Z43*H43</f>
        <v>0</v>
      </c>
      <c r="AB43" s="518"/>
      <c r="AC43" s="518">
        <f>AB43*I43</f>
        <v>0</v>
      </c>
      <c r="AD43" s="518"/>
      <c r="AE43" s="518">
        <f>SUM(AD43*I43)</f>
        <v>0</v>
      </c>
      <c r="AF43" s="518"/>
      <c r="AG43" s="518">
        <f>AF43*I43</f>
        <v>0</v>
      </c>
      <c r="AH43" s="518">
        <v>0</v>
      </c>
      <c r="AI43" s="518">
        <f>AH43*I43</f>
        <v>0</v>
      </c>
      <c r="AJ43" s="304">
        <f t="shared" ref="AJ43:AK45" si="41">SUM(J43,L43,N43,P43,R43,T43,V43,X43,Z43,AB43,AD43,AF43,AH43,)</f>
        <v>10</v>
      </c>
      <c r="AK43" s="304">
        <f t="shared" si="41"/>
        <v>1553770.56</v>
      </c>
      <c r="AL43" s="292" t="s">
        <v>90</v>
      </c>
      <c r="AM43" s="786">
        <f t="shared" si="5"/>
        <v>155377.05600000001</v>
      </c>
    </row>
    <row r="44" spans="1:39" s="2" customFormat="1" x14ac:dyDescent="0.25">
      <c r="A44" s="312">
        <v>28</v>
      </c>
      <c r="B44" s="855"/>
      <c r="C44" s="292" t="s">
        <v>91</v>
      </c>
      <c r="D44" s="296">
        <v>1.4</v>
      </c>
      <c r="E44" s="296">
        <v>1.68</v>
      </c>
      <c r="F44" s="637">
        <v>83035</v>
      </c>
      <c r="G44" s="638">
        <v>0.21</v>
      </c>
      <c r="H44" s="298">
        <f t="shared" si="1"/>
        <v>90009.94</v>
      </c>
      <c r="I44" s="298">
        <f t="shared" si="2"/>
        <v>94892.398000000001</v>
      </c>
      <c r="J44" s="518">
        <v>90</v>
      </c>
      <c r="K44" s="518">
        <f t="shared" si="3"/>
        <v>8100894.6000000006</v>
      </c>
      <c r="L44" s="694"/>
      <c r="M44" s="518">
        <f>L44*H44</f>
        <v>0</v>
      </c>
      <c r="N44" s="518"/>
      <c r="O44" s="518">
        <f>N44*H44</f>
        <v>0</v>
      </c>
      <c r="P44" s="518"/>
      <c r="Q44" s="518">
        <f>P44*H44</f>
        <v>0</v>
      </c>
      <c r="R44" s="518"/>
      <c r="S44" s="518">
        <f>SUM(R44*H44)</f>
        <v>0</v>
      </c>
      <c r="T44" s="518"/>
      <c r="U44" s="518">
        <f>SUM(T44*H44)</f>
        <v>0</v>
      </c>
      <c r="V44" s="518"/>
      <c r="W44" s="518">
        <f>V44*H44</f>
        <v>0</v>
      </c>
      <c r="X44" s="518"/>
      <c r="Y44" s="518">
        <f>X44*H44</f>
        <v>0</v>
      </c>
      <c r="Z44" s="518"/>
      <c r="AA44" s="518">
        <f>Z44*H44</f>
        <v>0</v>
      </c>
      <c r="AB44" s="518"/>
      <c r="AC44" s="518">
        <f>AB44*I44</f>
        <v>0</v>
      </c>
      <c r="AD44" s="518"/>
      <c r="AE44" s="518">
        <f>SUM(AD44*I44)</f>
        <v>0</v>
      </c>
      <c r="AF44" s="518"/>
      <c r="AG44" s="518">
        <f>AF44*I44</f>
        <v>0</v>
      </c>
      <c r="AH44" s="518"/>
      <c r="AI44" s="518">
        <f>AH44*I44</f>
        <v>0</v>
      </c>
      <c r="AJ44" s="304">
        <f t="shared" si="41"/>
        <v>90</v>
      </c>
      <c r="AK44" s="304">
        <f t="shared" si="41"/>
        <v>8100894.6000000006</v>
      </c>
      <c r="AL44" s="292" t="s">
        <v>91</v>
      </c>
      <c r="AM44" s="786">
        <f t="shared" si="5"/>
        <v>90009.94</v>
      </c>
    </row>
    <row r="45" spans="1:39" s="2" customFormat="1" x14ac:dyDescent="0.25">
      <c r="A45" s="312">
        <v>29</v>
      </c>
      <c r="B45" s="842"/>
      <c r="C45" s="292" t="s">
        <v>92</v>
      </c>
      <c r="D45" s="296">
        <v>1.4</v>
      </c>
      <c r="E45" s="296">
        <v>1.68</v>
      </c>
      <c r="F45" s="637">
        <v>160863</v>
      </c>
      <c r="G45" s="638">
        <v>0.46</v>
      </c>
      <c r="H45" s="298">
        <f t="shared" si="1"/>
        <v>190461.79200000002</v>
      </c>
      <c r="I45" s="298">
        <f t="shared" si="2"/>
        <v>211180.94640000004</v>
      </c>
      <c r="J45" s="518">
        <v>120</v>
      </c>
      <c r="K45" s="518">
        <f t="shared" si="3"/>
        <v>22855415.040000003</v>
      </c>
      <c r="L45" s="694"/>
      <c r="M45" s="518">
        <f>L45*H45</f>
        <v>0</v>
      </c>
      <c r="N45" s="518"/>
      <c r="O45" s="518">
        <f>N45*H45</f>
        <v>0</v>
      </c>
      <c r="P45" s="518"/>
      <c r="Q45" s="518">
        <f>P45*H45</f>
        <v>0</v>
      </c>
      <c r="R45" s="518"/>
      <c r="S45" s="518">
        <f>SUM(R45*H45)</f>
        <v>0</v>
      </c>
      <c r="T45" s="518"/>
      <c r="U45" s="518">
        <f>SUM(T45*H45)</f>
        <v>0</v>
      </c>
      <c r="V45" s="518"/>
      <c r="W45" s="518">
        <f>V45*H45</f>
        <v>0</v>
      </c>
      <c r="X45" s="518"/>
      <c r="Y45" s="518">
        <f>X45*H45</f>
        <v>0</v>
      </c>
      <c r="Z45" s="518"/>
      <c r="AA45" s="518">
        <f>Z45*H45</f>
        <v>0</v>
      </c>
      <c r="AB45" s="518"/>
      <c r="AC45" s="518">
        <f>AB45*I45</f>
        <v>0</v>
      </c>
      <c r="AD45" s="518"/>
      <c r="AE45" s="518">
        <f>SUM(AD45*I45)</f>
        <v>0</v>
      </c>
      <c r="AF45" s="518"/>
      <c r="AG45" s="518">
        <f>AF45*I45</f>
        <v>0</v>
      </c>
      <c r="AH45" s="518"/>
      <c r="AI45" s="518">
        <f>AH45*I45</f>
        <v>0</v>
      </c>
      <c r="AJ45" s="304">
        <f t="shared" si="41"/>
        <v>120</v>
      </c>
      <c r="AK45" s="304">
        <f t="shared" si="41"/>
        <v>22855415.040000003</v>
      </c>
      <c r="AL45" s="292" t="s">
        <v>92</v>
      </c>
      <c r="AM45" s="786">
        <f t="shared" si="5"/>
        <v>190461.79200000002</v>
      </c>
    </row>
    <row r="46" spans="1:39" s="2" customFormat="1" x14ac:dyDescent="0.25">
      <c r="A46" s="312"/>
      <c r="B46" s="806"/>
      <c r="C46" s="510" t="s">
        <v>30</v>
      </c>
      <c r="D46" s="646"/>
      <c r="E46" s="646"/>
      <c r="F46" s="618"/>
      <c r="G46" s="619"/>
      <c r="H46" s="647"/>
      <c r="I46" s="647"/>
      <c r="J46" s="520">
        <f t="shared" ref="J46:AK46" si="42">SUM(J47:J50)</f>
        <v>0</v>
      </c>
      <c r="K46" s="520">
        <f t="shared" si="42"/>
        <v>0</v>
      </c>
      <c r="L46" s="520">
        <f t="shared" si="42"/>
        <v>0</v>
      </c>
      <c r="M46" s="520">
        <f t="shared" si="42"/>
        <v>0</v>
      </c>
      <c r="N46" s="520">
        <f t="shared" si="42"/>
        <v>0</v>
      </c>
      <c r="O46" s="520">
        <f t="shared" si="42"/>
        <v>0</v>
      </c>
      <c r="P46" s="520">
        <f t="shared" si="42"/>
        <v>0</v>
      </c>
      <c r="Q46" s="520">
        <f t="shared" si="42"/>
        <v>0</v>
      </c>
      <c r="R46" s="520">
        <f t="shared" si="42"/>
        <v>0</v>
      </c>
      <c r="S46" s="520">
        <f t="shared" si="42"/>
        <v>0</v>
      </c>
      <c r="T46" s="520">
        <f t="shared" si="42"/>
        <v>0</v>
      </c>
      <c r="U46" s="520">
        <f t="shared" si="42"/>
        <v>0</v>
      </c>
      <c r="V46" s="520">
        <f t="shared" si="42"/>
        <v>210</v>
      </c>
      <c r="W46" s="520">
        <f t="shared" si="42"/>
        <v>19767528.960000001</v>
      </c>
      <c r="X46" s="520">
        <f t="shared" si="42"/>
        <v>0</v>
      </c>
      <c r="Y46" s="520">
        <f t="shared" si="42"/>
        <v>0</v>
      </c>
      <c r="Z46" s="520">
        <f t="shared" si="42"/>
        <v>0</v>
      </c>
      <c r="AA46" s="520">
        <f t="shared" si="42"/>
        <v>0</v>
      </c>
      <c r="AB46" s="520">
        <f t="shared" si="42"/>
        <v>0</v>
      </c>
      <c r="AC46" s="520">
        <f t="shared" si="42"/>
        <v>0</v>
      </c>
      <c r="AD46" s="520">
        <f t="shared" si="42"/>
        <v>0</v>
      </c>
      <c r="AE46" s="520">
        <f t="shared" si="42"/>
        <v>0</v>
      </c>
      <c r="AF46" s="520">
        <f t="shared" si="42"/>
        <v>0</v>
      </c>
      <c r="AG46" s="520">
        <f t="shared" si="42"/>
        <v>0</v>
      </c>
      <c r="AH46" s="520">
        <f t="shared" si="42"/>
        <v>0</v>
      </c>
      <c r="AI46" s="520">
        <f t="shared" si="42"/>
        <v>0</v>
      </c>
      <c r="AJ46" s="520">
        <f t="shared" si="42"/>
        <v>210</v>
      </c>
      <c r="AK46" s="520">
        <f t="shared" si="42"/>
        <v>19767528.960000001</v>
      </c>
      <c r="AL46" s="510" t="s">
        <v>30</v>
      </c>
      <c r="AM46" s="786">
        <f t="shared" si="5"/>
        <v>94131.090285714294</v>
      </c>
    </row>
    <row r="47" spans="1:39" s="2" customFormat="1" x14ac:dyDescent="0.25">
      <c r="A47" s="312">
        <v>30</v>
      </c>
      <c r="B47" s="841" t="s">
        <v>30</v>
      </c>
      <c r="C47" s="292" t="s">
        <v>130</v>
      </c>
      <c r="D47" s="296">
        <v>1.4</v>
      </c>
      <c r="E47" s="296">
        <v>1.68</v>
      </c>
      <c r="F47" s="637">
        <v>75312</v>
      </c>
      <c r="G47" s="638">
        <v>0.37</v>
      </c>
      <c r="H47" s="298">
        <f t="shared" si="1"/>
        <v>86458.176000000007</v>
      </c>
      <c r="I47" s="298">
        <f t="shared" si="2"/>
        <v>94260.499199999991</v>
      </c>
      <c r="J47" s="518"/>
      <c r="K47" s="518">
        <f t="shared" si="3"/>
        <v>0</v>
      </c>
      <c r="L47" s="694"/>
      <c r="M47" s="518">
        <f>L47*H47</f>
        <v>0</v>
      </c>
      <c r="N47" s="518"/>
      <c r="O47" s="518">
        <f>N47*H47</f>
        <v>0</v>
      </c>
      <c r="P47" s="518"/>
      <c r="Q47" s="518">
        <f>P47*H47</f>
        <v>0</v>
      </c>
      <c r="R47" s="518"/>
      <c r="S47" s="518">
        <f>SUM(R47*H47)</f>
        <v>0</v>
      </c>
      <c r="T47" s="518"/>
      <c r="U47" s="518">
        <f>SUM(T47*H47)</f>
        <v>0</v>
      </c>
      <c r="V47" s="518">
        <v>160</v>
      </c>
      <c r="W47" s="518">
        <f>V47*H47</f>
        <v>13833308.16</v>
      </c>
      <c r="X47" s="518"/>
      <c r="Y47" s="518">
        <f>X47*H47</f>
        <v>0</v>
      </c>
      <c r="Z47" s="518"/>
      <c r="AA47" s="518">
        <f>Z47*H47</f>
        <v>0</v>
      </c>
      <c r="AB47" s="518"/>
      <c r="AC47" s="518">
        <f>AB47*I47</f>
        <v>0</v>
      </c>
      <c r="AD47" s="518"/>
      <c r="AE47" s="518">
        <f>SUM(AD47*I47)</f>
        <v>0</v>
      </c>
      <c r="AF47" s="518"/>
      <c r="AG47" s="518">
        <f>AF47*I47</f>
        <v>0</v>
      </c>
      <c r="AH47" s="518"/>
      <c r="AI47" s="518">
        <f>AH47*I47</f>
        <v>0</v>
      </c>
      <c r="AJ47" s="304">
        <f t="shared" ref="AJ47:AK50" si="43">SUM(J47,L47,N47,P47,R47,T47,V47,X47,Z47,AB47,AD47,AF47,AH47,)</f>
        <v>160</v>
      </c>
      <c r="AK47" s="304">
        <f t="shared" si="43"/>
        <v>13833308.16</v>
      </c>
      <c r="AL47" s="292" t="s">
        <v>130</v>
      </c>
      <c r="AM47" s="786">
        <f t="shared" si="5"/>
        <v>86458.176000000007</v>
      </c>
    </row>
    <row r="48" spans="1:39" s="2" customFormat="1" x14ac:dyDescent="0.25">
      <c r="A48" s="312">
        <v>31</v>
      </c>
      <c r="B48" s="855"/>
      <c r="C48" s="292" t="s">
        <v>131</v>
      </c>
      <c r="D48" s="296">
        <v>1.4</v>
      </c>
      <c r="E48" s="296">
        <v>1.68</v>
      </c>
      <c r="F48" s="637">
        <v>109406</v>
      </c>
      <c r="G48" s="638">
        <v>0.36</v>
      </c>
      <c r="H48" s="298">
        <f t="shared" si="1"/>
        <v>125160.46400000001</v>
      </c>
      <c r="I48" s="298">
        <f t="shared" si="2"/>
        <v>136188.58880000003</v>
      </c>
      <c r="J48" s="518"/>
      <c r="K48" s="518">
        <f t="shared" si="3"/>
        <v>0</v>
      </c>
      <c r="L48" s="694"/>
      <c r="M48" s="518">
        <f>L48*H48</f>
        <v>0</v>
      </c>
      <c r="N48" s="518"/>
      <c r="O48" s="518">
        <f>N48*H48</f>
        <v>0</v>
      </c>
      <c r="P48" s="518"/>
      <c r="Q48" s="518">
        <f>P48*H48</f>
        <v>0</v>
      </c>
      <c r="R48" s="518"/>
      <c r="S48" s="518">
        <f>SUM(R48*H48)</f>
        <v>0</v>
      </c>
      <c r="T48" s="518"/>
      <c r="U48" s="518">
        <f>SUM(T48*H48)</f>
        <v>0</v>
      </c>
      <c r="V48" s="518"/>
      <c r="W48" s="518">
        <f>V48*H48</f>
        <v>0</v>
      </c>
      <c r="X48" s="518"/>
      <c r="Y48" s="518">
        <f>X48*H48</f>
        <v>0</v>
      </c>
      <c r="Z48" s="518"/>
      <c r="AA48" s="518">
        <f>Z48*H48</f>
        <v>0</v>
      </c>
      <c r="AB48" s="518"/>
      <c r="AC48" s="518">
        <f>AB48*I48</f>
        <v>0</v>
      </c>
      <c r="AD48" s="518"/>
      <c r="AE48" s="518">
        <f>SUM(AD48*I48)</f>
        <v>0</v>
      </c>
      <c r="AF48" s="518"/>
      <c r="AG48" s="518">
        <f>AF48*I48</f>
        <v>0</v>
      </c>
      <c r="AH48" s="518"/>
      <c r="AI48" s="518">
        <f>AH48*I48</f>
        <v>0</v>
      </c>
      <c r="AJ48" s="304">
        <f t="shared" si="43"/>
        <v>0</v>
      </c>
      <c r="AK48" s="304">
        <f t="shared" si="43"/>
        <v>0</v>
      </c>
      <c r="AL48" s="292" t="s">
        <v>131</v>
      </c>
      <c r="AM48" s="786" t="e">
        <f t="shared" si="5"/>
        <v>#DIV/0!</v>
      </c>
    </row>
    <row r="49" spans="1:39" s="2" customFormat="1" x14ac:dyDescent="0.25">
      <c r="A49" s="312">
        <v>32</v>
      </c>
      <c r="B49" s="855"/>
      <c r="C49" s="292" t="s">
        <v>132</v>
      </c>
      <c r="D49" s="296">
        <v>1.4</v>
      </c>
      <c r="E49" s="296">
        <v>1.68</v>
      </c>
      <c r="F49" s="651">
        <v>107504</v>
      </c>
      <c r="G49" s="638">
        <v>0.26</v>
      </c>
      <c r="H49" s="298">
        <f t="shared" si="1"/>
        <v>118684.41600000001</v>
      </c>
      <c r="I49" s="298">
        <f t="shared" si="2"/>
        <v>126510.7072</v>
      </c>
      <c r="J49" s="522"/>
      <c r="K49" s="518">
        <f t="shared" si="3"/>
        <v>0</v>
      </c>
      <c r="L49" s="699"/>
      <c r="M49" s="518">
        <f>L49*H49</f>
        <v>0</v>
      </c>
      <c r="N49" s="522"/>
      <c r="O49" s="518">
        <f>N49*H49</f>
        <v>0</v>
      </c>
      <c r="P49" s="522"/>
      <c r="Q49" s="518">
        <f>P49*H49</f>
        <v>0</v>
      </c>
      <c r="R49" s="522"/>
      <c r="S49" s="518">
        <f>SUM(R49*H49)</f>
        <v>0</v>
      </c>
      <c r="T49" s="522"/>
      <c r="U49" s="518">
        <f>SUM(T49*H49)</f>
        <v>0</v>
      </c>
      <c r="V49" s="522">
        <v>50</v>
      </c>
      <c r="W49" s="518">
        <f>V49*H49</f>
        <v>5934220.8000000007</v>
      </c>
      <c r="X49" s="522"/>
      <c r="Y49" s="518">
        <f>X49*H49</f>
        <v>0</v>
      </c>
      <c r="Z49" s="522"/>
      <c r="AA49" s="518">
        <f>Z49*H49</f>
        <v>0</v>
      </c>
      <c r="AB49" s="522"/>
      <c r="AC49" s="518">
        <f>AB49*I49</f>
        <v>0</v>
      </c>
      <c r="AD49" s="522"/>
      <c r="AE49" s="518">
        <f>SUM(AD49*I49)</f>
        <v>0</v>
      </c>
      <c r="AF49" s="522"/>
      <c r="AG49" s="518">
        <f>AF49*I49</f>
        <v>0</v>
      </c>
      <c r="AH49" s="522"/>
      <c r="AI49" s="518">
        <f>AH49*I49</f>
        <v>0</v>
      </c>
      <c r="AJ49" s="304">
        <f t="shared" si="43"/>
        <v>50</v>
      </c>
      <c r="AK49" s="304">
        <f t="shared" si="43"/>
        <v>5934220.8000000007</v>
      </c>
      <c r="AL49" s="292" t="s">
        <v>132</v>
      </c>
      <c r="AM49" s="786">
        <f t="shared" si="5"/>
        <v>118684.41600000001</v>
      </c>
    </row>
    <row r="50" spans="1:39" s="2" customFormat="1" x14ac:dyDescent="0.25">
      <c r="A50" s="312">
        <v>33</v>
      </c>
      <c r="B50" s="842"/>
      <c r="C50" s="634" t="s">
        <v>133</v>
      </c>
      <c r="D50" s="639">
        <v>1.4</v>
      </c>
      <c r="E50" s="639">
        <v>1.68</v>
      </c>
      <c r="F50" s="652">
        <v>148560</v>
      </c>
      <c r="G50" s="638">
        <v>0.33</v>
      </c>
      <c r="H50" s="809">
        <f>F50*(D50*G50+(1-G50))</f>
        <v>168169.91999999998</v>
      </c>
      <c r="I50" s="809">
        <f>F50*(E50*G50+(1-G50))</f>
        <v>181896.864</v>
      </c>
      <c r="J50" s="522"/>
      <c r="K50" s="518">
        <f t="shared" si="3"/>
        <v>0</v>
      </c>
      <c r="L50" s="699"/>
      <c r="M50" s="518"/>
      <c r="N50" s="522"/>
      <c r="O50" s="518"/>
      <c r="P50" s="522"/>
      <c r="Q50" s="518"/>
      <c r="R50" s="522"/>
      <c r="S50" s="518"/>
      <c r="T50" s="522"/>
      <c r="U50" s="518"/>
      <c r="V50" s="522"/>
      <c r="W50" s="518"/>
      <c r="X50" s="522"/>
      <c r="Y50" s="518"/>
      <c r="Z50" s="522"/>
      <c r="AA50" s="518"/>
      <c r="AB50" s="522"/>
      <c r="AC50" s="518"/>
      <c r="AD50" s="522"/>
      <c r="AE50" s="518"/>
      <c r="AF50" s="522"/>
      <c r="AG50" s="518"/>
      <c r="AH50" s="522"/>
      <c r="AI50" s="518"/>
      <c r="AJ50" s="304">
        <f t="shared" si="43"/>
        <v>0</v>
      </c>
      <c r="AK50" s="304">
        <f t="shared" si="43"/>
        <v>0</v>
      </c>
      <c r="AL50" s="634" t="s">
        <v>133</v>
      </c>
      <c r="AM50" s="786" t="e">
        <f t="shared" si="5"/>
        <v>#DIV/0!</v>
      </c>
    </row>
    <row r="51" spans="1:39" s="2" customFormat="1" x14ac:dyDescent="0.25">
      <c r="A51" s="312"/>
      <c r="B51" s="806"/>
      <c r="C51" s="510" t="s">
        <v>31</v>
      </c>
      <c r="D51" s="646"/>
      <c r="E51" s="646"/>
      <c r="F51" s="653"/>
      <c r="G51" s="619"/>
      <c r="H51" s="647"/>
      <c r="I51" s="647"/>
      <c r="J51" s="523">
        <f t="shared" ref="J51:AK51" si="44">SUM(J52:J59)</f>
        <v>0</v>
      </c>
      <c r="K51" s="523">
        <f t="shared" si="44"/>
        <v>0</v>
      </c>
      <c r="L51" s="523">
        <f t="shared" si="44"/>
        <v>0</v>
      </c>
      <c r="M51" s="523">
        <f t="shared" si="44"/>
        <v>0</v>
      </c>
      <c r="N51" s="523">
        <f t="shared" si="44"/>
        <v>50</v>
      </c>
      <c r="O51" s="523">
        <f t="shared" si="44"/>
        <v>12226056.24</v>
      </c>
      <c r="P51" s="523">
        <f t="shared" si="44"/>
        <v>0</v>
      </c>
      <c r="Q51" s="523">
        <f t="shared" si="44"/>
        <v>0</v>
      </c>
      <c r="R51" s="523">
        <f t="shared" si="44"/>
        <v>0</v>
      </c>
      <c r="S51" s="523">
        <f t="shared" si="44"/>
        <v>0</v>
      </c>
      <c r="T51" s="523">
        <f t="shared" si="44"/>
        <v>0</v>
      </c>
      <c r="U51" s="523">
        <f t="shared" si="44"/>
        <v>0</v>
      </c>
      <c r="V51" s="523">
        <f t="shared" si="44"/>
        <v>0</v>
      </c>
      <c r="W51" s="523">
        <f t="shared" si="44"/>
        <v>0</v>
      </c>
      <c r="X51" s="523">
        <f t="shared" si="44"/>
        <v>0</v>
      </c>
      <c r="Y51" s="523">
        <f t="shared" si="44"/>
        <v>0</v>
      </c>
      <c r="Z51" s="523">
        <f t="shared" si="44"/>
        <v>0</v>
      </c>
      <c r="AA51" s="523">
        <f t="shared" si="44"/>
        <v>0</v>
      </c>
      <c r="AB51" s="523">
        <f t="shared" si="44"/>
        <v>0</v>
      </c>
      <c r="AC51" s="523">
        <f t="shared" si="44"/>
        <v>0</v>
      </c>
      <c r="AD51" s="523">
        <f t="shared" si="44"/>
        <v>0</v>
      </c>
      <c r="AE51" s="523">
        <f t="shared" si="44"/>
        <v>0</v>
      </c>
      <c r="AF51" s="523">
        <f t="shared" si="44"/>
        <v>0</v>
      </c>
      <c r="AG51" s="523">
        <f t="shared" si="44"/>
        <v>0</v>
      </c>
      <c r="AH51" s="523">
        <f t="shared" si="44"/>
        <v>0</v>
      </c>
      <c r="AI51" s="523">
        <f t="shared" si="44"/>
        <v>0</v>
      </c>
      <c r="AJ51" s="523">
        <f t="shared" si="44"/>
        <v>50</v>
      </c>
      <c r="AK51" s="523">
        <f t="shared" si="44"/>
        <v>12226056.24</v>
      </c>
      <c r="AL51" s="510" t="s">
        <v>31</v>
      </c>
      <c r="AM51" s="786">
        <f t="shared" si="5"/>
        <v>244521.12479999999</v>
      </c>
    </row>
    <row r="52" spans="1:39" s="2" customFormat="1" ht="15.75" customHeight="1" x14ac:dyDescent="0.25">
      <c r="A52" s="312">
        <v>34</v>
      </c>
      <c r="B52" s="841" t="s">
        <v>31</v>
      </c>
      <c r="C52" s="292" t="s">
        <v>151</v>
      </c>
      <c r="D52" s="296">
        <v>1.4</v>
      </c>
      <c r="E52" s="296">
        <v>1.68</v>
      </c>
      <c r="F52" s="637">
        <v>103417</v>
      </c>
      <c r="G52" s="638">
        <v>0.4</v>
      </c>
      <c r="H52" s="298">
        <f t="shared" si="1"/>
        <v>119963.71999999999</v>
      </c>
      <c r="I52" s="298">
        <f t="shared" si="2"/>
        <v>131546.424</v>
      </c>
      <c r="J52" s="518"/>
      <c r="K52" s="518">
        <f t="shared" si="3"/>
        <v>0</v>
      </c>
      <c r="L52" s="694"/>
      <c r="M52" s="518">
        <f>L52*H52</f>
        <v>0</v>
      </c>
      <c r="N52" s="518"/>
      <c r="O52" s="518">
        <f>N52*H52</f>
        <v>0</v>
      </c>
      <c r="P52" s="518"/>
      <c r="Q52" s="518">
        <f>P52*H52</f>
        <v>0</v>
      </c>
      <c r="R52" s="518"/>
      <c r="S52" s="518">
        <f>SUM(R52*H52)</f>
        <v>0</v>
      </c>
      <c r="T52" s="518"/>
      <c r="U52" s="518">
        <f>SUM(T52*H52)</f>
        <v>0</v>
      </c>
      <c r="V52" s="518"/>
      <c r="W52" s="518">
        <f>V52*H52</f>
        <v>0</v>
      </c>
      <c r="X52" s="518"/>
      <c r="Y52" s="518">
        <f>X52*H52</f>
        <v>0</v>
      </c>
      <c r="Z52" s="518"/>
      <c r="AA52" s="518">
        <f>Z52*H52</f>
        <v>0</v>
      </c>
      <c r="AB52" s="518"/>
      <c r="AC52" s="518">
        <f>AB52*I52</f>
        <v>0</v>
      </c>
      <c r="AD52" s="518"/>
      <c r="AE52" s="518">
        <f>SUM(AD52*I52)</f>
        <v>0</v>
      </c>
      <c r="AF52" s="518"/>
      <c r="AG52" s="518">
        <f>AF52*I52</f>
        <v>0</v>
      </c>
      <c r="AH52" s="518"/>
      <c r="AI52" s="518">
        <f>AH52*I52</f>
        <v>0</v>
      </c>
      <c r="AJ52" s="304">
        <f t="shared" ref="AJ52:AK59" si="45">SUM(J52,L52,N52,P52,R52,T52,V52,X52,Z52,AB52,AD52,AF52,AH52,)</f>
        <v>0</v>
      </c>
      <c r="AK52" s="304">
        <f t="shared" si="45"/>
        <v>0</v>
      </c>
      <c r="AL52" s="292" t="s">
        <v>151</v>
      </c>
      <c r="AM52" s="786" t="e">
        <f t="shared" si="5"/>
        <v>#DIV/0!</v>
      </c>
    </row>
    <row r="53" spans="1:39" s="2" customFormat="1" x14ac:dyDescent="0.25">
      <c r="A53" s="312">
        <v>35</v>
      </c>
      <c r="B53" s="855"/>
      <c r="C53" s="292" t="s">
        <v>152</v>
      </c>
      <c r="D53" s="296">
        <v>1.4</v>
      </c>
      <c r="E53" s="296">
        <v>1.68</v>
      </c>
      <c r="F53" s="637">
        <v>212405</v>
      </c>
      <c r="G53" s="295">
        <v>0.23</v>
      </c>
      <c r="H53" s="298">
        <f t="shared" si="1"/>
        <v>231946.26</v>
      </c>
      <c r="I53" s="298">
        <f t="shared" si="2"/>
        <v>245625.14200000002</v>
      </c>
      <c r="J53" s="518"/>
      <c r="K53" s="518">
        <f t="shared" si="3"/>
        <v>0</v>
      </c>
      <c r="L53" s="694"/>
      <c r="M53" s="518">
        <f>L53*H53</f>
        <v>0</v>
      </c>
      <c r="N53" s="518"/>
      <c r="O53" s="518">
        <f>N53*H53</f>
        <v>0</v>
      </c>
      <c r="P53" s="518"/>
      <c r="Q53" s="518">
        <f>P53*H53</f>
        <v>0</v>
      </c>
      <c r="R53" s="518"/>
      <c r="S53" s="518">
        <f>SUM(R53*H53)</f>
        <v>0</v>
      </c>
      <c r="T53" s="518"/>
      <c r="U53" s="518">
        <f>SUM(T53*H53)</f>
        <v>0</v>
      </c>
      <c r="V53" s="518"/>
      <c r="W53" s="518">
        <f>V53*H53</f>
        <v>0</v>
      </c>
      <c r="X53" s="518"/>
      <c r="Y53" s="518">
        <f>X53*H53</f>
        <v>0</v>
      </c>
      <c r="Z53" s="518"/>
      <c r="AA53" s="518">
        <f>Z53*H53</f>
        <v>0</v>
      </c>
      <c r="AB53" s="518"/>
      <c r="AC53" s="518">
        <f>AB53*I53</f>
        <v>0</v>
      </c>
      <c r="AD53" s="518"/>
      <c r="AE53" s="518">
        <f>SUM(AD53*I53)</f>
        <v>0</v>
      </c>
      <c r="AF53" s="518"/>
      <c r="AG53" s="518">
        <f>AF53*I53</f>
        <v>0</v>
      </c>
      <c r="AH53" s="518"/>
      <c r="AI53" s="518">
        <f>AH53*I53</f>
        <v>0</v>
      </c>
      <c r="AJ53" s="304">
        <f t="shared" si="45"/>
        <v>0</v>
      </c>
      <c r="AK53" s="304">
        <f t="shared" si="45"/>
        <v>0</v>
      </c>
      <c r="AL53" s="292" t="s">
        <v>152</v>
      </c>
      <c r="AM53" s="786" t="e">
        <f t="shared" si="5"/>
        <v>#DIV/0!</v>
      </c>
    </row>
    <row r="54" spans="1:39" s="2" customFormat="1" ht="15.75" customHeight="1" x14ac:dyDescent="0.25">
      <c r="A54" s="312">
        <v>36</v>
      </c>
      <c r="B54" s="855"/>
      <c r="C54" s="292" t="s">
        <v>255</v>
      </c>
      <c r="D54" s="296">
        <v>1.4</v>
      </c>
      <c r="E54" s="296">
        <v>1.68</v>
      </c>
      <c r="F54" s="637">
        <v>122578</v>
      </c>
      <c r="G54" s="638">
        <v>0.35</v>
      </c>
      <c r="H54" s="298">
        <f t="shared" si="1"/>
        <v>139738.91999999998</v>
      </c>
      <c r="I54" s="298">
        <f t="shared" si="2"/>
        <v>151751.56400000001</v>
      </c>
      <c r="J54" s="518"/>
      <c r="K54" s="518">
        <f t="shared" si="3"/>
        <v>0</v>
      </c>
      <c r="L54" s="694"/>
      <c r="M54" s="518">
        <f>L54*H54</f>
        <v>0</v>
      </c>
      <c r="N54" s="518"/>
      <c r="O54" s="518">
        <f>N54*H54</f>
        <v>0</v>
      </c>
      <c r="P54" s="518"/>
      <c r="Q54" s="518">
        <f>P54*H54</f>
        <v>0</v>
      </c>
      <c r="R54" s="518"/>
      <c r="S54" s="518">
        <f>SUM(R54*H54)</f>
        <v>0</v>
      </c>
      <c r="T54" s="518"/>
      <c r="U54" s="518">
        <f>SUM(T54*H54)</f>
        <v>0</v>
      </c>
      <c r="V54" s="518"/>
      <c r="W54" s="518">
        <f>V54*H54</f>
        <v>0</v>
      </c>
      <c r="X54" s="518"/>
      <c r="Y54" s="518">
        <f>X54*H54</f>
        <v>0</v>
      </c>
      <c r="Z54" s="518"/>
      <c r="AA54" s="518">
        <f>Z54*H54</f>
        <v>0</v>
      </c>
      <c r="AB54" s="518"/>
      <c r="AC54" s="518">
        <f>AB54*I54</f>
        <v>0</v>
      </c>
      <c r="AD54" s="518"/>
      <c r="AE54" s="518">
        <f>SUM(AD54*I54)</f>
        <v>0</v>
      </c>
      <c r="AF54" s="518"/>
      <c r="AG54" s="518">
        <f>AF54*I54</f>
        <v>0</v>
      </c>
      <c r="AH54" s="518"/>
      <c r="AI54" s="518">
        <f>AH54*I54</f>
        <v>0</v>
      </c>
      <c r="AJ54" s="304">
        <f t="shared" si="45"/>
        <v>0</v>
      </c>
      <c r="AK54" s="304">
        <f t="shared" si="45"/>
        <v>0</v>
      </c>
      <c r="AL54" s="292" t="s">
        <v>255</v>
      </c>
      <c r="AM54" s="786" t="e">
        <f t="shared" si="5"/>
        <v>#DIV/0!</v>
      </c>
    </row>
    <row r="55" spans="1:39" s="2" customFormat="1" ht="15.75" customHeight="1" x14ac:dyDescent="0.25">
      <c r="A55" s="312">
        <v>37</v>
      </c>
      <c r="B55" s="855"/>
      <c r="C55" s="292" t="s">
        <v>374</v>
      </c>
      <c r="D55" s="296">
        <v>1.4</v>
      </c>
      <c r="E55" s="296">
        <v>1.68</v>
      </c>
      <c r="F55" s="637">
        <v>210613</v>
      </c>
      <c r="G55" s="638">
        <v>0.23</v>
      </c>
      <c r="H55" s="298">
        <f t="shared" si="1"/>
        <v>229989.39600000001</v>
      </c>
      <c r="I55" s="298">
        <f t="shared" si="2"/>
        <v>243552.87320000003</v>
      </c>
      <c r="J55" s="518"/>
      <c r="K55" s="518">
        <f t="shared" si="3"/>
        <v>0</v>
      </c>
      <c r="L55" s="694"/>
      <c r="M55" s="518">
        <f>L55*H55</f>
        <v>0</v>
      </c>
      <c r="N55" s="518">
        <v>40</v>
      </c>
      <c r="O55" s="518">
        <f>N55*H55</f>
        <v>9199575.8399999999</v>
      </c>
      <c r="P55" s="518"/>
      <c r="Q55" s="518">
        <f>P55*H55</f>
        <v>0</v>
      </c>
      <c r="R55" s="518"/>
      <c r="S55" s="518">
        <f>SUM(R55*H55)</f>
        <v>0</v>
      </c>
      <c r="T55" s="518"/>
      <c r="U55" s="518">
        <f>SUM(T55*H55)</f>
        <v>0</v>
      </c>
      <c r="V55" s="518"/>
      <c r="W55" s="518">
        <f>V55*H55</f>
        <v>0</v>
      </c>
      <c r="X55" s="518"/>
      <c r="Y55" s="518">
        <f>X55*H55</f>
        <v>0</v>
      </c>
      <c r="Z55" s="518"/>
      <c r="AA55" s="518">
        <f>Z55*H55</f>
        <v>0</v>
      </c>
      <c r="AB55" s="518"/>
      <c r="AC55" s="518">
        <f>AB55*I55</f>
        <v>0</v>
      </c>
      <c r="AD55" s="518"/>
      <c r="AE55" s="518">
        <f>SUM(AD55*I55)</f>
        <v>0</v>
      </c>
      <c r="AF55" s="518"/>
      <c r="AG55" s="518">
        <f>AF55*I55</f>
        <v>0</v>
      </c>
      <c r="AH55" s="518"/>
      <c r="AI55" s="518">
        <f>AH55*I55</f>
        <v>0</v>
      </c>
      <c r="AJ55" s="304">
        <f t="shared" si="45"/>
        <v>40</v>
      </c>
      <c r="AK55" s="304">
        <f t="shared" si="45"/>
        <v>9199575.8399999999</v>
      </c>
      <c r="AL55" s="292" t="s">
        <v>374</v>
      </c>
      <c r="AM55" s="786">
        <f t="shared" si="5"/>
        <v>229989.39600000001</v>
      </c>
    </row>
    <row r="56" spans="1:39" s="2" customFormat="1" ht="15.75" customHeight="1" x14ac:dyDescent="0.25">
      <c r="A56" s="312">
        <v>38</v>
      </c>
      <c r="B56" s="855"/>
      <c r="C56" s="292" t="s">
        <v>418</v>
      </c>
      <c r="D56" s="296">
        <v>1.4</v>
      </c>
      <c r="E56" s="296">
        <v>1.68</v>
      </c>
      <c r="F56" s="651">
        <v>209420</v>
      </c>
      <c r="G56" s="638">
        <v>0.2</v>
      </c>
      <c r="H56" s="298">
        <f t="shared" si="1"/>
        <v>226173.6</v>
      </c>
      <c r="I56" s="298">
        <f t="shared" si="2"/>
        <v>237901.12000000002</v>
      </c>
      <c r="J56" s="522"/>
      <c r="K56" s="518">
        <f t="shared" si="3"/>
        <v>0</v>
      </c>
      <c r="L56" s="699"/>
      <c r="M56" s="518">
        <f>L56*H56</f>
        <v>0</v>
      </c>
      <c r="N56" s="522"/>
      <c r="O56" s="518">
        <f>N56*H56</f>
        <v>0</v>
      </c>
      <c r="P56" s="522"/>
      <c r="Q56" s="518">
        <f>P56*H56</f>
        <v>0</v>
      </c>
      <c r="R56" s="522"/>
      <c r="S56" s="518">
        <f>SUM(R56*H56)</f>
        <v>0</v>
      </c>
      <c r="T56" s="522"/>
      <c r="U56" s="518">
        <f>SUM(T56*H56)</f>
        <v>0</v>
      </c>
      <c r="V56" s="522"/>
      <c r="W56" s="518">
        <f>V56*H56</f>
        <v>0</v>
      </c>
      <c r="X56" s="522"/>
      <c r="Y56" s="518">
        <f>X56*H56</f>
        <v>0</v>
      </c>
      <c r="Z56" s="522"/>
      <c r="AA56" s="518">
        <f>Z56*H56</f>
        <v>0</v>
      </c>
      <c r="AB56" s="522"/>
      <c r="AC56" s="518">
        <f>AB56*I56</f>
        <v>0</v>
      </c>
      <c r="AD56" s="522"/>
      <c r="AE56" s="518">
        <f>SUM(AD56*I56)</f>
        <v>0</v>
      </c>
      <c r="AF56" s="522"/>
      <c r="AG56" s="518">
        <f>AF56*I56</f>
        <v>0</v>
      </c>
      <c r="AH56" s="522"/>
      <c r="AI56" s="518">
        <f>AH56*I56</f>
        <v>0</v>
      </c>
      <c r="AJ56" s="304">
        <f t="shared" si="45"/>
        <v>0</v>
      </c>
      <c r="AK56" s="304">
        <f t="shared" si="45"/>
        <v>0</v>
      </c>
      <c r="AL56" s="292" t="s">
        <v>418</v>
      </c>
      <c r="AM56" s="786" t="e">
        <f t="shared" si="5"/>
        <v>#DIV/0!</v>
      </c>
    </row>
    <row r="57" spans="1:39" s="2" customFormat="1" ht="15.75" customHeight="1" x14ac:dyDescent="0.25">
      <c r="A57" s="312">
        <v>39</v>
      </c>
      <c r="B57" s="855"/>
      <c r="C57" s="634" t="s">
        <v>376</v>
      </c>
      <c r="D57" s="639">
        <v>1.4</v>
      </c>
      <c r="E57" s="639">
        <v>1.68</v>
      </c>
      <c r="F57" s="651">
        <v>92391</v>
      </c>
      <c r="G57" s="638">
        <v>0.32</v>
      </c>
      <c r="H57" s="298">
        <f>F57*(D57*G57+(1-G57))</f>
        <v>104217.048</v>
      </c>
      <c r="I57" s="298">
        <f>F57*(E57*G57+(1-G57))</f>
        <v>112495.2816</v>
      </c>
      <c r="J57" s="522"/>
      <c r="K57" s="518">
        <f t="shared" si="3"/>
        <v>0</v>
      </c>
      <c r="L57" s="699"/>
      <c r="M57" s="518"/>
      <c r="N57" s="522"/>
      <c r="O57" s="518"/>
      <c r="P57" s="522"/>
      <c r="Q57" s="518"/>
      <c r="R57" s="522"/>
      <c r="S57" s="518"/>
      <c r="T57" s="522"/>
      <c r="U57" s="518"/>
      <c r="V57" s="522"/>
      <c r="W57" s="518"/>
      <c r="X57" s="522"/>
      <c r="Y57" s="518"/>
      <c r="Z57" s="522"/>
      <c r="AA57" s="518"/>
      <c r="AB57" s="522"/>
      <c r="AC57" s="518"/>
      <c r="AD57" s="522"/>
      <c r="AE57" s="518"/>
      <c r="AF57" s="522"/>
      <c r="AG57" s="518"/>
      <c r="AH57" s="522"/>
      <c r="AI57" s="518"/>
      <c r="AJ57" s="304">
        <f t="shared" si="45"/>
        <v>0</v>
      </c>
      <c r="AK57" s="304">
        <f t="shared" si="45"/>
        <v>0</v>
      </c>
      <c r="AL57" s="634" t="s">
        <v>376</v>
      </c>
      <c r="AM57" s="786" t="e">
        <f t="shared" si="5"/>
        <v>#DIV/0!</v>
      </c>
    </row>
    <row r="58" spans="1:39" s="2" customFormat="1" ht="15.75" customHeight="1" x14ac:dyDescent="0.25">
      <c r="A58" s="312">
        <v>40</v>
      </c>
      <c r="B58" s="855"/>
      <c r="C58" s="634" t="s">
        <v>419</v>
      </c>
      <c r="D58" s="639">
        <v>1.4</v>
      </c>
      <c r="E58" s="639">
        <v>1.68</v>
      </c>
      <c r="F58" s="651">
        <v>203100</v>
      </c>
      <c r="G58" s="638">
        <v>0.31</v>
      </c>
      <c r="H58" s="809">
        <f>F58*(D58*G58+(1-G58))</f>
        <v>228284.39999999997</v>
      </c>
      <c r="I58" s="809">
        <f>F58*(E58*G58+(1-G58))</f>
        <v>245913.47999999998</v>
      </c>
      <c r="J58" s="522"/>
      <c r="K58" s="518">
        <f t="shared" si="3"/>
        <v>0</v>
      </c>
      <c r="L58" s="699"/>
      <c r="M58" s="518"/>
      <c r="N58" s="522"/>
      <c r="O58" s="518"/>
      <c r="P58" s="522"/>
      <c r="Q58" s="518"/>
      <c r="R58" s="522"/>
      <c r="S58" s="518"/>
      <c r="T58" s="522"/>
      <c r="U58" s="518"/>
      <c r="V58" s="522"/>
      <c r="W58" s="518"/>
      <c r="X58" s="522"/>
      <c r="Y58" s="518"/>
      <c r="Z58" s="522"/>
      <c r="AA58" s="518"/>
      <c r="AB58" s="522"/>
      <c r="AC58" s="518"/>
      <c r="AD58" s="522"/>
      <c r="AE58" s="518"/>
      <c r="AF58" s="522"/>
      <c r="AG58" s="518"/>
      <c r="AH58" s="522"/>
      <c r="AI58" s="518"/>
      <c r="AJ58" s="304">
        <f t="shared" si="45"/>
        <v>0</v>
      </c>
      <c r="AK58" s="304">
        <f t="shared" si="45"/>
        <v>0</v>
      </c>
      <c r="AL58" s="634" t="s">
        <v>419</v>
      </c>
      <c r="AM58" s="786" t="e">
        <f t="shared" si="5"/>
        <v>#DIV/0!</v>
      </c>
    </row>
    <row r="59" spans="1:39" s="2" customFormat="1" ht="15.75" customHeight="1" x14ac:dyDescent="0.25">
      <c r="A59" s="312">
        <v>41</v>
      </c>
      <c r="B59" s="842"/>
      <c r="C59" s="634" t="s">
        <v>420</v>
      </c>
      <c r="D59" s="639">
        <v>1.4</v>
      </c>
      <c r="E59" s="639">
        <v>1.68</v>
      </c>
      <c r="F59" s="651">
        <v>271190</v>
      </c>
      <c r="G59" s="638">
        <v>0.28999999999999998</v>
      </c>
      <c r="H59" s="809">
        <f>F59*(D59*G59+(1-G59))</f>
        <v>302648.03999999998</v>
      </c>
      <c r="I59" s="809">
        <f>F59*(E59*G59+(1-G59))</f>
        <v>324668.66800000001</v>
      </c>
      <c r="J59" s="522"/>
      <c r="K59" s="518">
        <f t="shared" si="3"/>
        <v>0</v>
      </c>
      <c r="L59" s="699"/>
      <c r="M59" s="518"/>
      <c r="N59" s="522">
        <v>10</v>
      </c>
      <c r="O59" s="518">
        <f>N59*H59</f>
        <v>3026480.4</v>
      </c>
      <c r="P59" s="522"/>
      <c r="Q59" s="518"/>
      <c r="R59" s="522"/>
      <c r="S59" s="518"/>
      <c r="T59" s="522"/>
      <c r="U59" s="518"/>
      <c r="V59" s="522"/>
      <c r="W59" s="518"/>
      <c r="X59" s="522"/>
      <c r="Y59" s="518"/>
      <c r="Z59" s="522"/>
      <c r="AA59" s="518"/>
      <c r="AB59" s="522"/>
      <c r="AC59" s="518"/>
      <c r="AD59" s="522"/>
      <c r="AE59" s="518"/>
      <c r="AF59" s="522"/>
      <c r="AG59" s="518"/>
      <c r="AH59" s="522"/>
      <c r="AI59" s="518"/>
      <c r="AJ59" s="304">
        <f t="shared" si="45"/>
        <v>10</v>
      </c>
      <c r="AK59" s="304">
        <f t="shared" si="45"/>
        <v>3026480.4</v>
      </c>
      <c r="AL59" s="634" t="s">
        <v>420</v>
      </c>
      <c r="AM59" s="786">
        <f t="shared" si="5"/>
        <v>302648.03999999998</v>
      </c>
    </row>
    <row r="60" spans="1:39" s="2" customFormat="1" ht="15.75" customHeight="1" x14ac:dyDescent="0.25">
      <c r="A60" s="312"/>
      <c r="B60" s="805"/>
      <c r="C60" s="510" t="s">
        <v>32</v>
      </c>
      <c r="D60" s="646"/>
      <c r="E60" s="646"/>
      <c r="F60" s="653"/>
      <c r="G60" s="619"/>
      <c r="H60" s="647"/>
      <c r="I60" s="647"/>
      <c r="J60" s="523">
        <f>J61</f>
        <v>500</v>
      </c>
      <c r="K60" s="520">
        <f t="shared" ref="K60:AK60" si="46">K61</f>
        <v>94348380</v>
      </c>
      <c r="L60" s="700">
        <f t="shared" si="46"/>
        <v>0</v>
      </c>
      <c r="M60" s="520">
        <f t="shared" si="46"/>
        <v>0</v>
      </c>
      <c r="N60" s="523">
        <f t="shared" si="46"/>
        <v>0</v>
      </c>
      <c r="O60" s="520">
        <f t="shared" si="46"/>
        <v>0</v>
      </c>
      <c r="P60" s="523">
        <f t="shared" si="46"/>
        <v>0</v>
      </c>
      <c r="Q60" s="520">
        <f t="shared" si="46"/>
        <v>0</v>
      </c>
      <c r="R60" s="523">
        <f t="shared" si="46"/>
        <v>0</v>
      </c>
      <c r="S60" s="520">
        <f t="shared" si="46"/>
        <v>0</v>
      </c>
      <c r="T60" s="523">
        <f t="shared" si="46"/>
        <v>0</v>
      </c>
      <c r="U60" s="520">
        <f t="shared" si="46"/>
        <v>0</v>
      </c>
      <c r="V60" s="523">
        <f t="shared" si="46"/>
        <v>0</v>
      </c>
      <c r="W60" s="520">
        <f t="shared" si="46"/>
        <v>0</v>
      </c>
      <c r="X60" s="523">
        <f t="shared" si="46"/>
        <v>0</v>
      </c>
      <c r="Y60" s="520">
        <f t="shared" si="46"/>
        <v>0</v>
      </c>
      <c r="Z60" s="523">
        <f t="shared" si="46"/>
        <v>0</v>
      </c>
      <c r="AA60" s="520">
        <f t="shared" si="46"/>
        <v>0</v>
      </c>
      <c r="AB60" s="523">
        <f t="shared" si="46"/>
        <v>0</v>
      </c>
      <c r="AC60" s="520">
        <f t="shared" si="46"/>
        <v>0</v>
      </c>
      <c r="AD60" s="523">
        <f t="shared" si="46"/>
        <v>0</v>
      </c>
      <c r="AE60" s="520">
        <f t="shared" si="46"/>
        <v>0</v>
      </c>
      <c r="AF60" s="523">
        <f t="shared" si="46"/>
        <v>0</v>
      </c>
      <c r="AG60" s="520">
        <f t="shared" si="46"/>
        <v>0</v>
      </c>
      <c r="AH60" s="523">
        <f t="shared" si="46"/>
        <v>0</v>
      </c>
      <c r="AI60" s="520">
        <f t="shared" si="46"/>
        <v>0</v>
      </c>
      <c r="AJ60" s="517">
        <f t="shared" si="46"/>
        <v>500</v>
      </c>
      <c r="AK60" s="517">
        <f t="shared" si="46"/>
        <v>94348380</v>
      </c>
      <c r="AL60" s="510" t="s">
        <v>32</v>
      </c>
      <c r="AM60" s="786">
        <f t="shared" si="5"/>
        <v>188696.76</v>
      </c>
    </row>
    <row r="61" spans="1:39" s="2" customFormat="1" x14ac:dyDescent="0.25">
      <c r="A61" s="312">
        <v>42</v>
      </c>
      <c r="B61" s="807" t="s">
        <v>32</v>
      </c>
      <c r="C61" s="292" t="s">
        <v>379</v>
      </c>
      <c r="D61" s="296">
        <v>1.4</v>
      </c>
      <c r="E61" s="296">
        <v>1.68</v>
      </c>
      <c r="F61" s="637">
        <v>164370</v>
      </c>
      <c r="G61" s="638">
        <v>0.37</v>
      </c>
      <c r="H61" s="298">
        <f t="shared" si="1"/>
        <v>188696.76</v>
      </c>
      <c r="I61" s="298">
        <f t="shared" si="2"/>
        <v>205725.49199999997</v>
      </c>
      <c r="J61" s="518">
        <v>500</v>
      </c>
      <c r="K61" s="518">
        <f t="shared" si="3"/>
        <v>94348380</v>
      </c>
      <c r="L61" s="694"/>
      <c r="M61" s="518">
        <f>L61*H61</f>
        <v>0</v>
      </c>
      <c r="N61" s="518"/>
      <c r="O61" s="518">
        <f>N61*H61</f>
        <v>0</v>
      </c>
      <c r="P61" s="518"/>
      <c r="Q61" s="518">
        <f>P61*H61</f>
        <v>0</v>
      </c>
      <c r="R61" s="518"/>
      <c r="S61" s="518">
        <f>SUM(R61*H61)</f>
        <v>0</v>
      </c>
      <c r="T61" s="518"/>
      <c r="U61" s="518">
        <f>SUM(T61*H61)</f>
        <v>0</v>
      </c>
      <c r="V61" s="518"/>
      <c r="W61" s="518">
        <f>V61*H61</f>
        <v>0</v>
      </c>
      <c r="X61" s="518"/>
      <c r="Y61" s="518">
        <f>X61*H61</f>
        <v>0</v>
      </c>
      <c r="Z61" s="518"/>
      <c r="AA61" s="518">
        <f>Z61*H61</f>
        <v>0</v>
      </c>
      <c r="AB61" s="518"/>
      <c r="AC61" s="518">
        <f>AB61*I61</f>
        <v>0</v>
      </c>
      <c r="AD61" s="518"/>
      <c r="AE61" s="518">
        <f>SUM(AD61*I61)</f>
        <v>0</v>
      </c>
      <c r="AF61" s="518"/>
      <c r="AG61" s="518">
        <f>AF61*I61</f>
        <v>0</v>
      </c>
      <c r="AH61" s="518"/>
      <c r="AI61" s="518">
        <f>AH61*I61</f>
        <v>0</v>
      </c>
      <c r="AJ61" s="304">
        <f>SUM(J61,L61,N61,P61,R61,T61,V61,X61,Z61,AB61,AD61,AF61,AH61,)</f>
        <v>500</v>
      </c>
      <c r="AK61" s="304">
        <f>SUM(K61,M61,O61,Q61,S61,U61,W61,Y61,AA61,AC61,AE61,AG61,AI61,)</f>
        <v>94348380</v>
      </c>
      <c r="AL61" s="292" t="s">
        <v>379</v>
      </c>
      <c r="AM61" s="786">
        <f t="shared" si="5"/>
        <v>188696.76</v>
      </c>
    </row>
    <row r="62" spans="1:39" s="2" customFormat="1" ht="30" x14ac:dyDescent="0.25">
      <c r="A62" s="312"/>
      <c r="B62" s="804"/>
      <c r="C62" s="510" t="s">
        <v>34</v>
      </c>
      <c r="D62" s="646"/>
      <c r="E62" s="646"/>
      <c r="F62" s="618"/>
      <c r="G62" s="619"/>
      <c r="H62" s="647"/>
      <c r="I62" s="647"/>
      <c r="J62" s="520">
        <f t="shared" ref="J62:AK62" si="47">SUM(J63:J84)</f>
        <v>1442</v>
      </c>
      <c r="K62" s="520">
        <f t="shared" si="47"/>
        <v>328131278.42000008</v>
      </c>
      <c r="L62" s="520">
        <f t="shared" si="47"/>
        <v>985</v>
      </c>
      <c r="M62" s="520">
        <f t="shared" si="47"/>
        <v>245996403.01999998</v>
      </c>
      <c r="N62" s="520">
        <f t="shared" si="47"/>
        <v>0</v>
      </c>
      <c r="O62" s="520">
        <f t="shared" si="47"/>
        <v>0</v>
      </c>
      <c r="P62" s="520">
        <f t="shared" si="47"/>
        <v>0</v>
      </c>
      <c r="Q62" s="520">
        <f t="shared" si="47"/>
        <v>0</v>
      </c>
      <c r="R62" s="520">
        <f t="shared" si="47"/>
        <v>0</v>
      </c>
      <c r="S62" s="520">
        <f t="shared" si="47"/>
        <v>0</v>
      </c>
      <c r="T62" s="520">
        <f t="shared" si="47"/>
        <v>0</v>
      </c>
      <c r="U62" s="520">
        <f t="shared" si="47"/>
        <v>0</v>
      </c>
      <c r="V62" s="520">
        <f t="shared" si="47"/>
        <v>0</v>
      </c>
      <c r="W62" s="520">
        <f t="shared" si="47"/>
        <v>0</v>
      </c>
      <c r="X62" s="697">
        <f t="shared" si="47"/>
        <v>115</v>
      </c>
      <c r="Y62" s="697">
        <f t="shared" si="47"/>
        <v>21672396.655999999</v>
      </c>
      <c r="Z62" s="520">
        <f t="shared" si="47"/>
        <v>0</v>
      </c>
      <c r="AA62" s="520">
        <f t="shared" si="47"/>
        <v>0</v>
      </c>
      <c r="AB62" s="520">
        <f t="shared" si="47"/>
        <v>0</v>
      </c>
      <c r="AC62" s="520">
        <f t="shared" si="47"/>
        <v>0</v>
      </c>
      <c r="AD62" s="520">
        <f t="shared" si="47"/>
        <v>0</v>
      </c>
      <c r="AE62" s="520">
        <f t="shared" si="47"/>
        <v>0</v>
      </c>
      <c r="AF62" s="520">
        <f t="shared" si="47"/>
        <v>400</v>
      </c>
      <c r="AG62" s="520">
        <f t="shared" si="47"/>
        <v>107891898.5124</v>
      </c>
      <c r="AH62" s="520">
        <f t="shared" si="47"/>
        <v>300</v>
      </c>
      <c r="AI62" s="520">
        <f t="shared" si="47"/>
        <v>82384018.731999993</v>
      </c>
      <c r="AJ62" s="520">
        <f t="shared" si="47"/>
        <v>3242</v>
      </c>
      <c r="AK62" s="520">
        <f t="shared" si="47"/>
        <v>786075995.3404001</v>
      </c>
      <c r="AL62" s="510" t="s">
        <v>34</v>
      </c>
      <c r="AM62" s="786">
        <f t="shared" si="5"/>
        <v>242466.37734127085</v>
      </c>
    </row>
    <row r="63" spans="1:39" s="2" customFormat="1" ht="29.25" customHeight="1" x14ac:dyDescent="0.25">
      <c r="A63" s="312">
        <v>43</v>
      </c>
      <c r="B63" s="841" t="s">
        <v>34</v>
      </c>
      <c r="C63" s="292" t="s">
        <v>380</v>
      </c>
      <c r="D63" s="296">
        <v>1.4</v>
      </c>
      <c r="E63" s="296">
        <v>1.68</v>
      </c>
      <c r="F63" s="297">
        <v>199124</v>
      </c>
      <c r="G63" s="295">
        <v>0.56999999999999995</v>
      </c>
      <c r="H63" s="298">
        <f t="shared" si="1"/>
        <v>244524.272</v>
      </c>
      <c r="I63" s="298">
        <f t="shared" si="2"/>
        <v>276304.46239999996</v>
      </c>
      <c r="J63" s="701">
        <v>115</v>
      </c>
      <c r="K63" s="518">
        <f t="shared" si="3"/>
        <v>28120291.280000001</v>
      </c>
      <c r="L63" s="694">
        <v>270</v>
      </c>
      <c r="M63" s="518">
        <f t="shared" ref="M63:M79" si="48">L63*H63</f>
        <v>66021553.439999998</v>
      </c>
      <c r="N63" s="518"/>
      <c r="O63" s="518">
        <f t="shared" ref="O63:O79" si="49">N63*H63</f>
        <v>0</v>
      </c>
      <c r="P63" s="518"/>
      <c r="Q63" s="518">
        <f t="shared" ref="Q63:Q79" si="50">P63*H63</f>
        <v>0</v>
      </c>
      <c r="R63" s="518"/>
      <c r="S63" s="518">
        <f t="shared" ref="S63:S79" si="51">SUM(R63*H63)</f>
        <v>0</v>
      </c>
      <c r="T63" s="518"/>
      <c r="U63" s="518">
        <f t="shared" ref="U63:U79" si="52">SUM(T63*H63)</f>
        <v>0</v>
      </c>
      <c r="V63" s="518"/>
      <c r="W63" s="518">
        <f t="shared" ref="W63:W79" si="53">V63*H63</f>
        <v>0</v>
      </c>
      <c r="X63" s="518">
        <v>2</v>
      </c>
      <c r="Y63" s="518">
        <f t="shared" ref="Y63:Y79" si="54">X63*H63</f>
        <v>489048.54399999999</v>
      </c>
      <c r="Z63" s="518"/>
      <c r="AA63" s="518">
        <f t="shared" ref="AA63:AA79" si="55">Z63*H63</f>
        <v>0</v>
      </c>
      <c r="AB63" s="518"/>
      <c r="AC63" s="518">
        <f t="shared" ref="AC63:AC79" si="56">AB63*I63</f>
        <v>0</v>
      </c>
      <c r="AD63" s="518"/>
      <c r="AE63" s="518">
        <f t="shared" ref="AE63:AE79" si="57">SUM(AD63*I63)</f>
        <v>0</v>
      </c>
      <c r="AF63" s="518">
        <v>188</v>
      </c>
      <c r="AG63" s="518">
        <f t="shared" ref="AG63:AG79" si="58">AF63*I63</f>
        <v>51945238.93119999</v>
      </c>
      <c r="AH63" s="518">
        <v>35</v>
      </c>
      <c r="AI63" s="518">
        <f t="shared" ref="AI63:AI79" si="59">AH63*I63</f>
        <v>9670656.1839999985</v>
      </c>
      <c r="AJ63" s="304">
        <f t="shared" ref="AJ63:AK84" si="60">SUM(J63,L63,N63,P63,R63,T63,V63,X63,Z63,AB63,AD63,AF63,AH63,)</f>
        <v>610</v>
      </c>
      <c r="AK63" s="304">
        <f t="shared" si="60"/>
        <v>156246788.37919998</v>
      </c>
      <c r="AL63" s="292" t="s">
        <v>380</v>
      </c>
      <c r="AM63" s="786">
        <f t="shared" si="5"/>
        <v>256142.27603147537</v>
      </c>
    </row>
    <row r="64" spans="1:39" s="2" customFormat="1" ht="30" x14ac:dyDescent="0.25">
      <c r="A64" s="312">
        <v>44</v>
      </c>
      <c r="B64" s="855"/>
      <c r="C64" s="292" t="s">
        <v>381</v>
      </c>
      <c r="D64" s="296">
        <v>1.4</v>
      </c>
      <c r="E64" s="296">
        <v>1.68</v>
      </c>
      <c r="F64" s="297">
        <v>230121</v>
      </c>
      <c r="G64" s="295">
        <v>0.51</v>
      </c>
      <c r="H64" s="298">
        <f t="shared" si="1"/>
        <v>277065.68400000001</v>
      </c>
      <c r="I64" s="298">
        <f t="shared" si="2"/>
        <v>309926.96279999998</v>
      </c>
      <c r="J64" s="701">
        <v>95</v>
      </c>
      <c r="K64" s="518">
        <f t="shared" si="3"/>
        <v>26321239.98</v>
      </c>
      <c r="L64" s="694">
        <v>165</v>
      </c>
      <c r="M64" s="518">
        <f t="shared" si="48"/>
        <v>45715837.859999999</v>
      </c>
      <c r="N64" s="518"/>
      <c r="O64" s="518">
        <f t="shared" si="49"/>
        <v>0</v>
      </c>
      <c r="P64" s="518"/>
      <c r="Q64" s="518">
        <f t="shared" si="50"/>
        <v>0</v>
      </c>
      <c r="R64" s="518"/>
      <c r="S64" s="518">
        <f t="shared" si="51"/>
        <v>0</v>
      </c>
      <c r="T64" s="518"/>
      <c r="U64" s="518">
        <f t="shared" si="52"/>
        <v>0</v>
      </c>
      <c r="V64" s="518"/>
      <c r="W64" s="518">
        <f t="shared" si="53"/>
        <v>0</v>
      </c>
      <c r="X64" s="518">
        <v>3</v>
      </c>
      <c r="Y64" s="518">
        <f t="shared" si="54"/>
        <v>831197.05200000003</v>
      </c>
      <c r="Z64" s="518"/>
      <c r="AA64" s="518">
        <f t="shared" si="55"/>
        <v>0</v>
      </c>
      <c r="AB64" s="518"/>
      <c r="AC64" s="518">
        <f t="shared" si="56"/>
        <v>0</v>
      </c>
      <c r="AD64" s="518"/>
      <c r="AE64" s="518">
        <f t="shared" si="57"/>
        <v>0</v>
      </c>
      <c r="AF64" s="518">
        <v>69</v>
      </c>
      <c r="AG64" s="518">
        <f t="shared" si="58"/>
        <v>21384960.433199998</v>
      </c>
      <c r="AH64" s="518">
        <v>40</v>
      </c>
      <c r="AI64" s="518">
        <f t="shared" si="59"/>
        <v>12397078.511999998</v>
      </c>
      <c r="AJ64" s="304">
        <f t="shared" si="60"/>
        <v>372</v>
      </c>
      <c r="AK64" s="304">
        <f t="shared" si="60"/>
        <v>106650313.8372</v>
      </c>
      <c r="AL64" s="292" t="s">
        <v>381</v>
      </c>
      <c r="AM64" s="786">
        <f t="shared" si="5"/>
        <v>286694.39203548385</v>
      </c>
    </row>
    <row r="65" spans="1:39" s="2" customFormat="1" ht="30" x14ac:dyDescent="0.25">
      <c r="A65" s="312">
        <v>45</v>
      </c>
      <c r="B65" s="855"/>
      <c r="C65" s="292" t="s">
        <v>382</v>
      </c>
      <c r="D65" s="296">
        <v>1.4</v>
      </c>
      <c r="E65" s="296">
        <v>1.68</v>
      </c>
      <c r="F65" s="297">
        <v>260837</v>
      </c>
      <c r="G65" s="295">
        <v>0.45</v>
      </c>
      <c r="H65" s="298">
        <f t="shared" si="1"/>
        <v>307787.66000000003</v>
      </c>
      <c r="I65" s="298">
        <f t="shared" si="2"/>
        <v>340653.12200000003</v>
      </c>
      <c r="J65" s="519">
        <v>35</v>
      </c>
      <c r="K65" s="519">
        <f t="shared" si="3"/>
        <v>10772568.100000001</v>
      </c>
      <c r="L65" s="694">
        <v>90</v>
      </c>
      <c r="M65" s="518">
        <f t="shared" si="48"/>
        <v>27700889.400000002</v>
      </c>
      <c r="N65" s="518"/>
      <c r="O65" s="518">
        <f t="shared" si="49"/>
        <v>0</v>
      </c>
      <c r="P65" s="518"/>
      <c r="Q65" s="518">
        <f t="shared" si="50"/>
        <v>0</v>
      </c>
      <c r="R65" s="518"/>
      <c r="S65" s="518">
        <f t="shared" si="51"/>
        <v>0</v>
      </c>
      <c r="T65" s="518"/>
      <c r="U65" s="518">
        <f t="shared" si="52"/>
        <v>0</v>
      </c>
      <c r="V65" s="518"/>
      <c r="W65" s="518">
        <f t="shared" si="53"/>
        <v>0</v>
      </c>
      <c r="X65" s="518">
        <v>2</v>
      </c>
      <c r="Y65" s="518">
        <f t="shared" si="54"/>
        <v>615575.32000000007</v>
      </c>
      <c r="Z65" s="518"/>
      <c r="AA65" s="518">
        <f t="shared" si="55"/>
        <v>0</v>
      </c>
      <c r="AB65" s="518"/>
      <c r="AC65" s="518">
        <f t="shared" si="56"/>
        <v>0</v>
      </c>
      <c r="AD65" s="518"/>
      <c r="AE65" s="518">
        <f t="shared" si="57"/>
        <v>0</v>
      </c>
      <c r="AF65" s="518">
        <v>23</v>
      </c>
      <c r="AG65" s="518">
        <f t="shared" si="58"/>
        <v>7835021.8060000008</v>
      </c>
      <c r="AH65" s="518">
        <v>40</v>
      </c>
      <c r="AI65" s="518">
        <f t="shared" si="59"/>
        <v>13626124.880000001</v>
      </c>
      <c r="AJ65" s="304">
        <f t="shared" si="60"/>
        <v>190</v>
      </c>
      <c r="AK65" s="304">
        <f t="shared" si="60"/>
        <v>60550179.506000005</v>
      </c>
      <c r="AL65" s="292" t="s">
        <v>382</v>
      </c>
      <c r="AM65" s="786">
        <f t="shared" si="5"/>
        <v>318685.15529473685</v>
      </c>
    </row>
    <row r="66" spans="1:39" s="2" customFormat="1" ht="30" x14ac:dyDescent="0.25">
      <c r="A66" s="312">
        <v>46</v>
      </c>
      <c r="B66" s="855"/>
      <c r="C66" s="292" t="s">
        <v>383</v>
      </c>
      <c r="D66" s="296">
        <v>1.4</v>
      </c>
      <c r="E66" s="296">
        <v>1.68</v>
      </c>
      <c r="F66" s="297">
        <v>147972</v>
      </c>
      <c r="G66" s="295">
        <v>0.56000000000000005</v>
      </c>
      <c r="H66" s="298">
        <f t="shared" si="1"/>
        <v>181117.728</v>
      </c>
      <c r="I66" s="298">
        <f t="shared" si="2"/>
        <v>204319.73759999999</v>
      </c>
      <c r="J66" s="701">
        <v>110</v>
      </c>
      <c r="K66" s="518">
        <f t="shared" si="3"/>
        <v>19922950.080000002</v>
      </c>
      <c r="L66" s="694">
        <v>145</v>
      </c>
      <c r="M66" s="518">
        <f t="shared" si="48"/>
        <v>26262070.559999999</v>
      </c>
      <c r="N66" s="518"/>
      <c r="O66" s="518">
        <f t="shared" si="49"/>
        <v>0</v>
      </c>
      <c r="P66" s="518"/>
      <c r="Q66" s="518">
        <f t="shared" si="50"/>
        <v>0</v>
      </c>
      <c r="R66" s="518"/>
      <c r="S66" s="518">
        <f t="shared" si="51"/>
        <v>0</v>
      </c>
      <c r="T66" s="518"/>
      <c r="U66" s="518">
        <f t="shared" si="52"/>
        <v>0</v>
      </c>
      <c r="V66" s="518"/>
      <c r="W66" s="518">
        <f t="shared" si="53"/>
        <v>0</v>
      </c>
      <c r="X66" s="518">
        <v>3</v>
      </c>
      <c r="Y66" s="518">
        <f t="shared" si="54"/>
        <v>543353.18400000001</v>
      </c>
      <c r="Z66" s="518"/>
      <c r="AA66" s="518">
        <f t="shared" si="55"/>
        <v>0</v>
      </c>
      <c r="AB66" s="518"/>
      <c r="AC66" s="518">
        <f t="shared" si="56"/>
        <v>0</v>
      </c>
      <c r="AD66" s="518"/>
      <c r="AE66" s="518">
        <f t="shared" si="57"/>
        <v>0</v>
      </c>
      <c r="AF66" s="518">
        <v>81</v>
      </c>
      <c r="AG66" s="518">
        <f t="shared" si="58"/>
        <v>16549898.7456</v>
      </c>
      <c r="AH66" s="518">
        <v>60</v>
      </c>
      <c r="AI66" s="518">
        <f t="shared" si="59"/>
        <v>12259184.255999999</v>
      </c>
      <c r="AJ66" s="304">
        <f t="shared" si="60"/>
        <v>399</v>
      </c>
      <c r="AK66" s="304">
        <f t="shared" si="60"/>
        <v>75537456.825599998</v>
      </c>
      <c r="AL66" s="292" t="s">
        <v>383</v>
      </c>
      <c r="AM66" s="786">
        <f t="shared" si="5"/>
        <v>189316.9344</v>
      </c>
    </row>
    <row r="67" spans="1:39" s="2" customFormat="1" ht="30" x14ac:dyDescent="0.25">
      <c r="A67" s="312">
        <v>47</v>
      </c>
      <c r="B67" s="855"/>
      <c r="C67" s="292" t="s">
        <v>384</v>
      </c>
      <c r="D67" s="296">
        <v>1.4</v>
      </c>
      <c r="E67" s="296">
        <v>1.68</v>
      </c>
      <c r="F67" s="297">
        <v>179013</v>
      </c>
      <c r="G67" s="295">
        <v>0.47</v>
      </c>
      <c r="H67" s="298">
        <f t="shared" si="1"/>
        <v>212667.44399999999</v>
      </c>
      <c r="I67" s="298">
        <f t="shared" si="2"/>
        <v>236225.55479999998</v>
      </c>
      <c r="J67" s="701">
        <v>50</v>
      </c>
      <c r="K67" s="518">
        <f t="shared" si="3"/>
        <v>10633372.199999999</v>
      </c>
      <c r="L67" s="694">
        <v>50</v>
      </c>
      <c r="M67" s="518">
        <f t="shared" si="48"/>
        <v>10633372.199999999</v>
      </c>
      <c r="N67" s="518"/>
      <c r="O67" s="518">
        <f t="shared" si="49"/>
        <v>0</v>
      </c>
      <c r="P67" s="518"/>
      <c r="Q67" s="518">
        <f t="shared" si="50"/>
        <v>0</v>
      </c>
      <c r="R67" s="518"/>
      <c r="S67" s="518">
        <f t="shared" si="51"/>
        <v>0</v>
      </c>
      <c r="T67" s="518"/>
      <c r="U67" s="518">
        <f t="shared" si="52"/>
        <v>0</v>
      </c>
      <c r="V67" s="518"/>
      <c r="W67" s="518">
        <f t="shared" si="53"/>
        <v>0</v>
      </c>
      <c r="X67" s="518">
        <v>3</v>
      </c>
      <c r="Y67" s="518">
        <f t="shared" si="54"/>
        <v>638002.33199999994</v>
      </c>
      <c r="Z67" s="518"/>
      <c r="AA67" s="518">
        <f t="shared" si="55"/>
        <v>0</v>
      </c>
      <c r="AB67" s="518"/>
      <c r="AC67" s="518">
        <f t="shared" si="56"/>
        <v>0</v>
      </c>
      <c r="AD67" s="518"/>
      <c r="AE67" s="518">
        <f t="shared" si="57"/>
        <v>0</v>
      </c>
      <c r="AF67" s="518">
        <v>24</v>
      </c>
      <c r="AG67" s="518">
        <f t="shared" si="58"/>
        <v>5669413.3151999991</v>
      </c>
      <c r="AH67" s="518">
        <v>50</v>
      </c>
      <c r="AI67" s="518">
        <f t="shared" si="59"/>
        <v>11811277.739999998</v>
      </c>
      <c r="AJ67" s="304">
        <f t="shared" si="60"/>
        <v>177</v>
      </c>
      <c r="AK67" s="304">
        <f t="shared" si="60"/>
        <v>39385437.787199989</v>
      </c>
      <c r="AL67" s="292" t="s">
        <v>384</v>
      </c>
      <c r="AM67" s="786">
        <f t="shared" si="5"/>
        <v>222516.59766779654</v>
      </c>
    </row>
    <row r="68" spans="1:39" s="2" customFormat="1" ht="30" x14ac:dyDescent="0.25">
      <c r="A68" s="312">
        <v>48</v>
      </c>
      <c r="B68" s="855"/>
      <c r="C68" s="292" t="s">
        <v>385</v>
      </c>
      <c r="D68" s="296">
        <v>1.4</v>
      </c>
      <c r="E68" s="296">
        <v>1.68</v>
      </c>
      <c r="F68" s="297">
        <v>222876</v>
      </c>
      <c r="G68" s="295">
        <v>0.35</v>
      </c>
      <c r="H68" s="298">
        <f t="shared" si="1"/>
        <v>254078.63999999998</v>
      </c>
      <c r="I68" s="298">
        <f t="shared" si="2"/>
        <v>275920.48800000001</v>
      </c>
      <c r="J68" s="519">
        <v>20</v>
      </c>
      <c r="K68" s="519">
        <f t="shared" si="3"/>
        <v>5081572.8</v>
      </c>
      <c r="L68" s="694">
        <v>35</v>
      </c>
      <c r="M68" s="518">
        <f t="shared" si="48"/>
        <v>8892752.4000000004</v>
      </c>
      <c r="N68" s="518"/>
      <c r="O68" s="518">
        <f t="shared" si="49"/>
        <v>0</v>
      </c>
      <c r="P68" s="518"/>
      <c r="Q68" s="518">
        <f t="shared" si="50"/>
        <v>0</v>
      </c>
      <c r="R68" s="518"/>
      <c r="S68" s="518">
        <f t="shared" si="51"/>
        <v>0</v>
      </c>
      <c r="T68" s="518"/>
      <c r="U68" s="518">
        <f t="shared" si="52"/>
        <v>0</v>
      </c>
      <c r="V68" s="518"/>
      <c r="W68" s="518">
        <f t="shared" si="53"/>
        <v>0</v>
      </c>
      <c r="X68" s="518">
        <v>3</v>
      </c>
      <c r="Y68" s="518">
        <f t="shared" si="54"/>
        <v>762235.91999999993</v>
      </c>
      <c r="Z68" s="518"/>
      <c r="AA68" s="518">
        <f t="shared" si="55"/>
        <v>0</v>
      </c>
      <c r="AB68" s="518"/>
      <c r="AC68" s="518">
        <f t="shared" si="56"/>
        <v>0</v>
      </c>
      <c r="AD68" s="518"/>
      <c r="AE68" s="518">
        <f t="shared" si="57"/>
        <v>0</v>
      </c>
      <c r="AF68" s="518">
        <v>11</v>
      </c>
      <c r="AG68" s="518">
        <f t="shared" si="58"/>
        <v>3035125.3680000002</v>
      </c>
      <c r="AH68" s="518">
        <v>35</v>
      </c>
      <c r="AI68" s="518">
        <f t="shared" si="59"/>
        <v>9657217.0800000001</v>
      </c>
      <c r="AJ68" s="304">
        <f t="shared" si="60"/>
        <v>104</v>
      </c>
      <c r="AK68" s="304">
        <f t="shared" si="60"/>
        <v>27428903.567999996</v>
      </c>
      <c r="AL68" s="292" t="s">
        <v>385</v>
      </c>
      <c r="AM68" s="786">
        <f t="shared" si="5"/>
        <v>263739.45738461532</v>
      </c>
    </row>
    <row r="69" spans="1:39" s="2" customFormat="1" x14ac:dyDescent="0.25">
      <c r="A69" s="312">
        <v>49</v>
      </c>
      <c r="B69" s="855"/>
      <c r="C69" s="292" t="s">
        <v>386</v>
      </c>
      <c r="D69" s="296">
        <v>1.4</v>
      </c>
      <c r="E69" s="296">
        <v>1.68</v>
      </c>
      <c r="F69" s="297">
        <v>136982</v>
      </c>
      <c r="G69" s="295">
        <v>0.2</v>
      </c>
      <c r="H69" s="298">
        <f t="shared" si="1"/>
        <v>147940.56</v>
      </c>
      <c r="I69" s="298">
        <f t="shared" si="2"/>
        <v>155611.55200000003</v>
      </c>
      <c r="J69" s="519">
        <v>225</v>
      </c>
      <c r="K69" s="519">
        <f t="shared" si="3"/>
        <v>33286626</v>
      </c>
      <c r="L69" s="694">
        <v>155</v>
      </c>
      <c r="M69" s="518">
        <f t="shared" si="48"/>
        <v>22930786.800000001</v>
      </c>
      <c r="N69" s="518"/>
      <c r="O69" s="518">
        <f t="shared" si="49"/>
        <v>0</v>
      </c>
      <c r="P69" s="518"/>
      <c r="Q69" s="518">
        <f t="shared" si="50"/>
        <v>0</v>
      </c>
      <c r="R69" s="518"/>
      <c r="S69" s="518">
        <f t="shared" si="51"/>
        <v>0</v>
      </c>
      <c r="T69" s="518"/>
      <c r="U69" s="518">
        <f t="shared" si="52"/>
        <v>0</v>
      </c>
      <c r="V69" s="518"/>
      <c r="W69" s="518">
        <f t="shared" si="53"/>
        <v>0</v>
      </c>
      <c r="X69" s="518">
        <v>35</v>
      </c>
      <c r="Y69" s="518">
        <f t="shared" si="54"/>
        <v>5177919.5999999996</v>
      </c>
      <c r="Z69" s="518"/>
      <c r="AA69" s="518">
        <f t="shared" si="55"/>
        <v>0</v>
      </c>
      <c r="AB69" s="518"/>
      <c r="AC69" s="518">
        <f t="shared" si="56"/>
        <v>0</v>
      </c>
      <c r="AD69" s="518"/>
      <c r="AE69" s="518">
        <f t="shared" si="57"/>
        <v>0</v>
      </c>
      <c r="AF69" s="518">
        <v>1</v>
      </c>
      <c r="AG69" s="518">
        <f t="shared" si="58"/>
        <v>155611.55200000003</v>
      </c>
      <c r="AH69" s="518"/>
      <c r="AI69" s="518">
        <f t="shared" si="59"/>
        <v>0</v>
      </c>
      <c r="AJ69" s="304">
        <f t="shared" si="60"/>
        <v>416</v>
      </c>
      <c r="AK69" s="304">
        <f t="shared" si="60"/>
        <v>61550943.952</v>
      </c>
      <c r="AL69" s="292" t="s">
        <v>386</v>
      </c>
      <c r="AM69" s="786">
        <f t="shared" si="5"/>
        <v>147958.99988461539</v>
      </c>
    </row>
    <row r="70" spans="1:39" s="2" customFormat="1" x14ac:dyDescent="0.25">
      <c r="A70" s="312">
        <v>50</v>
      </c>
      <c r="B70" s="855"/>
      <c r="C70" s="292" t="s">
        <v>387</v>
      </c>
      <c r="D70" s="296">
        <v>1.4</v>
      </c>
      <c r="E70" s="296">
        <v>1.68</v>
      </c>
      <c r="F70" s="306">
        <v>162640</v>
      </c>
      <c r="G70" s="295">
        <v>0.18</v>
      </c>
      <c r="H70" s="298">
        <f t="shared" si="1"/>
        <v>174350.08000000002</v>
      </c>
      <c r="I70" s="298">
        <f t="shared" si="2"/>
        <v>182547.136</v>
      </c>
      <c r="J70" s="702">
        <v>275</v>
      </c>
      <c r="K70" s="518">
        <f t="shared" si="3"/>
        <v>47946272.000000007</v>
      </c>
      <c r="L70" s="699">
        <v>30</v>
      </c>
      <c r="M70" s="518">
        <f t="shared" si="48"/>
        <v>5230502.4000000004</v>
      </c>
      <c r="N70" s="522"/>
      <c r="O70" s="518">
        <f t="shared" si="49"/>
        <v>0</v>
      </c>
      <c r="P70" s="522"/>
      <c r="Q70" s="518">
        <f t="shared" si="50"/>
        <v>0</v>
      </c>
      <c r="R70" s="522"/>
      <c r="S70" s="518">
        <f t="shared" si="51"/>
        <v>0</v>
      </c>
      <c r="T70" s="522"/>
      <c r="U70" s="518">
        <f t="shared" si="52"/>
        <v>0</v>
      </c>
      <c r="V70" s="522"/>
      <c r="W70" s="518">
        <f t="shared" si="53"/>
        <v>0</v>
      </c>
      <c r="X70" s="522">
        <v>30</v>
      </c>
      <c r="Y70" s="518">
        <f t="shared" si="54"/>
        <v>5230502.4000000004</v>
      </c>
      <c r="Z70" s="522"/>
      <c r="AA70" s="518">
        <f t="shared" si="55"/>
        <v>0</v>
      </c>
      <c r="AB70" s="522"/>
      <c r="AC70" s="518">
        <f t="shared" si="56"/>
        <v>0</v>
      </c>
      <c r="AD70" s="522"/>
      <c r="AE70" s="518">
        <f t="shared" si="57"/>
        <v>0</v>
      </c>
      <c r="AF70" s="522">
        <v>1</v>
      </c>
      <c r="AG70" s="518">
        <f t="shared" si="58"/>
        <v>182547.136</v>
      </c>
      <c r="AH70" s="522"/>
      <c r="AI70" s="518">
        <f t="shared" si="59"/>
        <v>0</v>
      </c>
      <c r="AJ70" s="304">
        <f t="shared" si="60"/>
        <v>336</v>
      </c>
      <c r="AK70" s="304">
        <f t="shared" si="60"/>
        <v>58589823.936000004</v>
      </c>
      <c r="AL70" s="292" t="s">
        <v>387</v>
      </c>
      <c r="AM70" s="786">
        <f t="shared" si="5"/>
        <v>174374.47600000002</v>
      </c>
    </row>
    <row r="71" spans="1:39" s="2" customFormat="1" x14ac:dyDescent="0.25">
      <c r="A71" s="312">
        <v>51</v>
      </c>
      <c r="B71" s="855"/>
      <c r="C71" s="292" t="s">
        <v>388</v>
      </c>
      <c r="D71" s="296">
        <v>1.4</v>
      </c>
      <c r="E71" s="296">
        <v>1.68</v>
      </c>
      <c r="F71" s="306">
        <v>202067</v>
      </c>
      <c r="G71" s="295">
        <v>0.15</v>
      </c>
      <c r="H71" s="298">
        <f t="shared" si="1"/>
        <v>214191.02000000002</v>
      </c>
      <c r="I71" s="298">
        <f t="shared" si="2"/>
        <v>222677.83399999997</v>
      </c>
      <c r="J71" s="702">
        <v>130</v>
      </c>
      <c r="K71" s="518">
        <f t="shared" si="3"/>
        <v>27844832.600000001</v>
      </c>
      <c r="L71" s="699">
        <v>10</v>
      </c>
      <c r="M71" s="518">
        <f t="shared" si="48"/>
        <v>2141910.2000000002</v>
      </c>
      <c r="N71" s="522"/>
      <c r="O71" s="518">
        <f t="shared" si="49"/>
        <v>0</v>
      </c>
      <c r="P71" s="522"/>
      <c r="Q71" s="518">
        <f t="shared" si="50"/>
        <v>0</v>
      </c>
      <c r="R71" s="522"/>
      <c r="S71" s="518">
        <f t="shared" si="51"/>
        <v>0</v>
      </c>
      <c r="T71" s="522"/>
      <c r="U71" s="518">
        <f t="shared" si="52"/>
        <v>0</v>
      </c>
      <c r="V71" s="522"/>
      <c r="W71" s="518">
        <f t="shared" si="53"/>
        <v>0</v>
      </c>
      <c r="X71" s="522">
        <v>30</v>
      </c>
      <c r="Y71" s="518">
        <f t="shared" si="54"/>
        <v>6425730.6000000006</v>
      </c>
      <c r="Z71" s="522"/>
      <c r="AA71" s="518">
        <f t="shared" si="55"/>
        <v>0</v>
      </c>
      <c r="AB71" s="522"/>
      <c r="AC71" s="518">
        <f t="shared" si="56"/>
        <v>0</v>
      </c>
      <c r="AD71" s="522"/>
      <c r="AE71" s="518">
        <f t="shared" si="57"/>
        <v>0</v>
      </c>
      <c r="AF71" s="522">
        <v>1</v>
      </c>
      <c r="AG71" s="518">
        <f t="shared" si="58"/>
        <v>222677.83399999997</v>
      </c>
      <c r="AH71" s="522"/>
      <c r="AI71" s="518">
        <f t="shared" si="59"/>
        <v>0</v>
      </c>
      <c r="AJ71" s="304">
        <f t="shared" si="60"/>
        <v>171</v>
      </c>
      <c r="AK71" s="304">
        <f t="shared" si="60"/>
        <v>36635151.233999997</v>
      </c>
      <c r="AL71" s="292" t="s">
        <v>388</v>
      </c>
      <c r="AM71" s="786">
        <f t="shared" si="5"/>
        <v>214240.65049122807</v>
      </c>
    </row>
    <row r="72" spans="1:39" s="2" customFormat="1" x14ac:dyDescent="0.25">
      <c r="A72" s="312">
        <v>52</v>
      </c>
      <c r="B72" s="855"/>
      <c r="C72" s="292" t="s">
        <v>389</v>
      </c>
      <c r="D72" s="296">
        <v>1.4</v>
      </c>
      <c r="E72" s="296">
        <v>1.68</v>
      </c>
      <c r="F72" s="651">
        <v>287307</v>
      </c>
      <c r="G72" s="638">
        <v>0.11</v>
      </c>
      <c r="H72" s="298">
        <f t="shared" ref="H72:H102" si="61">F72*(D72*G72+(1-G72))</f>
        <v>299948.50800000003</v>
      </c>
      <c r="I72" s="298">
        <f t="shared" ref="I72:I107" si="62">F72*(E72*G72+(1-G72))</f>
        <v>308797.56359999999</v>
      </c>
      <c r="J72" s="702">
        <v>1</v>
      </c>
      <c r="K72" s="518">
        <f t="shared" ref="K72:K102" si="63">J72*H72</f>
        <v>299948.50800000003</v>
      </c>
      <c r="L72" s="699"/>
      <c r="M72" s="518">
        <f t="shared" si="48"/>
        <v>0</v>
      </c>
      <c r="N72" s="522"/>
      <c r="O72" s="518">
        <f t="shared" si="49"/>
        <v>0</v>
      </c>
      <c r="P72" s="522"/>
      <c r="Q72" s="518">
        <f t="shared" si="50"/>
        <v>0</v>
      </c>
      <c r="R72" s="522"/>
      <c r="S72" s="518">
        <f t="shared" si="51"/>
        <v>0</v>
      </c>
      <c r="T72" s="522"/>
      <c r="U72" s="518">
        <f t="shared" si="52"/>
        <v>0</v>
      </c>
      <c r="V72" s="522"/>
      <c r="W72" s="518">
        <f t="shared" si="53"/>
        <v>0</v>
      </c>
      <c r="X72" s="522"/>
      <c r="Y72" s="518">
        <f t="shared" si="54"/>
        <v>0</v>
      </c>
      <c r="Z72" s="522"/>
      <c r="AA72" s="518">
        <f t="shared" si="55"/>
        <v>0</v>
      </c>
      <c r="AB72" s="522"/>
      <c r="AC72" s="518">
        <f t="shared" si="56"/>
        <v>0</v>
      </c>
      <c r="AD72" s="522"/>
      <c r="AE72" s="518">
        <f t="shared" si="57"/>
        <v>0</v>
      </c>
      <c r="AF72" s="522"/>
      <c r="AG72" s="518">
        <f t="shared" si="58"/>
        <v>0</v>
      </c>
      <c r="AH72" s="522"/>
      <c r="AI72" s="518">
        <f t="shared" si="59"/>
        <v>0</v>
      </c>
      <c r="AJ72" s="304">
        <f t="shared" si="60"/>
        <v>1</v>
      </c>
      <c r="AK72" s="304">
        <f t="shared" si="60"/>
        <v>299948.50800000003</v>
      </c>
      <c r="AL72" s="292" t="s">
        <v>389</v>
      </c>
      <c r="AM72" s="786">
        <f t="shared" ref="AM72:AM108" si="64">AK72/AJ72</f>
        <v>299948.50800000003</v>
      </c>
    </row>
    <row r="73" spans="1:39" s="2" customFormat="1" x14ac:dyDescent="0.25">
      <c r="A73" s="312">
        <v>53</v>
      </c>
      <c r="B73" s="855"/>
      <c r="C73" s="292" t="s">
        <v>390</v>
      </c>
      <c r="D73" s="296">
        <v>1.4</v>
      </c>
      <c r="E73" s="296">
        <v>1.68</v>
      </c>
      <c r="F73" s="651">
        <v>313443</v>
      </c>
      <c r="G73" s="638">
        <v>0.1</v>
      </c>
      <c r="H73" s="298">
        <f t="shared" si="61"/>
        <v>325980.72000000003</v>
      </c>
      <c r="I73" s="298">
        <f t="shared" si="62"/>
        <v>334757.12400000001</v>
      </c>
      <c r="J73" s="702"/>
      <c r="K73" s="518">
        <f t="shared" si="63"/>
        <v>0</v>
      </c>
      <c r="L73" s="699"/>
      <c r="M73" s="518">
        <f t="shared" si="48"/>
        <v>0</v>
      </c>
      <c r="N73" s="522"/>
      <c r="O73" s="518">
        <f t="shared" si="49"/>
        <v>0</v>
      </c>
      <c r="P73" s="522"/>
      <c r="Q73" s="518">
        <f t="shared" si="50"/>
        <v>0</v>
      </c>
      <c r="R73" s="522"/>
      <c r="S73" s="518">
        <f t="shared" si="51"/>
        <v>0</v>
      </c>
      <c r="T73" s="522"/>
      <c r="U73" s="518">
        <f t="shared" si="52"/>
        <v>0</v>
      </c>
      <c r="V73" s="522"/>
      <c r="W73" s="518">
        <f t="shared" si="53"/>
        <v>0</v>
      </c>
      <c r="X73" s="522"/>
      <c r="Y73" s="518">
        <f t="shared" si="54"/>
        <v>0</v>
      </c>
      <c r="Z73" s="522"/>
      <c r="AA73" s="518">
        <f t="shared" si="55"/>
        <v>0</v>
      </c>
      <c r="AB73" s="522"/>
      <c r="AC73" s="518">
        <f t="shared" si="56"/>
        <v>0</v>
      </c>
      <c r="AD73" s="522"/>
      <c r="AE73" s="518">
        <f t="shared" si="57"/>
        <v>0</v>
      </c>
      <c r="AF73" s="522"/>
      <c r="AG73" s="518">
        <f t="shared" si="58"/>
        <v>0</v>
      </c>
      <c r="AH73" s="522"/>
      <c r="AI73" s="518">
        <f t="shared" si="59"/>
        <v>0</v>
      </c>
      <c r="AJ73" s="304">
        <f t="shared" si="60"/>
        <v>0</v>
      </c>
      <c r="AK73" s="304">
        <f t="shared" si="60"/>
        <v>0</v>
      </c>
      <c r="AL73" s="292" t="s">
        <v>390</v>
      </c>
      <c r="AM73" s="786" t="e">
        <f t="shared" si="64"/>
        <v>#DIV/0!</v>
      </c>
    </row>
    <row r="74" spans="1:39" s="2" customFormat="1" x14ac:dyDescent="0.25">
      <c r="A74" s="312">
        <v>54</v>
      </c>
      <c r="B74" s="855"/>
      <c r="C74" s="292" t="s">
        <v>391</v>
      </c>
      <c r="D74" s="296">
        <v>1.4</v>
      </c>
      <c r="E74" s="296">
        <v>1.68</v>
      </c>
      <c r="F74" s="651">
        <v>344313</v>
      </c>
      <c r="G74" s="638">
        <v>0.09</v>
      </c>
      <c r="H74" s="298">
        <f t="shared" si="61"/>
        <v>356708.26800000004</v>
      </c>
      <c r="I74" s="298">
        <f t="shared" si="62"/>
        <v>365384.95559999999</v>
      </c>
      <c r="J74" s="702"/>
      <c r="K74" s="518">
        <f t="shared" si="63"/>
        <v>0</v>
      </c>
      <c r="L74" s="699"/>
      <c r="M74" s="518">
        <f t="shared" si="48"/>
        <v>0</v>
      </c>
      <c r="N74" s="522"/>
      <c r="O74" s="518">
        <f t="shared" si="49"/>
        <v>0</v>
      </c>
      <c r="P74" s="522"/>
      <c r="Q74" s="518">
        <f t="shared" si="50"/>
        <v>0</v>
      </c>
      <c r="R74" s="522"/>
      <c r="S74" s="518">
        <f t="shared" si="51"/>
        <v>0</v>
      </c>
      <c r="T74" s="522"/>
      <c r="U74" s="518">
        <f t="shared" si="52"/>
        <v>0</v>
      </c>
      <c r="V74" s="522"/>
      <c r="W74" s="518">
        <f t="shared" si="53"/>
        <v>0</v>
      </c>
      <c r="X74" s="522"/>
      <c r="Y74" s="518">
        <f t="shared" si="54"/>
        <v>0</v>
      </c>
      <c r="Z74" s="522"/>
      <c r="AA74" s="518">
        <f t="shared" si="55"/>
        <v>0</v>
      </c>
      <c r="AB74" s="522"/>
      <c r="AC74" s="518">
        <f t="shared" si="56"/>
        <v>0</v>
      </c>
      <c r="AD74" s="522"/>
      <c r="AE74" s="518">
        <f t="shared" si="57"/>
        <v>0</v>
      </c>
      <c r="AF74" s="522"/>
      <c r="AG74" s="518">
        <f t="shared" si="58"/>
        <v>0</v>
      </c>
      <c r="AH74" s="522"/>
      <c r="AI74" s="518">
        <f t="shared" si="59"/>
        <v>0</v>
      </c>
      <c r="AJ74" s="304">
        <f t="shared" si="60"/>
        <v>0</v>
      </c>
      <c r="AK74" s="304">
        <f t="shared" si="60"/>
        <v>0</v>
      </c>
      <c r="AL74" s="292" t="s">
        <v>391</v>
      </c>
      <c r="AM74" s="786" t="e">
        <f t="shared" si="64"/>
        <v>#DIV/0!</v>
      </c>
    </row>
    <row r="75" spans="1:39" s="2" customFormat="1" ht="45" x14ac:dyDescent="0.25">
      <c r="A75" s="312">
        <v>55</v>
      </c>
      <c r="B75" s="855"/>
      <c r="C75" s="292" t="s">
        <v>392</v>
      </c>
      <c r="D75" s="296">
        <v>1.4</v>
      </c>
      <c r="E75" s="296">
        <v>1.68</v>
      </c>
      <c r="F75" s="297">
        <v>171011</v>
      </c>
      <c r="G75" s="295">
        <v>0.18</v>
      </c>
      <c r="H75" s="298">
        <f t="shared" si="61"/>
        <v>183323.79200000002</v>
      </c>
      <c r="I75" s="298">
        <f t="shared" si="62"/>
        <v>191942.7464</v>
      </c>
      <c r="J75" s="701">
        <v>55</v>
      </c>
      <c r="K75" s="518">
        <f t="shared" si="63"/>
        <v>10082808.560000001</v>
      </c>
      <c r="L75" s="694"/>
      <c r="M75" s="518">
        <f t="shared" si="48"/>
        <v>0</v>
      </c>
      <c r="N75" s="518"/>
      <c r="O75" s="518">
        <f t="shared" si="49"/>
        <v>0</v>
      </c>
      <c r="P75" s="518"/>
      <c r="Q75" s="518">
        <f t="shared" si="50"/>
        <v>0</v>
      </c>
      <c r="R75" s="518"/>
      <c r="S75" s="518">
        <f t="shared" si="51"/>
        <v>0</v>
      </c>
      <c r="T75" s="518"/>
      <c r="U75" s="518">
        <f t="shared" si="52"/>
        <v>0</v>
      </c>
      <c r="V75" s="518"/>
      <c r="W75" s="518">
        <f t="shared" si="53"/>
        <v>0</v>
      </c>
      <c r="X75" s="518">
        <v>2</v>
      </c>
      <c r="Y75" s="518">
        <f t="shared" si="54"/>
        <v>366647.58400000003</v>
      </c>
      <c r="Z75" s="518"/>
      <c r="AA75" s="518">
        <f t="shared" si="55"/>
        <v>0</v>
      </c>
      <c r="AB75" s="518"/>
      <c r="AC75" s="518">
        <f t="shared" si="56"/>
        <v>0</v>
      </c>
      <c r="AD75" s="518"/>
      <c r="AE75" s="518">
        <f t="shared" si="57"/>
        <v>0</v>
      </c>
      <c r="AF75" s="518"/>
      <c r="AG75" s="518">
        <f t="shared" si="58"/>
        <v>0</v>
      </c>
      <c r="AH75" s="518"/>
      <c r="AI75" s="518">
        <f t="shared" si="59"/>
        <v>0</v>
      </c>
      <c r="AJ75" s="304">
        <f t="shared" si="60"/>
        <v>57</v>
      </c>
      <c r="AK75" s="304">
        <f t="shared" si="60"/>
        <v>10449456.144000001</v>
      </c>
      <c r="AL75" s="292" t="s">
        <v>392</v>
      </c>
      <c r="AM75" s="786">
        <f t="shared" si="64"/>
        <v>183323.79200000002</v>
      </c>
    </row>
    <row r="76" spans="1:39" s="2" customFormat="1" ht="45" x14ac:dyDescent="0.25">
      <c r="A76" s="312">
        <v>56</v>
      </c>
      <c r="B76" s="855"/>
      <c r="C76" s="292" t="s">
        <v>393</v>
      </c>
      <c r="D76" s="296">
        <v>1.4</v>
      </c>
      <c r="E76" s="296">
        <v>1.68</v>
      </c>
      <c r="F76" s="637">
        <v>318704</v>
      </c>
      <c r="G76" s="638">
        <v>0.16</v>
      </c>
      <c r="H76" s="298">
        <f t="shared" si="61"/>
        <v>339101.05600000004</v>
      </c>
      <c r="I76" s="298">
        <f t="shared" si="62"/>
        <v>353378.9952</v>
      </c>
      <c r="J76" s="701"/>
      <c r="K76" s="518">
        <f t="shared" si="63"/>
        <v>0</v>
      </c>
      <c r="L76" s="694"/>
      <c r="M76" s="518">
        <f t="shared" si="48"/>
        <v>0</v>
      </c>
      <c r="N76" s="518"/>
      <c r="O76" s="518">
        <f t="shared" si="49"/>
        <v>0</v>
      </c>
      <c r="P76" s="518"/>
      <c r="Q76" s="518">
        <f t="shared" si="50"/>
        <v>0</v>
      </c>
      <c r="R76" s="518"/>
      <c r="S76" s="518">
        <f t="shared" si="51"/>
        <v>0</v>
      </c>
      <c r="T76" s="518"/>
      <c r="U76" s="518">
        <f t="shared" si="52"/>
        <v>0</v>
      </c>
      <c r="V76" s="518"/>
      <c r="W76" s="518">
        <f t="shared" si="53"/>
        <v>0</v>
      </c>
      <c r="X76" s="518"/>
      <c r="Y76" s="518">
        <f t="shared" si="54"/>
        <v>0</v>
      </c>
      <c r="Z76" s="518"/>
      <c r="AA76" s="518">
        <f t="shared" si="55"/>
        <v>0</v>
      </c>
      <c r="AB76" s="518"/>
      <c r="AC76" s="518">
        <f t="shared" si="56"/>
        <v>0</v>
      </c>
      <c r="AD76" s="518"/>
      <c r="AE76" s="518">
        <f t="shared" si="57"/>
        <v>0</v>
      </c>
      <c r="AF76" s="518"/>
      <c r="AG76" s="518">
        <f t="shared" si="58"/>
        <v>0</v>
      </c>
      <c r="AH76" s="518"/>
      <c r="AI76" s="518">
        <f t="shared" si="59"/>
        <v>0</v>
      </c>
      <c r="AJ76" s="304">
        <f t="shared" si="60"/>
        <v>0</v>
      </c>
      <c r="AK76" s="304">
        <f t="shared" si="60"/>
        <v>0</v>
      </c>
      <c r="AL76" s="292" t="s">
        <v>393</v>
      </c>
      <c r="AM76" s="786" t="e">
        <f t="shared" si="64"/>
        <v>#DIV/0!</v>
      </c>
    </row>
    <row r="77" spans="1:39" s="2" customFormat="1" ht="45" x14ac:dyDescent="0.25">
      <c r="A77" s="312">
        <v>57</v>
      </c>
      <c r="B77" s="855"/>
      <c r="C77" s="292" t="s">
        <v>394</v>
      </c>
      <c r="D77" s="296">
        <v>1.4</v>
      </c>
      <c r="E77" s="296">
        <v>1.68</v>
      </c>
      <c r="F77" s="297">
        <v>256135</v>
      </c>
      <c r="G77" s="295">
        <v>0.39</v>
      </c>
      <c r="H77" s="298">
        <f t="shared" si="61"/>
        <v>296092.06</v>
      </c>
      <c r="I77" s="298">
        <f t="shared" si="62"/>
        <v>324062.00200000004</v>
      </c>
      <c r="J77" s="519">
        <v>290</v>
      </c>
      <c r="K77" s="519">
        <f t="shared" si="63"/>
        <v>85866697.400000006</v>
      </c>
      <c r="L77" s="694"/>
      <c r="M77" s="518">
        <f t="shared" si="48"/>
        <v>0</v>
      </c>
      <c r="N77" s="518"/>
      <c r="O77" s="518">
        <f t="shared" si="49"/>
        <v>0</v>
      </c>
      <c r="P77" s="518"/>
      <c r="Q77" s="518">
        <f t="shared" si="50"/>
        <v>0</v>
      </c>
      <c r="R77" s="518"/>
      <c r="S77" s="518">
        <f t="shared" si="51"/>
        <v>0</v>
      </c>
      <c r="T77" s="518"/>
      <c r="U77" s="518">
        <f t="shared" si="52"/>
        <v>0</v>
      </c>
      <c r="V77" s="518"/>
      <c r="W77" s="518">
        <f t="shared" si="53"/>
        <v>0</v>
      </c>
      <c r="X77" s="518">
        <v>2</v>
      </c>
      <c r="Y77" s="518">
        <f t="shared" si="54"/>
        <v>592184.12</v>
      </c>
      <c r="Z77" s="518"/>
      <c r="AA77" s="518">
        <f t="shared" si="55"/>
        <v>0</v>
      </c>
      <c r="AB77" s="518"/>
      <c r="AC77" s="518">
        <f t="shared" si="56"/>
        <v>0</v>
      </c>
      <c r="AD77" s="518"/>
      <c r="AE77" s="518">
        <f t="shared" si="57"/>
        <v>0</v>
      </c>
      <c r="AF77" s="518"/>
      <c r="AG77" s="518">
        <f t="shared" si="58"/>
        <v>0</v>
      </c>
      <c r="AH77" s="518">
        <v>40</v>
      </c>
      <c r="AI77" s="518">
        <f t="shared" si="59"/>
        <v>12962480.080000002</v>
      </c>
      <c r="AJ77" s="304">
        <f t="shared" si="60"/>
        <v>332</v>
      </c>
      <c r="AK77" s="304">
        <f t="shared" si="60"/>
        <v>99421361.600000009</v>
      </c>
      <c r="AL77" s="292" t="s">
        <v>394</v>
      </c>
      <c r="AM77" s="786">
        <f t="shared" si="64"/>
        <v>299461.93253012048</v>
      </c>
    </row>
    <row r="78" spans="1:39" s="2" customFormat="1" ht="60" x14ac:dyDescent="0.25">
      <c r="A78" s="312">
        <v>58</v>
      </c>
      <c r="B78" s="855"/>
      <c r="C78" s="292" t="s">
        <v>525</v>
      </c>
      <c r="D78" s="296">
        <v>1.4</v>
      </c>
      <c r="E78" s="296">
        <v>1.68</v>
      </c>
      <c r="F78" s="637">
        <v>812013</v>
      </c>
      <c r="G78" s="638">
        <v>0.18</v>
      </c>
      <c r="H78" s="298">
        <f t="shared" si="61"/>
        <v>870477.9360000001</v>
      </c>
      <c r="I78" s="298">
        <f t="shared" si="62"/>
        <v>911403.39120000007</v>
      </c>
      <c r="J78" s="519">
        <v>10</v>
      </c>
      <c r="K78" s="519">
        <f t="shared" si="63"/>
        <v>8704779.3600000013</v>
      </c>
      <c r="L78" s="694">
        <v>35</v>
      </c>
      <c r="M78" s="518">
        <f t="shared" si="48"/>
        <v>30466727.760000005</v>
      </c>
      <c r="N78" s="518"/>
      <c r="O78" s="518">
        <f t="shared" si="49"/>
        <v>0</v>
      </c>
      <c r="P78" s="518"/>
      <c r="Q78" s="518">
        <f t="shared" si="50"/>
        <v>0</v>
      </c>
      <c r="R78" s="518"/>
      <c r="S78" s="518">
        <f t="shared" si="51"/>
        <v>0</v>
      </c>
      <c r="T78" s="518"/>
      <c r="U78" s="518">
        <f t="shared" si="52"/>
        <v>0</v>
      </c>
      <c r="V78" s="518"/>
      <c r="W78" s="518">
        <f t="shared" si="53"/>
        <v>0</v>
      </c>
      <c r="X78" s="518"/>
      <c r="Y78" s="518">
        <f t="shared" si="54"/>
        <v>0</v>
      </c>
      <c r="Z78" s="518"/>
      <c r="AA78" s="518">
        <f t="shared" si="55"/>
        <v>0</v>
      </c>
      <c r="AB78" s="518"/>
      <c r="AC78" s="518">
        <f t="shared" si="56"/>
        <v>0</v>
      </c>
      <c r="AD78" s="518"/>
      <c r="AE78" s="518">
        <f t="shared" si="57"/>
        <v>0</v>
      </c>
      <c r="AF78" s="518">
        <v>1</v>
      </c>
      <c r="AG78" s="518">
        <f t="shared" si="58"/>
        <v>911403.39120000007</v>
      </c>
      <c r="AH78" s="518"/>
      <c r="AI78" s="518">
        <f t="shared" si="59"/>
        <v>0</v>
      </c>
      <c r="AJ78" s="304">
        <f t="shared" si="60"/>
        <v>46</v>
      </c>
      <c r="AK78" s="304">
        <f t="shared" si="60"/>
        <v>40082910.511200003</v>
      </c>
      <c r="AL78" s="292" t="s">
        <v>395</v>
      </c>
      <c r="AM78" s="786">
        <f t="shared" si="64"/>
        <v>871367.61980869574</v>
      </c>
    </row>
    <row r="79" spans="1:39" s="2" customFormat="1" x14ac:dyDescent="0.25">
      <c r="A79" s="312">
        <v>59</v>
      </c>
      <c r="B79" s="855"/>
      <c r="C79" s="292" t="s">
        <v>396</v>
      </c>
      <c r="D79" s="296">
        <v>1.4</v>
      </c>
      <c r="E79" s="296">
        <v>1.68</v>
      </c>
      <c r="F79" s="637">
        <v>445396</v>
      </c>
      <c r="G79" s="638">
        <v>0.53</v>
      </c>
      <c r="H79" s="298">
        <f t="shared" si="61"/>
        <v>539819.95199999993</v>
      </c>
      <c r="I79" s="298">
        <f t="shared" si="62"/>
        <v>605916.7183999999</v>
      </c>
      <c r="J79" s="701"/>
      <c r="K79" s="518">
        <f t="shared" si="63"/>
        <v>0</v>
      </c>
      <c r="L79" s="694"/>
      <c r="M79" s="518">
        <f t="shared" si="48"/>
        <v>0</v>
      </c>
      <c r="N79" s="518"/>
      <c r="O79" s="518">
        <f t="shared" si="49"/>
        <v>0</v>
      </c>
      <c r="P79" s="518"/>
      <c r="Q79" s="518">
        <f t="shared" si="50"/>
        <v>0</v>
      </c>
      <c r="R79" s="518"/>
      <c r="S79" s="518">
        <f t="shared" si="51"/>
        <v>0</v>
      </c>
      <c r="T79" s="518"/>
      <c r="U79" s="518">
        <f t="shared" si="52"/>
        <v>0</v>
      </c>
      <c r="V79" s="518"/>
      <c r="W79" s="518">
        <f t="shared" si="53"/>
        <v>0</v>
      </c>
      <c r="X79" s="518"/>
      <c r="Y79" s="518">
        <f t="shared" si="54"/>
        <v>0</v>
      </c>
      <c r="Z79" s="518"/>
      <c r="AA79" s="518">
        <f t="shared" si="55"/>
        <v>0</v>
      </c>
      <c r="AB79" s="518"/>
      <c r="AC79" s="518">
        <f t="shared" si="56"/>
        <v>0</v>
      </c>
      <c r="AD79" s="518"/>
      <c r="AE79" s="518">
        <f t="shared" si="57"/>
        <v>0</v>
      </c>
      <c r="AF79" s="518"/>
      <c r="AG79" s="518">
        <f t="shared" si="58"/>
        <v>0</v>
      </c>
      <c r="AH79" s="518"/>
      <c r="AI79" s="518">
        <f t="shared" si="59"/>
        <v>0</v>
      </c>
      <c r="AJ79" s="304">
        <f t="shared" si="60"/>
        <v>0</v>
      </c>
      <c r="AK79" s="304">
        <f t="shared" si="60"/>
        <v>0</v>
      </c>
      <c r="AL79" s="292" t="s">
        <v>396</v>
      </c>
      <c r="AM79" s="786" t="e">
        <f t="shared" si="64"/>
        <v>#DIV/0!</v>
      </c>
    </row>
    <row r="80" spans="1:39" s="2" customFormat="1" ht="150" x14ac:dyDescent="0.25">
      <c r="A80" s="312">
        <v>60</v>
      </c>
      <c r="B80" s="855"/>
      <c r="C80" s="634" t="s">
        <v>526</v>
      </c>
      <c r="D80" s="639">
        <v>1.4</v>
      </c>
      <c r="E80" s="639">
        <v>1.68</v>
      </c>
      <c r="F80" s="637">
        <v>392824</v>
      </c>
      <c r="G80" s="638">
        <v>0.2</v>
      </c>
      <c r="H80" s="298">
        <f>F80*(D80*G80+(1-G80))</f>
        <v>424249.92000000004</v>
      </c>
      <c r="I80" s="298">
        <f>F80*(E80*G80+(1-G80))</f>
        <v>446248.06400000007</v>
      </c>
      <c r="J80" s="518">
        <v>30</v>
      </c>
      <c r="K80" s="518">
        <f>J80*H80</f>
        <v>12727497.600000001</v>
      </c>
      <c r="L80" s="694"/>
      <c r="M80" s="518"/>
      <c r="N80" s="518"/>
      <c r="O80" s="518"/>
      <c r="P80" s="518"/>
      <c r="Q80" s="518"/>
      <c r="R80" s="518"/>
      <c r="S80" s="518"/>
      <c r="T80" s="518"/>
      <c r="U80" s="518"/>
      <c r="V80" s="518"/>
      <c r="W80" s="518"/>
      <c r="X80" s="518"/>
      <c r="Y80" s="518"/>
      <c r="Z80" s="518"/>
      <c r="AA80" s="518"/>
      <c r="AB80" s="518"/>
      <c r="AC80" s="518"/>
      <c r="AD80" s="518"/>
      <c r="AE80" s="518"/>
      <c r="AF80" s="518"/>
      <c r="AG80" s="518"/>
      <c r="AH80" s="518"/>
      <c r="AI80" s="518"/>
      <c r="AJ80" s="304">
        <f t="shared" si="60"/>
        <v>30</v>
      </c>
      <c r="AK80" s="304">
        <f t="shared" si="60"/>
        <v>12727497.600000001</v>
      </c>
      <c r="AL80" s="634" t="s">
        <v>397</v>
      </c>
      <c r="AM80" s="786">
        <f t="shared" si="64"/>
        <v>424249.92000000004</v>
      </c>
    </row>
    <row r="81" spans="1:39" s="2" customFormat="1" x14ac:dyDescent="0.25">
      <c r="A81" s="312">
        <v>61</v>
      </c>
      <c r="B81" s="855"/>
      <c r="C81" s="634" t="s">
        <v>258</v>
      </c>
      <c r="D81" s="639">
        <v>1.4</v>
      </c>
      <c r="E81" s="639">
        <v>1.68</v>
      </c>
      <c r="F81" s="637">
        <v>574147</v>
      </c>
      <c r="G81" s="638">
        <v>0.38</v>
      </c>
      <c r="H81" s="809">
        <f>F81*(D81*G81+(1-G81))</f>
        <v>661417.34399999992</v>
      </c>
      <c r="I81" s="809">
        <f>F81*(E81*G81+(1-G81))</f>
        <v>722506.58479999995</v>
      </c>
      <c r="J81" s="518"/>
      <c r="K81" s="518">
        <f>J81*H81</f>
        <v>0</v>
      </c>
      <c r="L81" s="694"/>
      <c r="M81" s="518"/>
      <c r="N81" s="518"/>
      <c r="O81" s="518"/>
      <c r="P81" s="518"/>
      <c r="Q81" s="518"/>
      <c r="R81" s="518"/>
      <c r="S81" s="518"/>
      <c r="T81" s="518"/>
      <c r="U81" s="518"/>
      <c r="V81" s="518"/>
      <c r="W81" s="518"/>
      <c r="X81" s="518"/>
      <c r="Y81" s="518"/>
      <c r="Z81" s="518"/>
      <c r="AA81" s="518"/>
      <c r="AB81" s="518"/>
      <c r="AC81" s="518"/>
      <c r="AD81" s="518"/>
      <c r="AE81" s="518"/>
      <c r="AF81" s="518"/>
      <c r="AG81" s="518"/>
      <c r="AH81" s="518"/>
      <c r="AI81" s="518"/>
      <c r="AJ81" s="304">
        <f t="shared" si="60"/>
        <v>0</v>
      </c>
      <c r="AK81" s="304">
        <f t="shared" si="60"/>
        <v>0</v>
      </c>
      <c r="AL81" s="634" t="s">
        <v>398</v>
      </c>
      <c r="AM81" s="786" t="e">
        <f t="shared" si="64"/>
        <v>#DIV/0!</v>
      </c>
    </row>
    <row r="82" spans="1:39" s="2" customFormat="1" x14ac:dyDescent="0.25">
      <c r="A82" s="312">
        <v>62</v>
      </c>
      <c r="B82" s="855"/>
      <c r="C82" s="634" t="s">
        <v>259</v>
      </c>
      <c r="D82" s="639">
        <v>1.4</v>
      </c>
      <c r="E82" s="639">
        <v>1.68</v>
      </c>
      <c r="F82" s="637">
        <v>637981</v>
      </c>
      <c r="G82" s="638">
        <v>0.18</v>
      </c>
      <c r="H82" s="809">
        <f>F82*(D82*G82+(1-G82))</f>
        <v>683915.63199999998</v>
      </c>
      <c r="I82" s="809">
        <f>F82*(E82*G82+(1-G82))</f>
        <v>716069.87440000009</v>
      </c>
      <c r="J82" s="518"/>
      <c r="K82" s="518">
        <f>J82*H82</f>
        <v>0</v>
      </c>
      <c r="L82" s="694"/>
      <c r="M82" s="518"/>
      <c r="N82" s="518"/>
      <c r="O82" s="518"/>
      <c r="P82" s="518"/>
      <c r="Q82" s="518"/>
      <c r="R82" s="518"/>
      <c r="S82" s="518"/>
      <c r="T82" s="518"/>
      <c r="U82" s="518"/>
      <c r="V82" s="518"/>
      <c r="W82" s="518"/>
      <c r="X82" s="518"/>
      <c r="Y82" s="518"/>
      <c r="Z82" s="518"/>
      <c r="AA82" s="518"/>
      <c r="AB82" s="518"/>
      <c r="AC82" s="518"/>
      <c r="AD82" s="518"/>
      <c r="AE82" s="518"/>
      <c r="AF82" s="518"/>
      <c r="AG82" s="518"/>
      <c r="AH82" s="518"/>
      <c r="AI82" s="518"/>
      <c r="AJ82" s="304">
        <f t="shared" si="60"/>
        <v>0</v>
      </c>
      <c r="AK82" s="304">
        <f t="shared" si="60"/>
        <v>0</v>
      </c>
      <c r="AL82" s="634" t="s">
        <v>399</v>
      </c>
      <c r="AM82" s="786" t="e">
        <f t="shared" si="64"/>
        <v>#DIV/0!</v>
      </c>
    </row>
    <row r="83" spans="1:39" s="2" customFormat="1" x14ac:dyDescent="0.25">
      <c r="A83" s="312">
        <v>63</v>
      </c>
      <c r="B83" s="855"/>
      <c r="C83" s="634" t="s">
        <v>260</v>
      </c>
      <c r="D83" s="639">
        <v>1.4</v>
      </c>
      <c r="E83" s="639">
        <v>1.68</v>
      </c>
      <c r="F83" s="637">
        <v>640306</v>
      </c>
      <c r="G83" s="638">
        <v>0.11</v>
      </c>
      <c r="H83" s="809">
        <f>F83*(D83*G83+(1-G83))</f>
        <v>668479.46400000004</v>
      </c>
      <c r="I83" s="809">
        <f>F83*(E83*G83+(1-G83))</f>
        <v>688200.88879999996</v>
      </c>
      <c r="J83" s="518"/>
      <c r="K83" s="518">
        <f>J83*H83</f>
        <v>0</v>
      </c>
      <c r="L83" s="694"/>
      <c r="M83" s="518"/>
      <c r="N83" s="518"/>
      <c r="O83" s="518"/>
      <c r="P83" s="518"/>
      <c r="Q83" s="518"/>
      <c r="R83" s="518"/>
      <c r="S83" s="518"/>
      <c r="T83" s="518"/>
      <c r="U83" s="518"/>
      <c r="V83" s="518"/>
      <c r="W83" s="518"/>
      <c r="X83" s="518"/>
      <c r="Y83" s="518"/>
      <c r="Z83" s="518"/>
      <c r="AA83" s="518"/>
      <c r="AB83" s="518"/>
      <c r="AC83" s="518"/>
      <c r="AD83" s="518"/>
      <c r="AE83" s="518"/>
      <c r="AF83" s="518"/>
      <c r="AG83" s="518"/>
      <c r="AH83" s="518"/>
      <c r="AI83" s="518"/>
      <c r="AJ83" s="304">
        <f t="shared" si="60"/>
        <v>0</v>
      </c>
      <c r="AK83" s="304">
        <f t="shared" si="60"/>
        <v>0</v>
      </c>
      <c r="AL83" s="634" t="s">
        <v>400</v>
      </c>
      <c r="AM83" s="786" t="e">
        <f t="shared" si="64"/>
        <v>#DIV/0!</v>
      </c>
    </row>
    <row r="84" spans="1:39" s="2" customFormat="1" x14ac:dyDescent="0.25">
      <c r="A84" s="312">
        <v>64</v>
      </c>
      <c r="B84" s="842"/>
      <c r="C84" s="634" t="s">
        <v>261</v>
      </c>
      <c r="D84" s="639">
        <v>1.4</v>
      </c>
      <c r="E84" s="639">
        <v>1.68</v>
      </c>
      <c r="F84" s="637">
        <v>428896</v>
      </c>
      <c r="G84" s="638">
        <v>0.53</v>
      </c>
      <c r="H84" s="809">
        <f>F84*(D84*G84+(1-G84))</f>
        <v>519821.95199999999</v>
      </c>
      <c r="I84" s="809">
        <f>F84*(E84*G84+(1-G84))</f>
        <v>583470.11839999992</v>
      </c>
      <c r="J84" s="518">
        <v>1</v>
      </c>
      <c r="K84" s="695">
        <f>J84*H84</f>
        <v>519821.95199999999</v>
      </c>
      <c r="L84" s="694"/>
      <c r="M84" s="518"/>
      <c r="N84" s="518"/>
      <c r="O84" s="518"/>
      <c r="P84" s="518"/>
      <c r="Q84" s="518"/>
      <c r="R84" s="518"/>
      <c r="S84" s="518"/>
      <c r="T84" s="518"/>
      <c r="U84" s="518"/>
      <c r="V84" s="518"/>
      <c r="W84" s="518"/>
      <c r="X84" s="518"/>
      <c r="Y84" s="518"/>
      <c r="Z84" s="518"/>
      <c r="AA84" s="518"/>
      <c r="AB84" s="518"/>
      <c r="AC84" s="518"/>
      <c r="AD84" s="518"/>
      <c r="AE84" s="518"/>
      <c r="AF84" s="518"/>
      <c r="AG84" s="518"/>
      <c r="AH84" s="518"/>
      <c r="AI84" s="518"/>
      <c r="AJ84" s="304">
        <f t="shared" si="60"/>
        <v>1</v>
      </c>
      <c r="AK84" s="304">
        <f t="shared" si="60"/>
        <v>519821.95199999999</v>
      </c>
      <c r="AL84" s="634" t="s">
        <v>401</v>
      </c>
      <c r="AM84" s="786">
        <f t="shared" si="64"/>
        <v>519821.95199999999</v>
      </c>
    </row>
    <row r="85" spans="1:39" s="2" customFormat="1" x14ac:dyDescent="0.25">
      <c r="A85" s="312"/>
      <c r="B85" s="806"/>
      <c r="C85" s="510" t="s">
        <v>35</v>
      </c>
      <c r="D85" s="648"/>
      <c r="E85" s="648"/>
      <c r="F85" s="649"/>
      <c r="G85" s="620"/>
      <c r="H85" s="650"/>
      <c r="I85" s="650"/>
      <c r="J85" s="520">
        <f>J86+J87</f>
        <v>25</v>
      </c>
      <c r="K85" s="520">
        <f>K86+K87</f>
        <v>5431153.7600000007</v>
      </c>
      <c r="L85" s="521">
        <f t="shared" ref="L85:AK85" si="65">L86+L87</f>
        <v>0</v>
      </c>
      <c r="M85" s="520">
        <f t="shared" si="65"/>
        <v>0</v>
      </c>
      <c r="N85" s="520">
        <f t="shared" si="65"/>
        <v>0</v>
      </c>
      <c r="O85" s="520">
        <f t="shared" si="65"/>
        <v>0</v>
      </c>
      <c r="P85" s="520">
        <f t="shared" si="65"/>
        <v>0</v>
      </c>
      <c r="Q85" s="520">
        <f t="shared" si="65"/>
        <v>0</v>
      </c>
      <c r="R85" s="520">
        <f t="shared" si="65"/>
        <v>0</v>
      </c>
      <c r="S85" s="520">
        <f t="shared" si="65"/>
        <v>0</v>
      </c>
      <c r="T85" s="520">
        <f t="shared" si="65"/>
        <v>0</v>
      </c>
      <c r="U85" s="520">
        <f t="shared" si="65"/>
        <v>0</v>
      </c>
      <c r="V85" s="520">
        <f t="shared" si="65"/>
        <v>0</v>
      </c>
      <c r="W85" s="520">
        <f t="shared" si="65"/>
        <v>0</v>
      </c>
      <c r="X85" s="520">
        <f t="shared" si="65"/>
        <v>0</v>
      </c>
      <c r="Y85" s="520">
        <f t="shared" si="65"/>
        <v>0</v>
      </c>
      <c r="Z85" s="520">
        <f t="shared" si="65"/>
        <v>0</v>
      </c>
      <c r="AA85" s="520">
        <f t="shared" si="65"/>
        <v>0</v>
      </c>
      <c r="AB85" s="520">
        <f t="shared" si="65"/>
        <v>0</v>
      </c>
      <c r="AC85" s="520">
        <f t="shared" si="65"/>
        <v>0</v>
      </c>
      <c r="AD85" s="520">
        <f t="shared" si="65"/>
        <v>0</v>
      </c>
      <c r="AE85" s="520">
        <f t="shared" si="65"/>
        <v>0</v>
      </c>
      <c r="AF85" s="520">
        <f t="shared" si="65"/>
        <v>0</v>
      </c>
      <c r="AG85" s="520">
        <f t="shared" si="65"/>
        <v>0</v>
      </c>
      <c r="AH85" s="520">
        <f t="shared" si="65"/>
        <v>0</v>
      </c>
      <c r="AI85" s="520">
        <f t="shared" si="65"/>
        <v>0</v>
      </c>
      <c r="AJ85" s="517">
        <f t="shared" si="65"/>
        <v>25</v>
      </c>
      <c r="AK85" s="517">
        <f t="shared" si="65"/>
        <v>5431153.7600000007</v>
      </c>
      <c r="AL85" s="510" t="s">
        <v>35</v>
      </c>
      <c r="AM85" s="786">
        <f t="shared" si="64"/>
        <v>217246.15040000004</v>
      </c>
    </row>
    <row r="86" spans="1:39" s="2" customFormat="1" x14ac:dyDescent="0.25">
      <c r="A86" s="312">
        <v>65</v>
      </c>
      <c r="B86" s="841" t="s">
        <v>35</v>
      </c>
      <c r="C86" s="292" t="s">
        <v>262</v>
      </c>
      <c r="D86" s="296">
        <v>1.4</v>
      </c>
      <c r="E86" s="296">
        <v>1.68</v>
      </c>
      <c r="F86" s="637">
        <v>176437</v>
      </c>
      <c r="G86" s="638">
        <v>0.19</v>
      </c>
      <c r="H86" s="298">
        <f t="shared" si="61"/>
        <v>189846.212</v>
      </c>
      <c r="I86" s="298">
        <f t="shared" si="62"/>
        <v>199232.66039999999</v>
      </c>
      <c r="J86" s="518">
        <v>20</v>
      </c>
      <c r="K86" s="518">
        <f t="shared" si="63"/>
        <v>3796924.24</v>
      </c>
      <c r="L86" s="694"/>
      <c r="M86" s="518">
        <f>L86*H86</f>
        <v>0</v>
      </c>
      <c r="N86" s="518"/>
      <c r="O86" s="518">
        <f>N86*H86</f>
        <v>0</v>
      </c>
      <c r="P86" s="518"/>
      <c r="Q86" s="518">
        <f>P86*H86</f>
        <v>0</v>
      </c>
      <c r="R86" s="518"/>
      <c r="S86" s="518">
        <f>SUM(R86*H86)</f>
        <v>0</v>
      </c>
      <c r="T86" s="518"/>
      <c r="U86" s="518">
        <f>SUM(T86*H86)</f>
        <v>0</v>
      </c>
      <c r="V86" s="518"/>
      <c r="W86" s="518">
        <f>V86*H86</f>
        <v>0</v>
      </c>
      <c r="X86" s="518"/>
      <c r="Y86" s="518">
        <f>X86*H86</f>
        <v>0</v>
      </c>
      <c r="Z86" s="518"/>
      <c r="AA86" s="518">
        <f>Z86*H86</f>
        <v>0</v>
      </c>
      <c r="AB86" s="518"/>
      <c r="AC86" s="518">
        <f>AB86*I86</f>
        <v>0</v>
      </c>
      <c r="AD86" s="518"/>
      <c r="AE86" s="518">
        <f>SUM(AD86*I86)</f>
        <v>0</v>
      </c>
      <c r="AF86" s="518"/>
      <c r="AG86" s="518">
        <f>AF86*I86</f>
        <v>0</v>
      </c>
      <c r="AH86" s="518"/>
      <c r="AI86" s="518">
        <f>AH86*I86</f>
        <v>0</v>
      </c>
      <c r="AJ86" s="304">
        <f>SUM(J86,L86,N86,P86,R86,T86,V86,X86,Z86,AB86,AD86,AF86,AH86,)</f>
        <v>20</v>
      </c>
      <c r="AK86" s="304">
        <f>SUM(K86,M86,O86,Q86,S86,U86,W86,Y86,AA86,AC86,AE86,AG86,AI86,)</f>
        <v>3796924.24</v>
      </c>
      <c r="AL86" s="292" t="s">
        <v>262</v>
      </c>
      <c r="AM86" s="786">
        <f t="shared" si="64"/>
        <v>189846.212</v>
      </c>
    </row>
    <row r="87" spans="1:39" s="2" customFormat="1" x14ac:dyDescent="0.25">
      <c r="A87" s="312">
        <v>66</v>
      </c>
      <c r="B87" s="842"/>
      <c r="C87" s="292" t="s">
        <v>421</v>
      </c>
      <c r="D87" s="296">
        <v>1.4</v>
      </c>
      <c r="E87" s="296">
        <v>1.68</v>
      </c>
      <c r="F87" s="637">
        <v>307186</v>
      </c>
      <c r="G87" s="638">
        <v>0.16</v>
      </c>
      <c r="H87" s="298">
        <f t="shared" si="61"/>
        <v>326845.90400000004</v>
      </c>
      <c r="I87" s="298">
        <f t="shared" si="62"/>
        <v>340607.83679999999</v>
      </c>
      <c r="J87" s="518">
        <v>5</v>
      </c>
      <c r="K87" s="518">
        <f t="shared" si="63"/>
        <v>1634229.5200000003</v>
      </c>
      <c r="L87" s="694"/>
      <c r="M87" s="518">
        <f>L87*H87</f>
        <v>0</v>
      </c>
      <c r="N87" s="518"/>
      <c r="O87" s="518">
        <f>N87*H87</f>
        <v>0</v>
      </c>
      <c r="P87" s="518"/>
      <c r="Q87" s="518">
        <f>P87*H87</f>
        <v>0</v>
      </c>
      <c r="R87" s="518"/>
      <c r="S87" s="518">
        <f>SUM(R87*H87)</f>
        <v>0</v>
      </c>
      <c r="T87" s="518"/>
      <c r="U87" s="518">
        <f>SUM(T87*H87)</f>
        <v>0</v>
      </c>
      <c r="V87" s="518"/>
      <c r="W87" s="518">
        <f>V87*H87</f>
        <v>0</v>
      </c>
      <c r="X87" s="518"/>
      <c r="Y87" s="518">
        <f>X87*H87</f>
        <v>0</v>
      </c>
      <c r="Z87" s="518"/>
      <c r="AA87" s="518">
        <f>Z87*H87</f>
        <v>0</v>
      </c>
      <c r="AB87" s="518"/>
      <c r="AC87" s="518">
        <f>AB87*I87</f>
        <v>0</v>
      </c>
      <c r="AD87" s="518"/>
      <c r="AE87" s="518">
        <f>SUM(AD87*I87)</f>
        <v>0</v>
      </c>
      <c r="AF87" s="518"/>
      <c r="AG87" s="518">
        <f>AF87*I87</f>
        <v>0</v>
      </c>
      <c r="AH87" s="518"/>
      <c r="AI87" s="518">
        <f>AH87*I87</f>
        <v>0</v>
      </c>
      <c r="AJ87" s="304">
        <f>SUM(J87,L87,N87,P87,R87,T87,V87,X87,Z87,AB87,AD87,AF87,AH87,)</f>
        <v>5</v>
      </c>
      <c r="AK87" s="304">
        <f>SUM(K87,M87,O87,Q87,S87,U87,W87,Y87,AA87,AC87,AE87,AG87,AI87,)</f>
        <v>1634229.5200000003</v>
      </c>
      <c r="AL87" s="292" t="s">
        <v>421</v>
      </c>
      <c r="AM87" s="786">
        <f t="shared" si="64"/>
        <v>326845.90400000004</v>
      </c>
    </row>
    <row r="88" spans="1:39" s="2" customFormat="1" ht="30" x14ac:dyDescent="0.25">
      <c r="A88" s="312"/>
      <c r="B88" s="805"/>
      <c r="C88" s="654" t="s">
        <v>36</v>
      </c>
      <c r="D88" s="643"/>
      <c r="E88" s="643"/>
      <c r="F88" s="615"/>
      <c r="G88" s="644"/>
      <c r="H88" s="645"/>
      <c r="I88" s="645"/>
      <c r="J88" s="520">
        <f t="shared" ref="J88:AK88" si="66">SUM(J89:J95)</f>
        <v>553</v>
      </c>
      <c r="K88" s="520">
        <f t="shared" si="66"/>
        <v>137004853.104</v>
      </c>
      <c r="L88" s="520">
        <f t="shared" si="66"/>
        <v>1228</v>
      </c>
      <c r="M88" s="520">
        <f t="shared" si="66"/>
        <v>278167910.99199998</v>
      </c>
      <c r="N88" s="520">
        <f t="shared" si="66"/>
        <v>30</v>
      </c>
      <c r="O88" s="520">
        <f t="shared" si="66"/>
        <v>6731660</v>
      </c>
      <c r="P88" s="520">
        <f t="shared" si="66"/>
        <v>0</v>
      </c>
      <c r="Q88" s="520">
        <f t="shared" si="66"/>
        <v>0</v>
      </c>
      <c r="R88" s="520">
        <f t="shared" si="66"/>
        <v>0</v>
      </c>
      <c r="S88" s="520">
        <f t="shared" si="66"/>
        <v>0</v>
      </c>
      <c r="T88" s="520">
        <f t="shared" si="66"/>
        <v>0</v>
      </c>
      <c r="U88" s="520">
        <f t="shared" si="66"/>
        <v>0</v>
      </c>
      <c r="V88" s="520">
        <f t="shared" si="66"/>
        <v>0</v>
      </c>
      <c r="W88" s="520">
        <f t="shared" si="66"/>
        <v>0</v>
      </c>
      <c r="X88" s="697">
        <f t="shared" si="66"/>
        <v>235</v>
      </c>
      <c r="Y88" s="697">
        <f t="shared" si="66"/>
        <v>53224860.080000013</v>
      </c>
      <c r="Z88" s="520">
        <f t="shared" si="66"/>
        <v>0</v>
      </c>
      <c r="AA88" s="520">
        <f t="shared" si="66"/>
        <v>0</v>
      </c>
      <c r="AB88" s="520">
        <f t="shared" si="66"/>
        <v>0</v>
      </c>
      <c r="AC88" s="520">
        <f t="shared" si="66"/>
        <v>0</v>
      </c>
      <c r="AD88" s="520">
        <f t="shared" si="66"/>
        <v>0</v>
      </c>
      <c r="AE88" s="520">
        <f t="shared" si="66"/>
        <v>0</v>
      </c>
      <c r="AF88" s="520">
        <f t="shared" si="66"/>
        <v>0</v>
      </c>
      <c r="AG88" s="520">
        <f t="shared" si="66"/>
        <v>0</v>
      </c>
      <c r="AH88" s="520">
        <f t="shared" si="66"/>
        <v>0</v>
      </c>
      <c r="AI88" s="520">
        <f t="shared" si="66"/>
        <v>0</v>
      </c>
      <c r="AJ88" s="520">
        <f t="shared" si="66"/>
        <v>2046</v>
      </c>
      <c r="AK88" s="520">
        <f t="shared" si="66"/>
        <v>475129284.176</v>
      </c>
      <c r="AL88" s="654" t="s">
        <v>36</v>
      </c>
      <c r="AM88" s="786">
        <f t="shared" si="64"/>
        <v>232223.50155229715</v>
      </c>
    </row>
    <row r="89" spans="1:39" s="2" customFormat="1" ht="15.75" customHeight="1" x14ac:dyDescent="0.25">
      <c r="A89" s="312">
        <v>67</v>
      </c>
      <c r="B89" s="841" t="s">
        <v>36</v>
      </c>
      <c r="C89" s="292" t="s">
        <v>403</v>
      </c>
      <c r="D89" s="296">
        <v>1.4</v>
      </c>
      <c r="E89" s="296">
        <v>1.68</v>
      </c>
      <c r="F89" s="297">
        <v>165709</v>
      </c>
      <c r="G89" s="295">
        <v>0.26</v>
      </c>
      <c r="H89" s="298">
        <f t="shared" si="61"/>
        <v>182942.736</v>
      </c>
      <c r="I89" s="298">
        <f t="shared" si="62"/>
        <v>195006.3512</v>
      </c>
      <c r="J89" s="518">
        <v>200</v>
      </c>
      <c r="K89" s="518">
        <f t="shared" si="63"/>
        <v>36588547.200000003</v>
      </c>
      <c r="L89" s="694">
        <v>600</v>
      </c>
      <c r="M89" s="518">
        <f t="shared" ref="M89:M95" si="67">L89*H89</f>
        <v>109765641.60000001</v>
      </c>
      <c r="N89" s="518">
        <v>25</v>
      </c>
      <c r="O89" s="518">
        <f>N89*H89</f>
        <v>4573568.4000000004</v>
      </c>
      <c r="P89" s="518"/>
      <c r="Q89" s="518">
        <f>P89*H89</f>
        <v>0</v>
      </c>
      <c r="R89" s="518"/>
      <c r="S89" s="518">
        <f>SUM(R89*H89)</f>
        <v>0</v>
      </c>
      <c r="T89" s="518"/>
      <c r="U89" s="518">
        <f>SUM(T89*H89)</f>
        <v>0</v>
      </c>
      <c r="V89" s="518"/>
      <c r="W89" s="518">
        <f>V89*H89</f>
        <v>0</v>
      </c>
      <c r="X89" s="518">
        <v>155</v>
      </c>
      <c r="Y89" s="518">
        <f>X89*H89</f>
        <v>28356124.080000002</v>
      </c>
      <c r="Z89" s="518"/>
      <c r="AA89" s="518">
        <f>Z89*H89</f>
        <v>0</v>
      </c>
      <c r="AB89" s="518"/>
      <c r="AC89" s="518">
        <f>AB89*I89</f>
        <v>0</v>
      </c>
      <c r="AD89" s="518"/>
      <c r="AE89" s="518">
        <f>SUM(AD89*I89)</f>
        <v>0</v>
      </c>
      <c r="AF89" s="518"/>
      <c r="AG89" s="518">
        <f>AF89*I89</f>
        <v>0</v>
      </c>
      <c r="AH89" s="518"/>
      <c r="AI89" s="518">
        <f>AH89*I89</f>
        <v>0</v>
      </c>
      <c r="AJ89" s="304">
        <f t="shared" ref="AJ89:AK95" si="68">SUM(J89,L89,N89,P89,R89,T89,V89,X89,Z89,AB89,AD89,AF89,AH89,)</f>
        <v>980</v>
      </c>
      <c r="AK89" s="304">
        <f t="shared" si="68"/>
        <v>179283881.28000003</v>
      </c>
      <c r="AL89" s="292" t="s">
        <v>403</v>
      </c>
      <c r="AM89" s="786">
        <f t="shared" si="64"/>
        <v>182942.73600000003</v>
      </c>
    </row>
    <row r="90" spans="1:39" s="2" customFormat="1" x14ac:dyDescent="0.25">
      <c r="A90" s="312">
        <v>68</v>
      </c>
      <c r="B90" s="855"/>
      <c r="C90" s="292" t="s">
        <v>402</v>
      </c>
      <c r="D90" s="296">
        <v>1.4</v>
      </c>
      <c r="E90" s="296">
        <v>1.68</v>
      </c>
      <c r="F90" s="637">
        <v>339074</v>
      </c>
      <c r="G90" s="638">
        <v>0.34</v>
      </c>
      <c r="H90" s="298">
        <f t="shared" si="61"/>
        <v>385188.06399999995</v>
      </c>
      <c r="I90" s="298">
        <f t="shared" si="62"/>
        <v>417467.90879999998</v>
      </c>
      <c r="J90" s="518"/>
      <c r="K90" s="518">
        <f t="shared" si="63"/>
        <v>0</v>
      </c>
      <c r="L90" s="694">
        <v>25</v>
      </c>
      <c r="M90" s="518">
        <f t="shared" si="67"/>
        <v>9629701.5999999996</v>
      </c>
      <c r="N90" s="518"/>
      <c r="O90" s="518">
        <f>N90*H90</f>
        <v>0</v>
      </c>
      <c r="P90" s="518"/>
      <c r="Q90" s="518">
        <f>P90*H90</f>
        <v>0</v>
      </c>
      <c r="R90" s="518"/>
      <c r="S90" s="518">
        <f>SUM(R90*H90)</f>
        <v>0</v>
      </c>
      <c r="T90" s="518"/>
      <c r="U90" s="518">
        <f>SUM(T90*H90)</f>
        <v>0</v>
      </c>
      <c r="V90" s="518"/>
      <c r="W90" s="518">
        <f>V90*H90</f>
        <v>0</v>
      </c>
      <c r="X90" s="518"/>
      <c r="Y90" s="518">
        <f>X90*H90</f>
        <v>0</v>
      </c>
      <c r="Z90" s="518"/>
      <c r="AA90" s="518">
        <f>Z90*H90</f>
        <v>0</v>
      </c>
      <c r="AB90" s="518"/>
      <c r="AC90" s="518">
        <f>AB90*I90</f>
        <v>0</v>
      </c>
      <c r="AD90" s="518"/>
      <c r="AE90" s="518">
        <f>SUM(AD90*I90)</f>
        <v>0</v>
      </c>
      <c r="AF90" s="518"/>
      <c r="AG90" s="518">
        <f>AF90*I90</f>
        <v>0</v>
      </c>
      <c r="AH90" s="518"/>
      <c r="AI90" s="518">
        <f>AH90*I90</f>
        <v>0</v>
      </c>
      <c r="AJ90" s="304">
        <f t="shared" si="68"/>
        <v>25</v>
      </c>
      <c r="AK90" s="304">
        <f t="shared" si="68"/>
        <v>9629701.5999999996</v>
      </c>
      <c r="AL90" s="292" t="s">
        <v>402</v>
      </c>
      <c r="AM90" s="786">
        <f t="shared" si="64"/>
        <v>385188.06400000001</v>
      </c>
    </row>
    <row r="91" spans="1:39" s="2" customFormat="1" x14ac:dyDescent="0.25">
      <c r="A91" s="312">
        <v>69</v>
      </c>
      <c r="B91" s="855"/>
      <c r="C91" s="292" t="s">
        <v>404</v>
      </c>
      <c r="D91" s="296">
        <v>1.4</v>
      </c>
      <c r="E91" s="296">
        <v>1.68</v>
      </c>
      <c r="F91" s="637">
        <v>195740</v>
      </c>
      <c r="G91" s="638">
        <v>0.24</v>
      </c>
      <c r="H91" s="298">
        <f t="shared" si="61"/>
        <v>214531.04</v>
      </c>
      <c r="I91" s="298">
        <f t="shared" si="62"/>
        <v>227684.76800000001</v>
      </c>
      <c r="J91" s="518">
        <v>100</v>
      </c>
      <c r="K91" s="518">
        <f t="shared" si="63"/>
        <v>21453104</v>
      </c>
      <c r="L91" s="694">
        <v>300</v>
      </c>
      <c r="M91" s="518">
        <f t="shared" si="67"/>
        <v>64359312</v>
      </c>
      <c r="N91" s="518"/>
      <c r="O91" s="518">
        <f>N91*H91</f>
        <v>0</v>
      </c>
      <c r="P91" s="518"/>
      <c r="Q91" s="518">
        <f>P91*H91</f>
        <v>0</v>
      </c>
      <c r="R91" s="518"/>
      <c r="S91" s="518">
        <f>SUM(R91*H91)</f>
        <v>0</v>
      </c>
      <c r="T91" s="518"/>
      <c r="U91" s="518">
        <f>SUM(T91*H91)</f>
        <v>0</v>
      </c>
      <c r="V91" s="518"/>
      <c r="W91" s="518">
        <f>V91*H91</f>
        <v>0</v>
      </c>
      <c r="X91" s="518"/>
      <c r="Y91" s="518">
        <f>X91*H91</f>
        <v>0</v>
      </c>
      <c r="Z91" s="518"/>
      <c r="AA91" s="518">
        <f>Z91*H91</f>
        <v>0</v>
      </c>
      <c r="AB91" s="518"/>
      <c r="AC91" s="518">
        <f>AB91*I91</f>
        <v>0</v>
      </c>
      <c r="AD91" s="518"/>
      <c r="AE91" s="518">
        <f>SUM(AD91*I91)</f>
        <v>0</v>
      </c>
      <c r="AF91" s="518"/>
      <c r="AG91" s="518">
        <f>AF91*I91</f>
        <v>0</v>
      </c>
      <c r="AH91" s="518"/>
      <c r="AI91" s="518">
        <f>AH91*I91</f>
        <v>0</v>
      </c>
      <c r="AJ91" s="304">
        <f t="shared" si="68"/>
        <v>400</v>
      </c>
      <c r="AK91" s="304">
        <f t="shared" si="68"/>
        <v>85812416</v>
      </c>
      <c r="AL91" s="292" t="s">
        <v>404</v>
      </c>
      <c r="AM91" s="786">
        <f t="shared" si="64"/>
        <v>214531.04</v>
      </c>
    </row>
    <row r="92" spans="1:39" s="2" customFormat="1" x14ac:dyDescent="0.25">
      <c r="A92" s="312">
        <v>70</v>
      </c>
      <c r="B92" s="855"/>
      <c r="C92" s="292" t="s">
        <v>405</v>
      </c>
      <c r="D92" s="296">
        <v>1.4</v>
      </c>
      <c r="E92" s="296">
        <v>1.68</v>
      </c>
      <c r="F92" s="297">
        <v>262550</v>
      </c>
      <c r="G92" s="295">
        <v>0.46</v>
      </c>
      <c r="H92" s="298">
        <f t="shared" si="61"/>
        <v>310859.20000000007</v>
      </c>
      <c r="I92" s="298">
        <f t="shared" si="62"/>
        <v>344675.64000000007</v>
      </c>
      <c r="J92" s="518">
        <v>250</v>
      </c>
      <c r="K92" s="518">
        <f t="shared" si="63"/>
        <v>77714800.000000015</v>
      </c>
      <c r="L92" s="694">
        <v>300</v>
      </c>
      <c r="M92" s="518">
        <f t="shared" si="67"/>
        <v>93257760.000000015</v>
      </c>
      <c r="N92" s="518"/>
      <c r="O92" s="518">
        <f>N92*H92</f>
        <v>0</v>
      </c>
      <c r="P92" s="518"/>
      <c r="Q92" s="518">
        <f>P92*H92</f>
        <v>0</v>
      </c>
      <c r="R92" s="518"/>
      <c r="S92" s="518">
        <f>SUM(R92*H92)</f>
        <v>0</v>
      </c>
      <c r="T92" s="518"/>
      <c r="U92" s="518">
        <f>SUM(T92*H92)</f>
        <v>0</v>
      </c>
      <c r="V92" s="518"/>
      <c r="W92" s="518">
        <f>V92*H92</f>
        <v>0</v>
      </c>
      <c r="X92" s="518">
        <v>80</v>
      </c>
      <c r="Y92" s="518">
        <f>X92*H92</f>
        <v>24868736.000000007</v>
      </c>
      <c r="Z92" s="518"/>
      <c r="AA92" s="518">
        <f>Z92*H92</f>
        <v>0</v>
      </c>
      <c r="AB92" s="518"/>
      <c r="AC92" s="518">
        <f>AB92*I92</f>
        <v>0</v>
      </c>
      <c r="AD92" s="518"/>
      <c r="AE92" s="518">
        <f>SUM(AD92*I92)</f>
        <v>0</v>
      </c>
      <c r="AF92" s="518"/>
      <c r="AG92" s="518">
        <f>AF92*I92</f>
        <v>0</v>
      </c>
      <c r="AH92" s="518"/>
      <c r="AI92" s="518">
        <f>AH92*I92</f>
        <v>0</v>
      </c>
      <c r="AJ92" s="304">
        <f t="shared" si="68"/>
        <v>630</v>
      </c>
      <c r="AK92" s="304">
        <f t="shared" si="68"/>
        <v>195841296.00000003</v>
      </c>
      <c r="AL92" s="292" t="s">
        <v>405</v>
      </c>
      <c r="AM92" s="786">
        <f t="shared" si="64"/>
        <v>310859.20000000007</v>
      </c>
    </row>
    <row r="93" spans="1:39" s="2" customFormat="1" x14ac:dyDescent="0.25">
      <c r="A93" s="312">
        <v>71</v>
      </c>
      <c r="B93" s="855"/>
      <c r="C93" s="292" t="s">
        <v>406</v>
      </c>
      <c r="D93" s="296">
        <v>1.4</v>
      </c>
      <c r="E93" s="296">
        <v>1.68</v>
      </c>
      <c r="F93" s="637">
        <v>416620</v>
      </c>
      <c r="G93" s="638">
        <v>0.09</v>
      </c>
      <c r="H93" s="298">
        <f t="shared" si="61"/>
        <v>431618.32</v>
      </c>
      <c r="I93" s="298">
        <f t="shared" si="62"/>
        <v>442117.14399999997</v>
      </c>
      <c r="J93" s="518">
        <v>2</v>
      </c>
      <c r="K93" s="518">
        <f t="shared" si="63"/>
        <v>863236.64</v>
      </c>
      <c r="L93" s="694"/>
      <c r="M93" s="518">
        <f t="shared" si="67"/>
        <v>0</v>
      </c>
      <c r="N93" s="518">
        <v>5</v>
      </c>
      <c r="O93" s="518">
        <f>N93*H93</f>
        <v>2158091.6</v>
      </c>
      <c r="P93" s="518"/>
      <c r="Q93" s="518">
        <f>P93*H93</f>
        <v>0</v>
      </c>
      <c r="R93" s="518"/>
      <c r="S93" s="518">
        <f>SUM(R93*H93)</f>
        <v>0</v>
      </c>
      <c r="T93" s="518"/>
      <c r="U93" s="518">
        <f>SUM(T93*H93)</f>
        <v>0</v>
      </c>
      <c r="V93" s="518"/>
      <c r="W93" s="518">
        <f>V93*H93</f>
        <v>0</v>
      </c>
      <c r="X93" s="518"/>
      <c r="Y93" s="518">
        <f>X93*H93</f>
        <v>0</v>
      </c>
      <c r="Z93" s="518"/>
      <c r="AA93" s="518">
        <f>Z93*H93</f>
        <v>0</v>
      </c>
      <c r="AB93" s="518"/>
      <c r="AC93" s="518">
        <f>AB93*I93</f>
        <v>0</v>
      </c>
      <c r="AD93" s="518"/>
      <c r="AE93" s="518">
        <f>SUM(AD93*I93)</f>
        <v>0</v>
      </c>
      <c r="AF93" s="518"/>
      <c r="AG93" s="518">
        <f>AF93*I93</f>
        <v>0</v>
      </c>
      <c r="AH93" s="518"/>
      <c r="AI93" s="518">
        <f>AH93*I93</f>
        <v>0</v>
      </c>
      <c r="AJ93" s="304">
        <f t="shared" si="68"/>
        <v>7</v>
      </c>
      <c r="AK93" s="304">
        <f t="shared" si="68"/>
        <v>3021328.24</v>
      </c>
      <c r="AL93" s="292" t="s">
        <v>406</v>
      </c>
      <c r="AM93" s="786">
        <f t="shared" si="64"/>
        <v>431618.32</v>
      </c>
    </row>
    <row r="94" spans="1:39" s="2" customFormat="1" x14ac:dyDescent="0.25">
      <c r="A94" s="312">
        <v>72</v>
      </c>
      <c r="B94" s="855"/>
      <c r="C94" s="634" t="s">
        <v>407</v>
      </c>
      <c r="D94" s="639">
        <v>1.4</v>
      </c>
      <c r="E94" s="639">
        <v>1.68</v>
      </c>
      <c r="F94" s="640">
        <v>343828</v>
      </c>
      <c r="G94" s="638">
        <v>0.32</v>
      </c>
      <c r="H94" s="298">
        <f>F94*(D94*G94+(1-G94))</f>
        <v>387837.98399999994</v>
      </c>
      <c r="I94" s="298">
        <f>F94*(E94*G94+(1-G94))</f>
        <v>418644.97279999999</v>
      </c>
      <c r="J94" s="518"/>
      <c r="K94" s="518"/>
      <c r="L94" s="694"/>
      <c r="M94" s="518">
        <f t="shared" si="67"/>
        <v>0</v>
      </c>
      <c r="N94" s="518"/>
      <c r="O94" s="518"/>
      <c r="P94" s="518"/>
      <c r="Q94" s="518"/>
      <c r="R94" s="518"/>
      <c r="S94" s="518"/>
      <c r="T94" s="518"/>
      <c r="U94" s="518"/>
      <c r="V94" s="518"/>
      <c r="W94" s="518"/>
      <c r="X94" s="518"/>
      <c r="Y94" s="518"/>
      <c r="Z94" s="518"/>
      <c r="AA94" s="518"/>
      <c r="AB94" s="518"/>
      <c r="AC94" s="518"/>
      <c r="AD94" s="518"/>
      <c r="AE94" s="518"/>
      <c r="AF94" s="518"/>
      <c r="AG94" s="518"/>
      <c r="AH94" s="518"/>
      <c r="AI94" s="518"/>
      <c r="AJ94" s="304">
        <f t="shared" si="68"/>
        <v>0</v>
      </c>
      <c r="AK94" s="304">
        <f t="shared" si="68"/>
        <v>0</v>
      </c>
      <c r="AL94" s="634" t="s">
        <v>407</v>
      </c>
      <c r="AM94" s="786" t="e">
        <f t="shared" si="64"/>
        <v>#DIV/0!</v>
      </c>
    </row>
    <row r="95" spans="1:39" s="2" customFormat="1" x14ac:dyDescent="0.25">
      <c r="A95" s="312">
        <v>73</v>
      </c>
      <c r="B95" s="842"/>
      <c r="C95" s="634" t="s">
        <v>408</v>
      </c>
      <c r="D95" s="639">
        <v>1.4</v>
      </c>
      <c r="E95" s="639">
        <v>1.68</v>
      </c>
      <c r="F95" s="640">
        <v>340252</v>
      </c>
      <c r="G95" s="638">
        <v>0.33</v>
      </c>
      <c r="H95" s="298">
        <f>F95*(D95*G95+(1-G95))</f>
        <v>385165.26399999997</v>
      </c>
      <c r="I95" s="298">
        <f>F95*(E95*G95+(1-G95))</f>
        <v>416604.54879999999</v>
      </c>
      <c r="J95" s="518">
        <v>1</v>
      </c>
      <c r="K95" s="695">
        <f t="shared" si="63"/>
        <v>385165.26399999997</v>
      </c>
      <c r="L95" s="694">
        <v>3</v>
      </c>
      <c r="M95" s="518">
        <f t="shared" si="67"/>
        <v>1155495.7919999999</v>
      </c>
      <c r="N95" s="518"/>
      <c r="O95" s="518"/>
      <c r="P95" s="518"/>
      <c r="Q95" s="518"/>
      <c r="R95" s="518"/>
      <c r="S95" s="518"/>
      <c r="T95" s="518"/>
      <c r="U95" s="518"/>
      <c r="V95" s="518"/>
      <c r="W95" s="518"/>
      <c r="X95" s="518"/>
      <c r="Y95" s="518"/>
      <c r="Z95" s="518"/>
      <c r="AA95" s="518"/>
      <c r="AB95" s="518"/>
      <c r="AC95" s="518"/>
      <c r="AD95" s="518"/>
      <c r="AE95" s="518"/>
      <c r="AF95" s="518"/>
      <c r="AG95" s="518"/>
      <c r="AH95" s="518"/>
      <c r="AI95" s="518"/>
      <c r="AJ95" s="304">
        <f t="shared" si="68"/>
        <v>4</v>
      </c>
      <c r="AK95" s="304">
        <f t="shared" si="68"/>
        <v>1540661.0559999999</v>
      </c>
      <c r="AL95" s="634" t="s">
        <v>408</v>
      </c>
      <c r="AM95" s="786">
        <f t="shared" si="64"/>
        <v>385165.26399999997</v>
      </c>
    </row>
    <row r="96" spans="1:39" s="2" customFormat="1" x14ac:dyDescent="0.25">
      <c r="A96" s="312"/>
      <c r="B96" s="807"/>
      <c r="C96" s="654" t="s">
        <v>37</v>
      </c>
      <c r="D96" s="643"/>
      <c r="E96" s="643"/>
      <c r="F96" s="615"/>
      <c r="G96" s="644"/>
      <c r="H96" s="645"/>
      <c r="I96" s="645"/>
      <c r="J96" s="520">
        <f t="shared" ref="J96:AK96" si="69">SUM(J97:J99)</f>
        <v>85</v>
      </c>
      <c r="K96" s="520">
        <f t="shared" si="69"/>
        <v>12772349.039999997</v>
      </c>
      <c r="L96" s="520">
        <f t="shared" si="69"/>
        <v>0</v>
      </c>
      <c r="M96" s="520">
        <f t="shared" si="69"/>
        <v>0</v>
      </c>
      <c r="N96" s="520">
        <f t="shared" si="69"/>
        <v>30</v>
      </c>
      <c r="O96" s="520">
        <f t="shared" si="69"/>
        <v>3938423.9999999995</v>
      </c>
      <c r="P96" s="520">
        <f t="shared" si="69"/>
        <v>0</v>
      </c>
      <c r="Q96" s="520">
        <f t="shared" si="69"/>
        <v>0</v>
      </c>
      <c r="R96" s="520">
        <f t="shared" si="69"/>
        <v>0</v>
      </c>
      <c r="S96" s="520">
        <f t="shared" si="69"/>
        <v>0</v>
      </c>
      <c r="T96" s="520">
        <f t="shared" si="69"/>
        <v>0</v>
      </c>
      <c r="U96" s="520">
        <f t="shared" si="69"/>
        <v>0</v>
      </c>
      <c r="V96" s="520">
        <f t="shared" si="69"/>
        <v>190</v>
      </c>
      <c r="W96" s="520">
        <f t="shared" si="69"/>
        <v>27523431.84</v>
      </c>
      <c r="X96" s="697">
        <f t="shared" si="69"/>
        <v>100</v>
      </c>
      <c r="Y96" s="697">
        <f t="shared" si="69"/>
        <v>14418119.92</v>
      </c>
      <c r="Z96" s="520">
        <f t="shared" si="69"/>
        <v>0</v>
      </c>
      <c r="AA96" s="520">
        <f t="shared" si="69"/>
        <v>0</v>
      </c>
      <c r="AB96" s="520">
        <f t="shared" si="69"/>
        <v>0</v>
      </c>
      <c r="AC96" s="520">
        <f t="shared" si="69"/>
        <v>0</v>
      </c>
      <c r="AD96" s="520">
        <f t="shared" si="69"/>
        <v>0</v>
      </c>
      <c r="AE96" s="520">
        <f t="shared" si="69"/>
        <v>0</v>
      </c>
      <c r="AF96" s="520">
        <f t="shared" si="69"/>
        <v>0</v>
      </c>
      <c r="AG96" s="520">
        <f t="shared" si="69"/>
        <v>0</v>
      </c>
      <c r="AH96" s="520">
        <f t="shared" si="69"/>
        <v>0</v>
      </c>
      <c r="AI96" s="520">
        <f t="shared" si="69"/>
        <v>0</v>
      </c>
      <c r="AJ96" s="520">
        <f t="shared" si="69"/>
        <v>405</v>
      </c>
      <c r="AK96" s="520">
        <f t="shared" si="69"/>
        <v>58652324.799999997</v>
      </c>
      <c r="AL96" s="654" t="s">
        <v>37</v>
      </c>
      <c r="AM96" s="786">
        <f t="shared" si="64"/>
        <v>144820.55506172837</v>
      </c>
    </row>
    <row r="97" spans="1:39" s="2" customFormat="1" x14ac:dyDescent="0.25">
      <c r="A97" s="312">
        <v>74</v>
      </c>
      <c r="B97" s="841" t="s">
        <v>37</v>
      </c>
      <c r="C97" s="292" t="s">
        <v>409</v>
      </c>
      <c r="D97" s="296">
        <v>1.4</v>
      </c>
      <c r="E97" s="296">
        <v>1.68</v>
      </c>
      <c r="F97" s="297">
        <v>117215</v>
      </c>
      <c r="G97" s="295">
        <v>0.3</v>
      </c>
      <c r="H97" s="298">
        <f t="shared" si="61"/>
        <v>131280.79999999999</v>
      </c>
      <c r="I97" s="298">
        <f t="shared" si="62"/>
        <v>141126.85999999999</v>
      </c>
      <c r="J97" s="518">
        <v>60</v>
      </c>
      <c r="K97" s="518">
        <f t="shared" si="63"/>
        <v>7876847.9999999991</v>
      </c>
      <c r="L97" s="694"/>
      <c r="M97" s="518">
        <f>L97*H97</f>
        <v>0</v>
      </c>
      <c r="N97" s="518">
        <v>30</v>
      </c>
      <c r="O97" s="518">
        <f>N97*H97</f>
        <v>3938423.9999999995</v>
      </c>
      <c r="P97" s="518"/>
      <c r="Q97" s="518">
        <f>P97*H97</f>
        <v>0</v>
      </c>
      <c r="R97" s="518"/>
      <c r="S97" s="518">
        <f>SUM(R97*H97)</f>
        <v>0</v>
      </c>
      <c r="T97" s="518"/>
      <c r="U97" s="518">
        <f>SUM(T97*H97)</f>
        <v>0</v>
      </c>
      <c r="V97" s="518">
        <v>150</v>
      </c>
      <c r="W97" s="518">
        <f>V97*H97</f>
        <v>19692120</v>
      </c>
      <c r="X97" s="518">
        <v>80</v>
      </c>
      <c r="Y97" s="518">
        <f>X97*H97</f>
        <v>10502464</v>
      </c>
      <c r="Z97" s="518"/>
      <c r="AA97" s="518">
        <f>Z97*H97</f>
        <v>0</v>
      </c>
      <c r="AB97" s="518"/>
      <c r="AC97" s="518">
        <f>AB97*I97</f>
        <v>0</v>
      </c>
      <c r="AD97" s="518"/>
      <c r="AE97" s="518">
        <f>SUM(AD97*I97)</f>
        <v>0</v>
      </c>
      <c r="AF97" s="518"/>
      <c r="AG97" s="518">
        <f>AF97*I97</f>
        <v>0</v>
      </c>
      <c r="AH97" s="518"/>
      <c r="AI97" s="518">
        <f>AH97*I97</f>
        <v>0</v>
      </c>
      <c r="AJ97" s="304">
        <f t="shared" ref="AJ97:AK99" si="70">SUM(J97,L97,N97,P97,R97,T97,V97,X97,Z97,AB97,AD97,AF97,AH97,)</f>
        <v>320</v>
      </c>
      <c r="AK97" s="304">
        <f t="shared" si="70"/>
        <v>42009856</v>
      </c>
      <c r="AL97" s="292" t="s">
        <v>409</v>
      </c>
      <c r="AM97" s="786">
        <f t="shared" si="64"/>
        <v>131280.79999999999</v>
      </c>
    </row>
    <row r="98" spans="1:39" s="2" customFormat="1" x14ac:dyDescent="0.25">
      <c r="A98" s="312">
        <v>75</v>
      </c>
      <c r="B98" s="855"/>
      <c r="C98" s="292" t="s">
        <v>410</v>
      </c>
      <c r="D98" s="296">
        <v>1.4</v>
      </c>
      <c r="E98" s="296">
        <v>1.68</v>
      </c>
      <c r="F98" s="297">
        <v>172953</v>
      </c>
      <c r="G98" s="295">
        <v>0.33</v>
      </c>
      <c r="H98" s="298">
        <f>F98*(D98*G98+(1-G98))</f>
        <v>195782.79599999997</v>
      </c>
      <c r="I98" s="298">
        <f>F98*(E98*G98+(1-G98))</f>
        <v>211763.6532</v>
      </c>
      <c r="J98" s="518">
        <v>20</v>
      </c>
      <c r="K98" s="518">
        <f t="shared" si="63"/>
        <v>3915655.9199999995</v>
      </c>
      <c r="L98" s="694"/>
      <c r="M98" s="518">
        <f>L98*H98</f>
        <v>0</v>
      </c>
      <c r="N98" s="518"/>
      <c r="O98" s="518">
        <f>N98*H98</f>
        <v>0</v>
      </c>
      <c r="P98" s="518"/>
      <c r="Q98" s="518">
        <f>P98*H98</f>
        <v>0</v>
      </c>
      <c r="R98" s="518"/>
      <c r="S98" s="518">
        <f>SUM(R98*H98)</f>
        <v>0</v>
      </c>
      <c r="T98" s="518"/>
      <c r="U98" s="518">
        <f>SUM(T98*H98)</f>
        <v>0</v>
      </c>
      <c r="V98" s="518">
        <v>40</v>
      </c>
      <c r="W98" s="518">
        <f>V98*H98</f>
        <v>7831311.8399999989</v>
      </c>
      <c r="X98" s="518">
        <v>20</v>
      </c>
      <c r="Y98" s="518">
        <f>X98*H98</f>
        <v>3915655.9199999995</v>
      </c>
      <c r="Z98" s="518"/>
      <c r="AA98" s="518">
        <f>Z98*H98</f>
        <v>0</v>
      </c>
      <c r="AB98" s="518"/>
      <c r="AC98" s="518">
        <f>AB98*I98</f>
        <v>0</v>
      </c>
      <c r="AD98" s="518"/>
      <c r="AE98" s="518">
        <f>SUM(AD98*I98)</f>
        <v>0</v>
      </c>
      <c r="AF98" s="518"/>
      <c r="AG98" s="518">
        <f>AF98*I98</f>
        <v>0</v>
      </c>
      <c r="AH98" s="518"/>
      <c r="AI98" s="518">
        <f>AH98*I98</f>
        <v>0</v>
      </c>
      <c r="AJ98" s="304">
        <f t="shared" si="70"/>
        <v>80</v>
      </c>
      <c r="AK98" s="304">
        <f t="shared" si="70"/>
        <v>15662623.679999998</v>
      </c>
      <c r="AL98" s="292" t="s">
        <v>410</v>
      </c>
      <c r="AM98" s="786">
        <f t="shared" si="64"/>
        <v>195782.79599999997</v>
      </c>
    </row>
    <row r="99" spans="1:39" s="2" customFormat="1" x14ac:dyDescent="0.25">
      <c r="A99" s="312">
        <v>76</v>
      </c>
      <c r="B99" s="842"/>
      <c r="C99" s="634" t="s">
        <v>411</v>
      </c>
      <c r="D99" s="639">
        <v>1.4</v>
      </c>
      <c r="E99" s="639">
        <v>1.68</v>
      </c>
      <c r="F99" s="640">
        <v>170112</v>
      </c>
      <c r="G99" s="638">
        <v>0.38</v>
      </c>
      <c r="H99" s="298">
        <f>F99*(D99*G99+(1-G99))</f>
        <v>195969.02399999998</v>
      </c>
      <c r="I99" s="298">
        <f>F99*(E99*G99+(1-G99))</f>
        <v>214068.94079999998</v>
      </c>
      <c r="J99" s="518">
        <v>5</v>
      </c>
      <c r="K99" s="695">
        <f t="shared" si="63"/>
        <v>979845.11999999988</v>
      </c>
      <c r="L99" s="694"/>
      <c r="M99" s="518"/>
      <c r="N99" s="518"/>
      <c r="O99" s="518"/>
      <c r="P99" s="518"/>
      <c r="Q99" s="518"/>
      <c r="R99" s="518"/>
      <c r="S99" s="518"/>
      <c r="T99" s="518"/>
      <c r="U99" s="518"/>
      <c r="V99" s="518"/>
      <c r="W99" s="518"/>
      <c r="X99" s="518"/>
      <c r="Y99" s="518"/>
      <c r="Z99" s="518"/>
      <c r="AA99" s="518"/>
      <c r="AB99" s="518"/>
      <c r="AC99" s="518"/>
      <c r="AD99" s="518"/>
      <c r="AE99" s="518"/>
      <c r="AF99" s="518"/>
      <c r="AG99" s="518"/>
      <c r="AH99" s="518"/>
      <c r="AI99" s="518"/>
      <c r="AJ99" s="304">
        <f t="shared" si="70"/>
        <v>5</v>
      </c>
      <c r="AK99" s="304">
        <f t="shared" si="70"/>
        <v>979845.11999999988</v>
      </c>
      <c r="AL99" s="634" t="s">
        <v>411</v>
      </c>
      <c r="AM99" s="786">
        <f t="shared" si="64"/>
        <v>195969.02399999998</v>
      </c>
    </row>
    <row r="100" spans="1:39" s="2" customFormat="1" x14ac:dyDescent="0.25">
      <c r="A100" s="312"/>
      <c r="B100" s="804"/>
      <c r="C100" s="654" t="s">
        <v>251</v>
      </c>
      <c r="D100" s="643"/>
      <c r="E100" s="643"/>
      <c r="F100" s="615"/>
      <c r="G100" s="644"/>
      <c r="H100" s="645"/>
      <c r="I100" s="645"/>
      <c r="J100" s="520">
        <f>SUM(J101:J102)</f>
        <v>72</v>
      </c>
      <c r="K100" s="520">
        <f t="shared" ref="K100:AK100" si="71">SUM(K101:K102)</f>
        <v>16137874.636</v>
      </c>
      <c r="L100" s="521">
        <f t="shared" si="71"/>
        <v>0</v>
      </c>
      <c r="M100" s="520">
        <f t="shared" si="71"/>
        <v>0</v>
      </c>
      <c r="N100" s="520">
        <f t="shared" si="71"/>
        <v>6</v>
      </c>
      <c r="O100" s="520">
        <f t="shared" si="71"/>
        <v>1330594.824</v>
      </c>
      <c r="P100" s="520">
        <f t="shared" si="71"/>
        <v>0</v>
      </c>
      <c r="Q100" s="520">
        <f t="shared" si="71"/>
        <v>0</v>
      </c>
      <c r="R100" s="520">
        <f t="shared" si="71"/>
        <v>0</v>
      </c>
      <c r="S100" s="520">
        <f t="shared" si="71"/>
        <v>0</v>
      </c>
      <c r="T100" s="520">
        <f t="shared" si="71"/>
        <v>0</v>
      </c>
      <c r="U100" s="520">
        <f t="shared" si="71"/>
        <v>0</v>
      </c>
      <c r="V100" s="520">
        <f t="shared" si="71"/>
        <v>10</v>
      </c>
      <c r="W100" s="520">
        <f t="shared" si="71"/>
        <v>2217658.04</v>
      </c>
      <c r="X100" s="697">
        <f t="shared" si="71"/>
        <v>3</v>
      </c>
      <c r="Y100" s="697">
        <f t="shared" si="71"/>
        <v>689688.37600000005</v>
      </c>
      <c r="Z100" s="520">
        <f t="shared" si="71"/>
        <v>30</v>
      </c>
      <c r="AA100" s="520">
        <f t="shared" si="71"/>
        <v>6677365.0839999998</v>
      </c>
      <c r="AB100" s="520">
        <f t="shared" si="71"/>
        <v>0</v>
      </c>
      <c r="AC100" s="520">
        <f t="shared" si="71"/>
        <v>0</v>
      </c>
      <c r="AD100" s="520">
        <f t="shared" si="71"/>
        <v>0</v>
      </c>
      <c r="AE100" s="520">
        <f t="shared" si="71"/>
        <v>0</v>
      </c>
      <c r="AF100" s="520">
        <f t="shared" si="71"/>
        <v>0</v>
      </c>
      <c r="AG100" s="520">
        <f t="shared" si="71"/>
        <v>0</v>
      </c>
      <c r="AH100" s="520">
        <f t="shared" si="71"/>
        <v>0</v>
      </c>
      <c r="AI100" s="520">
        <f t="shared" si="71"/>
        <v>0</v>
      </c>
      <c r="AJ100" s="517">
        <f t="shared" si="71"/>
        <v>121</v>
      </c>
      <c r="AK100" s="517">
        <f t="shared" si="71"/>
        <v>27053180.959999997</v>
      </c>
      <c r="AL100" s="654" t="s">
        <v>251</v>
      </c>
      <c r="AM100" s="786">
        <f t="shared" si="64"/>
        <v>223580.00793388428</v>
      </c>
    </row>
    <row r="101" spans="1:39" s="2" customFormat="1" x14ac:dyDescent="0.25">
      <c r="A101" s="312">
        <v>77</v>
      </c>
      <c r="B101" s="841" t="s">
        <v>251</v>
      </c>
      <c r="C101" s="292" t="s">
        <v>412</v>
      </c>
      <c r="D101" s="296">
        <v>1.4</v>
      </c>
      <c r="E101" s="296">
        <v>1.68</v>
      </c>
      <c r="F101" s="306">
        <v>204581</v>
      </c>
      <c r="G101" s="295">
        <v>0.21</v>
      </c>
      <c r="H101" s="298">
        <f t="shared" si="61"/>
        <v>221765.804</v>
      </c>
      <c r="I101" s="298">
        <f t="shared" si="62"/>
        <v>233795.16680000001</v>
      </c>
      <c r="J101" s="522">
        <v>65</v>
      </c>
      <c r="K101" s="518">
        <f t="shared" si="63"/>
        <v>14414777.26</v>
      </c>
      <c r="L101" s="699"/>
      <c r="M101" s="518">
        <f>L101*H101</f>
        <v>0</v>
      </c>
      <c r="N101" s="522">
        <v>6</v>
      </c>
      <c r="O101" s="518">
        <f>N101*H101</f>
        <v>1330594.824</v>
      </c>
      <c r="P101" s="522"/>
      <c r="Q101" s="518">
        <f>P101*H101</f>
        <v>0</v>
      </c>
      <c r="R101" s="522"/>
      <c r="S101" s="518">
        <f>SUM(R101*H101)</f>
        <v>0</v>
      </c>
      <c r="T101" s="522"/>
      <c r="U101" s="518">
        <f>SUM(T101*H101)</f>
        <v>0</v>
      </c>
      <c r="V101" s="522">
        <v>10</v>
      </c>
      <c r="W101" s="518">
        <f>V101*H101</f>
        <v>2217658.04</v>
      </c>
      <c r="X101" s="522">
        <v>2</v>
      </c>
      <c r="Y101" s="518">
        <f>X101*H101</f>
        <v>443531.60800000001</v>
      </c>
      <c r="Z101" s="522">
        <v>29</v>
      </c>
      <c r="AA101" s="518">
        <f>Z101*H101</f>
        <v>6431208.3159999996</v>
      </c>
      <c r="AB101" s="522"/>
      <c r="AC101" s="518">
        <f>AB101*I101</f>
        <v>0</v>
      </c>
      <c r="AD101" s="522"/>
      <c r="AE101" s="518">
        <f>SUM(AD101*I101)</f>
        <v>0</v>
      </c>
      <c r="AF101" s="522"/>
      <c r="AG101" s="518">
        <f>AF101*I101</f>
        <v>0</v>
      </c>
      <c r="AH101" s="522"/>
      <c r="AI101" s="518">
        <f>AH101*I101</f>
        <v>0</v>
      </c>
      <c r="AJ101" s="304">
        <f>SUM(J101,L101,N101,P101,R101,T101,V101,X101,Z101,AB101,AD101,AF101,AH101,)</f>
        <v>112</v>
      </c>
      <c r="AK101" s="304">
        <f>SUM(K101,M101,O101,Q101,S101,U101,W101,Y101,AA101,AC101,AE101,AG101,AI101,)</f>
        <v>24837770.047999997</v>
      </c>
      <c r="AL101" s="292" t="s">
        <v>412</v>
      </c>
      <c r="AM101" s="786">
        <f t="shared" si="64"/>
        <v>221765.80399999997</v>
      </c>
    </row>
    <row r="102" spans="1:39" s="2" customFormat="1" x14ac:dyDescent="0.25">
      <c r="A102" s="312">
        <v>78</v>
      </c>
      <c r="B102" s="842"/>
      <c r="C102" s="292" t="s">
        <v>413</v>
      </c>
      <c r="D102" s="296">
        <v>1.4</v>
      </c>
      <c r="E102" s="296">
        <v>1.68</v>
      </c>
      <c r="F102" s="306">
        <v>221364</v>
      </c>
      <c r="G102" s="295">
        <v>0.28000000000000003</v>
      </c>
      <c r="H102" s="298">
        <f t="shared" si="61"/>
        <v>246156.76800000001</v>
      </c>
      <c r="I102" s="298">
        <f t="shared" si="62"/>
        <v>263511.70559999999</v>
      </c>
      <c r="J102" s="522">
        <v>7</v>
      </c>
      <c r="K102" s="518">
        <f t="shared" si="63"/>
        <v>1723097.3760000002</v>
      </c>
      <c r="L102" s="699"/>
      <c r="M102" s="518">
        <f>L102*H102</f>
        <v>0</v>
      </c>
      <c r="N102" s="522"/>
      <c r="O102" s="518">
        <f>N102*H102</f>
        <v>0</v>
      </c>
      <c r="P102" s="522"/>
      <c r="Q102" s="518">
        <f>P102*H102</f>
        <v>0</v>
      </c>
      <c r="R102" s="522"/>
      <c r="S102" s="518">
        <f>SUM(R102*H102)</f>
        <v>0</v>
      </c>
      <c r="T102" s="522"/>
      <c r="U102" s="518">
        <f>SUM(T102*H102)</f>
        <v>0</v>
      </c>
      <c r="V102" s="522"/>
      <c r="W102" s="518">
        <f>V102*H102</f>
        <v>0</v>
      </c>
      <c r="X102" s="522">
        <v>1</v>
      </c>
      <c r="Y102" s="518">
        <f>X102*H102</f>
        <v>246156.76800000001</v>
      </c>
      <c r="Z102" s="522">
        <v>1</v>
      </c>
      <c r="AA102" s="518">
        <f>Z102*H102</f>
        <v>246156.76800000001</v>
      </c>
      <c r="AB102" s="522"/>
      <c r="AC102" s="518">
        <f>AB102*I102</f>
        <v>0</v>
      </c>
      <c r="AD102" s="522"/>
      <c r="AE102" s="518">
        <f>SUM(AD102*I102)</f>
        <v>0</v>
      </c>
      <c r="AF102" s="522"/>
      <c r="AG102" s="518">
        <f>AF102*I102</f>
        <v>0</v>
      </c>
      <c r="AH102" s="522"/>
      <c r="AI102" s="518">
        <f>AH102*I102</f>
        <v>0</v>
      </c>
      <c r="AJ102" s="304">
        <f>SUM(J102,L102,N102,P102,R102,T102,V102,X102,Z102,AB102,AD102,AF102,AH102,)</f>
        <v>9</v>
      </c>
      <c r="AK102" s="304">
        <f>SUM(K102,M102,O102,Q102,S102,U102,W102,Y102,AA102,AC102,AE102,AG102,AI102,)</f>
        <v>2215410.912</v>
      </c>
      <c r="AL102" s="292" t="s">
        <v>413</v>
      </c>
      <c r="AM102" s="786">
        <f t="shared" si="64"/>
        <v>246156.76800000001</v>
      </c>
    </row>
    <row r="103" spans="1:39" s="2" customFormat="1" ht="30" x14ac:dyDescent="0.25">
      <c r="A103" s="312"/>
      <c r="B103" s="805"/>
      <c r="C103" s="510" t="s">
        <v>38</v>
      </c>
      <c r="D103" s="646"/>
      <c r="E103" s="646"/>
      <c r="F103" s="653"/>
      <c r="G103" s="619"/>
      <c r="H103" s="647"/>
      <c r="I103" s="647"/>
      <c r="J103" s="523">
        <f>J104</f>
        <v>50</v>
      </c>
      <c r="K103" s="520">
        <f t="shared" ref="K103:AK103" si="72">K104</f>
        <v>8660818.7999999989</v>
      </c>
      <c r="L103" s="700">
        <f t="shared" si="72"/>
        <v>0</v>
      </c>
      <c r="M103" s="520">
        <f t="shared" si="72"/>
        <v>0</v>
      </c>
      <c r="N103" s="523">
        <f t="shared" si="72"/>
        <v>0</v>
      </c>
      <c r="O103" s="520">
        <f t="shared" si="72"/>
        <v>0</v>
      </c>
      <c r="P103" s="523">
        <f t="shared" si="72"/>
        <v>0</v>
      </c>
      <c r="Q103" s="520">
        <f t="shared" si="72"/>
        <v>0</v>
      </c>
      <c r="R103" s="523">
        <f t="shared" si="72"/>
        <v>0</v>
      </c>
      <c r="S103" s="520">
        <f t="shared" si="72"/>
        <v>0</v>
      </c>
      <c r="T103" s="523">
        <f t="shared" si="72"/>
        <v>0</v>
      </c>
      <c r="U103" s="520">
        <f t="shared" si="72"/>
        <v>0</v>
      </c>
      <c r="V103" s="523">
        <f t="shared" si="72"/>
        <v>0</v>
      </c>
      <c r="W103" s="520">
        <f t="shared" si="72"/>
        <v>0</v>
      </c>
      <c r="X103" s="523">
        <f t="shared" si="72"/>
        <v>0</v>
      </c>
      <c r="Y103" s="520">
        <f t="shared" si="72"/>
        <v>0</v>
      </c>
      <c r="Z103" s="523">
        <f t="shared" si="72"/>
        <v>0</v>
      </c>
      <c r="AA103" s="520">
        <f t="shared" si="72"/>
        <v>0</v>
      </c>
      <c r="AB103" s="523">
        <f t="shared" si="72"/>
        <v>0</v>
      </c>
      <c r="AC103" s="520">
        <f t="shared" si="72"/>
        <v>0</v>
      </c>
      <c r="AD103" s="523">
        <f t="shared" si="72"/>
        <v>0</v>
      </c>
      <c r="AE103" s="520">
        <f t="shared" si="72"/>
        <v>0</v>
      </c>
      <c r="AF103" s="523">
        <f t="shared" si="72"/>
        <v>0</v>
      </c>
      <c r="AG103" s="520">
        <f t="shared" si="72"/>
        <v>0</v>
      </c>
      <c r="AH103" s="523">
        <f t="shared" si="72"/>
        <v>0</v>
      </c>
      <c r="AI103" s="520">
        <f t="shared" si="72"/>
        <v>0</v>
      </c>
      <c r="AJ103" s="517">
        <f t="shared" si="72"/>
        <v>50</v>
      </c>
      <c r="AK103" s="517">
        <f t="shared" si="72"/>
        <v>8660818.7999999989</v>
      </c>
      <c r="AL103" s="510" t="s">
        <v>38</v>
      </c>
      <c r="AM103" s="786">
        <f t="shared" si="64"/>
        <v>173216.37599999999</v>
      </c>
    </row>
    <row r="104" spans="1:39" s="2" customFormat="1" x14ac:dyDescent="0.25">
      <c r="A104" s="312">
        <v>79</v>
      </c>
      <c r="B104" s="807" t="s">
        <v>38</v>
      </c>
      <c r="C104" s="292" t="s">
        <v>414</v>
      </c>
      <c r="D104" s="296">
        <v>1.4</v>
      </c>
      <c r="E104" s="296">
        <v>1.68</v>
      </c>
      <c r="F104" s="637">
        <v>153018</v>
      </c>
      <c r="G104" s="638">
        <v>0.33</v>
      </c>
      <c r="H104" s="298">
        <f>F104*(D104*G104+(1-G104))</f>
        <v>173216.37599999999</v>
      </c>
      <c r="I104" s="298">
        <f t="shared" si="62"/>
        <v>187355.23919999998</v>
      </c>
      <c r="J104" s="518">
        <v>50</v>
      </c>
      <c r="K104" s="518">
        <f>J104*H104</f>
        <v>8660818.7999999989</v>
      </c>
      <c r="L104" s="694"/>
      <c r="M104" s="518">
        <f>L104*H104</f>
        <v>0</v>
      </c>
      <c r="N104" s="518"/>
      <c r="O104" s="518">
        <f>N104*H104</f>
        <v>0</v>
      </c>
      <c r="P104" s="518"/>
      <c r="Q104" s="518">
        <f>P104*H104</f>
        <v>0</v>
      </c>
      <c r="R104" s="518"/>
      <c r="S104" s="518">
        <f>SUM(R104*H104)</f>
        <v>0</v>
      </c>
      <c r="T104" s="518"/>
      <c r="U104" s="518">
        <f>SUM(T104*H104)</f>
        <v>0</v>
      </c>
      <c r="V104" s="518"/>
      <c r="W104" s="518">
        <f>V104*H104</f>
        <v>0</v>
      </c>
      <c r="X104" s="518"/>
      <c r="Y104" s="518">
        <f>X104*H104</f>
        <v>0</v>
      </c>
      <c r="Z104" s="518"/>
      <c r="AA104" s="518">
        <f>Z104*H104</f>
        <v>0</v>
      </c>
      <c r="AB104" s="518"/>
      <c r="AC104" s="518">
        <f>AB104*I104</f>
        <v>0</v>
      </c>
      <c r="AD104" s="518"/>
      <c r="AE104" s="518">
        <f>SUM(AD104*I104)</f>
        <v>0</v>
      </c>
      <c r="AF104" s="518"/>
      <c r="AG104" s="518">
        <f>AF104*I104</f>
        <v>0</v>
      </c>
      <c r="AH104" s="518"/>
      <c r="AI104" s="518">
        <f>AH104*I104</f>
        <v>0</v>
      </c>
      <c r="AJ104" s="304">
        <f>SUM(J104,L104,N104,P104,R104,T104,V104,X104,Z104,AB104,AD104,AF104,AH104,)</f>
        <v>50</v>
      </c>
      <c r="AK104" s="304">
        <f>SUM(K104,M104,O104,Q104,S104,U104,W104,Y104,AA104,AC104,AE104,AG104,AI104,)</f>
        <v>8660818.7999999989</v>
      </c>
      <c r="AL104" s="292" t="s">
        <v>414</v>
      </c>
      <c r="AM104" s="786">
        <f t="shared" si="64"/>
        <v>173216.37599999999</v>
      </c>
    </row>
    <row r="105" spans="1:39" s="2" customFormat="1" x14ac:dyDescent="0.25">
      <c r="A105" s="312"/>
      <c r="B105" s="807"/>
      <c r="C105" s="510" t="s">
        <v>39</v>
      </c>
      <c r="D105" s="646"/>
      <c r="E105" s="646"/>
      <c r="F105" s="618"/>
      <c r="G105" s="619"/>
      <c r="H105" s="647"/>
      <c r="I105" s="647"/>
      <c r="J105" s="520">
        <f>J106+J107</f>
        <v>10</v>
      </c>
      <c r="K105" s="520">
        <f t="shared" ref="K105:AK105" si="73">K106+K107</f>
        <v>2452564.48</v>
      </c>
      <c r="L105" s="521">
        <f t="shared" si="73"/>
        <v>0</v>
      </c>
      <c r="M105" s="520">
        <f t="shared" si="73"/>
        <v>0</v>
      </c>
      <c r="N105" s="520">
        <f t="shared" si="73"/>
        <v>0</v>
      </c>
      <c r="O105" s="520">
        <f t="shared" si="73"/>
        <v>0</v>
      </c>
      <c r="P105" s="520">
        <f t="shared" si="73"/>
        <v>0</v>
      </c>
      <c r="Q105" s="520">
        <f t="shared" si="73"/>
        <v>0</v>
      </c>
      <c r="R105" s="520">
        <f t="shared" si="73"/>
        <v>0</v>
      </c>
      <c r="S105" s="520">
        <f t="shared" si="73"/>
        <v>0</v>
      </c>
      <c r="T105" s="520">
        <f t="shared" si="73"/>
        <v>0</v>
      </c>
      <c r="U105" s="520">
        <f t="shared" si="73"/>
        <v>0</v>
      </c>
      <c r="V105" s="520">
        <f t="shared" si="73"/>
        <v>0</v>
      </c>
      <c r="W105" s="520">
        <f t="shared" si="73"/>
        <v>0</v>
      </c>
      <c r="X105" s="520">
        <f t="shared" si="73"/>
        <v>0</v>
      </c>
      <c r="Y105" s="520">
        <f t="shared" si="73"/>
        <v>0</v>
      </c>
      <c r="Z105" s="520">
        <f t="shared" si="73"/>
        <v>0</v>
      </c>
      <c r="AA105" s="520">
        <f t="shared" si="73"/>
        <v>0</v>
      </c>
      <c r="AB105" s="520">
        <f t="shared" si="73"/>
        <v>0</v>
      </c>
      <c r="AC105" s="520">
        <f t="shared" si="73"/>
        <v>0</v>
      </c>
      <c r="AD105" s="520">
        <f t="shared" si="73"/>
        <v>0</v>
      </c>
      <c r="AE105" s="520">
        <f t="shared" si="73"/>
        <v>0</v>
      </c>
      <c r="AF105" s="520">
        <f t="shared" si="73"/>
        <v>0</v>
      </c>
      <c r="AG105" s="520">
        <f t="shared" si="73"/>
        <v>0</v>
      </c>
      <c r="AH105" s="520">
        <f t="shared" si="73"/>
        <v>0</v>
      </c>
      <c r="AI105" s="520">
        <f t="shared" si="73"/>
        <v>0</v>
      </c>
      <c r="AJ105" s="517">
        <f t="shared" si="73"/>
        <v>10</v>
      </c>
      <c r="AK105" s="517">
        <f t="shared" si="73"/>
        <v>2452564.48</v>
      </c>
      <c r="AL105" s="510" t="s">
        <v>39</v>
      </c>
      <c r="AM105" s="786">
        <f t="shared" si="64"/>
        <v>245256.448</v>
      </c>
    </row>
    <row r="106" spans="1:39" s="2" customFormat="1" x14ac:dyDescent="0.25">
      <c r="A106" s="312">
        <v>80</v>
      </c>
      <c r="B106" s="860" t="s">
        <v>39</v>
      </c>
      <c r="C106" s="292" t="s">
        <v>415</v>
      </c>
      <c r="D106" s="296">
        <v>1.4</v>
      </c>
      <c r="E106" s="296">
        <v>1.68</v>
      </c>
      <c r="F106" s="637">
        <v>228784</v>
      </c>
      <c r="G106" s="638">
        <v>0.18</v>
      </c>
      <c r="H106" s="298">
        <f>F106*(D106*G106+(1-G106))</f>
        <v>245256.448</v>
      </c>
      <c r="I106" s="298">
        <f t="shared" si="62"/>
        <v>256787.16160000002</v>
      </c>
      <c r="J106" s="518">
        <v>10</v>
      </c>
      <c r="K106" s="518">
        <f>J106*H106</f>
        <v>2452564.48</v>
      </c>
      <c r="L106" s="694"/>
      <c r="M106" s="518">
        <f>L106*H106</f>
        <v>0</v>
      </c>
      <c r="N106" s="518"/>
      <c r="O106" s="518">
        <f>N106*H106</f>
        <v>0</v>
      </c>
      <c r="P106" s="518"/>
      <c r="Q106" s="518">
        <f>P106*H106</f>
        <v>0</v>
      </c>
      <c r="R106" s="518"/>
      <c r="S106" s="518">
        <f>SUM(R106*H106)</f>
        <v>0</v>
      </c>
      <c r="T106" s="518"/>
      <c r="U106" s="518">
        <f>SUM(T106*H106)</f>
        <v>0</v>
      </c>
      <c r="V106" s="518"/>
      <c r="W106" s="518">
        <f>V106*H106</f>
        <v>0</v>
      </c>
      <c r="X106" s="518"/>
      <c r="Y106" s="518">
        <f>X106*H106</f>
        <v>0</v>
      </c>
      <c r="Z106" s="518"/>
      <c r="AA106" s="518">
        <f>Z106*H106</f>
        <v>0</v>
      </c>
      <c r="AB106" s="518"/>
      <c r="AC106" s="518">
        <f>AB106*I106</f>
        <v>0</v>
      </c>
      <c r="AD106" s="518"/>
      <c r="AE106" s="518">
        <f>SUM(AD106*I106)</f>
        <v>0</v>
      </c>
      <c r="AF106" s="518"/>
      <c r="AG106" s="518">
        <f>AF106*I106</f>
        <v>0</v>
      </c>
      <c r="AH106" s="518"/>
      <c r="AI106" s="518">
        <f>AH106*I106</f>
        <v>0</v>
      </c>
      <c r="AJ106" s="304">
        <f>SUM(J106,L106,N106,P106,R106,T106,V106,X106,Z106,AB106,AD106,AF106,AH106,)</f>
        <v>10</v>
      </c>
      <c r="AK106" s="304">
        <f>SUM(K106,M106,O106,Q106,S106,U106,W106,Y106,AA106,AC106,AE106,AG106,AI106,)</f>
        <v>2452564.48</v>
      </c>
      <c r="AL106" s="292" t="s">
        <v>415</v>
      </c>
      <c r="AM106" s="786">
        <f t="shared" si="64"/>
        <v>245256.448</v>
      </c>
    </row>
    <row r="107" spans="1:39" s="2" customFormat="1" x14ac:dyDescent="0.25">
      <c r="A107" s="312">
        <v>81</v>
      </c>
      <c r="B107" s="860"/>
      <c r="C107" s="292" t="s">
        <v>416</v>
      </c>
      <c r="D107" s="296">
        <v>1.4</v>
      </c>
      <c r="E107" s="296">
        <v>1.68</v>
      </c>
      <c r="F107" s="637">
        <v>127061</v>
      </c>
      <c r="G107" s="638">
        <v>0.33</v>
      </c>
      <c r="H107" s="298">
        <f>F107*(D107*G107+(1-G107))</f>
        <v>143833.052</v>
      </c>
      <c r="I107" s="298">
        <f t="shared" si="62"/>
        <v>155573.4884</v>
      </c>
      <c r="J107" s="518"/>
      <c r="K107" s="518">
        <f>J107*H107</f>
        <v>0</v>
      </c>
      <c r="L107" s="694"/>
      <c r="M107" s="518">
        <f>L107*H107</f>
        <v>0</v>
      </c>
      <c r="N107" s="518"/>
      <c r="O107" s="518">
        <f>N107*H107</f>
        <v>0</v>
      </c>
      <c r="P107" s="518"/>
      <c r="Q107" s="518">
        <f>P107*H107</f>
        <v>0</v>
      </c>
      <c r="R107" s="518"/>
      <c r="S107" s="518">
        <f>SUM(R107*H107)</f>
        <v>0</v>
      </c>
      <c r="T107" s="518"/>
      <c r="U107" s="518">
        <f>SUM(T107*H107)</f>
        <v>0</v>
      </c>
      <c r="V107" s="518"/>
      <c r="W107" s="518">
        <f>V107*H107</f>
        <v>0</v>
      </c>
      <c r="X107" s="518"/>
      <c r="Y107" s="518">
        <f>X107*H107</f>
        <v>0</v>
      </c>
      <c r="Z107" s="518"/>
      <c r="AA107" s="518">
        <f>Z107*H107</f>
        <v>0</v>
      </c>
      <c r="AB107" s="518"/>
      <c r="AC107" s="518">
        <f>AB107*I107</f>
        <v>0</v>
      </c>
      <c r="AD107" s="518"/>
      <c r="AE107" s="518">
        <f>SUM(AD107*I107)</f>
        <v>0</v>
      </c>
      <c r="AF107" s="518"/>
      <c r="AG107" s="518">
        <f>AF107*I107</f>
        <v>0</v>
      </c>
      <c r="AH107" s="518"/>
      <c r="AI107" s="518">
        <f>AH107*I107</f>
        <v>0</v>
      </c>
      <c r="AJ107" s="304">
        <f>SUM(J107,L107,N107,P107,R107,T107,V107,X107,Z107,AB107,AD107,AF107,AH107,)</f>
        <v>0</v>
      </c>
      <c r="AK107" s="304">
        <f>SUM(K107,M107,O107,Q107,S107,U107,W107,Y107,AA107,AC107,AE107,AG107,AI107,)</f>
        <v>0</v>
      </c>
      <c r="AL107" s="292" t="s">
        <v>416</v>
      </c>
      <c r="AM107" s="786" t="e">
        <f t="shared" si="64"/>
        <v>#DIV/0!</v>
      </c>
    </row>
    <row r="108" spans="1:39" s="52" customFormat="1" x14ac:dyDescent="0.25">
      <c r="A108" s="311"/>
      <c r="B108" s="388" t="s">
        <v>626</v>
      </c>
      <c r="C108" s="389" t="s">
        <v>40</v>
      </c>
      <c r="D108" s="389"/>
      <c r="E108" s="389"/>
      <c r="F108" s="390"/>
      <c r="G108" s="389"/>
      <c r="H108" s="389"/>
      <c r="I108" s="389"/>
      <c r="J108" s="394">
        <f>J7+J12+J14+J17+J19+J21+J24+J31+J34+J42+J46+J51+J60+J62+J85+J88+J96+J100+J103+J105</f>
        <v>3357</v>
      </c>
      <c r="K108" s="394">
        <f t="shared" ref="K108:AI108" si="74">K7+K12+K14+K17+K19+K21+K24+K31+K34+K42+K46+K51+K60+K62+K85+K88+K96+K100+K103+K105</f>
        <v>753810295.92000008</v>
      </c>
      <c r="L108" s="394">
        <f t="shared" si="74"/>
        <v>2528</v>
      </c>
      <c r="M108" s="394">
        <f t="shared" si="74"/>
        <v>616539390.07999992</v>
      </c>
      <c r="N108" s="394">
        <f t="shared" si="74"/>
        <v>116</v>
      </c>
      <c r="O108" s="394">
        <f t="shared" si="74"/>
        <v>24226735.064000003</v>
      </c>
      <c r="P108" s="394">
        <f t="shared" si="74"/>
        <v>70</v>
      </c>
      <c r="Q108" s="394">
        <f t="shared" si="74"/>
        <v>18337380</v>
      </c>
      <c r="R108" s="394">
        <f t="shared" si="74"/>
        <v>590</v>
      </c>
      <c r="S108" s="394">
        <f t="shared" si="74"/>
        <v>153121301.74000001</v>
      </c>
      <c r="T108" s="394">
        <f t="shared" si="74"/>
        <v>60</v>
      </c>
      <c r="U108" s="394">
        <f t="shared" si="74"/>
        <v>8598837.5999999996</v>
      </c>
      <c r="V108" s="394">
        <f t="shared" si="74"/>
        <v>430</v>
      </c>
      <c r="W108" s="394">
        <f t="shared" si="74"/>
        <v>55029475.140000001</v>
      </c>
      <c r="X108" s="394">
        <f t="shared" si="74"/>
        <v>460</v>
      </c>
      <c r="Y108" s="394">
        <f t="shared" si="74"/>
        <v>91267912.84800002</v>
      </c>
      <c r="Z108" s="609">
        <f t="shared" si="74"/>
        <v>30</v>
      </c>
      <c r="AA108" s="394">
        <f t="shared" si="74"/>
        <v>6677365.0839999998</v>
      </c>
      <c r="AB108" s="609">
        <f t="shared" si="74"/>
        <v>16</v>
      </c>
      <c r="AC108" s="394">
        <f t="shared" si="74"/>
        <v>4457562.3167999992</v>
      </c>
      <c r="AD108" s="394">
        <f t="shared" si="74"/>
        <v>14</v>
      </c>
      <c r="AE108" s="394">
        <f t="shared" si="74"/>
        <v>2751056.3640000001</v>
      </c>
      <c r="AF108" s="394">
        <f t="shared" si="74"/>
        <v>400</v>
      </c>
      <c r="AG108" s="394">
        <f t="shared" si="74"/>
        <v>107891898.5124</v>
      </c>
      <c r="AH108" s="609">
        <f t="shared" si="74"/>
        <v>300</v>
      </c>
      <c r="AI108" s="609">
        <f t="shared" si="74"/>
        <v>82384018.731999993</v>
      </c>
      <c r="AJ108" s="394">
        <f>AJ7+AJ12+AJ14+AJ17+AJ19+AJ21+AJ24+AJ31+AJ34+AJ42+AJ46+AJ51+AJ60+AJ62+AJ85+AJ88+AJ96+AJ100+AJ103+AJ105</f>
        <v>8371</v>
      </c>
      <c r="AK108" s="610">
        <f>AK7+AK12+AK14+AK17+AK19+AK21+AK24+AK31+AK34+AK42+AK46+AK51+AK60+AK62+AK85+AK88+AK96+AK100+AK103+AK105</f>
        <v>1925093229.4011998</v>
      </c>
      <c r="AL108" s="389" t="s">
        <v>40</v>
      </c>
      <c r="AM108" s="786">
        <f t="shared" si="64"/>
        <v>229971.71537465055</v>
      </c>
    </row>
    <row r="109" spans="1:39" s="52" customFormat="1" ht="15.75" x14ac:dyDescent="0.25">
      <c r="A109" s="222"/>
      <c r="B109" s="388" t="s">
        <v>429</v>
      </c>
      <c r="C109" s="389" t="s">
        <v>40</v>
      </c>
      <c r="D109" s="10"/>
      <c r="E109" s="10"/>
      <c r="F109" s="11"/>
      <c r="G109" s="389"/>
      <c r="H109" s="389"/>
      <c r="I109" s="389"/>
      <c r="J109" s="394">
        <v>3350</v>
      </c>
      <c r="K109" s="394">
        <v>751925463.58399999</v>
      </c>
      <c r="L109" s="394">
        <v>2525</v>
      </c>
      <c r="M109" s="394">
        <v>615383894.28799999</v>
      </c>
      <c r="N109" s="394">
        <v>106</v>
      </c>
      <c r="O109" s="394">
        <v>21200254.664000001</v>
      </c>
      <c r="P109" s="394">
        <v>65</v>
      </c>
      <c r="Q109" s="394">
        <v>16779600.300000001</v>
      </c>
      <c r="R109" s="394">
        <v>590</v>
      </c>
      <c r="S109" s="394">
        <v>153121301.74000001</v>
      </c>
      <c r="T109" s="394">
        <v>60</v>
      </c>
      <c r="U109" s="394">
        <v>8598837.5999999996</v>
      </c>
      <c r="V109" s="394">
        <v>430</v>
      </c>
      <c r="W109" s="394">
        <v>55029475.140000001</v>
      </c>
      <c r="X109" s="394">
        <v>460</v>
      </c>
      <c r="Y109" s="394">
        <v>91267912.84800002</v>
      </c>
      <c r="Z109" s="609">
        <v>30</v>
      </c>
      <c r="AA109" s="394">
        <v>6677365.0839999998</v>
      </c>
      <c r="AB109" s="609">
        <v>16</v>
      </c>
      <c r="AC109" s="394">
        <v>4457562.3167999992</v>
      </c>
      <c r="AD109" s="394">
        <v>14</v>
      </c>
      <c r="AE109" s="394">
        <v>2751056.3640000001</v>
      </c>
      <c r="AF109" s="394">
        <v>400</v>
      </c>
      <c r="AG109" s="394">
        <v>107891898.5124</v>
      </c>
      <c r="AH109" s="609">
        <v>300</v>
      </c>
      <c r="AI109" s="609">
        <v>82384018.731999993</v>
      </c>
      <c r="AJ109" s="394">
        <v>8346</v>
      </c>
      <c r="AK109" s="610">
        <v>1917468641.1732001</v>
      </c>
      <c r="AL109" s="10"/>
    </row>
    <row r="110" spans="1:39" s="52" customFormat="1" ht="15.75" hidden="1" x14ac:dyDescent="0.25">
      <c r="A110" s="222"/>
      <c r="B110" s="217"/>
      <c r="C110" s="10"/>
      <c r="D110" s="10"/>
      <c r="E110" s="10"/>
      <c r="F110" s="11"/>
      <c r="G110" s="10"/>
      <c r="H110" s="10"/>
      <c r="I110" s="10"/>
      <c r="J110" s="185"/>
      <c r="K110" s="12"/>
      <c r="L110" s="36"/>
      <c r="M110" s="12"/>
      <c r="N110" s="36"/>
      <c r="O110" s="12"/>
      <c r="P110" s="36"/>
      <c r="Q110" s="12"/>
      <c r="R110" s="36"/>
      <c r="S110" s="12"/>
      <c r="T110" s="36"/>
      <c r="U110" s="12"/>
      <c r="V110" s="36"/>
      <c r="W110" s="12"/>
      <c r="X110" s="36"/>
      <c r="Y110" s="12"/>
      <c r="Z110" s="36"/>
      <c r="AA110" s="12"/>
      <c r="AB110" s="36"/>
      <c r="AC110" s="12"/>
      <c r="AD110" s="36"/>
      <c r="AE110" s="12"/>
      <c r="AF110" s="36"/>
      <c r="AG110" s="12"/>
      <c r="AH110" s="36"/>
      <c r="AI110" s="36"/>
      <c r="AJ110" s="186"/>
      <c r="AK110" s="187"/>
      <c r="AL110" s="10"/>
    </row>
    <row r="111" spans="1:39" s="52" customFormat="1" ht="15.75" hidden="1" x14ac:dyDescent="0.25">
      <c r="A111" s="222"/>
      <c r="B111" s="217"/>
      <c r="C111" s="10"/>
      <c r="D111" s="10"/>
      <c r="E111" s="10"/>
      <c r="F111" s="11"/>
      <c r="G111" s="10"/>
      <c r="H111" s="10"/>
      <c r="I111" s="10"/>
      <c r="J111" s="185"/>
      <c r="K111" s="12"/>
      <c r="L111" s="36"/>
      <c r="M111" s="12"/>
      <c r="N111" s="36"/>
      <c r="O111" s="12"/>
      <c r="P111" s="36"/>
      <c r="Q111" s="12"/>
      <c r="R111" s="36"/>
      <c r="S111" s="12"/>
      <c r="T111" s="36"/>
      <c r="U111" s="12"/>
      <c r="V111" s="36"/>
      <c r="W111" s="12"/>
      <c r="X111" s="36"/>
      <c r="Y111" s="12"/>
      <c r="Z111" s="36"/>
      <c r="AA111" s="12"/>
      <c r="AB111" s="36"/>
      <c r="AC111" s="12"/>
      <c r="AD111" s="36"/>
      <c r="AE111" s="12"/>
      <c r="AF111" s="36"/>
      <c r="AG111" s="12"/>
      <c r="AH111" s="36"/>
      <c r="AI111" s="36"/>
      <c r="AJ111" s="186"/>
      <c r="AK111" s="187"/>
      <c r="AL111" s="10"/>
    </row>
    <row r="112" spans="1:39" s="52" customFormat="1" ht="15.75" hidden="1" x14ac:dyDescent="0.25">
      <c r="A112" s="222"/>
      <c r="B112" s="217"/>
      <c r="C112" s="10"/>
      <c r="D112" s="10"/>
      <c r="E112" s="10"/>
      <c r="F112" s="11"/>
      <c r="G112" s="10"/>
      <c r="H112" s="10"/>
      <c r="I112" s="10"/>
      <c r="J112" s="185"/>
      <c r="K112" s="12"/>
      <c r="L112" s="36"/>
      <c r="M112" s="12"/>
      <c r="N112" s="36"/>
      <c r="O112" s="12"/>
      <c r="P112" s="36"/>
      <c r="Q112" s="12"/>
      <c r="R112" s="36"/>
      <c r="S112" s="12"/>
      <c r="T112" s="36"/>
      <c r="U112" s="12"/>
      <c r="V112" s="36"/>
      <c r="W112" s="12"/>
      <c r="X112" s="36"/>
      <c r="Y112" s="12"/>
      <c r="Z112" s="36"/>
      <c r="AA112" s="12"/>
      <c r="AB112" s="36"/>
      <c r="AC112" s="12"/>
      <c r="AD112" s="36"/>
      <c r="AE112" s="12"/>
      <c r="AF112" s="36"/>
      <c r="AG112" s="12"/>
      <c r="AH112" s="36"/>
      <c r="AI112" s="36"/>
      <c r="AJ112" s="186"/>
      <c r="AK112" s="187"/>
      <c r="AL112" s="10"/>
    </row>
    <row r="113" spans="1:38" s="52" customFormat="1" ht="15.75" hidden="1" x14ac:dyDescent="0.25">
      <c r="A113" s="222"/>
      <c r="B113" s="217"/>
      <c r="C113" s="10"/>
      <c r="D113" s="10"/>
      <c r="E113" s="10"/>
      <c r="F113" s="11"/>
      <c r="G113" s="10"/>
      <c r="H113" s="10"/>
      <c r="I113" s="10"/>
      <c r="J113" s="185"/>
      <c r="K113" s="12"/>
      <c r="L113" s="36"/>
      <c r="M113" s="12"/>
      <c r="N113" s="36"/>
      <c r="O113" s="12"/>
      <c r="P113" s="36"/>
      <c r="Q113" s="12"/>
      <c r="R113" s="36"/>
      <c r="S113" s="12"/>
      <c r="T113" s="36"/>
      <c r="U113" s="12"/>
      <c r="V113" s="36"/>
      <c r="W113" s="12"/>
      <c r="X113" s="36"/>
      <c r="Y113" s="12"/>
      <c r="Z113" s="36"/>
      <c r="AA113" s="12"/>
      <c r="AB113" s="36"/>
      <c r="AC113" s="12"/>
      <c r="AD113" s="36"/>
      <c r="AE113" s="12"/>
      <c r="AF113" s="36"/>
      <c r="AG113" s="12"/>
      <c r="AH113" s="36"/>
      <c r="AI113" s="36"/>
      <c r="AJ113" s="186"/>
      <c r="AK113" s="187"/>
      <c r="AL113" s="10"/>
    </row>
    <row r="114" spans="1:38" s="52" customFormat="1" ht="15.75" hidden="1" x14ac:dyDescent="0.25">
      <c r="A114" s="222"/>
      <c r="B114" s="217"/>
      <c r="C114" s="10"/>
      <c r="D114" s="10"/>
      <c r="E114" s="10"/>
      <c r="F114" s="11"/>
      <c r="G114" s="10"/>
      <c r="H114" s="10"/>
      <c r="I114" s="10"/>
      <c r="J114" s="185"/>
      <c r="K114" s="12"/>
      <c r="L114" s="36"/>
      <c r="M114" s="12"/>
      <c r="N114" s="36"/>
      <c r="O114" s="12"/>
      <c r="P114" s="36"/>
      <c r="Q114" s="12"/>
      <c r="R114" s="36"/>
      <c r="S114" s="12"/>
      <c r="T114" s="36"/>
      <c r="U114" s="12"/>
      <c r="V114" s="36"/>
      <c r="W114" s="12"/>
      <c r="X114" s="36"/>
      <c r="Y114" s="12"/>
      <c r="Z114" s="36"/>
      <c r="AA114" s="12"/>
      <c r="AB114" s="36"/>
      <c r="AC114" s="12"/>
      <c r="AD114" s="36"/>
      <c r="AE114" s="12"/>
      <c r="AF114" s="36"/>
      <c r="AG114" s="12"/>
      <c r="AH114" s="36"/>
      <c r="AI114" s="12"/>
      <c r="AJ114" s="186"/>
      <c r="AK114" s="187"/>
      <c r="AL114" s="10"/>
    </row>
    <row r="115" spans="1:38" s="52" customFormat="1" ht="15.75" hidden="1" x14ac:dyDescent="0.25">
      <c r="A115" s="222"/>
      <c r="B115" s="217"/>
      <c r="C115" s="10"/>
      <c r="D115" s="10"/>
      <c r="E115" s="10"/>
      <c r="F115" s="11"/>
      <c r="G115" s="10"/>
      <c r="H115" s="10"/>
      <c r="I115" s="10"/>
      <c r="J115" s="185"/>
      <c r="K115" s="12"/>
      <c r="L115" s="36"/>
      <c r="M115" s="12"/>
      <c r="N115" s="36"/>
      <c r="O115" s="12"/>
      <c r="P115" s="36"/>
      <c r="Q115" s="12"/>
      <c r="R115" s="36"/>
      <c r="S115" s="12"/>
      <c r="T115" s="36"/>
      <c r="U115" s="12"/>
      <c r="V115" s="36"/>
      <c r="W115" s="12"/>
      <c r="X115" s="36"/>
      <c r="Y115" s="12"/>
      <c r="Z115" s="36"/>
      <c r="AA115" s="12"/>
      <c r="AB115" s="36"/>
      <c r="AC115" s="12"/>
      <c r="AD115" s="36"/>
      <c r="AE115" s="12"/>
      <c r="AF115" s="36"/>
      <c r="AG115" s="12"/>
      <c r="AH115" s="36"/>
      <c r="AI115" s="12"/>
      <c r="AJ115" s="186"/>
      <c r="AK115" s="187"/>
      <c r="AL115" s="10"/>
    </row>
    <row r="116" spans="1:38" s="52" customFormat="1" ht="15.75" x14ac:dyDescent="0.25">
      <c r="A116" s="222"/>
      <c r="B116" s="218"/>
      <c r="C116" s="811" t="s">
        <v>42</v>
      </c>
      <c r="D116" s="10"/>
      <c r="E116" s="10"/>
      <c r="F116" s="11"/>
      <c r="G116" s="10"/>
      <c r="H116" s="10"/>
      <c r="I116" s="10"/>
      <c r="J116" s="810">
        <f>J108-J109</f>
        <v>7</v>
      </c>
      <c r="K116" s="810">
        <f t="shared" ref="K116:AK116" si="75">K108-K109</f>
        <v>1884832.3360000849</v>
      </c>
      <c r="L116" s="810">
        <f t="shared" si="75"/>
        <v>3</v>
      </c>
      <c r="M116" s="810">
        <f t="shared" si="75"/>
        <v>1155495.7919999361</v>
      </c>
      <c r="N116" s="810">
        <f t="shared" si="75"/>
        <v>10</v>
      </c>
      <c r="O116" s="810">
        <f t="shared" si="75"/>
        <v>3026480.4000000022</v>
      </c>
      <c r="P116" s="810">
        <f t="shared" si="75"/>
        <v>5</v>
      </c>
      <c r="Q116" s="810">
        <f t="shared" si="75"/>
        <v>1557779.6999999993</v>
      </c>
      <c r="R116" s="810">
        <f t="shared" si="75"/>
        <v>0</v>
      </c>
      <c r="S116" s="810">
        <f t="shared" si="75"/>
        <v>0</v>
      </c>
      <c r="T116" s="810">
        <f t="shared" si="75"/>
        <v>0</v>
      </c>
      <c r="U116" s="810">
        <f t="shared" si="75"/>
        <v>0</v>
      </c>
      <c r="V116" s="810">
        <f t="shared" si="75"/>
        <v>0</v>
      </c>
      <c r="W116" s="810">
        <f t="shared" si="75"/>
        <v>0</v>
      </c>
      <c r="X116" s="810">
        <f t="shared" si="75"/>
        <v>0</v>
      </c>
      <c r="Y116" s="810">
        <f t="shared" si="75"/>
        <v>0</v>
      </c>
      <c r="Z116" s="810">
        <f t="shared" si="75"/>
        <v>0</v>
      </c>
      <c r="AA116" s="810">
        <f t="shared" si="75"/>
        <v>0</v>
      </c>
      <c r="AB116" s="810">
        <f t="shared" si="75"/>
        <v>0</v>
      </c>
      <c r="AC116" s="810">
        <f t="shared" si="75"/>
        <v>0</v>
      </c>
      <c r="AD116" s="810">
        <f t="shared" si="75"/>
        <v>0</v>
      </c>
      <c r="AE116" s="810">
        <f t="shared" si="75"/>
        <v>0</v>
      </c>
      <c r="AF116" s="810">
        <f t="shared" si="75"/>
        <v>0</v>
      </c>
      <c r="AG116" s="810">
        <f t="shared" si="75"/>
        <v>0</v>
      </c>
      <c r="AH116" s="810">
        <f t="shared" si="75"/>
        <v>0</v>
      </c>
      <c r="AI116" s="810">
        <f t="shared" si="75"/>
        <v>0</v>
      </c>
      <c r="AJ116" s="810">
        <f t="shared" si="75"/>
        <v>25</v>
      </c>
      <c r="AK116" s="810">
        <f t="shared" si="75"/>
        <v>7624588.2279996872</v>
      </c>
      <c r="AL116" s="10"/>
    </row>
    <row r="117" spans="1:38" s="52" customFormat="1" ht="21" customHeight="1" x14ac:dyDescent="0.25">
      <c r="A117" s="228"/>
      <c r="B117" s="218"/>
      <c r="C117" s="218"/>
      <c r="D117" s="218"/>
      <c r="E117" s="218"/>
      <c r="F117" s="219"/>
      <c r="G117" s="190"/>
      <c r="H117" s="190"/>
      <c r="I117" s="41"/>
      <c r="J117" s="220"/>
      <c r="K117" s="220"/>
      <c r="L117" s="220"/>
      <c r="M117" s="220"/>
      <c r="N117" s="220"/>
      <c r="O117" s="220"/>
      <c r="P117" s="220"/>
      <c r="Q117" s="220"/>
      <c r="R117" s="220"/>
      <c r="S117" s="220"/>
      <c r="T117" s="220"/>
      <c r="U117" s="220"/>
      <c r="V117" s="220"/>
      <c r="W117" s="220"/>
      <c r="X117" s="220"/>
      <c r="Y117" s="220"/>
      <c r="Z117" s="220"/>
      <c r="AA117" s="220"/>
      <c r="AB117" s="220"/>
      <c r="AC117" s="220"/>
      <c r="AD117" s="220"/>
      <c r="AE117" s="220"/>
      <c r="AF117" s="220"/>
      <c r="AG117" s="220"/>
      <c r="AH117" s="220"/>
      <c r="AI117" s="220"/>
      <c r="AJ117" s="220"/>
      <c r="AK117" s="220"/>
      <c r="AL117" s="218"/>
    </row>
    <row r="118" spans="1:38" ht="15.75" x14ac:dyDescent="0.25">
      <c r="B118" s="861" t="s">
        <v>435</v>
      </c>
      <c r="C118" s="292" t="s">
        <v>209</v>
      </c>
      <c r="D118" s="165"/>
      <c r="E118" s="165"/>
      <c r="F118" s="221"/>
      <c r="G118" s="4"/>
      <c r="H118" s="4"/>
      <c r="I118" s="362"/>
      <c r="J118" s="223">
        <f t="shared" ref="J118:AK118" si="76">J35</f>
        <v>30</v>
      </c>
      <c r="K118" s="223">
        <f t="shared" si="76"/>
        <v>7807474.3200000012</v>
      </c>
      <c r="L118" s="223">
        <f t="shared" si="76"/>
        <v>0</v>
      </c>
      <c r="M118" s="223">
        <f t="shared" si="76"/>
        <v>0</v>
      </c>
      <c r="N118" s="223">
        <f t="shared" si="76"/>
        <v>0</v>
      </c>
      <c r="O118" s="223">
        <f t="shared" si="76"/>
        <v>0</v>
      </c>
      <c r="P118" s="223">
        <f t="shared" si="76"/>
        <v>0</v>
      </c>
      <c r="Q118" s="223">
        <f t="shared" si="76"/>
        <v>0</v>
      </c>
      <c r="R118" s="223">
        <f t="shared" si="76"/>
        <v>575</v>
      </c>
      <c r="S118" s="223">
        <f t="shared" si="76"/>
        <v>149643257.80000001</v>
      </c>
      <c r="T118" s="223">
        <f t="shared" si="76"/>
        <v>0</v>
      </c>
      <c r="U118" s="223">
        <f t="shared" si="76"/>
        <v>0</v>
      </c>
      <c r="V118" s="223">
        <f t="shared" si="76"/>
        <v>5</v>
      </c>
      <c r="W118" s="223">
        <f t="shared" si="76"/>
        <v>1301245.7200000002</v>
      </c>
      <c r="X118" s="223">
        <f t="shared" si="76"/>
        <v>0</v>
      </c>
      <c r="Y118" s="223">
        <f t="shared" si="76"/>
        <v>0</v>
      </c>
      <c r="Z118" s="223">
        <f t="shared" si="76"/>
        <v>0</v>
      </c>
      <c r="AA118" s="223">
        <f t="shared" si="76"/>
        <v>0</v>
      </c>
      <c r="AB118" s="223">
        <f t="shared" si="76"/>
        <v>16</v>
      </c>
      <c r="AC118" s="223">
        <f t="shared" si="76"/>
        <v>4457562.3167999992</v>
      </c>
      <c r="AD118" s="223">
        <f t="shared" si="76"/>
        <v>0</v>
      </c>
      <c r="AE118" s="223">
        <f t="shared" si="76"/>
        <v>0</v>
      </c>
      <c r="AF118" s="223">
        <f t="shared" si="76"/>
        <v>0</v>
      </c>
      <c r="AG118" s="223">
        <f t="shared" si="76"/>
        <v>0</v>
      </c>
      <c r="AH118" s="223">
        <f t="shared" si="76"/>
        <v>0</v>
      </c>
      <c r="AI118" s="223">
        <f t="shared" si="76"/>
        <v>0</v>
      </c>
      <c r="AJ118" s="223">
        <f t="shared" si="76"/>
        <v>626</v>
      </c>
      <c r="AK118" s="223">
        <f t="shared" si="76"/>
        <v>163209540.1568</v>
      </c>
      <c r="AL118" s="292" t="s">
        <v>209</v>
      </c>
    </row>
    <row r="119" spans="1:38" ht="15.75" x14ac:dyDescent="0.25">
      <c r="B119" s="861"/>
      <c r="C119" s="292" t="s">
        <v>29</v>
      </c>
      <c r="D119" s="184"/>
      <c r="E119" s="184"/>
      <c r="F119" s="221"/>
      <c r="G119" s="4"/>
      <c r="H119" s="4"/>
      <c r="I119" s="362"/>
      <c r="J119" s="223">
        <f t="shared" ref="J119:AK119" si="77">J36</f>
        <v>0</v>
      </c>
      <c r="K119" s="223">
        <f t="shared" si="77"/>
        <v>0</v>
      </c>
      <c r="L119" s="223">
        <f t="shared" si="77"/>
        <v>0</v>
      </c>
      <c r="M119" s="223">
        <f t="shared" si="77"/>
        <v>0</v>
      </c>
      <c r="N119" s="223">
        <f t="shared" si="77"/>
        <v>0</v>
      </c>
      <c r="O119" s="223">
        <f t="shared" si="77"/>
        <v>0</v>
      </c>
      <c r="P119" s="223">
        <f t="shared" si="77"/>
        <v>0</v>
      </c>
      <c r="Q119" s="223">
        <f t="shared" si="77"/>
        <v>0</v>
      </c>
      <c r="R119" s="223">
        <f t="shared" si="77"/>
        <v>0</v>
      </c>
      <c r="S119" s="223">
        <f t="shared" si="77"/>
        <v>0</v>
      </c>
      <c r="T119" s="223">
        <f t="shared" si="77"/>
        <v>0</v>
      </c>
      <c r="U119" s="223">
        <f t="shared" si="77"/>
        <v>0</v>
      </c>
      <c r="V119" s="223">
        <f t="shared" si="77"/>
        <v>0</v>
      </c>
      <c r="W119" s="223">
        <f t="shared" si="77"/>
        <v>0</v>
      </c>
      <c r="X119" s="223">
        <f t="shared" si="77"/>
        <v>0</v>
      </c>
      <c r="Y119" s="223">
        <f t="shared" si="77"/>
        <v>0</v>
      </c>
      <c r="Z119" s="223">
        <f t="shared" si="77"/>
        <v>0</v>
      </c>
      <c r="AA119" s="223">
        <f t="shared" si="77"/>
        <v>0</v>
      </c>
      <c r="AB119" s="223">
        <f t="shared" si="77"/>
        <v>0</v>
      </c>
      <c r="AC119" s="223">
        <f t="shared" si="77"/>
        <v>0</v>
      </c>
      <c r="AD119" s="223">
        <f t="shared" si="77"/>
        <v>0</v>
      </c>
      <c r="AE119" s="223">
        <f t="shared" si="77"/>
        <v>0</v>
      </c>
      <c r="AF119" s="223">
        <f t="shared" si="77"/>
        <v>0</v>
      </c>
      <c r="AG119" s="223">
        <f t="shared" si="77"/>
        <v>0</v>
      </c>
      <c r="AH119" s="223">
        <f t="shared" si="77"/>
        <v>0</v>
      </c>
      <c r="AI119" s="223">
        <f t="shared" si="77"/>
        <v>0</v>
      </c>
      <c r="AJ119" s="223">
        <f t="shared" si="77"/>
        <v>0</v>
      </c>
      <c r="AK119" s="223">
        <f t="shared" si="77"/>
        <v>0</v>
      </c>
      <c r="AL119" s="292" t="s">
        <v>29</v>
      </c>
    </row>
    <row r="120" spans="1:38" ht="15.75" x14ac:dyDescent="0.25">
      <c r="B120" s="861"/>
      <c r="C120" s="292" t="s">
        <v>265</v>
      </c>
      <c r="D120" s="165"/>
      <c r="E120" s="165"/>
      <c r="F120" s="221"/>
      <c r="G120" s="4"/>
      <c r="H120" s="4"/>
      <c r="I120" s="362"/>
      <c r="J120" s="223">
        <f t="shared" ref="J120:AK120" si="78">J37</f>
        <v>0</v>
      </c>
      <c r="K120" s="223">
        <f t="shared" si="78"/>
        <v>0</v>
      </c>
      <c r="L120" s="223">
        <f t="shared" si="78"/>
        <v>0</v>
      </c>
      <c r="M120" s="223">
        <f t="shared" si="78"/>
        <v>0</v>
      </c>
      <c r="N120" s="223">
        <f t="shared" si="78"/>
        <v>0</v>
      </c>
      <c r="O120" s="223">
        <f t="shared" si="78"/>
        <v>0</v>
      </c>
      <c r="P120" s="223">
        <f t="shared" si="78"/>
        <v>0</v>
      </c>
      <c r="Q120" s="223">
        <f t="shared" si="78"/>
        <v>0</v>
      </c>
      <c r="R120" s="223">
        <f t="shared" si="78"/>
        <v>0</v>
      </c>
      <c r="S120" s="223">
        <f t="shared" si="78"/>
        <v>0</v>
      </c>
      <c r="T120" s="223">
        <f t="shared" si="78"/>
        <v>0</v>
      </c>
      <c r="U120" s="223">
        <f t="shared" si="78"/>
        <v>0</v>
      </c>
      <c r="V120" s="223">
        <f t="shared" si="78"/>
        <v>0</v>
      </c>
      <c r="W120" s="223">
        <f t="shared" si="78"/>
        <v>0</v>
      </c>
      <c r="X120" s="223">
        <f t="shared" si="78"/>
        <v>0</v>
      </c>
      <c r="Y120" s="223">
        <f t="shared" si="78"/>
        <v>0</v>
      </c>
      <c r="Z120" s="223">
        <f t="shared" si="78"/>
        <v>0</v>
      </c>
      <c r="AA120" s="223">
        <f t="shared" si="78"/>
        <v>0</v>
      </c>
      <c r="AB120" s="223">
        <f t="shared" si="78"/>
        <v>0</v>
      </c>
      <c r="AC120" s="223">
        <f t="shared" si="78"/>
        <v>0</v>
      </c>
      <c r="AD120" s="223">
        <f t="shared" si="78"/>
        <v>0</v>
      </c>
      <c r="AE120" s="223">
        <f t="shared" si="78"/>
        <v>0</v>
      </c>
      <c r="AF120" s="223">
        <f t="shared" si="78"/>
        <v>0</v>
      </c>
      <c r="AG120" s="223">
        <f t="shared" si="78"/>
        <v>0</v>
      </c>
      <c r="AH120" s="223">
        <f t="shared" si="78"/>
        <v>0</v>
      </c>
      <c r="AI120" s="223">
        <f t="shared" si="78"/>
        <v>0</v>
      </c>
      <c r="AJ120" s="223">
        <f t="shared" si="78"/>
        <v>0</v>
      </c>
      <c r="AK120" s="223">
        <f t="shared" si="78"/>
        <v>0</v>
      </c>
      <c r="AL120" s="292" t="s">
        <v>265</v>
      </c>
    </row>
    <row r="121" spans="1:38" ht="30" x14ac:dyDescent="0.25">
      <c r="B121" s="861"/>
      <c r="C121" s="292" t="s">
        <v>252</v>
      </c>
      <c r="D121" s="76"/>
      <c r="E121" s="76"/>
      <c r="F121" s="221"/>
      <c r="G121" s="4"/>
      <c r="H121" s="4"/>
      <c r="I121" s="362"/>
      <c r="J121" s="223">
        <f t="shared" ref="J121:AK121" si="79">J38</f>
        <v>110</v>
      </c>
      <c r="K121" s="223">
        <f t="shared" si="79"/>
        <v>57309281.040000007</v>
      </c>
      <c r="L121" s="223">
        <f t="shared" si="79"/>
        <v>0</v>
      </c>
      <c r="M121" s="223">
        <f t="shared" si="79"/>
        <v>0</v>
      </c>
      <c r="N121" s="223">
        <f t="shared" si="79"/>
        <v>0</v>
      </c>
      <c r="O121" s="223">
        <f t="shared" si="79"/>
        <v>0</v>
      </c>
      <c r="P121" s="223">
        <f t="shared" si="79"/>
        <v>0</v>
      </c>
      <c r="Q121" s="223">
        <f t="shared" si="79"/>
        <v>0</v>
      </c>
      <c r="R121" s="223">
        <f t="shared" si="79"/>
        <v>0</v>
      </c>
      <c r="S121" s="223">
        <f t="shared" si="79"/>
        <v>0</v>
      </c>
      <c r="T121" s="223">
        <f t="shared" si="79"/>
        <v>0</v>
      </c>
      <c r="U121" s="223">
        <f t="shared" si="79"/>
        <v>0</v>
      </c>
      <c r="V121" s="223">
        <f t="shared" si="79"/>
        <v>0</v>
      </c>
      <c r="W121" s="223">
        <f t="shared" si="79"/>
        <v>0</v>
      </c>
      <c r="X121" s="223">
        <f t="shared" si="79"/>
        <v>0</v>
      </c>
      <c r="Y121" s="223">
        <f t="shared" si="79"/>
        <v>0</v>
      </c>
      <c r="Z121" s="223">
        <f t="shared" si="79"/>
        <v>0</v>
      </c>
      <c r="AA121" s="223">
        <f t="shared" si="79"/>
        <v>0</v>
      </c>
      <c r="AB121" s="223">
        <f t="shared" si="79"/>
        <v>0</v>
      </c>
      <c r="AC121" s="223">
        <f t="shared" si="79"/>
        <v>0</v>
      </c>
      <c r="AD121" s="223">
        <f t="shared" si="79"/>
        <v>0</v>
      </c>
      <c r="AE121" s="223">
        <f t="shared" si="79"/>
        <v>0</v>
      </c>
      <c r="AF121" s="223">
        <f t="shared" si="79"/>
        <v>0</v>
      </c>
      <c r="AG121" s="223">
        <f t="shared" si="79"/>
        <v>0</v>
      </c>
      <c r="AH121" s="223">
        <f t="shared" si="79"/>
        <v>0</v>
      </c>
      <c r="AI121" s="223">
        <f t="shared" si="79"/>
        <v>0</v>
      </c>
      <c r="AJ121" s="223">
        <f t="shared" si="79"/>
        <v>110</v>
      </c>
      <c r="AK121" s="223">
        <f t="shared" si="79"/>
        <v>57309281.040000007</v>
      </c>
      <c r="AL121" s="292" t="s">
        <v>252</v>
      </c>
    </row>
    <row r="122" spans="1:38" ht="15.75" x14ac:dyDescent="0.25">
      <c r="B122" s="861"/>
      <c r="C122" s="292" t="s">
        <v>253</v>
      </c>
      <c r="D122" s="76"/>
      <c r="E122" s="76"/>
      <c r="F122" s="221"/>
      <c r="G122" s="4"/>
      <c r="H122" s="4"/>
      <c r="I122" s="362"/>
      <c r="J122" s="223">
        <f t="shared" ref="J122:AK122" si="80">J39</f>
        <v>0</v>
      </c>
      <c r="K122" s="223">
        <f t="shared" si="80"/>
        <v>0</v>
      </c>
      <c r="L122" s="223">
        <f t="shared" si="80"/>
        <v>0</v>
      </c>
      <c r="M122" s="223">
        <f t="shared" si="80"/>
        <v>0</v>
      </c>
      <c r="N122" s="223">
        <f t="shared" si="80"/>
        <v>0</v>
      </c>
      <c r="O122" s="223">
        <f t="shared" si="80"/>
        <v>0</v>
      </c>
      <c r="P122" s="223">
        <f t="shared" si="80"/>
        <v>0</v>
      </c>
      <c r="Q122" s="223">
        <f t="shared" si="80"/>
        <v>0</v>
      </c>
      <c r="R122" s="223">
        <f t="shared" si="80"/>
        <v>0</v>
      </c>
      <c r="S122" s="223">
        <f t="shared" si="80"/>
        <v>0</v>
      </c>
      <c r="T122" s="223">
        <f t="shared" si="80"/>
        <v>0</v>
      </c>
      <c r="U122" s="223">
        <f t="shared" si="80"/>
        <v>0</v>
      </c>
      <c r="V122" s="223">
        <f t="shared" si="80"/>
        <v>0</v>
      </c>
      <c r="W122" s="223">
        <f t="shared" si="80"/>
        <v>0</v>
      </c>
      <c r="X122" s="223">
        <f t="shared" si="80"/>
        <v>0</v>
      </c>
      <c r="Y122" s="223">
        <f t="shared" si="80"/>
        <v>0</v>
      </c>
      <c r="Z122" s="223">
        <f t="shared" si="80"/>
        <v>0</v>
      </c>
      <c r="AA122" s="223">
        <f t="shared" si="80"/>
        <v>0</v>
      </c>
      <c r="AB122" s="223">
        <f t="shared" si="80"/>
        <v>0</v>
      </c>
      <c r="AC122" s="223">
        <f t="shared" si="80"/>
        <v>0</v>
      </c>
      <c r="AD122" s="223">
        <f t="shared" si="80"/>
        <v>0</v>
      </c>
      <c r="AE122" s="223">
        <f t="shared" si="80"/>
        <v>0</v>
      </c>
      <c r="AF122" s="223">
        <f t="shared" si="80"/>
        <v>0</v>
      </c>
      <c r="AG122" s="223">
        <f t="shared" si="80"/>
        <v>0</v>
      </c>
      <c r="AH122" s="223">
        <f t="shared" si="80"/>
        <v>0</v>
      </c>
      <c r="AI122" s="223">
        <f t="shared" si="80"/>
        <v>0</v>
      </c>
      <c r="AJ122" s="223">
        <f t="shared" si="80"/>
        <v>0</v>
      </c>
      <c r="AK122" s="223">
        <f t="shared" si="80"/>
        <v>0</v>
      </c>
      <c r="AL122" s="292" t="s">
        <v>253</v>
      </c>
    </row>
    <row r="123" spans="1:38" ht="15.75" x14ac:dyDescent="0.25">
      <c r="B123" s="861"/>
      <c r="C123" s="292" t="s">
        <v>128</v>
      </c>
      <c r="D123" s="76"/>
      <c r="E123" s="76"/>
      <c r="F123" s="221"/>
      <c r="G123" s="4"/>
      <c r="H123" s="4"/>
      <c r="I123" s="362"/>
      <c r="J123" s="223">
        <f t="shared" ref="J123:AK123" si="81">J40</f>
        <v>0</v>
      </c>
      <c r="K123" s="223">
        <f t="shared" si="81"/>
        <v>0</v>
      </c>
      <c r="L123" s="223">
        <f t="shared" si="81"/>
        <v>0</v>
      </c>
      <c r="M123" s="223">
        <f t="shared" si="81"/>
        <v>0</v>
      </c>
      <c r="N123" s="223">
        <f t="shared" si="81"/>
        <v>0</v>
      </c>
      <c r="O123" s="223">
        <f t="shared" si="81"/>
        <v>0</v>
      </c>
      <c r="P123" s="223">
        <f t="shared" si="81"/>
        <v>0</v>
      </c>
      <c r="Q123" s="223">
        <f t="shared" si="81"/>
        <v>0</v>
      </c>
      <c r="R123" s="223">
        <f t="shared" si="81"/>
        <v>15</v>
      </c>
      <c r="S123" s="223">
        <f t="shared" si="81"/>
        <v>3478043.9400000004</v>
      </c>
      <c r="T123" s="223">
        <f t="shared" si="81"/>
        <v>0</v>
      </c>
      <c r="U123" s="223">
        <f t="shared" si="81"/>
        <v>0</v>
      </c>
      <c r="V123" s="223">
        <f t="shared" si="81"/>
        <v>0</v>
      </c>
      <c r="W123" s="223">
        <f t="shared" si="81"/>
        <v>0</v>
      </c>
      <c r="X123" s="223">
        <f t="shared" si="81"/>
        <v>0</v>
      </c>
      <c r="Y123" s="223">
        <f t="shared" si="81"/>
        <v>0</v>
      </c>
      <c r="Z123" s="223">
        <f t="shared" si="81"/>
        <v>0</v>
      </c>
      <c r="AA123" s="223">
        <f t="shared" si="81"/>
        <v>0</v>
      </c>
      <c r="AB123" s="223">
        <f t="shared" si="81"/>
        <v>0</v>
      </c>
      <c r="AC123" s="223">
        <f t="shared" si="81"/>
        <v>0</v>
      </c>
      <c r="AD123" s="223">
        <f t="shared" si="81"/>
        <v>0</v>
      </c>
      <c r="AE123" s="223">
        <f t="shared" si="81"/>
        <v>0</v>
      </c>
      <c r="AF123" s="223">
        <f t="shared" si="81"/>
        <v>0</v>
      </c>
      <c r="AG123" s="223">
        <f t="shared" si="81"/>
        <v>0</v>
      </c>
      <c r="AH123" s="223">
        <f t="shared" si="81"/>
        <v>0</v>
      </c>
      <c r="AI123" s="223">
        <f t="shared" si="81"/>
        <v>0</v>
      </c>
      <c r="AJ123" s="223">
        <f t="shared" si="81"/>
        <v>15</v>
      </c>
      <c r="AK123" s="223">
        <f t="shared" si="81"/>
        <v>3478043.9400000004</v>
      </c>
      <c r="AL123" s="292" t="s">
        <v>128</v>
      </c>
    </row>
    <row r="124" spans="1:38" ht="20.25" customHeight="1" x14ac:dyDescent="0.25">
      <c r="B124" s="30"/>
      <c r="C124" s="292" t="s">
        <v>129</v>
      </c>
      <c r="D124" s="224"/>
      <c r="E124" s="224"/>
      <c r="F124" s="226"/>
      <c r="G124" s="225"/>
      <c r="H124" s="225"/>
      <c r="I124" s="363"/>
      <c r="J124" s="223">
        <f t="shared" ref="J124:AK124" si="82">J41</f>
        <v>0</v>
      </c>
      <c r="K124" s="223">
        <f t="shared" si="82"/>
        <v>0</v>
      </c>
      <c r="L124" s="223">
        <f t="shared" si="82"/>
        <v>0</v>
      </c>
      <c r="M124" s="223">
        <f t="shared" si="82"/>
        <v>0</v>
      </c>
      <c r="N124" s="223">
        <f t="shared" si="82"/>
        <v>0</v>
      </c>
      <c r="O124" s="223">
        <f t="shared" si="82"/>
        <v>0</v>
      </c>
      <c r="P124" s="223">
        <f t="shared" si="82"/>
        <v>0</v>
      </c>
      <c r="Q124" s="223">
        <f t="shared" si="82"/>
        <v>0</v>
      </c>
      <c r="R124" s="223">
        <f t="shared" si="82"/>
        <v>0</v>
      </c>
      <c r="S124" s="223">
        <f t="shared" si="82"/>
        <v>0</v>
      </c>
      <c r="T124" s="223">
        <f t="shared" si="82"/>
        <v>0</v>
      </c>
      <c r="U124" s="223">
        <f t="shared" si="82"/>
        <v>0</v>
      </c>
      <c r="V124" s="223">
        <f t="shared" si="82"/>
        <v>0</v>
      </c>
      <c r="W124" s="223">
        <f t="shared" si="82"/>
        <v>0</v>
      </c>
      <c r="X124" s="223">
        <f t="shared" si="82"/>
        <v>0</v>
      </c>
      <c r="Y124" s="223">
        <f t="shared" si="82"/>
        <v>0</v>
      </c>
      <c r="Z124" s="223">
        <f t="shared" si="82"/>
        <v>0</v>
      </c>
      <c r="AA124" s="223">
        <f t="shared" si="82"/>
        <v>0</v>
      </c>
      <c r="AB124" s="223">
        <f t="shared" si="82"/>
        <v>0</v>
      </c>
      <c r="AC124" s="223">
        <f t="shared" si="82"/>
        <v>0</v>
      </c>
      <c r="AD124" s="223">
        <f t="shared" si="82"/>
        <v>0</v>
      </c>
      <c r="AE124" s="223">
        <f t="shared" si="82"/>
        <v>0</v>
      </c>
      <c r="AF124" s="223">
        <f t="shared" si="82"/>
        <v>0</v>
      </c>
      <c r="AG124" s="223">
        <f t="shared" si="82"/>
        <v>0</v>
      </c>
      <c r="AH124" s="223">
        <f t="shared" si="82"/>
        <v>0</v>
      </c>
      <c r="AI124" s="223">
        <f t="shared" si="82"/>
        <v>0</v>
      </c>
      <c r="AJ124" s="223">
        <f t="shared" si="82"/>
        <v>0</v>
      </c>
      <c r="AK124" s="223">
        <f t="shared" si="82"/>
        <v>0</v>
      </c>
      <c r="AL124" s="292" t="s">
        <v>129</v>
      </c>
    </row>
    <row r="125" spans="1:38" x14ac:dyDescent="0.25">
      <c r="C125" s="225" t="s">
        <v>305</v>
      </c>
      <c r="J125" s="364">
        <f>SUM(J118:J124)</f>
        <v>140</v>
      </c>
      <c r="K125" s="364">
        <f t="shared" ref="K125:AK125" si="83">SUM(K118:K124)</f>
        <v>65116755.360000007</v>
      </c>
      <c r="L125" s="364">
        <f t="shared" si="83"/>
        <v>0</v>
      </c>
      <c r="M125" s="364">
        <f t="shared" si="83"/>
        <v>0</v>
      </c>
      <c r="N125" s="364">
        <f t="shared" si="83"/>
        <v>0</v>
      </c>
      <c r="O125" s="364">
        <f t="shared" si="83"/>
        <v>0</v>
      </c>
      <c r="P125" s="364">
        <f t="shared" si="83"/>
        <v>0</v>
      </c>
      <c r="Q125" s="364">
        <f t="shared" si="83"/>
        <v>0</v>
      </c>
      <c r="R125" s="364">
        <f t="shared" si="83"/>
        <v>590</v>
      </c>
      <c r="S125" s="364">
        <f t="shared" si="83"/>
        <v>153121301.74000001</v>
      </c>
      <c r="T125" s="364">
        <f t="shared" si="83"/>
        <v>0</v>
      </c>
      <c r="U125" s="364">
        <f t="shared" si="83"/>
        <v>0</v>
      </c>
      <c r="V125" s="364">
        <f t="shared" si="83"/>
        <v>5</v>
      </c>
      <c r="W125" s="364">
        <f t="shared" si="83"/>
        <v>1301245.7200000002</v>
      </c>
      <c r="X125" s="364">
        <f t="shared" si="83"/>
        <v>0</v>
      </c>
      <c r="Y125" s="364">
        <f t="shared" si="83"/>
        <v>0</v>
      </c>
      <c r="Z125" s="364">
        <f t="shared" si="83"/>
        <v>0</v>
      </c>
      <c r="AA125" s="364">
        <f t="shared" si="83"/>
        <v>0</v>
      </c>
      <c r="AB125" s="364">
        <f>SUM(AB118:AB124)</f>
        <v>16</v>
      </c>
      <c r="AC125" s="364">
        <f>SUM(AC118:AC124)</f>
        <v>4457562.3167999992</v>
      </c>
      <c r="AD125" s="364">
        <f t="shared" si="83"/>
        <v>0</v>
      </c>
      <c r="AE125" s="364">
        <f t="shared" si="83"/>
        <v>0</v>
      </c>
      <c r="AF125" s="364">
        <f t="shared" si="83"/>
        <v>0</v>
      </c>
      <c r="AG125" s="364">
        <f t="shared" si="83"/>
        <v>0</v>
      </c>
      <c r="AH125" s="364">
        <f t="shared" si="83"/>
        <v>0</v>
      </c>
      <c r="AI125" s="364">
        <f t="shared" si="83"/>
        <v>0</v>
      </c>
      <c r="AJ125" s="364">
        <f t="shared" si="83"/>
        <v>751</v>
      </c>
      <c r="AK125" s="364">
        <f t="shared" si="83"/>
        <v>223996865.13679999</v>
      </c>
      <c r="AL125" s="225" t="s">
        <v>305</v>
      </c>
    </row>
    <row r="126" spans="1:38" x14ac:dyDescent="0.25">
      <c r="J126" s="222">
        <v>2419</v>
      </c>
      <c r="K126" s="222">
        <v>514863192.83600008</v>
      </c>
      <c r="L126" s="222">
        <v>2303</v>
      </c>
      <c r="M126" s="222">
        <v>532847904.5200001</v>
      </c>
      <c r="N126" s="27">
        <v>120</v>
      </c>
      <c r="O126" s="27">
        <v>22606213.408</v>
      </c>
      <c r="P126" s="27">
        <v>65</v>
      </c>
      <c r="Q126" s="27">
        <v>16106940.739999998</v>
      </c>
      <c r="R126" s="52">
        <f>'ВМП СДП'!R91</f>
        <v>0</v>
      </c>
      <c r="S126" s="52">
        <f>'ВМП СДП'!S91</f>
        <v>0</v>
      </c>
    </row>
    <row r="127" spans="1:38" x14ac:dyDescent="0.25">
      <c r="J127" s="222">
        <v>3357</v>
      </c>
      <c r="K127" s="222">
        <v>753704006.25600004</v>
      </c>
      <c r="L127" s="222">
        <v>2528</v>
      </c>
      <c r="M127" s="222">
        <v>616441397.50399995</v>
      </c>
      <c r="N127" s="27">
        <v>106</v>
      </c>
      <c r="O127" s="27">
        <v>21200254.664000001</v>
      </c>
      <c r="P127" s="27">
        <v>70</v>
      </c>
      <c r="Q127" s="27">
        <v>18259768.199999999</v>
      </c>
      <c r="R127" s="52">
        <v>590</v>
      </c>
      <c r="S127" s="52">
        <v>153121301.74000001</v>
      </c>
      <c r="T127" s="27">
        <v>60</v>
      </c>
      <c r="U127" s="27">
        <v>8598837.5999999996</v>
      </c>
      <c r="V127" s="27">
        <v>430</v>
      </c>
      <c r="W127" s="27">
        <v>55029475.140000001</v>
      </c>
      <c r="X127" s="27">
        <v>460</v>
      </c>
      <c r="Y127" s="27">
        <v>91267912.84800002</v>
      </c>
      <c r="Z127" s="27">
        <v>30</v>
      </c>
      <c r="AA127" s="27">
        <v>6677365.0839999998</v>
      </c>
      <c r="AB127" s="27">
        <v>16</v>
      </c>
      <c r="AC127" s="27">
        <v>4457562.3167999992</v>
      </c>
      <c r="AD127" s="27">
        <v>14</v>
      </c>
      <c r="AE127" s="27">
        <v>2751056.3640000001</v>
      </c>
      <c r="AF127" s="27">
        <v>400</v>
      </c>
      <c r="AG127" s="27">
        <v>107891898.5124</v>
      </c>
      <c r="AH127" s="27">
        <v>300</v>
      </c>
      <c r="AI127" s="27">
        <v>82384018.731999993</v>
      </c>
      <c r="AJ127" s="25">
        <v>8361</v>
      </c>
      <c r="AK127" s="25">
        <v>1921784854.9611998</v>
      </c>
    </row>
    <row r="128" spans="1:38" x14ac:dyDescent="0.25">
      <c r="I128" s="27" t="s">
        <v>623</v>
      </c>
      <c r="J128" s="222">
        <f>J108-J127</f>
        <v>0</v>
      </c>
      <c r="K128" s="222">
        <f t="shared" ref="K128:AK128" si="84">K108-K127</f>
        <v>106289.66400003433</v>
      </c>
      <c r="L128" s="222">
        <f t="shared" si="84"/>
        <v>0</v>
      </c>
      <c r="M128" s="222">
        <f t="shared" si="84"/>
        <v>97992.575999975204</v>
      </c>
      <c r="N128" s="812">
        <f t="shared" si="84"/>
        <v>10</v>
      </c>
      <c r="O128" s="812">
        <f t="shared" si="84"/>
        <v>3026480.4000000022</v>
      </c>
      <c r="P128" s="222">
        <f t="shared" si="84"/>
        <v>0</v>
      </c>
      <c r="Q128" s="222">
        <f t="shared" si="84"/>
        <v>77611.800000000745</v>
      </c>
      <c r="R128" s="222">
        <f t="shared" si="84"/>
        <v>0</v>
      </c>
      <c r="S128" s="222">
        <f t="shared" si="84"/>
        <v>0</v>
      </c>
      <c r="T128" s="222">
        <f t="shared" si="84"/>
        <v>0</v>
      </c>
      <c r="U128" s="222">
        <f t="shared" si="84"/>
        <v>0</v>
      </c>
      <c r="V128" s="222">
        <f t="shared" si="84"/>
        <v>0</v>
      </c>
      <c r="W128" s="222">
        <f t="shared" si="84"/>
        <v>0</v>
      </c>
      <c r="X128" s="222">
        <f t="shared" si="84"/>
        <v>0</v>
      </c>
      <c r="Y128" s="222">
        <f t="shared" si="84"/>
        <v>0</v>
      </c>
      <c r="Z128" s="222">
        <f t="shared" si="84"/>
        <v>0</v>
      </c>
      <c r="AA128" s="222">
        <f t="shared" si="84"/>
        <v>0</v>
      </c>
      <c r="AB128" s="222">
        <f t="shared" si="84"/>
        <v>0</v>
      </c>
      <c r="AC128" s="222">
        <f t="shared" si="84"/>
        <v>0</v>
      </c>
      <c r="AD128" s="222">
        <f t="shared" si="84"/>
        <v>0</v>
      </c>
      <c r="AE128" s="222">
        <f t="shared" si="84"/>
        <v>0</v>
      </c>
      <c r="AF128" s="222">
        <f t="shared" si="84"/>
        <v>0</v>
      </c>
      <c r="AG128" s="222">
        <f t="shared" si="84"/>
        <v>0</v>
      </c>
      <c r="AH128" s="222">
        <f t="shared" si="84"/>
        <v>0</v>
      </c>
      <c r="AI128" s="222">
        <f t="shared" si="84"/>
        <v>0</v>
      </c>
      <c r="AJ128" s="222">
        <f t="shared" si="84"/>
        <v>10</v>
      </c>
      <c r="AK128" s="222">
        <f t="shared" si="84"/>
        <v>3308374.4400000572</v>
      </c>
    </row>
    <row r="129" spans="36:37" x14ac:dyDescent="0.25">
      <c r="AJ129" s="25">
        <f>AJ108</f>
        <v>8371</v>
      </c>
      <c r="AK129" s="25">
        <f>AK108</f>
        <v>1925093229.4011998</v>
      </c>
    </row>
    <row r="130" spans="36:37" x14ac:dyDescent="0.25">
      <c r="AJ130" s="52">
        <f>'ВМП СДП'!R111</f>
        <v>15</v>
      </c>
      <c r="AK130" s="52">
        <f>'ВМП СДП'!S111</f>
        <v>3478043.9400000004</v>
      </c>
    </row>
    <row r="131" spans="36:37" x14ac:dyDescent="0.25">
      <c r="AJ131" s="25">
        <f>AJ129+AJ130</f>
        <v>8386</v>
      </c>
      <c r="AK131" s="25">
        <f>AK129+AK130</f>
        <v>1928571273.3411999</v>
      </c>
    </row>
  </sheetData>
  <autoFilter ref="A6:AL108"/>
  <mergeCells count="67"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  <mergeCell ref="Z3:AA3"/>
    <mergeCell ref="AB2:AC2"/>
    <mergeCell ref="AD2:AE2"/>
    <mergeCell ref="AF2:AG2"/>
    <mergeCell ref="AH2:AI2"/>
    <mergeCell ref="Z2:AA2"/>
    <mergeCell ref="R4:S4"/>
    <mergeCell ref="B47:B50"/>
    <mergeCell ref="B8:B11"/>
    <mergeCell ref="B52:B59"/>
    <mergeCell ref="B89:B95"/>
    <mergeCell ref="B63:B84"/>
    <mergeCell ref="B25:B30"/>
    <mergeCell ref="B106:B107"/>
    <mergeCell ref="B118:B123"/>
    <mergeCell ref="B15:B16"/>
    <mergeCell ref="B22:B23"/>
    <mergeCell ref="P4:Q4"/>
    <mergeCell ref="B97:B99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</mergeCells>
  <pageMargins left="0" right="0" top="0.35433070866141736" bottom="0.19685039370078741" header="0.11811023622047245" footer="0.11811023622047245"/>
  <pageSetup paperSize="9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2"/>
  <sheetViews>
    <sheetView zoomScale="90" zoomScaleNormal="90" zoomScaleSheetLayoutView="90" workbookViewId="0">
      <pane xSplit="9" ySplit="10" topLeftCell="J11" activePane="bottomRight" state="frozen"/>
      <selection activeCell="BA26" sqref="BA26"/>
      <selection pane="topRight" activeCell="BA26" sqref="BA26"/>
      <selection pane="bottomLeft" activeCell="BA26" sqref="BA26"/>
      <selection pane="bottomRight" activeCell="R111" sqref="R111:S111"/>
    </sheetView>
  </sheetViews>
  <sheetFormatPr defaultColWidth="9.140625" defaultRowHeight="15" x14ac:dyDescent="0.25"/>
  <cols>
    <col min="1" max="1" width="6.42578125" style="209" hidden="1" customWidth="1"/>
    <col min="2" max="2" width="26.140625" style="209" customWidth="1"/>
    <col min="3" max="3" width="24.7109375" style="2" customWidth="1"/>
    <col min="4" max="5" width="10.28515625" style="2" hidden="1" customWidth="1"/>
    <col min="6" max="6" width="14.28515625" style="227" hidden="1" customWidth="1"/>
    <col min="7" max="7" width="7.42578125" style="2" hidden="1" customWidth="1"/>
    <col min="8" max="8" width="14" style="2" customWidth="1"/>
    <col min="9" max="9" width="14" style="209" customWidth="1"/>
    <col min="10" max="10" width="10.85546875" style="380" hidden="1" customWidth="1"/>
    <col min="11" max="11" width="14" style="380" hidden="1" customWidth="1"/>
    <col min="12" max="12" width="10.85546875" style="380" hidden="1" customWidth="1"/>
    <col min="13" max="13" width="15.85546875" style="380" hidden="1" customWidth="1"/>
    <col min="14" max="14" width="12.140625" style="209" hidden="1" customWidth="1"/>
    <col min="15" max="15" width="14.140625" style="209" hidden="1" customWidth="1"/>
    <col min="16" max="16" width="11.85546875" style="209" hidden="1" customWidth="1"/>
    <col min="17" max="17" width="17.5703125" style="209" hidden="1" customWidth="1"/>
    <col min="18" max="18" width="9" style="209" customWidth="1"/>
    <col min="19" max="19" width="14.42578125" style="209" customWidth="1"/>
    <col min="20" max="25" width="5.28515625" style="209" hidden="1" customWidth="1"/>
    <col min="26" max="26" width="10.28515625" style="209" hidden="1" customWidth="1"/>
    <col min="27" max="27" width="12.140625" style="209" hidden="1" customWidth="1"/>
    <col min="28" max="28" width="9.28515625" style="209" hidden="1" customWidth="1"/>
    <col min="29" max="29" width="15.28515625" style="209" hidden="1" customWidth="1"/>
    <col min="30" max="30" width="11.7109375" style="209" hidden="1" customWidth="1"/>
    <col min="31" max="31" width="15.85546875" style="209" hidden="1" customWidth="1"/>
    <col min="32" max="32" width="11.140625" style="209" hidden="1" customWidth="1"/>
    <col min="33" max="33" width="13.5703125" style="209" hidden="1" customWidth="1"/>
    <col min="34" max="34" width="9.5703125" style="209" hidden="1" customWidth="1"/>
    <col min="35" max="35" width="13.85546875" style="209" hidden="1" customWidth="1"/>
    <col min="36" max="36" width="9.42578125" style="209" hidden="1" customWidth="1"/>
    <col min="37" max="37" width="14.7109375" style="209" hidden="1" customWidth="1"/>
    <col min="38" max="38" width="11" style="209" hidden="1" customWidth="1"/>
    <col min="39" max="39" width="13" style="209" hidden="1" customWidth="1"/>
    <col min="40" max="40" width="9.5703125" style="209" hidden="1" customWidth="1"/>
    <col min="41" max="41" width="14.28515625" style="209" hidden="1" customWidth="1"/>
    <col min="42" max="42" width="10.140625" style="209" hidden="1" customWidth="1"/>
    <col min="43" max="43" width="15.28515625" style="209" hidden="1" customWidth="1"/>
    <col min="44" max="44" width="12.28515625" style="209" customWidth="1"/>
    <col min="45" max="45" width="17.140625" style="209" customWidth="1"/>
    <col min="46" max="16384" width="9.140625" style="209"/>
  </cols>
  <sheetData>
    <row r="1" spans="1:45" ht="15" customHeight="1" x14ac:dyDescent="0.25">
      <c r="C1" s="209"/>
      <c r="D1" s="209"/>
      <c r="J1" s="209"/>
      <c r="K1" s="209"/>
      <c r="AR1" s="904" t="s">
        <v>329</v>
      </c>
      <c r="AS1" s="904"/>
    </row>
    <row r="2" spans="1:45" ht="32.25" customHeight="1" x14ac:dyDescent="0.25">
      <c r="C2" s="209"/>
      <c r="D2" s="209"/>
      <c r="J2" s="209"/>
      <c r="K2" s="209"/>
      <c r="AA2" s="381"/>
      <c r="AR2" s="905" t="s">
        <v>430</v>
      </c>
      <c r="AS2" s="905"/>
    </row>
    <row r="3" spans="1:45" ht="42" customHeight="1" x14ac:dyDescent="0.25">
      <c r="B3" s="877" t="s">
        <v>431</v>
      </c>
      <c r="C3" s="877"/>
      <c r="D3" s="877"/>
      <c r="E3" s="877"/>
      <c r="F3" s="877"/>
      <c r="G3" s="877"/>
      <c r="H3" s="877"/>
      <c r="I3" s="877"/>
      <c r="J3" s="877"/>
      <c r="K3" s="877"/>
      <c r="L3" s="877"/>
      <c r="M3" s="877"/>
      <c r="N3" s="877"/>
      <c r="O3" s="877"/>
      <c r="P3" s="877"/>
      <c r="Q3" s="877"/>
      <c r="R3" s="877"/>
      <c r="S3" s="877"/>
      <c r="T3" s="877"/>
      <c r="U3" s="877"/>
      <c r="V3" s="877"/>
      <c r="W3" s="877"/>
      <c r="X3" s="877"/>
      <c r="Y3" s="877"/>
      <c r="Z3" s="877"/>
      <c r="AA3" s="877"/>
      <c r="AB3" s="877"/>
      <c r="AC3" s="877"/>
      <c r="AD3" s="877"/>
      <c r="AE3" s="877"/>
      <c r="AF3" s="877"/>
      <c r="AG3" s="877"/>
      <c r="AH3" s="877"/>
      <c r="AI3" s="877"/>
      <c r="AJ3" s="877"/>
      <c r="AK3" s="877"/>
      <c r="AL3" s="877"/>
      <c r="AM3" s="877"/>
      <c r="AN3" s="877"/>
      <c r="AO3" s="877"/>
      <c r="AP3" s="877"/>
      <c r="AQ3" s="877"/>
      <c r="AR3" s="877"/>
      <c r="AS3" s="877"/>
    </row>
    <row r="4" spans="1:45" ht="73.5" customHeight="1" x14ac:dyDescent="0.25">
      <c r="A4" s="865" t="s">
        <v>1</v>
      </c>
      <c r="B4" s="910" t="s">
        <v>0</v>
      </c>
      <c r="C4" s="911" t="s">
        <v>154</v>
      </c>
      <c r="D4" s="912" t="s">
        <v>266</v>
      </c>
      <c r="E4" s="912"/>
      <c r="F4" s="913" t="s">
        <v>267</v>
      </c>
      <c r="G4" s="914" t="s">
        <v>1</v>
      </c>
      <c r="H4" s="913" t="s">
        <v>432</v>
      </c>
      <c r="I4" s="913" t="s">
        <v>433</v>
      </c>
      <c r="J4" s="893" t="s">
        <v>4</v>
      </c>
      <c r="K4" s="915"/>
      <c r="L4" s="893" t="s">
        <v>202</v>
      </c>
      <c r="M4" s="894"/>
      <c r="N4" s="893" t="s">
        <v>219</v>
      </c>
      <c r="O4" s="894"/>
      <c r="P4" s="893" t="s">
        <v>220</v>
      </c>
      <c r="Q4" s="894"/>
      <c r="R4" s="893" t="s">
        <v>434</v>
      </c>
      <c r="S4" s="894"/>
      <c r="T4" s="893" t="s">
        <v>115</v>
      </c>
      <c r="U4" s="894"/>
      <c r="V4" s="893" t="s">
        <v>5</v>
      </c>
      <c r="W4" s="894"/>
      <c r="X4" s="893" t="s">
        <v>116</v>
      </c>
      <c r="Y4" s="894"/>
      <c r="Z4" s="893" t="s">
        <v>221</v>
      </c>
      <c r="AA4" s="894"/>
      <c r="AB4" s="893" t="s">
        <v>118</v>
      </c>
      <c r="AC4" s="894"/>
      <c r="AD4" s="893" t="s">
        <v>203</v>
      </c>
      <c r="AE4" s="894"/>
      <c r="AF4" s="893" t="s">
        <v>136</v>
      </c>
      <c r="AG4" s="894"/>
      <c r="AH4" s="902" t="s">
        <v>222</v>
      </c>
      <c r="AI4" s="903"/>
      <c r="AJ4" s="902" t="s">
        <v>6</v>
      </c>
      <c r="AK4" s="903"/>
      <c r="AL4" s="902" t="s">
        <v>124</v>
      </c>
      <c r="AM4" s="903"/>
      <c r="AN4" s="902" t="s">
        <v>93</v>
      </c>
      <c r="AO4" s="903"/>
      <c r="AP4" s="906" t="s">
        <v>204</v>
      </c>
      <c r="AQ4" s="906"/>
      <c r="AR4" s="907" t="s">
        <v>270</v>
      </c>
      <c r="AS4" s="907"/>
    </row>
    <row r="5" spans="1:45" s="383" customFormat="1" ht="14.25" customHeight="1" x14ac:dyDescent="0.25">
      <c r="A5" s="865"/>
      <c r="B5" s="910"/>
      <c r="C5" s="911"/>
      <c r="D5" s="382"/>
      <c r="E5" s="382"/>
      <c r="F5" s="913"/>
      <c r="G5" s="914"/>
      <c r="H5" s="913"/>
      <c r="I5" s="913"/>
      <c r="J5" s="900">
        <v>270005</v>
      </c>
      <c r="K5" s="901"/>
      <c r="L5" s="900">
        <v>270004</v>
      </c>
      <c r="M5" s="901"/>
      <c r="N5" s="900">
        <v>270148</v>
      </c>
      <c r="O5" s="901"/>
      <c r="P5" s="900">
        <v>270007</v>
      </c>
      <c r="Q5" s="901"/>
      <c r="R5" s="900">
        <v>270008</v>
      </c>
      <c r="S5" s="901"/>
      <c r="T5" s="900">
        <v>270113</v>
      </c>
      <c r="U5" s="901"/>
      <c r="V5" s="900">
        <v>270133</v>
      </c>
      <c r="W5" s="901"/>
      <c r="X5" s="900">
        <v>270015</v>
      </c>
      <c r="Y5" s="901"/>
      <c r="Z5" s="900">
        <v>270016</v>
      </c>
      <c r="AA5" s="901"/>
      <c r="AB5" s="900">
        <v>270149</v>
      </c>
      <c r="AC5" s="901"/>
      <c r="AD5" s="900">
        <v>270017</v>
      </c>
      <c r="AE5" s="901"/>
      <c r="AF5" s="900">
        <v>270042</v>
      </c>
      <c r="AG5" s="901"/>
      <c r="AH5" s="891">
        <v>270018</v>
      </c>
      <c r="AI5" s="892"/>
      <c r="AJ5" s="891">
        <v>270058</v>
      </c>
      <c r="AK5" s="892"/>
      <c r="AL5" s="891">
        <v>270057</v>
      </c>
      <c r="AM5" s="892"/>
      <c r="AN5" s="891">
        <v>270053</v>
      </c>
      <c r="AO5" s="892"/>
      <c r="AP5" s="891">
        <v>270050</v>
      </c>
      <c r="AQ5" s="892"/>
      <c r="AR5" s="908"/>
      <c r="AS5" s="909"/>
    </row>
    <row r="6" spans="1:45" s="384" customFormat="1" ht="14.45" customHeight="1" x14ac:dyDescent="0.2">
      <c r="A6" s="865"/>
      <c r="B6" s="910"/>
      <c r="C6" s="911"/>
      <c r="D6" s="895" t="s">
        <v>223</v>
      </c>
      <c r="E6" s="895" t="s">
        <v>224</v>
      </c>
      <c r="F6" s="913"/>
      <c r="G6" s="914"/>
      <c r="H6" s="913"/>
      <c r="I6" s="913"/>
      <c r="J6" s="886" t="s">
        <v>47</v>
      </c>
      <c r="K6" s="897"/>
      <c r="L6" s="886" t="s">
        <v>57</v>
      </c>
      <c r="M6" s="897"/>
      <c r="N6" s="884" t="s">
        <v>45</v>
      </c>
      <c r="O6" s="898"/>
      <c r="P6" s="886" t="s">
        <v>44</v>
      </c>
      <c r="Q6" s="897"/>
      <c r="R6" s="886" t="s">
        <v>46</v>
      </c>
      <c r="S6" s="897"/>
      <c r="T6" s="886" t="s">
        <v>48</v>
      </c>
      <c r="U6" s="887"/>
      <c r="V6" s="886" t="s">
        <v>49</v>
      </c>
      <c r="W6" s="887"/>
      <c r="X6" s="886" t="s">
        <v>50</v>
      </c>
      <c r="Y6" s="887"/>
      <c r="Z6" s="886" t="s">
        <v>58</v>
      </c>
      <c r="AA6" s="887"/>
      <c r="AB6" s="886" t="s">
        <v>51</v>
      </c>
      <c r="AC6" s="887"/>
      <c r="AD6" s="886" t="s">
        <v>59</v>
      </c>
      <c r="AE6" s="887"/>
      <c r="AF6" s="886" t="s">
        <v>60</v>
      </c>
      <c r="AG6" s="887"/>
      <c r="AH6" s="888" t="s">
        <v>117</v>
      </c>
      <c r="AI6" s="889"/>
      <c r="AJ6" s="888" t="s">
        <v>61</v>
      </c>
      <c r="AK6" s="890"/>
      <c r="AL6" s="888" t="s">
        <v>94</v>
      </c>
      <c r="AM6" s="890"/>
      <c r="AN6" s="888" t="s">
        <v>95</v>
      </c>
      <c r="AO6" s="889"/>
      <c r="AP6" s="899" t="s">
        <v>121</v>
      </c>
      <c r="AQ6" s="899"/>
      <c r="AR6" s="884"/>
      <c r="AS6" s="885"/>
    </row>
    <row r="7" spans="1:45" s="210" customFormat="1" ht="15" customHeight="1" x14ac:dyDescent="0.25">
      <c r="A7" s="865"/>
      <c r="B7" s="910"/>
      <c r="C7" s="911"/>
      <c r="D7" s="896"/>
      <c r="E7" s="896"/>
      <c r="F7" s="913"/>
      <c r="G7" s="914"/>
      <c r="H7" s="913"/>
      <c r="I7" s="913"/>
      <c r="J7" s="881"/>
      <c r="K7" s="882"/>
      <c r="L7" s="881"/>
      <c r="M7" s="882"/>
      <c r="N7" s="881"/>
      <c r="O7" s="882"/>
      <c r="P7" s="881"/>
      <c r="Q7" s="882"/>
      <c r="R7" s="881"/>
      <c r="S7" s="882"/>
      <c r="T7" s="881"/>
      <c r="U7" s="882"/>
      <c r="V7" s="881"/>
      <c r="W7" s="882"/>
      <c r="X7" s="881"/>
      <c r="Y7" s="882"/>
      <c r="Z7" s="881"/>
      <c r="AA7" s="882"/>
      <c r="AB7" s="881"/>
      <c r="AC7" s="882"/>
      <c r="AD7" s="881"/>
      <c r="AE7" s="882"/>
      <c r="AF7" s="881"/>
      <c r="AG7" s="882"/>
      <c r="AH7" s="881"/>
      <c r="AI7" s="882"/>
      <c r="AJ7" s="881"/>
      <c r="AK7" s="882"/>
      <c r="AL7" s="881"/>
      <c r="AM7" s="882"/>
      <c r="AN7" s="881"/>
      <c r="AO7" s="882"/>
      <c r="AP7" s="883"/>
      <c r="AQ7" s="883"/>
      <c r="AR7" s="883"/>
      <c r="AS7" s="883"/>
    </row>
    <row r="8" spans="1:45" s="385" customFormat="1" ht="40.5" customHeight="1" x14ac:dyDescent="0.25">
      <c r="A8" s="866"/>
      <c r="B8" s="910"/>
      <c r="C8" s="910"/>
      <c r="D8" s="626" t="s">
        <v>149</v>
      </c>
      <c r="E8" s="626" t="s">
        <v>149</v>
      </c>
      <c r="F8" s="896"/>
      <c r="G8" s="911"/>
      <c r="H8" s="896"/>
      <c r="I8" s="896"/>
      <c r="J8" s="293" t="s">
        <v>189</v>
      </c>
      <c r="K8" s="293" t="s">
        <v>137</v>
      </c>
      <c r="L8" s="293" t="s">
        <v>189</v>
      </c>
      <c r="M8" s="293" t="s">
        <v>137</v>
      </c>
      <c r="N8" s="293" t="s">
        <v>189</v>
      </c>
      <c r="O8" s="293" t="s">
        <v>137</v>
      </c>
      <c r="P8" s="293" t="s">
        <v>189</v>
      </c>
      <c r="Q8" s="293" t="s">
        <v>137</v>
      </c>
      <c r="R8" s="293" t="s">
        <v>189</v>
      </c>
      <c r="S8" s="293" t="s">
        <v>137</v>
      </c>
      <c r="T8" s="293" t="s">
        <v>189</v>
      </c>
      <c r="U8" s="293" t="s">
        <v>137</v>
      </c>
      <c r="V8" s="293" t="s">
        <v>189</v>
      </c>
      <c r="W8" s="293" t="s">
        <v>137</v>
      </c>
      <c r="X8" s="293" t="s">
        <v>189</v>
      </c>
      <c r="Y8" s="293" t="s">
        <v>137</v>
      </c>
      <c r="Z8" s="293" t="s">
        <v>189</v>
      </c>
      <c r="AA8" s="293" t="s">
        <v>137</v>
      </c>
      <c r="AB8" s="293" t="s">
        <v>189</v>
      </c>
      <c r="AC8" s="293" t="s">
        <v>137</v>
      </c>
      <c r="AD8" s="293" t="s">
        <v>189</v>
      </c>
      <c r="AE8" s="293" t="s">
        <v>137</v>
      </c>
      <c r="AF8" s="293" t="s">
        <v>189</v>
      </c>
      <c r="AG8" s="293" t="s">
        <v>137</v>
      </c>
      <c r="AH8" s="293" t="s">
        <v>189</v>
      </c>
      <c r="AI8" s="293" t="s">
        <v>137</v>
      </c>
      <c r="AJ8" s="293" t="s">
        <v>189</v>
      </c>
      <c r="AK8" s="293" t="s">
        <v>137</v>
      </c>
      <c r="AL8" s="293" t="s">
        <v>189</v>
      </c>
      <c r="AM8" s="293" t="s">
        <v>137</v>
      </c>
      <c r="AN8" s="293" t="s">
        <v>189</v>
      </c>
      <c r="AO8" s="293" t="s">
        <v>137</v>
      </c>
      <c r="AP8" s="293" t="s">
        <v>189</v>
      </c>
      <c r="AQ8" s="293" t="s">
        <v>137</v>
      </c>
      <c r="AR8" s="293" t="s">
        <v>189</v>
      </c>
      <c r="AS8" s="293" t="s">
        <v>137</v>
      </c>
    </row>
    <row r="9" spans="1:45" s="385" customFormat="1" ht="14.25" customHeight="1" x14ac:dyDescent="0.25">
      <c r="A9" s="294"/>
      <c r="B9" s="386">
        <v>1</v>
      </c>
      <c r="C9" s="386">
        <v>2</v>
      </c>
      <c r="D9" s="386">
        <v>3</v>
      </c>
      <c r="E9" s="386">
        <v>4</v>
      </c>
      <c r="F9" s="386">
        <v>5</v>
      </c>
      <c r="G9" s="386">
        <v>6</v>
      </c>
      <c r="H9" s="386">
        <v>7</v>
      </c>
      <c r="I9" s="386">
        <v>8</v>
      </c>
      <c r="J9" s="386">
        <v>9</v>
      </c>
      <c r="K9" s="386">
        <v>10</v>
      </c>
      <c r="L9" s="386">
        <v>11</v>
      </c>
      <c r="M9" s="386">
        <v>12</v>
      </c>
      <c r="N9" s="386">
        <v>13</v>
      </c>
      <c r="O9" s="386">
        <v>14</v>
      </c>
      <c r="P9" s="386">
        <v>15</v>
      </c>
      <c r="Q9" s="386">
        <v>16</v>
      </c>
      <c r="R9" s="386">
        <v>17</v>
      </c>
      <c r="S9" s="386">
        <v>18</v>
      </c>
      <c r="T9" s="386">
        <v>19</v>
      </c>
      <c r="U9" s="386">
        <v>20</v>
      </c>
      <c r="V9" s="386">
        <v>21</v>
      </c>
      <c r="W9" s="386">
        <v>22</v>
      </c>
      <c r="X9" s="386">
        <v>23</v>
      </c>
      <c r="Y9" s="386">
        <v>24</v>
      </c>
      <c r="Z9" s="386">
        <v>25</v>
      </c>
      <c r="AA9" s="386">
        <v>26</v>
      </c>
      <c r="AB9" s="386">
        <v>27</v>
      </c>
      <c r="AC9" s="386">
        <v>28</v>
      </c>
      <c r="AD9" s="386">
        <v>29</v>
      </c>
      <c r="AE9" s="386">
        <v>30</v>
      </c>
      <c r="AF9" s="386">
        <v>31</v>
      </c>
      <c r="AG9" s="386">
        <v>32</v>
      </c>
      <c r="AH9" s="386">
        <v>33</v>
      </c>
      <c r="AI9" s="386">
        <v>34</v>
      </c>
      <c r="AJ9" s="386">
        <v>35</v>
      </c>
      <c r="AK9" s="386">
        <v>36</v>
      </c>
      <c r="AL9" s="386">
        <v>37</v>
      </c>
      <c r="AM9" s="386">
        <v>38</v>
      </c>
      <c r="AN9" s="386">
        <v>39</v>
      </c>
      <c r="AO9" s="386">
        <v>40</v>
      </c>
      <c r="AP9" s="386">
        <v>41</v>
      </c>
      <c r="AQ9" s="386">
        <v>42</v>
      </c>
      <c r="AR9" s="386">
        <v>43</v>
      </c>
      <c r="AS9" s="386">
        <v>44</v>
      </c>
    </row>
    <row r="10" spans="1:45" s="2" customFormat="1" ht="20.25" hidden="1" customHeight="1" x14ac:dyDescent="0.25">
      <c r="A10" s="295">
        <v>0.34</v>
      </c>
      <c r="B10" s="386"/>
      <c r="C10" s="509" t="s">
        <v>11</v>
      </c>
      <c r="D10" s="655"/>
      <c r="E10" s="655"/>
      <c r="F10" s="656"/>
      <c r="G10" s="656"/>
      <c r="H10" s="655"/>
      <c r="I10" s="655"/>
      <c r="J10" s="656"/>
      <c r="K10" s="656"/>
      <c r="L10" s="656"/>
      <c r="M10" s="656"/>
      <c r="N10" s="656"/>
      <c r="O10" s="656"/>
      <c r="P10" s="656"/>
      <c r="Q10" s="656"/>
      <c r="R10" s="657">
        <f>R11+R12</f>
        <v>0</v>
      </c>
      <c r="S10" s="656">
        <f t="shared" ref="S10:AS10" si="0">S11+S12</f>
        <v>0</v>
      </c>
      <c r="T10" s="656">
        <f t="shared" si="0"/>
        <v>0</v>
      </c>
      <c r="U10" s="656">
        <f t="shared" si="0"/>
        <v>0</v>
      </c>
      <c r="V10" s="656">
        <f t="shared" si="0"/>
        <v>0</v>
      </c>
      <c r="W10" s="656">
        <f t="shared" si="0"/>
        <v>0</v>
      </c>
      <c r="X10" s="656">
        <f t="shared" si="0"/>
        <v>0</v>
      </c>
      <c r="Y10" s="656">
        <f t="shared" si="0"/>
        <v>0</v>
      </c>
      <c r="Z10" s="656">
        <f t="shared" si="0"/>
        <v>0</v>
      </c>
      <c r="AA10" s="656">
        <f t="shared" si="0"/>
        <v>0</v>
      </c>
      <c r="AB10" s="656">
        <f t="shared" si="0"/>
        <v>0</v>
      </c>
      <c r="AC10" s="656">
        <f t="shared" si="0"/>
        <v>0</v>
      </c>
      <c r="AD10" s="656">
        <f t="shared" si="0"/>
        <v>0</v>
      </c>
      <c r="AE10" s="656">
        <f t="shared" si="0"/>
        <v>0</v>
      </c>
      <c r="AF10" s="656">
        <f t="shared" si="0"/>
        <v>0</v>
      </c>
      <c r="AG10" s="656">
        <f t="shared" si="0"/>
        <v>0</v>
      </c>
      <c r="AH10" s="656">
        <f t="shared" si="0"/>
        <v>0</v>
      </c>
      <c r="AI10" s="656">
        <f t="shared" si="0"/>
        <v>0</v>
      </c>
      <c r="AJ10" s="656">
        <f t="shared" si="0"/>
        <v>0</v>
      </c>
      <c r="AK10" s="656">
        <f t="shared" si="0"/>
        <v>0</v>
      </c>
      <c r="AL10" s="656">
        <f t="shared" si="0"/>
        <v>0</v>
      </c>
      <c r="AM10" s="656">
        <f t="shared" si="0"/>
        <v>0</v>
      </c>
      <c r="AN10" s="656">
        <f t="shared" si="0"/>
        <v>0</v>
      </c>
      <c r="AO10" s="656">
        <f t="shared" si="0"/>
        <v>0</v>
      </c>
      <c r="AP10" s="656">
        <f t="shared" si="0"/>
        <v>0</v>
      </c>
      <c r="AQ10" s="656">
        <f t="shared" si="0"/>
        <v>0</v>
      </c>
      <c r="AR10" s="656">
        <f t="shared" si="0"/>
        <v>0</v>
      </c>
      <c r="AS10" s="656">
        <f t="shared" si="0"/>
        <v>0</v>
      </c>
    </row>
    <row r="11" spans="1:45" s="2" customFormat="1" hidden="1" x14ac:dyDescent="0.25">
      <c r="A11" s="295">
        <v>0.39</v>
      </c>
      <c r="B11" s="878" t="s">
        <v>11</v>
      </c>
      <c r="C11" s="292" t="s">
        <v>9</v>
      </c>
      <c r="D11" s="296">
        <v>1.4</v>
      </c>
      <c r="E11" s="296">
        <v>1.68</v>
      </c>
      <c r="F11" s="637">
        <v>158727</v>
      </c>
      <c r="G11" s="638">
        <v>0.35</v>
      </c>
      <c r="H11" s="298">
        <f t="shared" ref="H11:H105" si="1">F11*(D11*G11+(1-G11))</f>
        <v>180948.78</v>
      </c>
      <c r="I11" s="298">
        <f t="shared" ref="I11:I105" si="2">F11*(E11*G11+(1-G11))</f>
        <v>196504.02600000001</v>
      </c>
      <c r="J11" s="299"/>
      <c r="K11" s="299">
        <f t="shared" ref="K11:K105" si="3">J11*H11</f>
        <v>0</v>
      </c>
      <c r="L11" s="300"/>
      <c r="M11" s="299">
        <f t="shared" ref="M11:M105" si="4">L11*H11</f>
        <v>0</v>
      </c>
      <c r="N11" s="299"/>
      <c r="O11" s="299">
        <f t="shared" ref="O11:O105" si="5">N11*H11</f>
        <v>0</v>
      </c>
      <c r="P11" s="299"/>
      <c r="Q11" s="299">
        <f t="shared" ref="Q11:Q105" si="6">P11*H11</f>
        <v>0</v>
      </c>
      <c r="R11" s="299"/>
      <c r="S11" s="299">
        <f t="shared" ref="S11:S105" si="7">SUM(R11*H11)</f>
        <v>0</v>
      </c>
      <c r="T11" s="301"/>
      <c r="U11" s="301"/>
      <c r="V11" s="301"/>
      <c r="W11" s="301"/>
      <c r="X11" s="301"/>
      <c r="Y11" s="301"/>
      <c r="Z11" s="299"/>
      <c r="AA11" s="299">
        <f t="shared" ref="AA11:AA105" si="8">SUM(Z11*H11)</f>
        <v>0</v>
      </c>
      <c r="AB11" s="299"/>
      <c r="AC11" s="299">
        <f t="shared" ref="AC11:AC105" si="9">SUM(AB11*H11)</f>
        <v>0</v>
      </c>
      <c r="AD11" s="299"/>
      <c r="AE11" s="299">
        <f t="shared" ref="AE11:AE105" si="10">AD11*H11</f>
        <v>0</v>
      </c>
      <c r="AF11" s="299"/>
      <c r="AG11" s="299">
        <f t="shared" ref="AG11:AG105" si="11">AF11*H11</f>
        <v>0</v>
      </c>
      <c r="AH11" s="299"/>
      <c r="AI11" s="299">
        <f t="shared" ref="AI11:AI105" si="12">AH11*H11</f>
        <v>0</v>
      </c>
      <c r="AJ11" s="299"/>
      <c r="AK11" s="299">
        <f t="shared" ref="AK11:AK105" si="13">AJ11*I11</f>
        <v>0</v>
      </c>
      <c r="AL11" s="299"/>
      <c r="AM11" s="299">
        <f t="shared" ref="AM11:AM105" si="14">SUM(AL11*I11)</f>
        <v>0</v>
      </c>
      <c r="AN11" s="299"/>
      <c r="AO11" s="299">
        <f t="shared" ref="AO11:AO105" si="15">AN11*I11</f>
        <v>0</v>
      </c>
      <c r="AP11" s="299"/>
      <c r="AQ11" s="299">
        <f t="shared" ref="AQ11:AQ105" si="16">AP11*I11</f>
        <v>0</v>
      </c>
      <c r="AR11" s="302">
        <f>SUM(J11,L11,N11,P11,R11,T11,V11,X11,Z11,AB11,AD11,AF11,AH11,AJ11,AL11,AN11,AP11,)</f>
        <v>0</v>
      </c>
      <c r="AS11" s="303">
        <f>SUM(K11,M11,O11,Q11,S11,U11,W11,Y11,AA11,AC11,AE11,AG11,AI11,AK11,AM11,AO11,AQ11,)</f>
        <v>0</v>
      </c>
    </row>
    <row r="12" spans="1:45" s="2" customFormat="1" hidden="1" x14ac:dyDescent="0.25">
      <c r="A12" s="295"/>
      <c r="B12" s="879"/>
      <c r="C12" s="292" t="s">
        <v>10</v>
      </c>
      <c r="D12" s="296">
        <v>1.4</v>
      </c>
      <c r="E12" s="296">
        <v>1.68</v>
      </c>
      <c r="F12" s="637">
        <v>241673</v>
      </c>
      <c r="G12" s="638">
        <v>0.41</v>
      </c>
      <c r="H12" s="298">
        <f t="shared" si="1"/>
        <v>281307.37200000003</v>
      </c>
      <c r="I12" s="298">
        <f t="shared" si="2"/>
        <v>309051.43239999999</v>
      </c>
      <c r="J12" s="299"/>
      <c r="K12" s="299">
        <f t="shared" si="3"/>
        <v>0</v>
      </c>
      <c r="L12" s="300"/>
      <c r="M12" s="299">
        <f t="shared" si="4"/>
        <v>0</v>
      </c>
      <c r="N12" s="299"/>
      <c r="O12" s="299">
        <f t="shared" si="5"/>
        <v>0</v>
      </c>
      <c r="P12" s="299"/>
      <c r="Q12" s="299">
        <f t="shared" si="6"/>
        <v>0</v>
      </c>
      <c r="R12" s="299"/>
      <c r="S12" s="299">
        <f t="shared" si="7"/>
        <v>0</v>
      </c>
      <c r="T12" s="301"/>
      <c r="U12" s="301"/>
      <c r="V12" s="301"/>
      <c r="W12" s="301"/>
      <c r="X12" s="301"/>
      <c r="Y12" s="301"/>
      <c r="Z12" s="299"/>
      <c r="AA12" s="299">
        <f t="shared" si="8"/>
        <v>0</v>
      </c>
      <c r="AB12" s="299"/>
      <c r="AC12" s="299">
        <f t="shared" si="9"/>
        <v>0</v>
      </c>
      <c r="AD12" s="299"/>
      <c r="AE12" s="299">
        <f t="shared" si="10"/>
        <v>0</v>
      </c>
      <c r="AF12" s="299"/>
      <c r="AG12" s="299">
        <f t="shared" si="11"/>
        <v>0</v>
      </c>
      <c r="AH12" s="299"/>
      <c r="AI12" s="299">
        <f t="shared" si="12"/>
        <v>0</v>
      </c>
      <c r="AJ12" s="299"/>
      <c r="AK12" s="299">
        <f t="shared" si="13"/>
        <v>0</v>
      </c>
      <c r="AL12" s="299"/>
      <c r="AM12" s="299">
        <f t="shared" si="14"/>
        <v>0</v>
      </c>
      <c r="AN12" s="299"/>
      <c r="AO12" s="299">
        <f t="shared" si="15"/>
        <v>0</v>
      </c>
      <c r="AP12" s="299"/>
      <c r="AQ12" s="299">
        <f t="shared" si="16"/>
        <v>0</v>
      </c>
      <c r="AR12" s="302">
        <f t="shared" ref="AR12:AS107" si="17">SUM(J12,L12,N12,P12,R12,T12,V12,X12,Z12,AB12,AD12,AF12,AH12,AJ12,AL12,AN12,AP12,)</f>
        <v>0</v>
      </c>
      <c r="AS12" s="303">
        <f t="shared" si="17"/>
        <v>0</v>
      </c>
    </row>
    <row r="13" spans="1:45" s="2" customFormat="1" hidden="1" x14ac:dyDescent="0.25">
      <c r="A13" s="295"/>
      <c r="B13" s="879"/>
      <c r="C13" s="634" t="s">
        <v>12</v>
      </c>
      <c r="D13" s="639">
        <v>1.4</v>
      </c>
      <c r="E13" s="639">
        <v>1.68</v>
      </c>
      <c r="F13" s="640">
        <v>158077</v>
      </c>
      <c r="G13" s="641">
        <v>0.17</v>
      </c>
      <c r="H13" s="298">
        <f t="shared" si="1"/>
        <v>168826.236</v>
      </c>
      <c r="I13" s="298">
        <f t="shared" si="2"/>
        <v>176350.70119999998</v>
      </c>
      <c r="J13" s="299"/>
      <c r="K13" s="299"/>
      <c r="L13" s="300"/>
      <c r="M13" s="299"/>
      <c r="N13" s="299"/>
      <c r="O13" s="299"/>
      <c r="P13" s="299"/>
      <c r="Q13" s="299"/>
      <c r="R13" s="299"/>
      <c r="S13" s="299"/>
      <c r="T13" s="301"/>
      <c r="U13" s="301"/>
      <c r="V13" s="301"/>
      <c r="W13" s="301"/>
      <c r="X13" s="301"/>
      <c r="Y13" s="301"/>
      <c r="Z13" s="299"/>
      <c r="AA13" s="299"/>
      <c r="AB13" s="299"/>
      <c r="AC13" s="299"/>
      <c r="AD13" s="299"/>
      <c r="AE13" s="299"/>
      <c r="AF13" s="299"/>
      <c r="AG13" s="299"/>
      <c r="AH13" s="299"/>
      <c r="AI13" s="299"/>
      <c r="AJ13" s="299"/>
      <c r="AK13" s="299"/>
      <c r="AL13" s="299"/>
      <c r="AM13" s="299"/>
      <c r="AN13" s="299"/>
      <c r="AO13" s="299"/>
      <c r="AP13" s="299"/>
      <c r="AQ13" s="299"/>
      <c r="AR13" s="302"/>
      <c r="AS13" s="303"/>
    </row>
    <row r="14" spans="1:45" s="2" customFormat="1" hidden="1" x14ac:dyDescent="0.25">
      <c r="A14" s="295">
        <v>0.22</v>
      </c>
      <c r="B14" s="880"/>
      <c r="C14" s="634" t="s">
        <v>422</v>
      </c>
      <c r="D14" s="639">
        <v>1.4</v>
      </c>
      <c r="E14" s="639">
        <v>1.68</v>
      </c>
      <c r="F14" s="640">
        <v>277185</v>
      </c>
      <c r="G14" s="642"/>
      <c r="H14" s="298"/>
      <c r="I14" s="298"/>
      <c r="J14" s="299"/>
      <c r="K14" s="299"/>
      <c r="L14" s="300"/>
      <c r="M14" s="299"/>
      <c r="N14" s="299"/>
      <c r="O14" s="299"/>
      <c r="P14" s="299"/>
      <c r="Q14" s="299"/>
      <c r="R14" s="299"/>
      <c r="S14" s="299"/>
      <c r="T14" s="301"/>
      <c r="U14" s="301"/>
      <c r="V14" s="301"/>
      <c r="W14" s="301"/>
      <c r="X14" s="301"/>
      <c r="Y14" s="301"/>
      <c r="Z14" s="299"/>
      <c r="AA14" s="299"/>
      <c r="AB14" s="299"/>
      <c r="AC14" s="299"/>
      <c r="AD14" s="299"/>
      <c r="AE14" s="299"/>
      <c r="AF14" s="299"/>
      <c r="AG14" s="299"/>
      <c r="AH14" s="299"/>
      <c r="AI14" s="299"/>
      <c r="AJ14" s="299"/>
      <c r="AK14" s="299"/>
      <c r="AL14" s="299"/>
      <c r="AM14" s="299"/>
      <c r="AN14" s="299"/>
      <c r="AO14" s="299"/>
      <c r="AP14" s="299"/>
      <c r="AQ14" s="299"/>
      <c r="AR14" s="302"/>
      <c r="AS14" s="303"/>
    </row>
    <row r="15" spans="1:45" s="2" customFormat="1" hidden="1" x14ac:dyDescent="0.25">
      <c r="A15" s="295">
        <v>0.31</v>
      </c>
      <c r="B15" s="631"/>
      <c r="C15" s="500" t="s">
        <v>14</v>
      </c>
      <c r="D15" s="646"/>
      <c r="E15" s="646"/>
      <c r="F15" s="618"/>
      <c r="G15" s="619"/>
      <c r="H15" s="298">
        <f t="shared" si="1"/>
        <v>0</v>
      </c>
      <c r="I15" s="298">
        <f t="shared" si="2"/>
        <v>0</v>
      </c>
      <c r="J15" s="617"/>
      <c r="K15" s="617"/>
      <c r="L15" s="614"/>
      <c r="M15" s="617"/>
      <c r="N15" s="617"/>
      <c r="O15" s="617"/>
      <c r="P15" s="617"/>
      <c r="Q15" s="617"/>
      <c r="R15" s="617">
        <f>R16</f>
        <v>0</v>
      </c>
      <c r="S15" s="617">
        <f t="shared" ref="S15:AS15" si="18">S16</f>
        <v>0</v>
      </c>
      <c r="T15" s="658">
        <f t="shared" si="18"/>
        <v>0</v>
      </c>
      <c r="U15" s="658">
        <f t="shared" si="18"/>
        <v>0</v>
      </c>
      <c r="V15" s="658">
        <f t="shared" si="18"/>
        <v>0</v>
      </c>
      <c r="W15" s="658">
        <f t="shared" si="18"/>
        <v>0</v>
      </c>
      <c r="X15" s="658">
        <f t="shared" si="18"/>
        <v>0</v>
      </c>
      <c r="Y15" s="658">
        <f t="shared" si="18"/>
        <v>0</v>
      </c>
      <c r="Z15" s="617">
        <f t="shared" si="18"/>
        <v>0</v>
      </c>
      <c r="AA15" s="617">
        <f t="shared" si="18"/>
        <v>0</v>
      </c>
      <c r="AB15" s="617">
        <f t="shared" si="18"/>
        <v>0</v>
      </c>
      <c r="AC15" s="617">
        <f t="shared" si="18"/>
        <v>0</v>
      </c>
      <c r="AD15" s="617">
        <f t="shared" si="18"/>
        <v>0</v>
      </c>
      <c r="AE15" s="617">
        <f t="shared" si="18"/>
        <v>0</v>
      </c>
      <c r="AF15" s="617">
        <f t="shared" si="18"/>
        <v>0</v>
      </c>
      <c r="AG15" s="617">
        <f t="shared" si="18"/>
        <v>0</v>
      </c>
      <c r="AH15" s="617">
        <f t="shared" si="18"/>
        <v>0</v>
      </c>
      <c r="AI15" s="617">
        <f t="shared" si="18"/>
        <v>0</v>
      </c>
      <c r="AJ15" s="617">
        <f t="shared" si="18"/>
        <v>0</v>
      </c>
      <c r="AK15" s="617">
        <f t="shared" si="18"/>
        <v>0</v>
      </c>
      <c r="AL15" s="617">
        <f t="shared" si="18"/>
        <v>0</v>
      </c>
      <c r="AM15" s="617">
        <f t="shared" si="18"/>
        <v>0</v>
      </c>
      <c r="AN15" s="617">
        <f t="shared" si="18"/>
        <v>0</v>
      </c>
      <c r="AO15" s="617">
        <f t="shared" si="18"/>
        <v>0</v>
      </c>
      <c r="AP15" s="617">
        <f t="shared" si="18"/>
        <v>0</v>
      </c>
      <c r="AQ15" s="617">
        <f t="shared" si="18"/>
        <v>0</v>
      </c>
      <c r="AR15" s="508">
        <f t="shared" si="18"/>
        <v>0</v>
      </c>
      <c r="AS15" s="659">
        <f t="shared" si="18"/>
        <v>0</v>
      </c>
    </row>
    <row r="16" spans="1:45" s="2" customFormat="1" hidden="1" x14ac:dyDescent="0.25">
      <c r="A16" s="295">
        <v>7.0000000000000007E-2</v>
      </c>
      <c r="B16" s="630" t="s">
        <v>14</v>
      </c>
      <c r="C16" s="292" t="s">
        <v>207</v>
      </c>
      <c r="D16" s="296">
        <v>1.4</v>
      </c>
      <c r="E16" s="296">
        <v>1.68</v>
      </c>
      <c r="F16" s="637">
        <v>164546</v>
      </c>
      <c r="G16" s="638">
        <v>0.23</v>
      </c>
      <c r="H16" s="298">
        <f t="shared" si="1"/>
        <v>179684.23200000002</v>
      </c>
      <c r="I16" s="298">
        <f t="shared" si="2"/>
        <v>190280.99440000003</v>
      </c>
      <c r="J16" s="299"/>
      <c r="K16" s="299">
        <f t="shared" si="3"/>
        <v>0</v>
      </c>
      <c r="L16" s="300"/>
      <c r="M16" s="299">
        <f t="shared" si="4"/>
        <v>0</v>
      </c>
      <c r="N16" s="299"/>
      <c r="O16" s="299">
        <f t="shared" si="5"/>
        <v>0</v>
      </c>
      <c r="P16" s="299"/>
      <c r="Q16" s="299">
        <f t="shared" si="6"/>
        <v>0</v>
      </c>
      <c r="R16" s="299"/>
      <c r="S16" s="299">
        <f t="shared" si="7"/>
        <v>0</v>
      </c>
      <c r="T16" s="301"/>
      <c r="U16" s="301"/>
      <c r="V16" s="301"/>
      <c r="W16" s="301"/>
      <c r="X16" s="301"/>
      <c r="Y16" s="301"/>
      <c r="Z16" s="299"/>
      <c r="AA16" s="299">
        <f t="shared" si="8"/>
        <v>0</v>
      </c>
      <c r="AB16" s="299"/>
      <c r="AC16" s="299">
        <f t="shared" si="9"/>
        <v>0</v>
      </c>
      <c r="AD16" s="299"/>
      <c r="AE16" s="299">
        <f t="shared" si="10"/>
        <v>0</v>
      </c>
      <c r="AF16" s="299"/>
      <c r="AG16" s="299">
        <f t="shared" si="11"/>
        <v>0</v>
      </c>
      <c r="AH16" s="299"/>
      <c r="AI16" s="299">
        <f t="shared" si="12"/>
        <v>0</v>
      </c>
      <c r="AJ16" s="299"/>
      <c r="AK16" s="299">
        <f t="shared" si="13"/>
        <v>0</v>
      </c>
      <c r="AL16" s="299"/>
      <c r="AM16" s="299">
        <f t="shared" si="14"/>
        <v>0</v>
      </c>
      <c r="AN16" s="299"/>
      <c r="AO16" s="299">
        <f t="shared" si="15"/>
        <v>0</v>
      </c>
      <c r="AP16" s="299"/>
      <c r="AQ16" s="299">
        <f t="shared" si="16"/>
        <v>0</v>
      </c>
      <c r="AR16" s="302">
        <f t="shared" si="17"/>
        <v>0</v>
      </c>
      <c r="AS16" s="303">
        <f t="shared" si="17"/>
        <v>0</v>
      </c>
    </row>
    <row r="17" spans="1:45" s="2" customFormat="1" hidden="1" x14ac:dyDescent="0.25">
      <c r="A17" s="295">
        <v>0.5</v>
      </c>
      <c r="B17" s="627"/>
      <c r="C17" s="510" t="s">
        <v>15</v>
      </c>
      <c r="D17" s="646"/>
      <c r="E17" s="646"/>
      <c r="F17" s="618"/>
      <c r="G17" s="619"/>
      <c r="H17" s="298">
        <f t="shared" si="1"/>
        <v>0</v>
      </c>
      <c r="I17" s="298">
        <f t="shared" si="2"/>
        <v>0</v>
      </c>
      <c r="J17" s="617"/>
      <c r="K17" s="617"/>
      <c r="L17" s="614"/>
      <c r="M17" s="617"/>
      <c r="N17" s="617"/>
      <c r="O17" s="617"/>
      <c r="P17" s="617"/>
      <c r="Q17" s="617"/>
      <c r="R17" s="617">
        <f>R18+R19</f>
        <v>0</v>
      </c>
      <c r="S17" s="617">
        <f t="shared" ref="S17:AS17" si="19">S18+S19</f>
        <v>0</v>
      </c>
      <c r="T17" s="658">
        <f t="shared" si="19"/>
        <v>0</v>
      </c>
      <c r="U17" s="658">
        <f t="shared" si="19"/>
        <v>0</v>
      </c>
      <c r="V17" s="658">
        <f t="shared" si="19"/>
        <v>0</v>
      </c>
      <c r="W17" s="658">
        <f t="shared" si="19"/>
        <v>0</v>
      </c>
      <c r="X17" s="658">
        <f t="shared" si="19"/>
        <v>0</v>
      </c>
      <c r="Y17" s="658">
        <f t="shared" si="19"/>
        <v>0</v>
      </c>
      <c r="Z17" s="617">
        <f t="shared" si="19"/>
        <v>0</v>
      </c>
      <c r="AA17" s="617">
        <f t="shared" si="19"/>
        <v>0</v>
      </c>
      <c r="AB17" s="617">
        <f t="shared" si="19"/>
        <v>0</v>
      </c>
      <c r="AC17" s="617">
        <f t="shared" si="19"/>
        <v>0</v>
      </c>
      <c r="AD17" s="617">
        <f t="shared" si="19"/>
        <v>0</v>
      </c>
      <c r="AE17" s="617">
        <f t="shared" si="19"/>
        <v>0</v>
      </c>
      <c r="AF17" s="617">
        <f t="shared" si="19"/>
        <v>0</v>
      </c>
      <c r="AG17" s="617">
        <f t="shared" si="19"/>
        <v>0</v>
      </c>
      <c r="AH17" s="617">
        <f t="shared" si="19"/>
        <v>0</v>
      </c>
      <c r="AI17" s="617">
        <f t="shared" si="19"/>
        <v>0</v>
      </c>
      <c r="AJ17" s="617">
        <f t="shared" si="19"/>
        <v>0</v>
      </c>
      <c r="AK17" s="617">
        <f t="shared" si="19"/>
        <v>0</v>
      </c>
      <c r="AL17" s="617">
        <f t="shared" si="19"/>
        <v>0</v>
      </c>
      <c r="AM17" s="617">
        <f t="shared" si="19"/>
        <v>0</v>
      </c>
      <c r="AN17" s="617">
        <f t="shared" si="19"/>
        <v>0</v>
      </c>
      <c r="AO17" s="617">
        <f t="shared" si="19"/>
        <v>0</v>
      </c>
      <c r="AP17" s="617">
        <f t="shared" si="19"/>
        <v>0</v>
      </c>
      <c r="AQ17" s="617">
        <f t="shared" si="19"/>
        <v>0</v>
      </c>
      <c r="AR17" s="508">
        <f t="shared" si="19"/>
        <v>0</v>
      </c>
      <c r="AS17" s="659">
        <f t="shared" si="19"/>
        <v>0</v>
      </c>
    </row>
    <row r="18" spans="1:45" s="2" customFormat="1" hidden="1" x14ac:dyDescent="0.25">
      <c r="A18" s="295">
        <v>0.34</v>
      </c>
      <c r="B18" s="872" t="s">
        <v>15</v>
      </c>
      <c r="C18" s="292" t="s">
        <v>16</v>
      </c>
      <c r="D18" s="296">
        <v>1.4</v>
      </c>
      <c r="E18" s="296">
        <v>1.68</v>
      </c>
      <c r="F18" s="637">
        <v>185493</v>
      </c>
      <c r="G18" s="638">
        <v>0.32</v>
      </c>
      <c r="H18" s="298">
        <f t="shared" si="1"/>
        <v>209236.10399999999</v>
      </c>
      <c r="I18" s="298">
        <f t="shared" si="2"/>
        <v>225856.27679999999</v>
      </c>
      <c r="J18" s="299"/>
      <c r="K18" s="299">
        <f t="shared" si="3"/>
        <v>0</v>
      </c>
      <c r="L18" s="300"/>
      <c r="M18" s="299">
        <f t="shared" si="4"/>
        <v>0</v>
      </c>
      <c r="N18" s="299"/>
      <c r="O18" s="299">
        <f t="shared" si="5"/>
        <v>0</v>
      </c>
      <c r="P18" s="299"/>
      <c r="Q18" s="299">
        <f t="shared" si="6"/>
        <v>0</v>
      </c>
      <c r="R18" s="299"/>
      <c r="S18" s="299">
        <f t="shared" si="7"/>
        <v>0</v>
      </c>
      <c r="T18" s="301"/>
      <c r="U18" s="301"/>
      <c r="V18" s="301"/>
      <c r="W18" s="301"/>
      <c r="X18" s="301"/>
      <c r="Y18" s="301"/>
      <c r="Z18" s="299"/>
      <c r="AA18" s="299">
        <f t="shared" si="8"/>
        <v>0</v>
      </c>
      <c r="AB18" s="299"/>
      <c r="AC18" s="299">
        <f t="shared" si="9"/>
        <v>0</v>
      </c>
      <c r="AD18" s="299"/>
      <c r="AE18" s="299">
        <f t="shared" si="10"/>
        <v>0</v>
      </c>
      <c r="AF18" s="299"/>
      <c r="AG18" s="299">
        <f t="shared" si="11"/>
        <v>0</v>
      </c>
      <c r="AH18" s="299"/>
      <c r="AI18" s="299">
        <f t="shared" si="12"/>
        <v>0</v>
      </c>
      <c r="AJ18" s="299"/>
      <c r="AK18" s="299">
        <f t="shared" si="13"/>
        <v>0</v>
      </c>
      <c r="AL18" s="299"/>
      <c r="AM18" s="299">
        <f t="shared" si="14"/>
        <v>0</v>
      </c>
      <c r="AN18" s="299"/>
      <c r="AO18" s="299">
        <f t="shared" si="15"/>
        <v>0</v>
      </c>
      <c r="AP18" s="299"/>
      <c r="AQ18" s="299">
        <f t="shared" si="16"/>
        <v>0</v>
      </c>
      <c r="AR18" s="302">
        <f t="shared" si="17"/>
        <v>0</v>
      </c>
      <c r="AS18" s="303">
        <f t="shared" si="17"/>
        <v>0</v>
      </c>
    </row>
    <row r="19" spans="1:45" s="2" customFormat="1" hidden="1" x14ac:dyDescent="0.25">
      <c r="A19" s="295">
        <v>0.49</v>
      </c>
      <c r="B19" s="874"/>
      <c r="C19" s="292" t="s">
        <v>150</v>
      </c>
      <c r="D19" s="296">
        <v>1.4</v>
      </c>
      <c r="E19" s="296">
        <v>1.68</v>
      </c>
      <c r="F19" s="637">
        <v>539242</v>
      </c>
      <c r="G19" s="295">
        <v>7.0000000000000007E-2</v>
      </c>
      <c r="H19" s="298">
        <f t="shared" si="1"/>
        <v>554340.77600000007</v>
      </c>
      <c r="I19" s="298">
        <f t="shared" si="2"/>
        <v>564909.91919999989</v>
      </c>
      <c r="J19" s="299"/>
      <c r="K19" s="299">
        <f t="shared" si="3"/>
        <v>0</v>
      </c>
      <c r="L19" s="300"/>
      <c r="M19" s="299">
        <f t="shared" si="4"/>
        <v>0</v>
      </c>
      <c r="N19" s="299"/>
      <c r="O19" s="299">
        <f t="shared" si="5"/>
        <v>0</v>
      </c>
      <c r="P19" s="299"/>
      <c r="Q19" s="299">
        <f t="shared" si="6"/>
        <v>0</v>
      </c>
      <c r="R19" s="299"/>
      <c r="S19" s="299">
        <f t="shared" si="7"/>
        <v>0</v>
      </c>
      <c r="T19" s="301"/>
      <c r="U19" s="301"/>
      <c r="V19" s="301"/>
      <c r="W19" s="301"/>
      <c r="X19" s="301"/>
      <c r="Y19" s="301"/>
      <c r="Z19" s="299"/>
      <c r="AA19" s="299">
        <f t="shared" si="8"/>
        <v>0</v>
      </c>
      <c r="AB19" s="299"/>
      <c r="AC19" s="299">
        <f t="shared" si="9"/>
        <v>0</v>
      </c>
      <c r="AD19" s="299"/>
      <c r="AE19" s="299">
        <f t="shared" si="10"/>
        <v>0</v>
      </c>
      <c r="AF19" s="299"/>
      <c r="AG19" s="299">
        <f t="shared" si="11"/>
        <v>0</v>
      </c>
      <c r="AH19" s="299"/>
      <c r="AI19" s="299">
        <f t="shared" si="12"/>
        <v>0</v>
      </c>
      <c r="AJ19" s="299"/>
      <c r="AK19" s="299">
        <f t="shared" si="13"/>
        <v>0</v>
      </c>
      <c r="AL19" s="299"/>
      <c r="AM19" s="299">
        <f t="shared" si="14"/>
        <v>0</v>
      </c>
      <c r="AN19" s="299"/>
      <c r="AO19" s="299">
        <f t="shared" si="15"/>
        <v>0</v>
      </c>
      <c r="AP19" s="299"/>
      <c r="AQ19" s="299">
        <f t="shared" si="16"/>
        <v>0</v>
      </c>
      <c r="AR19" s="302">
        <f t="shared" si="17"/>
        <v>0</v>
      </c>
      <c r="AS19" s="303">
        <f t="shared" si="17"/>
        <v>0</v>
      </c>
    </row>
    <row r="20" spans="1:45" s="2" customFormat="1" ht="45" hidden="1" x14ac:dyDescent="0.25">
      <c r="A20" s="295">
        <v>0.28000000000000003</v>
      </c>
      <c r="B20" s="629"/>
      <c r="C20" s="500" t="s">
        <v>17</v>
      </c>
      <c r="D20" s="646"/>
      <c r="E20" s="646"/>
      <c r="F20" s="618"/>
      <c r="G20" s="619"/>
      <c r="H20" s="298">
        <f t="shared" si="1"/>
        <v>0</v>
      </c>
      <c r="I20" s="298">
        <f t="shared" si="2"/>
        <v>0</v>
      </c>
      <c r="J20" s="617"/>
      <c r="K20" s="617"/>
      <c r="L20" s="614"/>
      <c r="M20" s="617"/>
      <c r="N20" s="617"/>
      <c r="O20" s="617"/>
      <c r="P20" s="617"/>
      <c r="Q20" s="617"/>
      <c r="R20" s="617">
        <f>R21</f>
        <v>0</v>
      </c>
      <c r="S20" s="617">
        <f t="shared" ref="S20:AS20" si="20">S21</f>
        <v>0</v>
      </c>
      <c r="T20" s="658">
        <f t="shared" si="20"/>
        <v>0</v>
      </c>
      <c r="U20" s="658">
        <f t="shared" si="20"/>
        <v>0</v>
      </c>
      <c r="V20" s="658">
        <f t="shared" si="20"/>
        <v>0</v>
      </c>
      <c r="W20" s="658">
        <f t="shared" si="20"/>
        <v>0</v>
      </c>
      <c r="X20" s="658">
        <f t="shared" si="20"/>
        <v>0</v>
      </c>
      <c r="Y20" s="658">
        <f t="shared" si="20"/>
        <v>0</v>
      </c>
      <c r="Z20" s="617">
        <f t="shared" si="20"/>
        <v>0</v>
      </c>
      <c r="AA20" s="617">
        <f t="shared" si="20"/>
        <v>0</v>
      </c>
      <c r="AB20" s="617">
        <f t="shared" si="20"/>
        <v>0</v>
      </c>
      <c r="AC20" s="617">
        <f t="shared" si="20"/>
        <v>0</v>
      </c>
      <c r="AD20" s="617">
        <f t="shared" si="20"/>
        <v>0</v>
      </c>
      <c r="AE20" s="617">
        <f t="shared" si="20"/>
        <v>0</v>
      </c>
      <c r="AF20" s="617">
        <f t="shared" si="20"/>
        <v>0</v>
      </c>
      <c r="AG20" s="617">
        <f t="shared" si="20"/>
        <v>0</v>
      </c>
      <c r="AH20" s="617">
        <f t="shared" si="20"/>
        <v>0</v>
      </c>
      <c r="AI20" s="617">
        <f t="shared" si="20"/>
        <v>0</v>
      </c>
      <c r="AJ20" s="617">
        <f t="shared" si="20"/>
        <v>0</v>
      </c>
      <c r="AK20" s="617">
        <f t="shared" si="20"/>
        <v>0</v>
      </c>
      <c r="AL20" s="617">
        <f t="shared" si="20"/>
        <v>0</v>
      </c>
      <c r="AM20" s="617">
        <f t="shared" si="20"/>
        <v>0</v>
      </c>
      <c r="AN20" s="617">
        <f t="shared" si="20"/>
        <v>0</v>
      </c>
      <c r="AO20" s="617">
        <f t="shared" si="20"/>
        <v>0</v>
      </c>
      <c r="AP20" s="617">
        <f t="shared" si="20"/>
        <v>0</v>
      </c>
      <c r="AQ20" s="617">
        <f t="shared" si="20"/>
        <v>0</v>
      </c>
      <c r="AR20" s="508">
        <f t="shared" si="20"/>
        <v>0</v>
      </c>
      <c r="AS20" s="659">
        <f t="shared" si="20"/>
        <v>0</v>
      </c>
    </row>
    <row r="21" spans="1:45" s="2" customFormat="1" ht="30" hidden="1" x14ac:dyDescent="0.25">
      <c r="A21" s="295">
        <v>0.25</v>
      </c>
      <c r="B21" s="630" t="s">
        <v>17</v>
      </c>
      <c r="C21" s="292" t="s">
        <v>208</v>
      </c>
      <c r="D21" s="296">
        <v>1.4</v>
      </c>
      <c r="E21" s="296">
        <v>1.68</v>
      </c>
      <c r="F21" s="637">
        <v>327848</v>
      </c>
      <c r="G21" s="638">
        <v>0.52</v>
      </c>
      <c r="H21" s="298">
        <f t="shared" si="1"/>
        <v>396040.38399999996</v>
      </c>
      <c r="I21" s="298">
        <f t="shared" si="2"/>
        <v>443775.05280000006</v>
      </c>
      <c r="J21" s="299"/>
      <c r="K21" s="299">
        <f t="shared" si="3"/>
        <v>0</v>
      </c>
      <c r="L21" s="300"/>
      <c r="M21" s="299">
        <f t="shared" si="4"/>
        <v>0</v>
      </c>
      <c r="N21" s="299"/>
      <c r="O21" s="299">
        <f t="shared" si="5"/>
        <v>0</v>
      </c>
      <c r="P21" s="299"/>
      <c r="Q21" s="299">
        <f t="shared" si="6"/>
        <v>0</v>
      </c>
      <c r="R21" s="299"/>
      <c r="S21" s="299">
        <f t="shared" si="7"/>
        <v>0</v>
      </c>
      <c r="T21" s="301"/>
      <c r="U21" s="301"/>
      <c r="V21" s="301"/>
      <c r="W21" s="301"/>
      <c r="X21" s="301"/>
      <c r="Y21" s="301"/>
      <c r="Z21" s="299"/>
      <c r="AA21" s="299">
        <f t="shared" si="8"/>
        <v>0</v>
      </c>
      <c r="AB21" s="299"/>
      <c r="AC21" s="299">
        <f t="shared" si="9"/>
        <v>0</v>
      </c>
      <c r="AD21" s="299"/>
      <c r="AE21" s="299">
        <f t="shared" si="10"/>
        <v>0</v>
      </c>
      <c r="AF21" s="299"/>
      <c r="AG21" s="299">
        <f t="shared" si="11"/>
        <v>0</v>
      </c>
      <c r="AH21" s="299"/>
      <c r="AI21" s="299">
        <f t="shared" si="12"/>
        <v>0</v>
      </c>
      <c r="AJ21" s="299"/>
      <c r="AK21" s="299">
        <f t="shared" si="13"/>
        <v>0</v>
      </c>
      <c r="AL21" s="299"/>
      <c r="AM21" s="299">
        <f t="shared" si="14"/>
        <v>0</v>
      </c>
      <c r="AN21" s="299"/>
      <c r="AO21" s="299">
        <f t="shared" si="15"/>
        <v>0</v>
      </c>
      <c r="AP21" s="299"/>
      <c r="AQ21" s="299">
        <f t="shared" si="16"/>
        <v>0</v>
      </c>
      <c r="AR21" s="302">
        <f t="shared" si="17"/>
        <v>0</v>
      </c>
      <c r="AS21" s="303">
        <f t="shared" si="17"/>
        <v>0</v>
      </c>
    </row>
    <row r="22" spans="1:45" s="2" customFormat="1" hidden="1" x14ac:dyDescent="0.25">
      <c r="A22" s="295">
        <v>0.2</v>
      </c>
      <c r="B22" s="630"/>
      <c r="C22" s="500" t="s">
        <v>18</v>
      </c>
      <c r="D22" s="646"/>
      <c r="E22" s="646"/>
      <c r="F22" s="618"/>
      <c r="G22" s="619"/>
      <c r="H22" s="298">
        <f t="shared" si="1"/>
        <v>0</v>
      </c>
      <c r="I22" s="298">
        <f t="shared" si="2"/>
        <v>0</v>
      </c>
      <c r="J22" s="616"/>
      <c r="K22" s="616"/>
      <c r="L22" s="613"/>
      <c r="M22" s="616"/>
      <c r="N22" s="616"/>
      <c r="O22" s="616"/>
      <c r="P22" s="616"/>
      <c r="Q22" s="616"/>
      <c r="R22" s="616">
        <f>R23</f>
        <v>0</v>
      </c>
      <c r="S22" s="616">
        <f t="shared" ref="S22:AS22" si="21">S23</f>
        <v>0</v>
      </c>
      <c r="T22" s="660">
        <f t="shared" si="21"/>
        <v>0</v>
      </c>
      <c r="U22" s="660">
        <f t="shared" si="21"/>
        <v>0</v>
      </c>
      <c r="V22" s="660">
        <f t="shared" si="21"/>
        <v>0</v>
      </c>
      <c r="W22" s="660">
        <f t="shared" si="21"/>
        <v>0</v>
      </c>
      <c r="X22" s="660">
        <f t="shared" si="21"/>
        <v>0</v>
      </c>
      <c r="Y22" s="660">
        <f t="shared" si="21"/>
        <v>0</v>
      </c>
      <c r="Z22" s="616">
        <f t="shared" si="21"/>
        <v>0</v>
      </c>
      <c r="AA22" s="616">
        <f t="shared" si="21"/>
        <v>0</v>
      </c>
      <c r="AB22" s="616">
        <f t="shared" si="21"/>
        <v>0</v>
      </c>
      <c r="AC22" s="616">
        <f t="shared" si="21"/>
        <v>0</v>
      </c>
      <c r="AD22" s="616">
        <f t="shared" si="21"/>
        <v>0</v>
      </c>
      <c r="AE22" s="616">
        <f t="shared" si="21"/>
        <v>0</v>
      </c>
      <c r="AF22" s="616">
        <f t="shared" si="21"/>
        <v>0</v>
      </c>
      <c r="AG22" s="616">
        <f t="shared" si="21"/>
        <v>0</v>
      </c>
      <c r="AH22" s="616">
        <f t="shared" si="21"/>
        <v>0</v>
      </c>
      <c r="AI22" s="616">
        <f t="shared" si="21"/>
        <v>0</v>
      </c>
      <c r="AJ22" s="616">
        <f t="shared" si="21"/>
        <v>0</v>
      </c>
      <c r="AK22" s="616">
        <f t="shared" si="21"/>
        <v>0</v>
      </c>
      <c r="AL22" s="616">
        <f t="shared" si="21"/>
        <v>0</v>
      </c>
      <c r="AM22" s="616">
        <f t="shared" si="21"/>
        <v>0</v>
      </c>
      <c r="AN22" s="616">
        <f t="shared" si="21"/>
        <v>0</v>
      </c>
      <c r="AO22" s="616">
        <f t="shared" si="21"/>
        <v>0</v>
      </c>
      <c r="AP22" s="616">
        <f t="shared" si="21"/>
        <v>0</v>
      </c>
      <c r="AQ22" s="616">
        <f t="shared" si="21"/>
        <v>0</v>
      </c>
      <c r="AR22" s="508">
        <f t="shared" si="21"/>
        <v>0</v>
      </c>
      <c r="AS22" s="659">
        <f t="shared" si="21"/>
        <v>0</v>
      </c>
    </row>
    <row r="23" spans="1:45" s="2" customFormat="1" hidden="1" x14ac:dyDescent="0.25">
      <c r="A23" s="295">
        <v>0.18</v>
      </c>
      <c r="B23" s="630" t="s">
        <v>18</v>
      </c>
      <c r="C23" s="292" t="s">
        <v>19</v>
      </c>
      <c r="D23" s="296">
        <v>1.4</v>
      </c>
      <c r="E23" s="296">
        <v>1.68</v>
      </c>
      <c r="F23" s="637">
        <v>125714</v>
      </c>
      <c r="G23" s="638">
        <v>0.35</v>
      </c>
      <c r="H23" s="298">
        <f t="shared" si="1"/>
        <v>143313.96</v>
      </c>
      <c r="I23" s="298">
        <f t="shared" si="2"/>
        <v>155633.932</v>
      </c>
      <c r="J23" s="299"/>
      <c r="K23" s="299">
        <f t="shared" si="3"/>
        <v>0</v>
      </c>
      <c r="L23" s="300"/>
      <c r="M23" s="299">
        <f t="shared" si="4"/>
        <v>0</v>
      </c>
      <c r="N23" s="299"/>
      <c r="O23" s="299">
        <f t="shared" si="5"/>
        <v>0</v>
      </c>
      <c r="P23" s="299"/>
      <c r="Q23" s="299">
        <f t="shared" si="6"/>
        <v>0</v>
      </c>
      <c r="R23" s="299"/>
      <c r="S23" s="299">
        <f t="shared" si="7"/>
        <v>0</v>
      </c>
      <c r="T23" s="301"/>
      <c r="U23" s="301"/>
      <c r="V23" s="301"/>
      <c r="W23" s="301"/>
      <c r="X23" s="301"/>
      <c r="Y23" s="301"/>
      <c r="Z23" s="299"/>
      <c r="AA23" s="299">
        <f t="shared" si="8"/>
        <v>0</v>
      </c>
      <c r="AB23" s="299"/>
      <c r="AC23" s="299">
        <f t="shared" si="9"/>
        <v>0</v>
      </c>
      <c r="AD23" s="299"/>
      <c r="AE23" s="299">
        <f t="shared" si="10"/>
        <v>0</v>
      </c>
      <c r="AF23" s="299"/>
      <c r="AG23" s="299">
        <f t="shared" si="11"/>
        <v>0</v>
      </c>
      <c r="AH23" s="299"/>
      <c r="AI23" s="299">
        <f t="shared" si="12"/>
        <v>0</v>
      </c>
      <c r="AJ23" s="299"/>
      <c r="AK23" s="299">
        <f t="shared" si="13"/>
        <v>0</v>
      </c>
      <c r="AL23" s="299"/>
      <c r="AM23" s="299">
        <f t="shared" si="14"/>
        <v>0</v>
      </c>
      <c r="AN23" s="299"/>
      <c r="AO23" s="299">
        <f t="shared" si="15"/>
        <v>0</v>
      </c>
      <c r="AP23" s="299"/>
      <c r="AQ23" s="299">
        <f t="shared" si="16"/>
        <v>0</v>
      </c>
      <c r="AR23" s="302">
        <f t="shared" si="17"/>
        <v>0</v>
      </c>
      <c r="AS23" s="303">
        <f t="shared" si="17"/>
        <v>0</v>
      </c>
    </row>
    <row r="24" spans="1:45" s="2" customFormat="1" hidden="1" x14ac:dyDescent="0.25">
      <c r="A24" s="295">
        <v>0.17</v>
      </c>
      <c r="B24" s="627"/>
      <c r="C24" s="510" t="s">
        <v>125</v>
      </c>
      <c r="D24" s="646"/>
      <c r="E24" s="646"/>
      <c r="F24" s="618"/>
      <c r="G24" s="619"/>
      <c r="H24" s="298">
        <f t="shared" si="1"/>
        <v>0</v>
      </c>
      <c r="I24" s="298">
        <f t="shared" si="2"/>
        <v>0</v>
      </c>
      <c r="J24" s="617"/>
      <c r="K24" s="617"/>
      <c r="L24" s="614"/>
      <c r="M24" s="617"/>
      <c r="N24" s="617"/>
      <c r="O24" s="617"/>
      <c r="P24" s="617"/>
      <c r="Q24" s="617"/>
      <c r="R24" s="617">
        <f>R25+R26</f>
        <v>0</v>
      </c>
      <c r="S24" s="617">
        <f t="shared" ref="S24:AS24" si="22">S25+S26</f>
        <v>0</v>
      </c>
      <c r="T24" s="658">
        <f t="shared" si="22"/>
        <v>0</v>
      </c>
      <c r="U24" s="658">
        <f t="shared" si="22"/>
        <v>0</v>
      </c>
      <c r="V24" s="658">
        <f t="shared" si="22"/>
        <v>0</v>
      </c>
      <c r="W24" s="658">
        <f t="shared" si="22"/>
        <v>0</v>
      </c>
      <c r="X24" s="658">
        <f t="shared" si="22"/>
        <v>0</v>
      </c>
      <c r="Y24" s="658">
        <f t="shared" si="22"/>
        <v>0</v>
      </c>
      <c r="Z24" s="617">
        <f t="shared" si="22"/>
        <v>0</v>
      </c>
      <c r="AA24" s="617">
        <f t="shared" si="22"/>
        <v>0</v>
      </c>
      <c r="AB24" s="617">
        <f t="shared" si="22"/>
        <v>0</v>
      </c>
      <c r="AC24" s="617">
        <f t="shared" si="22"/>
        <v>0</v>
      </c>
      <c r="AD24" s="617">
        <f t="shared" si="22"/>
        <v>0</v>
      </c>
      <c r="AE24" s="617">
        <f t="shared" si="22"/>
        <v>0</v>
      </c>
      <c r="AF24" s="617">
        <f t="shared" si="22"/>
        <v>0</v>
      </c>
      <c r="AG24" s="617">
        <f t="shared" si="22"/>
        <v>0</v>
      </c>
      <c r="AH24" s="617">
        <f t="shared" si="22"/>
        <v>0</v>
      </c>
      <c r="AI24" s="617">
        <f t="shared" si="22"/>
        <v>0</v>
      </c>
      <c r="AJ24" s="617">
        <f t="shared" si="22"/>
        <v>0</v>
      </c>
      <c r="AK24" s="617">
        <f t="shared" si="22"/>
        <v>0</v>
      </c>
      <c r="AL24" s="617">
        <f t="shared" si="22"/>
        <v>0</v>
      </c>
      <c r="AM24" s="617">
        <f t="shared" si="22"/>
        <v>0</v>
      </c>
      <c r="AN24" s="617">
        <f t="shared" si="22"/>
        <v>0</v>
      </c>
      <c r="AO24" s="617">
        <f t="shared" si="22"/>
        <v>0</v>
      </c>
      <c r="AP24" s="617">
        <f t="shared" si="22"/>
        <v>0</v>
      </c>
      <c r="AQ24" s="617">
        <f t="shared" si="22"/>
        <v>0</v>
      </c>
      <c r="AR24" s="508">
        <f t="shared" si="22"/>
        <v>0</v>
      </c>
      <c r="AS24" s="659">
        <f t="shared" si="22"/>
        <v>0</v>
      </c>
    </row>
    <row r="25" spans="1:45" s="2" customFormat="1" hidden="1" x14ac:dyDescent="0.25">
      <c r="A25" s="295">
        <v>0.38</v>
      </c>
      <c r="B25" s="872" t="s">
        <v>125</v>
      </c>
      <c r="C25" s="292" t="s">
        <v>126</v>
      </c>
      <c r="D25" s="296">
        <v>1.4</v>
      </c>
      <c r="E25" s="296">
        <v>1.68</v>
      </c>
      <c r="F25" s="637">
        <v>668088</v>
      </c>
      <c r="G25" s="638">
        <v>0.5</v>
      </c>
      <c r="H25" s="298">
        <f t="shared" si="1"/>
        <v>801705.6</v>
      </c>
      <c r="I25" s="298">
        <f t="shared" si="2"/>
        <v>895237.91999999993</v>
      </c>
      <c r="J25" s="299"/>
      <c r="K25" s="299">
        <f t="shared" si="3"/>
        <v>0</v>
      </c>
      <c r="L25" s="300"/>
      <c r="M25" s="299">
        <f t="shared" si="4"/>
        <v>0</v>
      </c>
      <c r="N25" s="299"/>
      <c r="O25" s="299">
        <f t="shared" si="5"/>
        <v>0</v>
      </c>
      <c r="P25" s="299"/>
      <c r="Q25" s="299">
        <f t="shared" si="6"/>
        <v>0</v>
      </c>
      <c r="R25" s="299"/>
      <c r="S25" s="299">
        <f t="shared" si="7"/>
        <v>0</v>
      </c>
      <c r="T25" s="301"/>
      <c r="U25" s="301"/>
      <c r="V25" s="301"/>
      <c r="W25" s="301"/>
      <c r="X25" s="301"/>
      <c r="Y25" s="301"/>
      <c r="Z25" s="299"/>
      <c r="AA25" s="299">
        <f t="shared" si="8"/>
        <v>0</v>
      </c>
      <c r="AB25" s="299"/>
      <c r="AC25" s="299">
        <f t="shared" si="9"/>
        <v>0</v>
      </c>
      <c r="AD25" s="299"/>
      <c r="AE25" s="299">
        <f t="shared" si="10"/>
        <v>0</v>
      </c>
      <c r="AF25" s="299"/>
      <c r="AG25" s="299">
        <f t="shared" si="11"/>
        <v>0</v>
      </c>
      <c r="AH25" s="299"/>
      <c r="AI25" s="299">
        <f t="shared" si="12"/>
        <v>0</v>
      </c>
      <c r="AJ25" s="299"/>
      <c r="AK25" s="299">
        <f t="shared" si="13"/>
        <v>0</v>
      </c>
      <c r="AL25" s="299"/>
      <c r="AM25" s="299">
        <f t="shared" si="14"/>
        <v>0</v>
      </c>
      <c r="AN25" s="299"/>
      <c r="AO25" s="299">
        <f t="shared" si="15"/>
        <v>0</v>
      </c>
      <c r="AP25" s="299"/>
      <c r="AQ25" s="299">
        <f t="shared" si="16"/>
        <v>0</v>
      </c>
      <c r="AR25" s="302">
        <f t="shared" si="17"/>
        <v>0</v>
      </c>
      <c r="AS25" s="303">
        <f t="shared" si="17"/>
        <v>0</v>
      </c>
    </row>
    <row r="26" spans="1:45" s="2" customFormat="1" hidden="1" x14ac:dyDescent="0.25">
      <c r="A26" s="295">
        <v>0.28999999999999998</v>
      </c>
      <c r="B26" s="874"/>
      <c r="C26" s="292" t="s">
        <v>127</v>
      </c>
      <c r="D26" s="296">
        <v>1.4</v>
      </c>
      <c r="E26" s="296">
        <v>1.68</v>
      </c>
      <c r="F26" s="637">
        <v>1937988</v>
      </c>
      <c r="G26" s="638">
        <v>0.28999999999999998</v>
      </c>
      <c r="H26" s="298">
        <f t="shared" si="1"/>
        <v>2162794.6079999995</v>
      </c>
      <c r="I26" s="298">
        <f t="shared" si="2"/>
        <v>2320159.2335999999</v>
      </c>
      <c r="J26" s="299"/>
      <c r="K26" s="299">
        <f t="shared" si="3"/>
        <v>0</v>
      </c>
      <c r="L26" s="300"/>
      <c r="M26" s="299">
        <f t="shared" si="4"/>
        <v>0</v>
      </c>
      <c r="N26" s="299"/>
      <c r="O26" s="299">
        <f t="shared" si="5"/>
        <v>0</v>
      </c>
      <c r="P26" s="299"/>
      <c r="Q26" s="299">
        <f t="shared" si="6"/>
        <v>0</v>
      </c>
      <c r="R26" s="299"/>
      <c r="S26" s="299">
        <f t="shared" si="7"/>
        <v>0</v>
      </c>
      <c r="T26" s="301"/>
      <c r="U26" s="301"/>
      <c r="V26" s="301"/>
      <c r="W26" s="301"/>
      <c r="X26" s="301"/>
      <c r="Y26" s="301"/>
      <c r="Z26" s="299"/>
      <c r="AA26" s="299">
        <f t="shared" si="8"/>
        <v>0</v>
      </c>
      <c r="AB26" s="299"/>
      <c r="AC26" s="299">
        <f t="shared" si="9"/>
        <v>0</v>
      </c>
      <c r="AD26" s="299"/>
      <c r="AE26" s="299">
        <f t="shared" si="10"/>
        <v>0</v>
      </c>
      <c r="AF26" s="299"/>
      <c r="AG26" s="299">
        <f t="shared" si="11"/>
        <v>0</v>
      </c>
      <c r="AH26" s="299"/>
      <c r="AI26" s="299">
        <f t="shared" si="12"/>
        <v>0</v>
      </c>
      <c r="AJ26" s="299"/>
      <c r="AK26" s="299">
        <f t="shared" si="13"/>
        <v>0</v>
      </c>
      <c r="AL26" s="299"/>
      <c r="AM26" s="299">
        <f t="shared" si="14"/>
        <v>0</v>
      </c>
      <c r="AN26" s="299"/>
      <c r="AO26" s="299">
        <f t="shared" si="15"/>
        <v>0</v>
      </c>
      <c r="AP26" s="299"/>
      <c r="AQ26" s="299">
        <f t="shared" si="16"/>
        <v>0</v>
      </c>
      <c r="AR26" s="302">
        <f t="shared" si="17"/>
        <v>0</v>
      </c>
      <c r="AS26" s="303">
        <f t="shared" si="17"/>
        <v>0</v>
      </c>
    </row>
    <row r="27" spans="1:45" s="2" customFormat="1" hidden="1" x14ac:dyDescent="0.25">
      <c r="A27" s="295">
        <v>0.22</v>
      </c>
      <c r="B27" s="628"/>
      <c r="C27" s="510" t="s">
        <v>20</v>
      </c>
      <c r="D27" s="646"/>
      <c r="E27" s="646"/>
      <c r="F27" s="618"/>
      <c r="G27" s="619"/>
      <c r="H27" s="298">
        <f t="shared" si="1"/>
        <v>0</v>
      </c>
      <c r="I27" s="298">
        <f t="shared" si="2"/>
        <v>0</v>
      </c>
      <c r="J27" s="617"/>
      <c r="K27" s="617"/>
      <c r="L27" s="614"/>
      <c r="M27" s="617"/>
      <c r="N27" s="617"/>
      <c r="O27" s="617"/>
      <c r="P27" s="617"/>
      <c r="Q27" s="617"/>
      <c r="R27" s="617">
        <f>SUM(R28:R33)</f>
        <v>0</v>
      </c>
      <c r="S27" s="617">
        <f t="shared" ref="S27:AS27" si="23">SUM(S28:S33)</f>
        <v>0</v>
      </c>
      <c r="T27" s="658">
        <f t="shared" si="23"/>
        <v>0</v>
      </c>
      <c r="U27" s="658">
        <f t="shared" si="23"/>
        <v>0</v>
      </c>
      <c r="V27" s="658">
        <f t="shared" si="23"/>
        <v>0</v>
      </c>
      <c r="W27" s="658">
        <f t="shared" si="23"/>
        <v>0</v>
      </c>
      <c r="X27" s="658">
        <f t="shared" si="23"/>
        <v>0</v>
      </c>
      <c r="Y27" s="658">
        <f t="shared" si="23"/>
        <v>0</v>
      </c>
      <c r="Z27" s="617">
        <f t="shared" si="23"/>
        <v>0</v>
      </c>
      <c r="AA27" s="617">
        <f t="shared" si="23"/>
        <v>0</v>
      </c>
      <c r="AB27" s="617">
        <f t="shared" si="23"/>
        <v>0</v>
      </c>
      <c r="AC27" s="617">
        <f t="shared" si="23"/>
        <v>0</v>
      </c>
      <c r="AD27" s="617">
        <f t="shared" si="23"/>
        <v>0</v>
      </c>
      <c r="AE27" s="617">
        <f t="shared" si="23"/>
        <v>0</v>
      </c>
      <c r="AF27" s="617">
        <f t="shared" si="23"/>
        <v>0</v>
      </c>
      <c r="AG27" s="617">
        <f t="shared" si="23"/>
        <v>0</v>
      </c>
      <c r="AH27" s="617">
        <f t="shared" si="23"/>
        <v>0</v>
      </c>
      <c r="AI27" s="617">
        <f t="shared" si="23"/>
        <v>0</v>
      </c>
      <c r="AJ27" s="617">
        <f t="shared" si="23"/>
        <v>0</v>
      </c>
      <c r="AK27" s="617">
        <f t="shared" si="23"/>
        <v>0</v>
      </c>
      <c r="AL27" s="617">
        <f t="shared" si="23"/>
        <v>0</v>
      </c>
      <c r="AM27" s="617">
        <f t="shared" si="23"/>
        <v>0</v>
      </c>
      <c r="AN27" s="617">
        <f t="shared" si="23"/>
        <v>0</v>
      </c>
      <c r="AO27" s="617">
        <f t="shared" si="23"/>
        <v>0</v>
      </c>
      <c r="AP27" s="617">
        <f t="shared" si="23"/>
        <v>0</v>
      </c>
      <c r="AQ27" s="617">
        <f t="shared" si="23"/>
        <v>0</v>
      </c>
      <c r="AR27" s="508">
        <f t="shared" si="23"/>
        <v>0</v>
      </c>
      <c r="AS27" s="659">
        <f t="shared" si="23"/>
        <v>0</v>
      </c>
    </row>
    <row r="28" spans="1:45" s="2" customFormat="1" hidden="1" x14ac:dyDescent="0.25">
      <c r="A28" s="295">
        <v>0.31</v>
      </c>
      <c r="B28" s="872" t="s">
        <v>20</v>
      </c>
      <c r="C28" s="292" t="s">
        <v>21</v>
      </c>
      <c r="D28" s="296">
        <v>1.4</v>
      </c>
      <c r="E28" s="296">
        <v>1.68</v>
      </c>
      <c r="F28" s="637">
        <v>200037</v>
      </c>
      <c r="G28" s="638">
        <v>0.26</v>
      </c>
      <c r="H28" s="298">
        <f t="shared" si="1"/>
        <v>220840.84800000003</v>
      </c>
      <c r="I28" s="298">
        <f t="shared" si="2"/>
        <v>235403.54160000003</v>
      </c>
      <c r="J28" s="299"/>
      <c r="K28" s="299">
        <f t="shared" si="3"/>
        <v>0</v>
      </c>
      <c r="L28" s="300"/>
      <c r="M28" s="299">
        <f t="shared" si="4"/>
        <v>0</v>
      </c>
      <c r="N28" s="299"/>
      <c r="O28" s="299">
        <f t="shared" si="5"/>
        <v>0</v>
      </c>
      <c r="P28" s="299"/>
      <c r="Q28" s="299">
        <f t="shared" si="6"/>
        <v>0</v>
      </c>
      <c r="R28" s="299"/>
      <c r="S28" s="299">
        <f t="shared" si="7"/>
        <v>0</v>
      </c>
      <c r="T28" s="301"/>
      <c r="U28" s="301"/>
      <c r="V28" s="301"/>
      <c r="W28" s="301"/>
      <c r="X28" s="301"/>
      <c r="Y28" s="301"/>
      <c r="Z28" s="299"/>
      <c r="AA28" s="299">
        <f t="shared" si="8"/>
        <v>0</v>
      </c>
      <c r="AB28" s="299"/>
      <c r="AC28" s="299">
        <f t="shared" si="9"/>
        <v>0</v>
      </c>
      <c r="AD28" s="299"/>
      <c r="AE28" s="299">
        <f t="shared" si="10"/>
        <v>0</v>
      </c>
      <c r="AF28" s="299"/>
      <c r="AG28" s="299">
        <f t="shared" si="11"/>
        <v>0</v>
      </c>
      <c r="AH28" s="299"/>
      <c r="AI28" s="299">
        <f t="shared" si="12"/>
        <v>0</v>
      </c>
      <c r="AJ28" s="299"/>
      <c r="AK28" s="299">
        <f t="shared" si="13"/>
        <v>0</v>
      </c>
      <c r="AL28" s="299"/>
      <c r="AM28" s="299">
        <f t="shared" si="14"/>
        <v>0</v>
      </c>
      <c r="AN28" s="299"/>
      <c r="AO28" s="299">
        <f t="shared" si="15"/>
        <v>0</v>
      </c>
      <c r="AP28" s="299"/>
      <c r="AQ28" s="299">
        <f t="shared" si="16"/>
        <v>0</v>
      </c>
      <c r="AR28" s="302">
        <f t="shared" si="17"/>
        <v>0</v>
      </c>
      <c r="AS28" s="303">
        <f t="shared" si="17"/>
        <v>0</v>
      </c>
    </row>
    <row r="29" spans="1:45" s="2" customFormat="1" hidden="1" x14ac:dyDescent="0.25">
      <c r="A29" s="295">
        <v>0.27</v>
      </c>
      <c r="B29" s="873"/>
      <c r="C29" s="292" t="s">
        <v>22</v>
      </c>
      <c r="D29" s="296">
        <v>1.4</v>
      </c>
      <c r="E29" s="296">
        <v>1.68</v>
      </c>
      <c r="F29" s="637">
        <v>305214</v>
      </c>
      <c r="G29" s="638">
        <v>0.21</v>
      </c>
      <c r="H29" s="298">
        <f t="shared" si="1"/>
        <v>330851.97600000002</v>
      </c>
      <c r="I29" s="298">
        <f t="shared" si="2"/>
        <v>348798.55920000002</v>
      </c>
      <c r="J29" s="299"/>
      <c r="K29" s="299">
        <f t="shared" si="3"/>
        <v>0</v>
      </c>
      <c r="L29" s="300"/>
      <c r="M29" s="299">
        <f t="shared" si="4"/>
        <v>0</v>
      </c>
      <c r="N29" s="299"/>
      <c r="O29" s="299">
        <f t="shared" si="5"/>
        <v>0</v>
      </c>
      <c r="P29" s="299"/>
      <c r="Q29" s="299">
        <f t="shared" si="6"/>
        <v>0</v>
      </c>
      <c r="R29" s="299"/>
      <c r="S29" s="299">
        <f t="shared" si="7"/>
        <v>0</v>
      </c>
      <c r="T29" s="301"/>
      <c r="U29" s="301"/>
      <c r="V29" s="301"/>
      <c r="W29" s="301"/>
      <c r="X29" s="301"/>
      <c r="Y29" s="301"/>
      <c r="Z29" s="299"/>
      <c r="AA29" s="299">
        <f t="shared" si="8"/>
        <v>0</v>
      </c>
      <c r="AB29" s="299"/>
      <c r="AC29" s="299">
        <f t="shared" si="9"/>
        <v>0</v>
      </c>
      <c r="AD29" s="299"/>
      <c r="AE29" s="299">
        <f t="shared" si="10"/>
        <v>0</v>
      </c>
      <c r="AF29" s="299"/>
      <c r="AG29" s="299">
        <f t="shared" si="11"/>
        <v>0</v>
      </c>
      <c r="AH29" s="299"/>
      <c r="AI29" s="299">
        <f t="shared" si="12"/>
        <v>0</v>
      </c>
      <c r="AJ29" s="299"/>
      <c r="AK29" s="299">
        <f t="shared" si="13"/>
        <v>0</v>
      </c>
      <c r="AL29" s="299"/>
      <c r="AM29" s="299">
        <f t="shared" si="14"/>
        <v>0</v>
      </c>
      <c r="AN29" s="299"/>
      <c r="AO29" s="299">
        <f t="shared" si="15"/>
        <v>0</v>
      </c>
      <c r="AP29" s="299"/>
      <c r="AQ29" s="299">
        <f t="shared" si="16"/>
        <v>0</v>
      </c>
      <c r="AR29" s="302">
        <f t="shared" si="17"/>
        <v>0</v>
      </c>
      <c r="AS29" s="303">
        <f t="shared" si="17"/>
        <v>0</v>
      </c>
    </row>
    <row r="30" spans="1:45" s="2" customFormat="1" hidden="1" x14ac:dyDescent="0.25">
      <c r="A30" s="295">
        <v>0.55000000000000004</v>
      </c>
      <c r="B30" s="873"/>
      <c r="C30" s="292" t="s">
        <v>24</v>
      </c>
      <c r="D30" s="296">
        <v>1.4</v>
      </c>
      <c r="E30" s="296">
        <v>1.68</v>
      </c>
      <c r="F30" s="637">
        <v>195175</v>
      </c>
      <c r="G30" s="295">
        <v>0.18</v>
      </c>
      <c r="H30" s="298">
        <f t="shared" si="1"/>
        <v>209227.6</v>
      </c>
      <c r="I30" s="298">
        <f t="shared" si="2"/>
        <v>219064.42</v>
      </c>
      <c r="J30" s="299"/>
      <c r="K30" s="299">
        <f t="shared" si="3"/>
        <v>0</v>
      </c>
      <c r="L30" s="300"/>
      <c r="M30" s="299">
        <f t="shared" si="4"/>
        <v>0</v>
      </c>
      <c r="N30" s="299"/>
      <c r="O30" s="299">
        <f t="shared" si="5"/>
        <v>0</v>
      </c>
      <c r="P30" s="299"/>
      <c r="Q30" s="299">
        <f t="shared" si="6"/>
        <v>0</v>
      </c>
      <c r="R30" s="299"/>
      <c r="S30" s="299">
        <f t="shared" si="7"/>
        <v>0</v>
      </c>
      <c r="T30" s="301"/>
      <c r="U30" s="301"/>
      <c r="V30" s="301"/>
      <c r="W30" s="301"/>
      <c r="X30" s="301"/>
      <c r="Y30" s="301"/>
      <c r="Z30" s="299"/>
      <c r="AA30" s="299">
        <f t="shared" si="8"/>
        <v>0</v>
      </c>
      <c r="AB30" s="299"/>
      <c r="AC30" s="299">
        <f t="shared" si="9"/>
        <v>0</v>
      </c>
      <c r="AD30" s="299"/>
      <c r="AE30" s="299">
        <f t="shared" si="10"/>
        <v>0</v>
      </c>
      <c r="AF30" s="299"/>
      <c r="AG30" s="299">
        <f t="shared" si="11"/>
        <v>0</v>
      </c>
      <c r="AH30" s="299"/>
      <c r="AI30" s="299">
        <f t="shared" si="12"/>
        <v>0</v>
      </c>
      <c r="AJ30" s="299"/>
      <c r="AK30" s="299">
        <f t="shared" si="13"/>
        <v>0</v>
      </c>
      <c r="AL30" s="299"/>
      <c r="AM30" s="299">
        <f t="shared" si="14"/>
        <v>0</v>
      </c>
      <c r="AN30" s="299"/>
      <c r="AO30" s="299">
        <f t="shared" si="15"/>
        <v>0</v>
      </c>
      <c r="AP30" s="299"/>
      <c r="AQ30" s="299">
        <f t="shared" si="16"/>
        <v>0</v>
      </c>
      <c r="AR30" s="302">
        <f t="shared" si="17"/>
        <v>0</v>
      </c>
      <c r="AS30" s="303">
        <f t="shared" si="17"/>
        <v>0</v>
      </c>
    </row>
    <row r="31" spans="1:45" s="2" customFormat="1" hidden="1" x14ac:dyDescent="0.25">
      <c r="A31" s="295">
        <v>0.37</v>
      </c>
      <c r="B31" s="873"/>
      <c r="C31" s="292" t="s">
        <v>25</v>
      </c>
      <c r="D31" s="296">
        <v>1.4</v>
      </c>
      <c r="E31" s="296">
        <v>1.68</v>
      </c>
      <c r="F31" s="637">
        <v>280339</v>
      </c>
      <c r="G31" s="638">
        <v>0.18</v>
      </c>
      <c r="H31" s="298">
        <f t="shared" si="1"/>
        <v>300523.408</v>
      </c>
      <c r="I31" s="298">
        <f t="shared" si="2"/>
        <v>314652.49360000005</v>
      </c>
      <c r="J31" s="299"/>
      <c r="K31" s="299">
        <f t="shared" si="3"/>
        <v>0</v>
      </c>
      <c r="L31" s="300"/>
      <c r="M31" s="299">
        <f t="shared" si="4"/>
        <v>0</v>
      </c>
      <c r="N31" s="299"/>
      <c r="O31" s="299">
        <f t="shared" si="5"/>
        <v>0</v>
      </c>
      <c r="P31" s="299"/>
      <c r="Q31" s="299">
        <f t="shared" si="6"/>
        <v>0</v>
      </c>
      <c r="R31" s="299"/>
      <c r="S31" s="299">
        <f t="shared" si="7"/>
        <v>0</v>
      </c>
      <c r="T31" s="301"/>
      <c r="U31" s="301"/>
      <c r="V31" s="301"/>
      <c r="W31" s="301"/>
      <c r="X31" s="301"/>
      <c r="Y31" s="301"/>
      <c r="Z31" s="299"/>
      <c r="AA31" s="299">
        <f t="shared" si="8"/>
        <v>0</v>
      </c>
      <c r="AB31" s="299"/>
      <c r="AC31" s="299">
        <f t="shared" si="9"/>
        <v>0</v>
      </c>
      <c r="AD31" s="299"/>
      <c r="AE31" s="299">
        <f t="shared" si="10"/>
        <v>0</v>
      </c>
      <c r="AF31" s="299"/>
      <c r="AG31" s="299">
        <f t="shared" si="11"/>
        <v>0</v>
      </c>
      <c r="AH31" s="299"/>
      <c r="AI31" s="299">
        <f t="shared" si="12"/>
        <v>0</v>
      </c>
      <c r="AJ31" s="299"/>
      <c r="AK31" s="299">
        <f t="shared" si="13"/>
        <v>0</v>
      </c>
      <c r="AL31" s="299"/>
      <c r="AM31" s="299">
        <f t="shared" si="14"/>
        <v>0</v>
      </c>
      <c r="AN31" s="299"/>
      <c r="AO31" s="299">
        <f t="shared" si="15"/>
        <v>0</v>
      </c>
      <c r="AP31" s="299"/>
      <c r="AQ31" s="299">
        <f t="shared" si="16"/>
        <v>0</v>
      </c>
      <c r="AR31" s="302">
        <f t="shared" si="17"/>
        <v>0</v>
      </c>
      <c r="AS31" s="303">
        <f t="shared" si="17"/>
        <v>0</v>
      </c>
    </row>
    <row r="32" spans="1:45" s="2" customFormat="1" hidden="1" x14ac:dyDescent="0.25">
      <c r="A32" s="295">
        <v>0.23</v>
      </c>
      <c r="B32" s="873"/>
      <c r="C32" s="292" t="s">
        <v>27</v>
      </c>
      <c r="D32" s="296">
        <v>1.4</v>
      </c>
      <c r="E32" s="296">
        <v>1.68</v>
      </c>
      <c r="F32" s="637">
        <v>364805</v>
      </c>
      <c r="G32" s="638">
        <v>0.39</v>
      </c>
      <c r="H32" s="298">
        <f t="shared" si="1"/>
        <v>421714.57999999996</v>
      </c>
      <c r="I32" s="298">
        <f t="shared" si="2"/>
        <v>461551.28600000002</v>
      </c>
      <c r="J32" s="299"/>
      <c r="K32" s="299">
        <f t="shared" si="3"/>
        <v>0</v>
      </c>
      <c r="L32" s="300"/>
      <c r="M32" s="299">
        <f t="shared" si="4"/>
        <v>0</v>
      </c>
      <c r="N32" s="299"/>
      <c r="O32" s="299">
        <f t="shared" si="5"/>
        <v>0</v>
      </c>
      <c r="P32" s="299"/>
      <c r="Q32" s="299">
        <f t="shared" si="6"/>
        <v>0</v>
      </c>
      <c r="R32" s="299"/>
      <c r="S32" s="299">
        <f t="shared" si="7"/>
        <v>0</v>
      </c>
      <c r="T32" s="301"/>
      <c r="U32" s="301"/>
      <c r="V32" s="301"/>
      <c r="W32" s="301"/>
      <c r="X32" s="301"/>
      <c r="Y32" s="301"/>
      <c r="Z32" s="299"/>
      <c r="AA32" s="299">
        <f t="shared" si="8"/>
        <v>0</v>
      </c>
      <c r="AB32" s="299"/>
      <c r="AC32" s="299">
        <f t="shared" si="9"/>
        <v>0</v>
      </c>
      <c r="AD32" s="299"/>
      <c r="AE32" s="299">
        <f t="shared" si="10"/>
        <v>0</v>
      </c>
      <c r="AF32" s="299"/>
      <c r="AG32" s="299">
        <f t="shared" si="11"/>
        <v>0</v>
      </c>
      <c r="AH32" s="299"/>
      <c r="AI32" s="299">
        <f t="shared" si="12"/>
        <v>0</v>
      </c>
      <c r="AJ32" s="299"/>
      <c r="AK32" s="299">
        <f t="shared" si="13"/>
        <v>0</v>
      </c>
      <c r="AL32" s="299"/>
      <c r="AM32" s="299">
        <f t="shared" si="14"/>
        <v>0</v>
      </c>
      <c r="AN32" s="299"/>
      <c r="AO32" s="299">
        <f t="shared" si="15"/>
        <v>0</v>
      </c>
      <c r="AP32" s="299"/>
      <c r="AQ32" s="299">
        <f t="shared" si="16"/>
        <v>0</v>
      </c>
      <c r="AR32" s="302">
        <f t="shared" si="17"/>
        <v>0</v>
      </c>
      <c r="AS32" s="303">
        <f t="shared" si="17"/>
        <v>0</v>
      </c>
    </row>
    <row r="33" spans="1:45" s="2" customFormat="1" hidden="1" x14ac:dyDescent="0.25">
      <c r="A33" s="295">
        <v>0.38</v>
      </c>
      <c r="B33" s="874"/>
      <c r="C33" s="292" t="s">
        <v>89</v>
      </c>
      <c r="D33" s="296">
        <v>1.4</v>
      </c>
      <c r="E33" s="296">
        <v>1.68</v>
      </c>
      <c r="F33" s="637">
        <v>489319</v>
      </c>
      <c r="G33" s="638">
        <v>0.3</v>
      </c>
      <c r="H33" s="298">
        <f t="shared" si="1"/>
        <v>548037.27999999991</v>
      </c>
      <c r="I33" s="298">
        <f t="shared" si="2"/>
        <v>589140.076</v>
      </c>
      <c r="J33" s="299"/>
      <c r="K33" s="299">
        <f t="shared" si="3"/>
        <v>0</v>
      </c>
      <c r="L33" s="300"/>
      <c r="M33" s="299">
        <f t="shared" si="4"/>
        <v>0</v>
      </c>
      <c r="N33" s="299"/>
      <c r="O33" s="299">
        <f t="shared" si="5"/>
        <v>0</v>
      </c>
      <c r="P33" s="299"/>
      <c r="Q33" s="299">
        <f t="shared" si="6"/>
        <v>0</v>
      </c>
      <c r="R33" s="299"/>
      <c r="S33" s="299">
        <f t="shared" si="7"/>
        <v>0</v>
      </c>
      <c r="T33" s="301"/>
      <c r="U33" s="301"/>
      <c r="V33" s="301"/>
      <c r="W33" s="301"/>
      <c r="X33" s="301"/>
      <c r="Y33" s="301"/>
      <c r="Z33" s="299"/>
      <c r="AA33" s="299">
        <f t="shared" si="8"/>
        <v>0</v>
      </c>
      <c r="AB33" s="299"/>
      <c r="AC33" s="299">
        <f t="shared" si="9"/>
        <v>0</v>
      </c>
      <c r="AD33" s="299"/>
      <c r="AE33" s="299">
        <f t="shared" si="10"/>
        <v>0</v>
      </c>
      <c r="AF33" s="299"/>
      <c r="AG33" s="299">
        <f t="shared" si="11"/>
        <v>0</v>
      </c>
      <c r="AH33" s="299"/>
      <c r="AI33" s="299">
        <f t="shared" si="12"/>
        <v>0</v>
      </c>
      <c r="AJ33" s="299"/>
      <c r="AK33" s="299">
        <f t="shared" si="13"/>
        <v>0</v>
      </c>
      <c r="AL33" s="299"/>
      <c r="AM33" s="299">
        <f t="shared" si="14"/>
        <v>0</v>
      </c>
      <c r="AN33" s="299"/>
      <c r="AO33" s="299">
        <f t="shared" si="15"/>
        <v>0</v>
      </c>
      <c r="AP33" s="299"/>
      <c r="AQ33" s="299">
        <f t="shared" si="16"/>
        <v>0</v>
      </c>
      <c r="AR33" s="302">
        <f t="shared" si="17"/>
        <v>0</v>
      </c>
      <c r="AS33" s="303">
        <f t="shared" si="17"/>
        <v>0</v>
      </c>
    </row>
    <row r="34" spans="1:45" s="2" customFormat="1" hidden="1" x14ac:dyDescent="0.25">
      <c r="A34" s="295">
        <v>0.36</v>
      </c>
      <c r="B34" s="628"/>
      <c r="C34" s="510" t="s">
        <v>23</v>
      </c>
      <c r="D34" s="648"/>
      <c r="E34" s="648"/>
      <c r="F34" s="649"/>
      <c r="G34" s="620"/>
      <c r="H34" s="298">
        <f t="shared" si="1"/>
        <v>0</v>
      </c>
      <c r="I34" s="298">
        <f t="shared" si="2"/>
        <v>0</v>
      </c>
      <c r="J34" s="617"/>
      <c r="K34" s="617"/>
      <c r="L34" s="614"/>
      <c r="M34" s="617"/>
      <c r="N34" s="617"/>
      <c r="O34" s="617"/>
      <c r="P34" s="617"/>
      <c r="Q34" s="617"/>
      <c r="R34" s="617">
        <f>R35+R36</f>
        <v>0</v>
      </c>
      <c r="S34" s="617">
        <f t="shared" ref="S34:AS34" si="24">S35+S36</f>
        <v>0</v>
      </c>
      <c r="T34" s="658">
        <f t="shared" si="24"/>
        <v>0</v>
      </c>
      <c r="U34" s="658">
        <f t="shared" si="24"/>
        <v>0</v>
      </c>
      <c r="V34" s="658">
        <f t="shared" si="24"/>
        <v>0</v>
      </c>
      <c r="W34" s="658">
        <f t="shared" si="24"/>
        <v>0</v>
      </c>
      <c r="X34" s="658">
        <f t="shared" si="24"/>
        <v>0</v>
      </c>
      <c r="Y34" s="658">
        <f t="shared" si="24"/>
        <v>0</v>
      </c>
      <c r="Z34" s="617">
        <f t="shared" si="24"/>
        <v>0</v>
      </c>
      <c r="AA34" s="617">
        <f t="shared" si="24"/>
        <v>0</v>
      </c>
      <c r="AB34" s="617">
        <f t="shared" si="24"/>
        <v>0</v>
      </c>
      <c r="AC34" s="617">
        <f t="shared" si="24"/>
        <v>0</v>
      </c>
      <c r="AD34" s="617">
        <f t="shared" si="24"/>
        <v>0</v>
      </c>
      <c r="AE34" s="617">
        <f t="shared" si="24"/>
        <v>0</v>
      </c>
      <c r="AF34" s="617">
        <f t="shared" si="24"/>
        <v>0</v>
      </c>
      <c r="AG34" s="617">
        <f t="shared" si="24"/>
        <v>0</v>
      </c>
      <c r="AH34" s="617">
        <f t="shared" si="24"/>
        <v>0</v>
      </c>
      <c r="AI34" s="617">
        <f t="shared" si="24"/>
        <v>0</v>
      </c>
      <c r="AJ34" s="617">
        <f t="shared" si="24"/>
        <v>0</v>
      </c>
      <c r="AK34" s="617">
        <f t="shared" si="24"/>
        <v>0</v>
      </c>
      <c r="AL34" s="617">
        <f t="shared" si="24"/>
        <v>0</v>
      </c>
      <c r="AM34" s="617">
        <f t="shared" si="24"/>
        <v>0</v>
      </c>
      <c r="AN34" s="617">
        <f t="shared" si="24"/>
        <v>0</v>
      </c>
      <c r="AO34" s="617">
        <f t="shared" si="24"/>
        <v>0</v>
      </c>
      <c r="AP34" s="617">
        <f t="shared" si="24"/>
        <v>0</v>
      </c>
      <c r="AQ34" s="617">
        <f t="shared" si="24"/>
        <v>0</v>
      </c>
      <c r="AR34" s="508">
        <f t="shared" si="24"/>
        <v>0</v>
      </c>
      <c r="AS34" s="659">
        <f t="shared" si="24"/>
        <v>0</v>
      </c>
    </row>
    <row r="35" spans="1:45" s="2" customFormat="1" hidden="1" x14ac:dyDescent="0.25">
      <c r="A35" s="295">
        <v>0.35</v>
      </c>
      <c r="B35" s="872" t="s">
        <v>23</v>
      </c>
      <c r="C35" s="292" t="s">
        <v>209</v>
      </c>
      <c r="D35" s="296">
        <v>1.4</v>
      </c>
      <c r="E35" s="296">
        <v>1.68</v>
      </c>
      <c r="F35" s="637">
        <v>307267</v>
      </c>
      <c r="G35" s="638">
        <v>0.23</v>
      </c>
      <c r="H35" s="298">
        <f t="shared" si="1"/>
        <v>335535.56400000001</v>
      </c>
      <c r="I35" s="298">
        <f t="shared" si="2"/>
        <v>355323.55880000006</v>
      </c>
      <c r="J35" s="299"/>
      <c r="K35" s="299">
        <f t="shared" si="3"/>
        <v>0</v>
      </c>
      <c r="L35" s="300"/>
      <c r="M35" s="299">
        <f t="shared" si="4"/>
        <v>0</v>
      </c>
      <c r="N35" s="299"/>
      <c r="O35" s="299">
        <f t="shared" si="5"/>
        <v>0</v>
      </c>
      <c r="P35" s="299"/>
      <c r="Q35" s="299">
        <f t="shared" si="6"/>
        <v>0</v>
      </c>
      <c r="R35" s="299"/>
      <c r="S35" s="299">
        <f t="shared" si="7"/>
        <v>0</v>
      </c>
      <c r="T35" s="301"/>
      <c r="U35" s="301"/>
      <c r="V35" s="301"/>
      <c r="W35" s="301"/>
      <c r="X35" s="301"/>
      <c r="Y35" s="301"/>
      <c r="Z35" s="299"/>
      <c r="AA35" s="299">
        <f t="shared" si="8"/>
        <v>0</v>
      </c>
      <c r="AB35" s="299"/>
      <c r="AC35" s="299">
        <f t="shared" si="9"/>
        <v>0</v>
      </c>
      <c r="AD35" s="299"/>
      <c r="AE35" s="299">
        <f t="shared" si="10"/>
        <v>0</v>
      </c>
      <c r="AF35" s="299"/>
      <c r="AG35" s="299">
        <f t="shared" si="11"/>
        <v>0</v>
      </c>
      <c r="AH35" s="299"/>
      <c r="AI35" s="299">
        <f t="shared" si="12"/>
        <v>0</v>
      </c>
      <c r="AJ35" s="299"/>
      <c r="AK35" s="299">
        <f t="shared" si="13"/>
        <v>0</v>
      </c>
      <c r="AL35" s="299"/>
      <c r="AM35" s="299">
        <f t="shared" si="14"/>
        <v>0</v>
      </c>
      <c r="AN35" s="299"/>
      <c r="AO35" s="299">
        <f t="shared" si="15"/>
        <v>0</v>
      </c>
      <c r="AP35" s="299"/>
      <c r="AQ35" s="299">
        <f t="shared" si="16"/>
        <v>0</v>
      </c>
      <c r="AR35" s="302">
        <f t="shared" si="17"/>
        <v>0</v>
      </c>
      <c r="AS35" s="303">
        <f t="shared" si="17"/>
        <v>0</v>
      </c>
    </row>
    <row r="36" spans="1:45" s="2" customFormat="1" hidden="1" x14ac:dyDescent="0.25">
      <c r="A36" s="295">
        <v>0.26</v>
      </c>
      <c r="B36" s="874"/>
      <c r="C36" s="292" t="s">
        <v>29</v>
      </c>
      <c r="D36" s="296">
        <v>1.4</v>
      </c>
      <c r="E36" s="296">
        <v>1.68</v>
      </c>
      <c r="F36" s="637">
        <v>626899</v>
      </c>
      <c r="G36" s="638">
        <v>0.32</v>
      </c>
      <c r="H36" s="298">
        <f t="shared" si="1"/>
        <v>707142.07199999993</v>
      </c>
      <c r="I36" s="298">
        <f t="shared" si="2"/>
        <v>763312.22239999997</v>
      </c>
      <c r="J36" s="299"/>
      <c r="K36" s="299">
        <f t="shared" si="3"/>
        <v>0</v>
      </c>
      <c r="L36" s="300"/>
      <c r="M36" s="299">
        <f t="shared" si="4"/>
        <v>0</v>
      </c>
      <c r="N36" s="299"/>
      <c r="O36" s="299">
        <f t="shared" si="5"/>
        <v>0</v>
      </c>
      <c r="P36" s="299"/>
      <c r="Q36" s="299">
        <f t="shared" si="6"/>
        <v>0</v>
      </c>
      <c r="R36" s="299"/>
      <c r="S36" s="299">
        <f t="shared" si="7"/>
        <v>0</v>
      </c>
      <c r="T36" s="301"/>
      <c r="U36" s="301"/>
      <c r="V36" s="301"/>
      <c r="W36" s="301"/>
      <c r="X36" s="301"/>
      <c r="Y36" s="301"/>
      <c r="Z36" s="299"/>
      <c r="AA36" s="299">
        <f t="shared" si="8"/>
        <v>0</v>
      </c>
      <c r="AB36" s="299"/>
      <c r="AC36" s="299">
        <f t="shared" si="9"/>
        <v>0</v>
      </c>
      <c r="AD36" s="299"/>
      <c r="AE36" s="299">
        <f t="shared" si="10"/>
        <v>0</v>
      </c>
      <c r="AF36" s="299"/>
      <c r="AG36" s="299">
        <f t="shared" si="11"/>
        <v>0</v>
      </c>
      <c r="AH36" s="299"/>
      <c r="AI36" s="299">
        <f t="shared" si="12"/>
        <v>0</v>
      </c>
      <c r="AJ36" s="299"/>
      <c r="AK36" s="299">
        <f t="shared" si="13"/>
        <v>0</v>
      </c>
      <c r="AL36" s="299"/>
      <c r="AM36" s="299">
        <f t="shared" si="14"/>
        <v>0</v>
      </c>
      <c r="AN36" s="299"/>
      <c r="AO36" s="299">
        <f t="shared" si="15"/>
        <v>0</v>
      </c>
      <c r="AP36" s="299"/>
      <c r="AQ36" s="299">
        <f t="shared" si="16"/>
        <v>0</v>
      </c>
      <c r="AR36" s="302">
        <f t="shared" si="17"/>
        <v>0</v>
      </c>
      <c r="AS36" s="303">
        <f t="shared" si="17"/>
        <v>0</v>
      </c>
    </row>
    <row r="37" spans="1:45" s="2" customFormat="1" x14ac:dyDescent="0.25">
      <c r="A37" s="295">
        <v>0.2</v>
      </c>
      <c r="B37" s="628"/>
      <c r="C37" s="510" t="s">
        <v>26</v>
      </c>
      <c r="D37" s="646"/>
      <c r="E37" s="646"/>
      <c r="F37" s="618"/>
      <c r="G37" s="619"/>
      <c r="H37" s="298">
        <f t="shared" si="1"/>
        <v>0</v>
      </c>
      <c r="I37" s="298">
        <f t="shared" si="2"/>
        <v>0</v>
      </c>
      <c r="J37" s="617"/>
      <c r="K37" s="617"/>
      <c r="L37" s="614"/>
      <c r="M37" s="617"/>
      <c r="N37" s="617"/>
      <c r="O37" s="617"/>
      <c r="P37" s="617"/>
      <c r="Q37" s="617"/>
      <c r="R37" s="616">
        <f>SUM(R38:R44)</f>
        <v>15</v>
      </c>
      <c r="S37" s="616">
        <f t="shared" ref="S37:AS37" si="25">SUM(S38:S44)</f>
        <v>3478043.9400000004</v>
      </c>
      <c r="T37" s="658">
        <f t="shared" si="25"/>
        <v>0</v>
      </c>
      <c r="U37" s="658">
        <f t="shared" si="25"/>
        <v>0</v>
      </c>
      <c r="V37" s="658">
        <f t="shared" si="25"/>
        <v>0</v>
      </c>
      <c r="W37" s="658">
        <f t="shared" si="25"/>
        <v>0</v>
      </c>
      <c r="X37" s="658">
        <f t="shared" si="25"/>
        <v>0</v>
      </c>
      <c r="Y37" s="658">
        <f t="shared" si="25"/>
        <v>0</v>
      </c>
      <c r="Z37" s="617">
        <f t="shared" si="25"/>
        <v>0</v>
      </c>
      <c r="AA37" s="617">
        <f t="shared" si="25"/>
        <v>0</v>
      </c>
      <c r="AB37" s="617">
        <f t="shared" si="25"/>
        <v>0</v>
      </c>
      <c r="AC37" s="617">
        <f t="shared" si="25"/>
        <v>0</v>
      </c>
      <c r="AD37" s="617">
        <f t="shared" si="25"/>
        <v>0</v>
      </c>
      <c r="AE37" s="617">
        <f t="shared" si="25"/>
        <v>0</v>
      </c>
      <c r="AF37" s="617">
        <f t="shared" si="25"/>
        <v>0</v>
      </c>
      <c r="AG37" s="617">
        <f t="shared" si="25"/>
        <v>0</v>
      </c>
      <c r="AH37" s="617">
        <f t="shared" si="25"/>
        <v>0</v>
      </c>
      <c r="AI37" s="617">
        <f t="shared" si="25"/>
        <v>0</v>
      </c>
      <c r="AJ37" s="617">
        <f t="shared" si="25"/>
        <v>0</v>
      </c>
      <c r="AK37" s="617">
        <f t="shared" si="25"/>
        <v>0</v>
      </c>
      <c r="AL37" s="617">
        <f t="shared" si="25"/>
        <v>0</v>
      </c>
      <c r="AM37" s="617">
        <f t="shared" si="25"/>
        <v>0</v>
      </c>
      <c r="AN37" s="617">
        <f t="shared" si="25"/>
        <v>0</v>
      </c>
      <c r="AO37" s="617">
        <f t="shared" si="25"/>
        <v>0</v>
      </c>
      <c r="AP37" s="617">
        <f t="shared" si="25"/>
        <v>0</v>
      </c>
      <c r="AQ37" s="617">
        <f t="shared" si="25"/>
        <v>0</v>
      </c>
      <c r="AR37" s="508">
        <f t="shared" si="25"/>
        <v>15</v>
      </c>
      <c r="AS37" s="659">
        <f t="shared" si="25"/>
        <v>3478043.9400000004</v>
      </c>
    </row>
    <row r="38" spans="1:45" s="2" customFormat="1" x14ac:dyDescent="0.25">
      <c r="A38" s="295">
        <v>0.45</v>
      </c>
      <c r="B38" s="878" t="s">
        <v>26</v>
      </c>
      <c r="C38" s="292" t="s">
        <v>367</v>
      </c>
      <c r="D38" s="296">
        <v>1.4</v>
      </c>
      <c r="E38" s="296">
        <v>1.68</v>
      </c>
      <c r="F38" s="637">
        <v>234037</v>
      </c>
      <c r="G38" s="638">
        <v>0.28000000000000003</v>
      </c>
      <c r="H38" s="298">
        <f t="shared" si="1"/>
        <v>260249.14400000003</v>
      </c>
      <c r="I38" s="298">
        <f t="shared" si="2"/>
        <v>278597.64479999995</v>
      </c>
      <c r="J38" s="299"/>
      <c r="K38" s="299">
        <f t="shared" si="3"/>
        <v>0</v>
      </c>
      <c r="L38" s="300"/>
      <c r="M38" s="299">
        <f t="shared" si="4"/>
        <v>0</v>
      </c>
      <c r="N38" s="299"/>
      <c r="O38" s="299">
        <f t="shared" si="5"/>
        <v>0</v>
      </c>
      <c r="P38" s="299"/>
      <c r="Q38" s="299">
        <f t="shared" si="6"/>
        <v>0</v>
      </c>
      <c r="R38" s="299"/>
      <c r="S38" s="299">
        <f t="shared" si="7"/>
        <v>0</v>
      </c>
      <c r="T38" s="301"/>
      <c r="U38" s="301"/>
      <c r="V38" s="301"/>
      <c r="W38" s="301"/>
      <c r="X38" s="301"/>
      <c r="Y38" s="301"/>
      <c r="Z38" s="299"/>
      <c r="AA38" s="299">
        <f t="shared" si="8"/>
        <v>0</v>
      </c>
      <c r="AB38" s="299"/>
      <c r="AC38" s="299">
        <f t="shared" si="9"/>
        <v>0</v>
      </c>
      <c r="AD38" s="299"/>
      <c r="AE38" s="299">
        <f t="shared" si="10"/>
        <v>0</v>
      </c>
      <c r="AF38" s="299"/>
      <c r="AG38" s="299">
        <f t="shared" si="11"/>
        <v>0</v>
      </c>
      <c r="AH38" s="299"/>
      <c r="AI38" s="299">
        <f t="shared" si="12"/>
        <v>0</v>
      </c>
      <c r="AJ38" s="299"/>
      <c r="AK38" s="299">
        <f t="shared" si="13"/>
        <v>0</v>
      </c>
      <c r="AL38" s="299"/>
      <c r="AM38" s="299">
        <f t="shared" si="14"/>
        <v>0</v>
      </c>
      <c r="AN38" s="299"/>
      <c r="AO38" s="299">
        <f t="shared" si="15"/>
        <v>0</v>
      </c>
      <c r="AP38" s="299"/>
      <c r="AQ38" s="299">
        <f t="shared" si="16"/>
        <v>0</v>
      </c>
      <c r="AR38" s="302">
        <f t="shared" si="17"/>
        <v>0</v>
      </c>
      <c r="AS38" s="303">
        <f t="shared" si="17"/>
        <v>0</v>
      </c>
    </row>
    <row r="39" spans="1:45" s="2" customFormat="1" x14ac:dyDescent="0.25">
      <c r="A39" s="295">
        <v>0.35</v>
      </c>
      <c r="B39" s="879"/>
      <c r="C39" s="292" t="s">
        <v>368</v>
      </c>
      <c r="D39" s="296">
        <v>1.4</v>
      </c>
      <c r="E39" s="296">
        <v>1.68</v>
      </c>
      <c r="F39" s="637">
        <v>125186</v>
      </c>
      <c r="G39" s="638">
        <v>0.56000000000000005</v>
      </c>
      <c r="H39" s="298">
        <f t="shared" si="1"/>
        <v>153227.66399999999</v>
      </c>
      <c r="I39" s="298">
        <f t="shared" si="2"/>
        <v>172856.82880000002</v>
      </c>
      <c r="J39" s="299"/>
      <c r="K39" s="299">
        <f t="shared" si="3"/>
        <v>0</v>
      </c>
      <c r="L39" s="300"/>
      <c r="M39" s="299">
        <f t="shared" si="4"/>
        <v>0</v>
      </c>
      <c r="N39" s="299"/>
      <c r="O39" s="299">
        <f t="shared" si="5"/>
        <v>0</v>
      </c>
      <c r="P39" s="299"/>
      <c r="Q39" s="299">
        <f t="shared" si="6"/>
        <v>0</v>
      </c>
      <c r="R39" s="299"/>
      <c r="S39" s="299">
        <f t="shared" si="7"/>
        <v>0</v>
      </c>
      <c r="T39" s="301"/>
      <c r="U39" s="301"/>
      <c r="V39" s="301"/>
      <c r="W39" s="301"/>
      <c r="X39" s="301"/>
      <c r="Y39" s="301"/>
      <c r="Z39" s="299"/>
      <c r="AA39" s="299">
        <f t="shared" si="8"/>
        <v>0</v>
      </c>
      <c r="AB39" s="299"/>
      <c r="AC39" s="299">
        <f t="shared" si="9"/>
        <v>0</v>
      </c>
      <c r="AD39" s="299"/>
      <c r="AE39" s="299">
        <f t="shared" si="10"/>
        <v>0</v>
      </c>
      <c r="AF39" s="299"/>
      <c r="AG39" s="299">
        <f t="shared" si="11"/>
        <v>0</v>
      </c>
      <c r="AH39" s="299"/>
      <c r="AI39" s="299">
        <f t="shared" si="12"/>
        <v>0</v>
      </c>
      <c r="AJ39" s="299"/>
      <c r="AK39" s="299">
        <f t="shared" si="13"/>
        <v>0</v>
      </c>
      <c r="AL39" s="299"/>
      <c r="AM39" s="299">
        <f t="shared" si="14"/>
        <v>0</v>
      </c>
      <c r="AN39" s="299"/>
      <c r="AO39" s="299">
        <f t="shared" si="15"/>
        <v>0</v>
      </c>
      <c r="AP39" s="299"/>
      <c r="AQ39" s="299">
        <f t="shared" si="16"/>
        <v>0</v>
      </c>
      <c r="AR39" s="304">
        <f t="shared" si="17"/>
        <v>0</v>
      </c>
      <c r="AS39" s="305">
        <f t="shared" si="17"/>
        <v>0</v>
      </c>
    </row>
    <row r="40" spans="1:45" s="2" customFormat="1" x14ac:dyDescent="0.25">
      <c r="A40" s="295">
        <v>0.35</v>
      </c>
      <c r="B40" s="879"/>
      <c r="C40" s="292" t="s">
        <v>369</v>
      </c>
      <c r="D40" s="296">
        <v>1.4</v>
      </c>
      <c r="E40" s="296">
        <v>1.68</v>
      </c>
      <c r="F40" s="637">
        <v>168010</v>
      </c>
      <c r="G40" s="638">
        <v>0.38</v>
      </c>
      <c r="H40" s="298">
        <f t="shared" si="1"/>
        <v>193547.51999999999</v>
      </c>
      <c r="I40" s="298">
        <f t="shared" si="2"/>
        <v>211423.78399999999</v>
      </c>
      <c r="J40" s="299"/>
      <c r="K40" s="299">
        <f t="shared" si="3"/>
        <v>0</v>
      </c>
      <c r="L40" s="300"/>
      <c r="M40" s="299">
        <f t="shared" si="4"/>
        <v>0</v>
      </c>
      <c r="N40" s="299"/>
      <c r="O40" s="299">
        <f t="shared" si="5"/>
        <v>0</v>
      </c>
      <c r="P40" s="299"/>
      <c r="Q40" s="299">
        <f t="shared" si="6"/>
        <v>0</v>
      </c>
      <c r="R40" s="299"/>
      <c r="S40" s="299">
        <f t="shared" si="7"/>
        <v>0</v>
      </c>
      <c r="T40" s="301"/>
      <c r="U40" s="301"/>
      <c r="V40" s="301"/>
      <c r="W40" s="301"/>
      <c r="X40" s="301"/>
      <c r="Y40" s="301"/>
      <c r="Z40" s="299"/>
      <c r="AA40" s="299">
        <f t="shared" si="8"/>
        <v>0</v>
      </c>
      <c r="AB40" s="299"/>
      <c r="AC40" s="299">
        <f t="shared" si="9"/>
        <v>0</v>
      </c>
      <c r="AD40" s="299"/>
      <c r="AE40" s="299">
        <f t="shared" si="10"/>
        <v>0</v>
      </c>
      <c r="AF40" s="299"/>
      <c r="AG40" s="299">
        <f t="shared" si="11"/>
        <v>0</v>
      </c>
      <c r="AH40" s="299"/>
      <c r="AI40" s="299">
        <f t="shared" si="12"/>
        <v>0</v>
      </c>
      <c r="AJ40" s="299"/>
      <c r="AK40" s="299">
        <f t="shared" si="13"/>
        <v>0</v>
      </c>
      <c r="AL40" s="299"/>
      <c r="AM40" s="299">
        <f t="shared" si="14"/>
        <v>0</v>
      </c>
      <c r="AN40" s="299"/>
      <c r="AO40" s="299">
        <f t="shared" si="15"/>
        <v>0</v>
      </c>
      <c r="AP40" s="299"/>
      <c r="AQ40" s="299">
        <f t="shared" si="16"/>
        <v>0</v>
      </c>
      <c r="AR40" s="304">
        <f t="shared" si="17"/>
        <v>0</v>
      </c>
      <c r="AS40" s="305">
        <f t="shared" si="17"/>
        <v>0</v>
      </c>
    </row>
    <row r="41" spans="1:45" s="2" customFormat="1" ht="30" x14ac:dyDescent="0.25">
      <c r="A41" s="295">
        <v>2E-3</v>
      </c>
      <c r="B41" s="879"/>
      <c r="C41" s="292" t="s">
        <v>370</v>
      </c>
      <c r="D41" s="296">
        <v>1.4</v>
      </c>
      <c r="E41" s="296">
        <v>1.68</v>
      </c>
      <c r="F41" s="651">
        <v>475359</v>
      </c>
      <c r="G41" s="638">
        <v>0.24</v>
      </c>
      <c r="H41" s="298">
        <f t="shared" si="1"/>
        <v>520993.46400000004</v>
      </c>
      <c r="I41" s="298">
        <f t="shared" si="2"/>
        <v>552937.58880000003</v>
      </c>
      <c r="J41" s="307"/>
      <c r="K41" s="308">
        <f t="shared" si="3"/>
        <v>0</v>
      </c>
      <c r="L41" s="309"/>
      <c r="M41" s="299">
        <f t="shared" si="4"/>
        <v>0</v>
      </c>
      <c r="N41" s="307"/>
      <c r="O41" s="299">
        <f t="shared" si="5"/>
        <v>0</v>
      </c>
      <c r="P41" s="307"/>
      <c r="Q41" s="299">
        <f t="shared" si="6"/>
        <v>0</v>
      </c>
      <c r="R41" s="307"/>
      <c r="S41" s="299">
        <f t="shared" si="7"/>
        <v>0</v>
      </c>
      <c r="T41" s="301"/>
      <c r="U41" s="301"/>
      <c r="V41" s="301"/>
      <c r="W41" s="301"/>
      <c r="X41" s="301"/>
      <c r="Y41" s="301"/>
      <c r="Z41" s="307"/>
      <c r="AA41" s="299">
        <f t="shared" si="8"/>
        <v>0</v>
      </c>
      <c r="AB41" s="307"/>
      <c r="AC41" s="299">
        <f t="shared" si="9"/>
        <v>0</v>
      </c>
      <c r="AD41" s="307"/>
      <c r="AE41" s="299">
        <f t="shared" si="10"/>
        <v>0</v>
      </c>
      <c r="AF41" s="307"/>
      <c r="AG41" s="299">
        <f t="shared" si="11"/>
        <v>0</v>
      </c>
      <c r="AH41" s="307"/>
      <c r="AI41" s="299">
        <f t="shared" si="12"/>
        <v>0</v>
      </c>
      <c r="AJ41" s="307"/>
      <c r="AK41" s="299">
        <f t="shared" si="13"/>
        <v>0</v>
      </c>
      <c r="AL41" s="307"/>
      <c r="AM41" s="299">
        <f t="shared" si="14"/>
        <v>0</v>
      </c>
      <c r="AN41" s="307"/>
      <c r="AO41" s="299">
        <f t="shared" si="15"/>
        <v>0</v>
      </c>
      <c r="AP41" s="307"/>
      <c r="AQ41" s="299">
        <f t="shared" si="16"/>
        <v>0</v>
      </c>
      <c r="AR41" s="304">
        <f t="shared" si="17"/>
        <v>0</v>
      </c>
      <c r="AS41" s="305">
        <f t="shared" si="17"/>
        <v>0</v>
      </c>
    </row>
    <row r="42" spans="1:45" s="2" customFormat="1" x14ac:dyDescent="0.25">
      <c r="A42" s="295"/>
      <c r="B42" s="879"/>
      <c r="C42" s="292" t="s">
        <v>371</v>
      </c>
      <c r="D42" s="296">
        <v>1.4</v>
      </c>
      <c r="E42" s="296">
        <v>1.68</v>
      </c>
      <c r="F42" s="637">
        <v>89311</v>
      </c>
      <c r="G42" s="638">
        <v>0.39</v>
      </c>
      <c r="H42" s="298">
        <f t="shared" si="1"/>
        <v>103243.51599999999</v>
      </c>
      <c r="I42" s="298">
        <f t="shared" si="2"/>
        <v>112996.27720000001</v>
      </c>
      <c r="J42" s="299"/>
      <c r="K42" s="299">
        <f t="shared" si="3"/>
        <v>0</v>
      </c>
      <c r="L42" s="300"/>
      <c r="M42" s="299">
        <f t="shared" si="4"/>
        <v>0</v>
      </c>
      <c r="N42" s="299"/>
      <c r="O42" s="299">
        <f t="shared" si="5"/>
        <v>0</v>
      </c>
      <c r="P42" s="299"/>
      <c r="Q42" s="299">
        <f t="shared" si="6"/>
        <v>0</v>
      </c>
      <c r="R42" s="299"/>
      <c r="S42" s="299">
        <f t="shared" si="7"/>
        <v>0</v>
      </c>
      <c r="T42" s="301"/>
      <c r="U42" s="301"/>
      <c r="V42" s="301"/>
      <c r="W42" s="301"/>
      <c r="X42" s="301"/>
      <c r="Y42" s="301"/>
      <c r="Z42" s="299"/>
      <c r="AA42" s="299">
        <f t="shared" si="8"/>
        <v>0</v>
      </c>
      <c r="AB42" s="299"/>
      <c r="AC42" s="299">
        <f t="shared" si="9"/>
        <v>0</v>
      </c>
      <c r="AD42" s="299"/>
      <c r="AE42" s="299">
        <f t="shared" si="10"/>
        <v>0</v>
      </c>
      <c r="AF42" s="299"/>
      <c r="AG42" s="299">
        <f t="shared" si="11"/>
        <v>0</v>
      </c>
      <c r="AH42" s="299"/>
      <c r="AI42" s="299">
        <f t="shared" si="12"/>
        <v>0</v>
      </c>
      <c r="AJ42" s="299"/>
      <c r="AK42" s="299">
        <f t="shared" si="13"/>
        <v>0</v>
      </c>
      <c r="AL42" s="299"/>
      <c r="AM42" s="299">
        <f t="shared" si="14"/>
        <v>0</v>
      </c>
      <c r="AN42" s="299"/>
      <c r="AO42" s="299">
        <f t="shared" si="15"/>
        <v>0</v>
      </c>
      <c r="AP42" s="299"/>
      <c r="AQ42" s="299">
        <f t="shared" si="16"/>
        <v>0</v>
      </c>
      <c r="AR42" s="304">
        <f t="shared" si="17"/>
        <v>0</v>
      </c>
      <c r="AS42" s="305">
        <f t="shared" si="17"/>
        <v>0</v>
      </c>
    </row>
    <row r="43" spans="1:45" s="2" customFormat="1" ht="15.75" customHeight="1" x14ac:dyDescent="0.25">
      <c r="A43" s="295">
        <v>0.39</v>
      </c>
      <c r="B43" s="879"/>
      <c r="C43" s="292" t="s">
        <v>372</v>
      </c>
      <c r="D43" s="296">
        <v>1.4</v>
      </c>
      <c r="E43" s="296">
        <v>1.68</v>
      </c>
      <c r="F43" s="637">
        <v>201977</v>
      </c>
      <c r="G43" s="638">
        <v>0.37</v>
      </c>
      <c r="H43" s="298">
        <f t="shared" si="1"/>
        <v>231869.59600000002</v>
      </c>
      <c r="I43" s="298">
        <f t="shared" si="2"/>
        <v>252794.41319999995</v>
      </c>
      <c r="J43" s="299"/>
      <c r="K43" s="299">
        <f t="shared" si="3"/>
        <v>0</v>
      </c>
      <c r="L43" s="300"/>
      <c r="M43" s="299">
        <f t="shared" si="4"/>
        <v>0</v>
      </c>
      <c r="N43" s="299"/>
      <c r="O43" s="299">
        <f t="shared" si="5"/>
        <v>0</v>
      </c>
      <c r="P43" s="299"/>
      <c r="Q43" s="299">
        <f t="shared" si="6"/>
        <v>0</v>
      </c>
      <c r="R43" s="378">
        <v>15</v>
      </c>
      <c r="S43" s="299">
        <f t="shared" si="7"/>
        <v>3478043.9400000004</v>
      </c>
      <c r="T43" s="301"/>
      <c r="U43" s="301"/>
      <c r="V43" s="301"/>
      <c r="W43" s="301"/>
      <c r="X43" s="301"/>
      <c r="Y43" s="301"/>
      <c r="Z43" s="299"/>
      <c r="AA43" s="299">
        <f t="shared" si="8"/>
        <v>0</v>
      </c>
      <c r="AB43" s="299"/>
      <c r="AC43" s="299">
        <f t="shared" si="9"/>
        <v>0</v>
      </c>
      <c r="AD43" s="299"/>
      <c r="AE43" s="299">
        <f t="shared" si="10"/>
        <v>0</v>
      </c>
      <c r="AF43" s="299"/>
      <c r="AG43" s="299">
        <f t="shared" si="11"/>
        <v>0</v>
      </c>
      <c r="AH43" s="299"/>
      <c r="AI43" s="299">
        <f t="shared" si="12"/>
        <v>0</v>
      </c>
      <c r="AJ43" s="299"/>
      <c r="AK43" s="299">
        <f t="shared" si="13"/>
        <v>0</v>
      </c>
      <c r="AL43" s="299"/>
      <c r="AM43" s="299">
        <f t="shared" si="14"/>
        <v>0</v>
      </c>
      <c r="AN43" s="299"/>
      <c r="AO43" s="299">
        <f t="shared" si="15"/>
        <v>0</v>
      </c>
      <c r="AP43" s="299"/>
      <c r="AQ43" s="299">
        <f t="shared" si="16"/>
        <v>0</v>
      </c>
      <c r="AR43" s="304">
        <f t="shared" si="17"/>
        <v>15</v>
      </c>
      <c r="AS43" s="305">
        <f t="shared" si="17"/>
        <v>3478043.9400000004</v>
      </c>
    </row>
    <row r="44" spans="1:45" s="2" customFormat="1" x14ac:dyDescent="0.25">
      <c r="A44" s="295">
        <v>0.23</v>
      </c>
      <c r="B44" s="880"/>
      <c r="C44" s="292" t="s">
        <v>373</v>
      </c>
      <c r="D44" s="296">
        <v>1.4</v>
      </c>
      <c r="E44" s="296">
        <v>1.68</v>
      </c>
      <c r="F44" s="637">
        <v>268821</v>
      </c>
      <c r="G44" s="638">
        <v>0.36</v>
      </c>
      <c r="H44" s="298">
        <f t="shared" si="1"/>
        <v>307531.22400000005</v>
      </c>
      <c r="I44" s="298">
        <f t="shared" si="2"/>
        <v>334628.38080000004</v>
      </c>
      <c r="J44" s="299"/>
      <c r="K44" s="299">
        <f t="shared" si="3"/>
        <v>0</v>
      </c>
      <c r="L44" s="300"/>
      <c r="M44" s="299">
        <f t="shared" si="4"/>
        <v>0</v>
      </c>
      <c r="N44" s="299"/>
      <c r="O44" s="299">
        <f t="shared" si="5"/>
        <v>0</v>
      </c>
      <c r="P44" s="299"/>
      <c r="Q44" s="299">
        <f t="shared" si="6"/>
        <v>0</v>
      </c>
      <c r="R44" s="299"/>
      <c r="S44" s="299">
        <f t="shared" si="7"/>
        <v>0</v>
      </c>
      <c r="T44" s="301"/>
      <c r="U44" s="301"/>
      <c r="V44" s="301"/>
      <c r="W44" s="301"/>
      <c r="X44" s="301"/>
      <c r="Y44" s="301"/>
      <c r="Z44" s="299"/>
      <c r="AA44" s="299">
        <f t="shared" si="8"/>
        <v>0</v>
      </c>
      <c r="AB44" s="299"/>
      <c r="AC44" s="299">
        <f t="shared" si="9"/>
        <v>0</v>
      </c>
      <c r="AD44" s="299"/>
      <c r="AE44" s="299">
        <f t="shared" si="10"/>
        <v>0</v>
      </c>
      <c r="AF44" s="299"/>
      <c r="AG44" s="299">
        <f t="shared" si="11"/>
        <v>0</v>
      </c>
      <c r="AH44" s="299"/>
      <c r="AI44" s="299">
        <f t="shared" si="12"/>
        <v>0</v>
      </c>
      <c r="AJ44" s="299"/>
      <c r="AK44" s="299">
        <f t="shared" si="13"/>
        <v>0</v>
      </c>
      <c r="AL44" s="299"/>
      <c r="AM44" s="299">
        <f t="shared" si="14"/>
        <v>0</v>
      </c>
      <c r="AN44" s="299"/>
      <c r="AO44" s="299">
        <f t="shared" si="15"/>
        <v>0</v>
      </c>
      <c r="AP44" s="299"/>
      <c r="AQ44" s="299">
        <f t="shared" si="16"/>
        <v>0</v>
      </c>
      <c r="AR44" s="304">
        <f t="shared" si="17"/>
        <v>0</v>
      </c>
      <c r="AS44" s="305">
        <f t="shared" si="17"/>
        <v>0</v>
      </c>
    </row>
    <row r="45" spans="1:45" s="2" customFormat="1" ht="15.75" hidden="1" customHeight="1" x14ac:dyDescent="0.25">
      <c r="A45" s="295">
        <v>0.34</v>
      </c>
      <c r="B45" s="628"/>
      <c r="C45" s="510" t="s">
        <v>28</v>
      </c>
      <c r="D45" s="646"/>
      <c r="E45" s="646"/>
      <c r="F45" s="618"/>
      <c r="G45" s="619"/>
      <c r="H45" s="298">
        <f t="shared" si="1"/>
        <v>0</v>
      </c>
      <c r="I45" s="298">
        <f t="shared" si="2"/>
        <v>0</v>
      </c>
      <c r="J45" s="617"/>
      <c r="K45" s="617"/>
      <c r="L45" s="614"/>
      <c r="M45" s="617"/>
      <c r="N45" s="617"/>
      <c r="O45" s="617"/>
      <c r="P45" s="617"/>
      <c r="Q45" s="617"/>
      <c r="R45" s="616">
        <f>R46+R47+R48</f>
        <v>0</v>
      </c>
      <c r="S45" s="616">
        <f t="shared" ref="S45:AS45" si="26">S46+S47+S48</f>
        <v>0</v>
      </c>
      <c r="T45" s="660">
        <f t="shared" si="26"/>
        <v>0</v>
      </c>
      <c r="U45" s="660">
        <f t="shared" si="26"/>
        <v>0</v>
      </c>
      <c r="V45" s="660">
        <f t="shared" si="26"/>
        <v>0</v>
      </c>
      <c r="W45" s="660">
        <f t="shared" si="26"/>
        <v>0</v>
      </c>
      <c r="X45" s="660">
        <f t="shared" si="26"/>
        <v>0</v>
      </c>
      <c r="Y45" s="660">
        <f t="shared" si="26"/>
        <v>0</v>
      </c>
      <c r="Z45" s="616">
        <f t="shared" si="26"/>
        <v>0</v>
      </c>
      <c r="AA45" s="616">
        <f t="shared" si="26"/>
        <v>0</v>
      </c>
      <c r="AB45" s="616">
        <f t="shared" si="26"/>
        <v>0</v>
      </c>
      <c r="AC45" s="616">
        <f t="shared" si="26"/>
        <v>0</v>
      </c>
      <c r="AD45" s="616">
        <f t="shared" si="26"/>
        <v>0</v>
      </c>
      <c r="AE45" s="616">
        <f t="shared" si="26"/>
        <v>0</v>
      </c>
      <c r="AF45" s="616">
        <f t="shared" si="26"/>
        <v>0</v>
      </c>
      <c r="AG45" s="616">
        <f t="shared" si="26"/>
        <v>0</v>
      </c>
      <c r="AH45" s="616">
        <f t="shared" si="26"/>
        <v>0</v>
      </c>
      <c r="AI45" s="616">
        <f t="shared" si="26"/>
        <v>0</v>
      </c>
      <c r="AJ45" s="616">
        <f t="shared" si="26"/>
        <v>0</v>
      </c>
      <c r="AK45" s="616">
        <f t="shared" si="26"/>
        <v>0</v>
      </c>
      <c r="AL45" s="616">
        <f t="shared" si="26"/>
        <v>0</v>
      </c>
      <c r="AM45" s="616">
        <f t="shared" si="26"/>
        <v>0</v>
      </c>
      <c r="AN45" s="616">
        <f t="shared" si="26"/>
        <v>0</v>
      </c>
      <c r="AO45" s="616">
        <f t="shared" si="26"/>
        <v>0</v>
      </c>
      <c r="AP45" s="616">
        <f t="shared" si="26"/>
        <v>0</v>
      </c>
      <c r="AQ45" s="616">
        <f t="shared" si="26"/>
        <v>0</v>
      </c>
      <c r="AR45" s="517">
        <f t="shared" si="26"/>
        <v>0</v>
      </c>
      <c r="AS45" s="661">
        <f t="shared" si="26"/>
        <v>0</v>
      </c>
    </row>
    <row r="46" spans="1:45" s="2" customFormat="1" ht="15.75" hidden="1" customHeight="1" x14ac:dyDescent="0.25">
      <c r="A46" s="295">
        <v>0.22</v>
      </c>
      <c r="B46" s="872" t="s">
        <v>28</v>
      </c>
      <c r="C46" s="292" t="s">
        <v>90</v>
      </c>
      <c r="D46" s="296">
        <v>1.4</v>
      </c>
      <c r="E46" s="296">
        <v>1.68</v>
      </c>
      <c r="F46" s="637">
        <v>140232</v>
      </c>
      <c r="G46" s="638">
        <v>0.27</v>
      </c>
      <c r="H46" s="298">
        <f t="shared" si="1"/>
        <v>155377.05600000001</v>
      </c>
      <c r="I46" s="298">
        <f t="shared" si="2"/>
        <v>165978.59520000001</v>
      </c>
      <c r="J46" s="299"/>
      <c r="K46" s="299">
        <f t="shared" si="3"/>
        <v>0</v>
      </c>
      <c r="L46" s="300"/>
      <c r="M46" s="299">
        <f t="shared" si="4"/>
        <v>0</v>
      </c>
      <c r="N46" s="299"/>
      <c r="O46" s="299">
        <f t="shared" si="5"/>
        <v>0</v>
      </c>
      <c r="P46" s="299"/>
      <c r="Q46" s="299">
        <f t="shared" si="6"/>
        <v>0</v>
      </c>
      <c r="R46" s="299"/>
      <c r="S46" s="299">
        <f t="shared" si="7"/>
        <v>0</v>
      </c>
      <c r="T46" s="301"/>
      <c r="U46" s="301"/>
      <c r="V46" s="301"/>
      <c r="W46" s="301"/>
      <c r="X46" s="301"/>
      <c r="Y46" s="301"/>
      <c r="Z46" s="299"/>
      <c r="AA46" s="299">
        <f t="shared" si="8"/>
        <v>0</v>
      </c>
      <c r="AB46" s="299"/>
      <c r="AC46" s="299">
        <f t="shared" si="9"/>
        <v>0</v>
      </c>
      <c r="AD46" s="299"/>
      <c r="AE46" s="299">
        <f t="shared" si="10"/>
        <v>0</v>
      </c>
      <c r="AF46" s="299"/>
      <c r="AG46" s="299">
        <f t="shared" si="11"/>
        <v>0</v>
      </c>
      <c r="AH46" s="299"/>
      <c r="AI46" s="299">
        <f t="shared" si="12"/>
        <v>0</v>
      </c>
      <c r="AJ46" s="299"/>
      <c r="AK46" s="299">
        <f t="shared" si="13"/>
        <v>0</v>
      </c>
      <c r="AL46" s="299"/>
      <c r="AM46" s="299">
        <f t="shared" si="14"/>
        <v>0</v>
      </c>
      <c r="AN46" s="299"/>
      <c r="AO46" s="299">
        <f t="shared" si="15"/>
        <v>0</v>
      </c>
      <c r="AP46" s="299"/>
      <c r="AQ46" s="299">
        <f t="shared" si="16"/>
        <v>0</v>
      </c>
      <c r="AR46" s="304">
        <f t="shared" si="17"/>
        <v>0</v>
      </c>
      <c r="AS46" s="305">
        <f t="shared" si="17"/>
        <v>0</v>
      </c>
    </row>
    <row r="47" spans="1:45" s="2" customFormat="1" ht="15.75" hidden="1" customHeight="1" x14ac:dyDescent="0.25">
      <c r="A47" s="295">
        <v>0.19</v>
      </c>
      <c r="B47" s="873"/>
      <c r="C47" s="292" t="s">
        <v>91</v>
      </c>
      <c r="D47" s="296">
        <v>1.4</v>
      </c>
      <c r="E47" s="296">
        <v>1.68</v>
      </c>
      <c r="F47" s="637">
        <v>83035</v>
      </c>
      <c r="G47" s="638">
        <v>0.21</v>
      </c>
      <c r="H47" s="298">
        <f t="shared" si="1"/>
        <v>90009.94</v>
      </c>
      <c r="I47" s="298">
        <f t="shared" si="2"/>
        <v>94892.398000000001</v>
      </c>
      <c r="J47" s="299"/>
      <c r="K47" s="299">
        <f t="shared" si="3"/>
        <v>0</v>
      </c>
      <c r="L47" s="300"/>
      <c r="M47" s="299">
        <f t="shared" si="4"/>
        <v>0</v>
      </c>
      <c r="N47" s="299"/>
      <c r="O47" s="299">
        <f t="shared" si="5"/>
        <v>0</v>
      </c>
      <c r="P47" s="299"/>
      <c r="Q47" s="299">
        <f t="shared" si="6"/>
        <v>0</v>
      </c>
      <c r="R47" s="299"/>
      <c r="S47" s="299">
        <f t="shared" si="7"/>
        <v>0</v>
      </c>
      <c r="T47" s="301"/>
      <c r="U47" s="301"/>
      <c r="V47" s="301"/>
      <c r="W47" s="301"/>
      <c r="X47" s="301"/>
      <c r="Y47" s="301"/>
      <c r="Z47" s="299"/>
      <c r="AA47" s="310">
        <f t="shared" si="8"/>
        <v>0</v>
      </c>
      <c r="AB47" s="299"/>
      <c r="AC47" s="299">
        <f t="shared" si="9"/>
        <v>0</v>
      </c>
      <c r="AD47" s="299"/>
      <c r="AE47" s="299">
        <f t="shared" si="10"/>
        <v>0</v>
      </c>
      <c r="AF47" s="299"/>
      <c r="AG47" s="299">
        <f t="shared" si="11"/>
        <v>0</v>
      </c>
      <c r="AH47" s="299"/>
      <c r="AI47" s="299">
        <f t="shared" si="12"/>
        <v>0</v>
      </c>
      <c r="AJ47" s="299"/>
      <c r="AK47" s="299">
        <f t="shared" si="13"/>
        <v>0</v>
      </c>
      <c r="AL47" s="299"/>
      <c r="AM47" s="299">
        <f t="shared" si="14"/>
        <v>0</v>
      </c>
      <c r="AN47" s="299"/>
      <c r="AO47" s="299">
        <f t="shared" si="15"/>
        <v>0</v>
      </c>
      <c r="AP47" s="299"/>
      <c r="AQ47" s="299">
        <f t="shared" si="16"/>
        <v>0</v>
      </c>
      <c r="AR47" s="304">
        <f t="shared" si="17"/>
        <v>0</v>
      </c>
      <c r="AS47" s="305">
        <f t="shared" si="17"/>
        <v>0</v>
      </c>
    </row>
    <row r="48" spans="1:45" s="2" customFormat="1" ht="15.75" hidden="1" customHeight="1" x14ac:dyDescent="0.25">
      <c r="A48" s="295"/>
      <c r="B48" s="874"/>
      <c r="C48" s="292" t="s">
        <v>92</v>
      </c>
      <c r="D48" s="296">
        <v>1.4</v>
      </c>
      <c r="E48" s="296">
        <v>1.68</v>
      </c>
      <c r="F48" s="637">
        <v>160863</v>
      </c>
      <c r="G48" s="638">
        <v>0.46</v>
      </c>
      <c r="H48" s="298">
        <f t="shared" si="1"/>
        <v>190461.79200000002</v>
      </c>
      <c r="I48" s="298">
        <f t="shared" si="2"/>
        <v>211180.94640000004</v>
      </c>
      <c r="J48" s="299"/>
      <c r="K48" s="299">
        <f t="shared" si="3"/>
        <v>0</v>
      </c>
      <c r="L48" s="300"/>
      <c r="M48" s="299">
        <f t="shared" si="4"/>
        <v>0</v>
      </c>
      <c r="N48" s="299"/>
      <c r="O48" s="299">
        <f t="shared" si="5"/>
        <v>0</v>
      </c>
      <c r="P48" s="299"/>
      <c r="Q48" s="299">
        <f t="shared" si="6"/>
        <v>0</v>
      </c>
      <c r="R48" s="299"/>
      <c r="S48" s="299">
        <f t="shared" si="7"/>
        <v>0</v>
      </c>
      <c r="T48" s="301"/>
      <c r="U48" s="301"/>
      <c r="V48" s="301"/>
      <c r="W48" s="301"/>
      <c r="X48" s="301"/>
      <c r="Y48" s="301"/>
      <c r="Z48" s="299"/>
      <c r="AA48" s="310">
        <f t="shared" si="8"/>
        <v>0</v>
      </c>
      <c r="AB48" s="299"/>
      <c r="AC48" s="299">
        <f t="shared" si="9"/>
        <v>0</v>
      </c>
      <c r="AD48" s="299"/>
      <c r="AE48" s="299">
        <f t="shared" si="10"/>
        <v>0</v>
      </c>
      <c r="AF48" s="299"/>
      <c r="AG48" s="299">
        <f t="shared" si="11"/>
        <v>0</v>
      </c>
      <c r="AH48" s="299"/>
      <c r="AI48" s="299">
        <f t="shared" si="12"/>
        <v>0</v>
      </c>
      <c r="AJ48" s="299"/>
      <c r="AK48" s="299">
        <f t="shared" si="13"/>
        <v>0</v>
      </c>
      <c r="AL48" s="299"/>
      <c r="AM48" s="299">
        <f t="shared" si="14"/>
        <v>0</v>
      </c>
      <c r="AN48" s="299"/>
      <c r="AO48" s="299">
        <f t="shared" si="15"/>
        <v>0</v>
      </c>
      <c r="AP48" s="299"/>
      <c r="AQ48" s="299">
        <f t="shared" si="16"/>
        <v>0</v>
      </c>
      <c r="AR48" s="304">
        <f t="shared" si="17"/>
        <v>0</v>
      </c>
      <c r="AS48" s="305">
        <f t="shared" si="17"/>
        <v>0</v>
      </c>
    </row>
    <row r="49" spans="1:45" s="2" customFormat="1" ht="15.75" hidden="1" customHeight="1" x14ac:dyDescent="0.25">
      <c r="A49" s="295"/>
      <c r="B49" s="628"/>
      <c r="C49" s="510" t="s">
        <v>30</v>
      </c>
      <c r="D49" s="646"/>
      <c r="E49" s="646"/>
      <c r="F49" s="618"/>
      <c r="G49" s="619"/>
      <c r="H49" s="298">
        <f t="shared" si="1"/>
        <v>0</v>
      </c>
      <c r="I49" s="298">
        <f t="shared" si="2"/>
        <v>0</v>
      </c>
      <c r="J49" s="617"/>
      <c r="K49" s="617"/>
      <c r="L49" s="614"/>
      <c r="M49" s="617"/>
      <c r="N49" s="617"/>
      <c r="O49" s="617"/>
      <c r="P49" s="617"/>
      <c r="Q49" s="617"/>
      <c r="R49" s="617">
        <f>R50+R51+R52</f>
        <v>0</v>
      </c>
      <c r="S49" s="617">
        <f t="shared" ref="S49:AS49" si="27">S50+S51+S52</f>
        <v>0</v>
      </c>
      <c r="T49" s="658">
        <f t="shared" si="27"/>
        <v>0</v>
      </c>
      <c r="U49" s="658">
        <f t="shared" si="27"/>
        <v>0</v>
      </c>
      <c r="V49" s="658">
        <f t="shared" si="27"/>
        <v>0</v>
      </c>
      <c r="W49" s="658">
        <f t="shared" si="27"/>
        <v>0</v>
      </c>
      <c r="X49" s="658">
        <f t="shared" si="27"/>
        <v>0</v>
      </c>
      <c r="Y49" s="658">
        <f t="shared" si="27"/>
        <v>0</v>
      </c>
      <c r="Z49" s="617">
        <f t="shared" si="27"/>
        <v>0</v>
      </c>
      <c r="AA49" s="662">
        <f t="shared" si="27"/>
        <v>0</v>
      </c>
      <c r="AB49" s="617">
        <f t="shared" si="27"/>
        <v>0</v>
      </c>
      <c r="AC49" s="617">
        <f t="shared" si="27"/>
        <v>0</v>
      </c>
      <c r="AD49" s="617">
        <f t="shared" si="27"/>
        <v>0</v>
      </c>
      <c r="AE49" s="617">
        <f t="shared" si="27"/>
        <v>0</v>
      </c>
      <c r="AF49" s="617">
        <f t="shared" si="27"/>
        <v>0</v>
      </c>
      <c r="AG49" s="617">
        <f t="shared" si="27"/>
        <v>0</v>
      </c>
      <c r="AH49" s="617">
        <f t="shared" si="27"/>
        <v>0</v>
      </c>
      <c r="AI49" s="617">
        <f t="shared" si="27"/>
        <v>0</v>
      </c>
      <c r="AJ49" s="617">
        <f t="shared" si="27"/>
        <v>0</v>
      </c>
      <c r="AK49" s="617">
        <f t="shared" si="27"/>
        <v>0</v>
      </c>
      <c r="AL49" s="617">
        <f t="shared" si="27"/>
        <v>0</v>
      </c>
      <c r="AM49" s="617">
        <f t="shared" si="27"/>
        <v>0</v>
      </c>
      <c r="AN49" s="617">
        <f t="shared" si="27"/>
        <v>0</v>
      </c>
      <c r="AO49" s="617">
        <f t="shared" si="27"/>
        <v>0</v>
      </c>
      <c r="AP49" s="617">
        <f t="shared" si="27"/>
        <v>0</v>
      </c>
      <c r="AQ49" s="617">
        <f t="shared" si="27"/>
        <v>0</v>
      </c>
      <c r="AR49" s="517">
        <f t="shared" si="27"/>
        <v>0</v>
      </c>
      <c r="AS49" s="661">
        <f t="shared" si="27"/>
        <v>0</v>
      </c>
    </row>
    <row r="50" spans="1:45" s="2" customFormat="1" ht="15.75" hidden="1" customHeight="1" x14ac:dyDescent="0.25">
      <c r="A50" s="295"/>
      <c r="B50" s="872" t="s">
        <v>30</v>
      </c>
      <c r="C50" s="292" t="s">
        <v>130</v>
      </c>
      <c r="D50" s="296">
        <v>1.4</v>
      </c>
      <c r="E50" s="296">
        <v>1.68</v>
      </c>
      <c r="F50" s="637">
        <v>75312</v>
      </c>
      <c r="G50" s="638">
        <v>0.37</v>
      </c>
      <c r="H50" s="298">
        <f t="shared" si="1"/>
        <v>86458.176000000007</v>
      </c>
      <c r="I50" s="298">
        <f t="shared" si="2"/>
        <v>94260.499199999991</v>
      </c>
      <c r="J50" s="299"/>
      <c r="K50" s="299">
        <f t="shared" si="3"/>
        <v>0</v>
      </c>
      <c r="L50" s="300"/>
      <c r="M50" s="299">
        <f t="shared" si="4"/>
        <v>0</v>
      </c>
      <c r="N50" s="299"/>
      <c r="O50" s="299">
        <f t="shared" si="5"/>
        <v>0</v>
      </c>
      <c r="P50" s="299"/>
      <c r="Q50" s="299">
        <f t="shared" si="6"/>
        <v>0</v>
      </c>
      <c r="R50" s="299"/>
      <c r="S50" s="299">
        <f t="shared" si="7"/>
        <v>0</v>
      </c>
      <c r="T50" s="301"/>
      <c r="U50" s="301"/>
      <c r="V50" s="301"/>
      <c r="W50" s="301"/>
      <c r="X50" s="301"/>
      <c r="Y50" s="301"/>
      <c r="Z50" s="299"/>
      <c r="AA50" s="299">
        <f t="shared" si="8"/>
        <v>0</v>
      </c>
      <c r="AB50" s="299"/>
      <c r="AC50" s="299">
        <f t="shared" si="9"/>
        <v>0</v>
      </c>
      <c r="AD50" s="299"/>
      <c r="AE50" s="299">
        <f t="shared" si="10"/>
        <v>0</v>
      </c>
      <c r="AF50" s="299"/>
      <c r="AG50" s="299">
        <f t="shared" si="11"/>
        <v>0</v>
      </c>
      <c r="AH50" s="299"/>
      <c r="AI50" s="299">
        <f t="shared" si="12"/>
        <v>0</v>
      </c>
      <c r="AJ50" s="299"/>
      <c r="AK50" s="299">
        <f t="shared" si="13"/>
        <v>0</v>
      </c>
      <c r="AL50" s="299"/>
      <c r="AM50" s="299">
        <f t="shared" si="14"/>
        <v>0</v>
      </c>
      <c r="AN50" s="299"/>
      <c r="AO50" s="299">
        <f t="shared" si="15"/>
        <v>0</v>
      </c>
      <c r="AP50" s="299"/>
      <c r="AQ50" s="299">
        <f t="shared" si="16"/>
        <v>0</v>
      </c>
      <c r="AR50" s="304">
        <f t="shared" si="17"/>
        <v>0</v>
      </c>
      <c r="AS50" s="305">
        <f t="shared" si="17"/>
        <v>0</v>
      </c>
    </row>
    <row r="51" spans="1:45" s="2" customFormat="1" hidden="1" x14ac:dyDescent="0.25">
      <c r="A51" s="295">
        <v>0.36</v>
      </c>
      <c r="B51" s="873"/>
      <c r="C51" s="292" t="s">
        <v>131</v>
      </c>
      <c r="D51" s="296">
        <v>1.4</v>
      </c>
      <c r="E51" s="296">
        <v>1.68</v>
      </c>
      <c r="F51" s="637">
        <v>109406</v>
      </c>
      <c r="G51" s="638">
        <v>0.36</v>
      </c>
      <c r="H51" s="298">
        <f t="shared" si="1"/>
        <v>125160.46400000001</v>
      </c>
      <c r="I51" s="298">
        <f t="shared" si="2"/>
        <v>136188.58880000003</v>
      </c>
      <c r="J51" s="299"/>
      <c r="K51" s="299">
        <f t="shared" si="3"/>
        <v>0</v>
      </c>
      <c r="L51" s="300"/>
      <c r="M51" s="299">
        <f t="shared" si="4"/>
        <v>0</v>
      </c>
      <c r="N51" s="299"/>
      <c r="O51" s="299">
        <f t="shared" si="5"/>
        <v>0</v>
      </c>
      <c r="P51" s="299"/>
      <c r="Q51" s="299">
        <f t="shared" si="6"/>
        <v>0</v>
      </c>
      <c r="R51" s="299"/>
      <c r="S51" s="299">
        <f t="shared" si="7"/>
        <v>0</v>
      </c>
      <c r="T51" s="301"/>
      <c r="U51" s="301"/>
      <c r="V51" s="301"/>
      <c r="W51" s="301"/>
      <c r="X51" s="301"/>
      <c r="Y51" s="301"/>
      <c r="Z51" s="299"/>
      <c r="AA51" s="299">
        <f t="shared" si="8"/>
        <v>0</v>
      </c>
      <c r="AB51" s="299"/>
      <c r="AC51" s="299">
        <f t="shared" si="9"/>
        <v>0</v>
      </c>
      <c r="AD51" s="299"/>
      <c r="AE51" s="299">
        <f t="shared" si="10"/>
        <v>0</v>
      </c>
      <c r="AF51" s="299"/>
      <c r="AG51" s="299">
        <f t="shared" si="11"/>
        <v>0</v>
      </c>
      <c r="AH51" s="299"/>
      <c r="AI51" s="299">
        <f t="shared" si="12"/>
        <v>0</v>
      </c>
      <c r="AJ51" s="299"/>
      <c r="AK51" s="299">
        <f t="shared" si="13"/>
        <v>0</v>
      </c>
      <c r="AL51" s="299"/>
      <c r="AM51" s="299">
        <f t="shared" si="14"/>
        <v>0</v>
      </c>
      <c r="AN51" s="299"/>
      <c r="AO51" s="299">
        <f t="shared" si="15"/>
        <v>0</v>
      </c>
      <c r="AP51" s="299"/>
      <c r="AQ51" s="299">
        <f t="shared" si="16"/>
        <v>0</v>
      </c>
      <c r="AR51" s="304">
        <f t="shared" si="17"/>
        <v>0</v>
      </c>
      <c r="AS51" s="305">
        <f t="shared" si="17"/>
        <v>0</v>
      </c>
    </row>
    <row r="52" spans="1:45" s="2" customFormat="1" hidden="1" x14ac:dyDescent="0.25">
      <c r="A52" s="295">
        <v>0.56000000000000005</v>
      </c>
      <c r="B52" s="873"/>
      <c r="C52" s="292" t="s">
        <v>132</v>
      </c>
      <c r="D52" s="296">
        <v>1.4</v>
      </c>
      <c r="E52" s="296">
        <v>1.68</v>
      </c>
      <c r="F52" s="651">
        <v>107504</v>
      </c>
      <c r="G52" s="638">
        <v>0.26</v>
      </c>
      <c r="H52" s="298">
        <f t="shared" si="1"/>
        <v>118684.41600000001</v>
      </c>
      <c r="I52" s="298">
        <f t="shared" si="2"/>
        <v>126510.7072</v>
      </c>
      <c r="J52" s="307"/>
      <c r="K52" s="299">
        <f t="shared" si="3"/>
        <v>0</v>
      </c>
      <c r="L52" s="309"/>
      <c r="M52" s="299">
        <f t="shared" si="4"/>
        <v>0</v>
      </c>
      <c r="N52" s="307"/>
      <c r="O52" s="299">
        <f t="shared" si="5"/>
        <v>0</v>
      </c>
      <c r="P52" s="307"/>
      <c r="Q52" s="299">
        <f t="shared" si="6"/>
        <v>0</v>
      </c>
      <c r="R52" s="307"/>
      <c r="S52" s="299">
        <f t="shared" si="7"/>
        <v>0</v>
      </c>
      <c r="T52" s="301"/>
      <c r="U52" s="301"/>
      <c r="V52" s="301"/>
      <c r="W52" s="301"/>
      <c r="X52" s="301"/>
      <c r="Y52" s="301"/>
      <c r="Z52" s="307"/>
      <c r="AA52" s="299">
        <f t="shared" si="8"/>
        <v>0</v>
      </c>
      <c r="AB52" s="307"/>
      <c r="AC52" s="299">
        <f t="shared" si="9"/>
        <v>0</v>
      </c>
      <c r="AD52" s="307"/>
      <c r="AE52" s="299">
        <f t="shared" si="10"/>
        <v>0</v>
      </c>
      <c r="AF52" s="307"/>
      <c r="AG52" s="299">
        <f t="shared" si="11"/>
        <v>0</v>
      </c>
      <c r="AH52" s="307"/>
      <c r="AI52" s="299">
        <f t="shared" si="12"/>
        <v>0</v>
      </c>
      <c r="AJ52" s="307"/>
      <c r="AK52" s="299">
        <f t="shared" si="13"/>
        <v>0</v>
      </c>
      <c r="AL52" s="307"/>
      <c r="AM52" s="299">
        <f t="shared" si="14"/>
        <v>0</v>
      </c>
      <c r="AN52" s="307"/>
      <c r="AO52" s="299">
        <f t="shared" si="15"/>
        <v>0</v>
      </c>
      <c r="AP52" s="307"/>
      <c r="AQ52" s="299">
        <f t="shared" si="16"/>
        <v>0</v>
      </c>
      <c r="AR52" s="304">
        <f t="shared" si="17"/>
        <v>0</v>
      </c>
      <c r="AS52" s="305">
        <f t="shared" si="17"/>
        <v>0</v>
      </c>
    </row>
    <row r="53" spans="1:45" s="2" customFormat="1" hidden="1" x14ac:dyDescent="0.25">
      <c r="A53" s="295">
        <v>0.5</v>
      </c>
      <c r="B53" s="874"/>
      <c r="C53" s="634" t="s">
        <v>423</v>
      </c>
      <c r="D53" s="639">
        <v>1.4</v>
      </c>
      <c r="E53" s="639">
        <v>1.68</v>
      </c>
      <c r="F53" s="652">
        <v>148560</v>
      </c>
      <c r="G53" s="642"/>
      <c r="H53" s="298"/>
      <c r="I53" s="298"/>
      <c r="J53" s="307"/>
      <c r="K53" s="299"/>
      <c r="L53" s="309"/>
      <c r="M53" s="299"/>
      <c r="N53" s="307"/>
      <c r="O53" s="299"/>
      <c r="P53" s="307"/>
      <c r="Q53" s="299"/>
      <c r="R53" s="307"/>
      <c r="S53" s="299"/>
      <c r="T53" s="301"/>
      <c r="U53" s="301"/>
      <c r="V53" s="301"/>
      <c r="W53" s="301"/>
      <c r="X53" s="301"/>
      <c r="Y53" s="301"/>
      <c r="Z53" s="307"/>
      <c r="AA53" s="299"/>
      <c r="AB53" s="307"/>
      <c r="AC53" s="299"/>
      <c r="AD53" s="307"/>
      <c r="AE53" s="299"/>
      <c r="AF53" s="307"/>
      <c r="AG53" s="299"/>
      <c r="AH53" s="307"/>
      <c r="AI53" s="299"/>
      <c r="AJ53" s="307"/>
      <c r="AK53" s="299"/>
      <c r="AL53" s="307"/>
      <c r="AM53" s="299"/>
      <c r="AN53" s="307"/>
      <c r="AO53" s="299"/>
      <c r="AP53" s="307"/>
      <c r="AQ53" s="299"/>
      <c r="AR53" s="304"/>
      <c r="AS53" s="305"/>
    </row>
    <row r="54" spans="1:45" s="2" customFormat="1" ht="33" hidden="1" customHeight="1" x14ac:dyDescent="0.25">
      <c r="A54" s="295">
        <v>0.44</v>
      </c>
      <c r="B54" s="628"/>
      <c r="C54" s="510" t="s">
        <v>31</v>
      </c>
      <c r="D54" s="646"/>
      <c r="E54" s="646"/>
      <c r="F54" s="653"/>
      <c r="G54" s="619"/>
      <c r="H54" s="298">
        <f t="shared" si="1"/>
        <v>0</v>
      </c>
      <c r="I54" s="298">
        <f t="shared" si="2"/>
        <v>0</v>
      </c>
      <c r="J54" s="663"/>
      <c r="K54" s="617"/>
      <c r="L54" s="664"/>
      <c r="M54" s="617"/>
      <c r="N54" s="663"/>
      <c r="O54" s="617"/>
      <c r="P54" s="663"/>
      <c r="Q54" s="617"/>
      <c r="R54" s="665">
        <f>R55+R56+R57+R58+R59</f>
        <v>0</v>
      </c>
      <c r="S54" s="617">
        <f t="shared" ref="S54:AS54" si="28">S55+S56+S57+S58+S59</f>
        <v>0</v>
      </c>
      <c r="T54" s="658">
        <f t="shared" si="28"/>
        <v>0</v>
      </c>
      <c r="U54" s="658">
        <f t="shared" si="28"/>
        <v>0</v>
      </c>
      <c r="V54" s="658">
        <f t="shared" si="28"/>
        <v>0</v>
      </c>
      <c r="W54" s="658">
        <f t="shared" si="28"/>
        <v>0</v>
      </c>
      <c r="X54" s="658">
        <f t="shared" si="28"/>
        <v>0</v>
      </c>
      <c r="Y54" s="658">
        <f t="shared" si="28"/>
        <v>0</v>
      </c>
      <c r="Z54" s="663">
        <f t="shared" si="28"/>
        <v>0</v>
      </c>
      <c r="AA54" s="617">
        <f t="shared" si="28"/>
        <v>0</v>
      </c>
      <c r="AB54" s="663">
        <f t="shared" si="28"/>
        <v>0</v>
      </c>
      <c r="AC54" s="617">
        <f t="shared" si="28"/>
        <v>0</v>
      </c>
      <c r="AD54" s="663">
        <f t="shared" si="28"/>
        <v>0</v>
      </c>
      <c r="AE54" s="617">
        <f t="shared" si="28"/>
        <v>0</v>
      </c>
      <c r="AF54" s="663">
        <f t="shared" si="28"/>
        <v>0</v>
      </c>
      <c r="AG54" s="617">
        <f t="shared" si="28"/>
        <v>0</v>
      </c>
      <c r="AH54" s="663">
        <f t="shared" si="28"/>
        <v>0</v>
      </c>
      <c r="AI54" s="617">
        <f t="shared" si="28"/>
        <v>0</v>
      </c>
      <c r="AJ54" s="663">
        <f t="shared" si="28"/>
        <v>0</v>
      </c>
      <c r="AK54" s="617">
        <f t="shared" si="28"/>
        <v>0</v>
      </c>
      <c r="AL54" s="663">
        <f t="shared" si="28"/>
        <v>0</v>
      </c>
      <c r="AM54" s="617">
        <f t="shared" si="28"/>
        <v>0</v>
      </c>
      <c r="AN54" s="663">
        <f t="shared" si="28"/>
        <v>0</v>
      </c>
      <c r="AO54" s="617">
        <f t="shared" si="28"/>
        <v>0</v>
      </c>
      <c r="AP54" s="663">
        <f t="shared" si="28"/>
        <v>0</v>
      </c>
      <c r="AQ54" s="617">
        <f t="shared" si="28"/>
        <v>0</v>
      </c>
      <c r="AR54" s="517">
        <f t="shared" si="28"/>
        <v>0</v>
      </c>
      <c r="AS54" s="661">
        <f t="shared" si="28"/>
        <v>0</v>
      </c>
    </row>
    <row r="55" spans="1:45" s="2" customFormat="1" hidden="1" x14ac:dyDescent="0.25">
      <c r="A55" s="295">
        <v>0.54</v>
      </c>
      <c r="B55" s="872" t="s">
        <v>31</v>
      </c>
      <c r="C55" s="292" t="s">
        <v>151</v>
      </c>
      <c r="D55" s="296">
        <v>1.4</v>
      </c>
      <c r="E55" s="296">
        <v>1.68</v>
      </c>
      <c r="F55" s="637">
        <v>103417</v>
      </c>
      <c r="G55" s="638">
        <v>0.4</v>
      </c>
      <c r="H55" s="298">
        <f t="shared" si="1"/>
        <v>119963.71999999999</v>
      </c>
      <c r="I55" s="298">
        <f t="shared" si="2"/>
        <v>131546.424</v>
      </c>
      <c r="J55" s="299"/>
      <c r="K55" s="299">
        <f t="shared" si="3"/>
        <v>0</v>
      </c>
      <c r="L55" s="300"/>
      <c r="M55" s="299">
        <f t="shared" si="4"/>
        <v>0</v>
      </c>
      <c r="N55" s="299"/>
      <c r="O55" s="299">
        <f t="shared" si="5"/>
        <v>0</v>
      </c>
      <c r="P55" s="299"/>
      <c r="Q55" s="299">
        <f t="shared" si="6"/>
        <v>0</v>
      </c>
      <c r="R55" s="299"/>
      <c r="S55" s="299">
        <f t="shared" si="7"/>
        <v>0</v>
      </c>
      <c r="T55" s="301"/>
      <c r="U55" s="301"/>
      <c r="V55" s="301"/>
      <c r="W55" s="301"/>
      <c r="X55" s="301"/>
      <c r="Y55" s="301"/>
      <c r="Z55" s="299"/>
      <c r="AA55" s="299">
        <f t="shared" si="8"/>
        <v>0</v>
      </c>
      <c r="AB55" s="299"/>
      <c r="AC55" s="299">
        <f t="shared" si="9"/>
        <v>0</v>
      </c>
      <c r="AD55" s="299"/>
      <c r="AE55" s="299">
        <f t="shared" si="10"/>
        <v>0</v>
      </c>
      <c r="AF55" s="299"/>
      <c r="AG55" s="299">
        <f t="shared" si="11"/>
        <v>0</v>
      </c>
      <c r="AH55" s="299"/>
      <c r="AI55" s="299">
        <f t="shared" si="12"/>
        <v>0</v>
      </c>
      <c r="AJ55" s="299"/>
      <c r="AK55" s="299">
        <f t="shared" si="13"/>
        <v>0</v>
      </c>
      <c r="AL55" s="299"/>
      <c r="AM55" s="299">
        <f t="shared" si="14"/>
        <v>0</v>
      </c>
      <c r="AN55" s="299"/>
      <c r="AO55" s="299">
        <f t="shared" si="15"/>
        <v>0</v>
      </c>
      <c r="AP55" s="299"/>
      <c r="AQ55" s="299">
        <f t="shared" si="16"/>
        <v>0</v>
      </c>
      <c r="AR55" s="304">
        <f t="shared" si="17"/>
        <v>0</v>
      </c>
      <c r="AS55" s="305">
        <f t="shared" si="17"/>
        <v>0</v>
      </c>
    </row>
    <row r="56" spans="1:45" s="2" customFormat="1" hidden="1" x14ac:dyDescent="0.25">
      <c r="A56" s="295">
        <v>0.46</v>
      </c>
      <c r="B56" s="873"/>
      <c r="C56" s="292" t="s">
        <v>152</v>
      </c>
      <c r="D56" s="296">
        <v>1.4</v>
      </c>
      <c r="E56" s="296">
        <v>1.68</v>
      </c>
      <c r="F56" s="637">
        <v>212405</v>
      </c>
      <c r="G56" s="295">
        <v>0.23</v>
      </c>
      <c r="H56" s="298">
        <f t="shared" si="1"/>
        <v>231946.26</v>
      </c>
      <c r="I56" s="298">
        <f t="shared" si="2"/>
        <v>245625.14200000002</v>
      </c>
      <c r="J56" s="299"/>
      <c r="K56" s="299">
        <f t="shared" si="3"/>
        <v>0</v>
      </c>
      <c r="L56" s="300"/>
      <c r="M56" s="299">
        <f t="shared" si="4"/>
        <v>0</v>
      </c>
      <c r="N56" s="299"/>
      <c r="O56" s="299">
        <f t="shared" si="5"/>
        <v>0</v>
      </c>
      <c r="P56" s="299"/>
      <c r="Q56" s="299">
        <f t="shared" si="6"/>
        <v>0</v>
      </c>
      <c r="R56" s="299"/>
      <c r="S56" s="299">
        <f t="shared" si="7"/>
        <v>0</v>
      </c>
      <c r="T56" s="301"/>
      <c r="U56" s="301"/>
      <c r="V56" s="301"/>
      <c r="W56" s="301"/>
      <c r="X56" s="301"/>
      <c r="Y56" s="301"/>
      <c r="Z56" s="299"/>
      <c r="AA56" s="299">
        <f t="shared" si="8"/>
        <v>0</v>
      </c>
      <c r="AB56" s="299"/>
      <c r="AC56" s="299">
        <f t="shared" si="9"/>
        <v>0</v>
      </c>
      <c r="AD56" s="299"/>
      <c r="AE56" s="299">
        <f t="shared" si="10"/>
        <v>0</v>
      </c>
      <c r="AF56" s="299"/>
      <c r="AG56" s="299">
        <f t="shared" si="11"/>
        <v>0</v>
      </c>
      <c r="AH56" s="299"/>
      <c r="AI56" s="299">
        <f t="shared" si="12"/>
        <v>0</v>
      </c>
      <c r="AJ56" s="299"/>
      <c r="AK56" s="299">
        <f t="shared" si="13"/>
        <v>0</v>
      </c>
      <c r="AL56" s="299"/>
      <c r="AM56" s="299">
        <f t="shared" si="14"/>
        <v>0</v>
      </c>
      <c r="AN56" s="299"/>
      <c r="AO56" s="299">
        <f t="shared" si="15"/>
        <v>0</v>
      </c>
      <c r="AP56" s="299"/>
      <c r="AQ56" s="299">
        <f t="shared" si="16"/>
        <v>0</v>
      </c>
      <c r="AR56" s="304">
        <f t="shared" si="17"/>
        <v>0</v>
      </c>
      <c r="AS56" s="305">
        <f t="shared" si="17"/>
        <v>0</v>
      </c>
    </row>
    <row r="57" spans="1:45" s="2" customFormat="1" hidden="1" x14ac:dyDescent="0.25">
      <c r="A57" s="295">
        <v>0.34</v>
      </c>
      <c r="B57" s="873"/>
      <c r="C57" s="292" t="s">
        <v>255</v>
      </c>
      <c r="D57" s="296">
        <v>1.4</v>
      </c>
      <c r="E57" s="296">
        <v>1.68</v>
      </c>
      <c r="F57" s="637">
        <v>122578</v>
      </c>
      <c r="G57" s="638">
        <v>0.35</v>
      </c>
      <c r="H57" s="298">
        <f t="shared" si="1"/>
        <v>139738.91999999998</v>
      </c>
      <c r="I57" s="298">
        <f t="shared" si="2"/>
        <v>151751.56400000001</v>
      </c>
      <c r="J57" s="299"/>
      <c r="K57" s="299">
        <f t="shared" si="3"/>
        <v>0</v>
      </c>
      <c r="L57" s="300"/>
      <c r="M57" s="299">
        <f t="shared" si="4"/>
        <v>0</v>
      </c>
      <c r="N57" s="299"/>
      <c r="O57" s="299">
        <f t="shared" si="5"/>
        <v>0</v>
      </c>
      <c r="P57" s="299"/>
      <c r="Q57" s="299">
        <f t="shared" si="6"/>
        <v>0</v>
      </c>
      <c r="R57" s="299"/>
      <c r="S57" s="299">
        <f t="shared" si="7"/>
        <v>0</v>
      </c>
      <c r="T57" s="301"/>
      <c r="U57" s="301"/>
      <c r="V57" s="301"/>
      <c r="W57" s="301"/>
      <c r="X57" s="301"/>
      <c r="Y57" s="301"/>
      <c r="Z57" s="299"/>
      <c r="AA57" s="299">
        <f t="shared" si="8"/>
        <v>0</v>
      </c>
      <c r="AB57" s="299"/>
      <c r="AC57" s="299">
        <f t="shared" si="9"/>
        <v>0</v>
      </c>
      <c r="AD57" s="299"/>
      <c r="AE57" s="299">
        <f t="shared" si="10"/>
        <v>0</v>
      </c>
      <c r="AF57" s="299"/>
      <c r="AG57" s="299">
        <f t="shared" si="11"/>
        <v>0</v>
      </c>
      <c r="AH57" s="299"/>
      <c r="AI57" s="299">
        <f t="shared" si="12"/>
        <v>0</v>
      </c>
      <c r="AJ57" s="299"/>
      <c r="AK57" s="299">
        <f t="shared" si="13"/>
        <v>0</v>
      </c>
      <c r="AL57" s="299"/>
      <c r="AM57" s="299">
        <f t="shared" si="14"/>
        <v>0</v>
      </c>
      <c r="AN57" s="299"/>
      <c r="AO57" s="299">
        <f t="shared" si="15"/>
        <v>0</v>
      </c>
      <c r="AP57" s="299"/>
      <c r="AQ57" s="299">
        <f t="shared" si="16"/>
        <v>0</v>
      </c>
      <c r="AR57" s="304">
        <f t="shared" si="17"/>
        <v>0</v>
      </c>
      <c r="AS57" s="305">
        <f t="shared" si="17"/>
        <v>0</v>
      </c>
    </row>
    <row r="58" spans="1:45" s="2" customFormat="1" hidden="1" x14ac:dyDescent="0.25">
      <c r="A58" s="295">
        <v>0.2</v>
      </c>
      <c r="B58" s="873"/>
      <c r="C58" s="292" t="s">
        <v>374</v>
      </c>
      <c r="D58" s="296">
        <v>1.4</v>
      </c>
      <c r="E58" s="296">
        <v>1.68</v>
      </c>
      <c r="F58" s="637">
        <v>210613</v>
      </c>
      <c r="G58" s="638">
        <v>0.23</v>
      </c>
      <c r="H58" s="298">
        <f t="shared" si="1"/>
        <v>229989.39600000001</v>
      </c>
      <c r="I58" s="298">
        <f t="shared" si="2"/>
        <v>243552.87320000003</v>
      </c>
      <c r="J58" s="299"/>
      <c r="K58" s="299">
        <f t="shared" si="3"/>
        <v>0</v>
      </c>
      <c r="L58" s="300"/>
      <c r="M58" s="299">
        <f t="shared" si="4"/>
        <v>0</v>
      </c>
      <c r="N58" s="299"/>
      <c r="O58" s="299">
        <f t="shared" si="5"/>
        <v>0</v>
      </c>
      <c r="P58" s="299"/>
      <c r="Q58" s="299">
        <f t="shared" si="6"/>
        <v>0</v>
      </c>
      <c r="R58" s="299"/>
      <c r="S58" s="299">
        <f t="shared" si="7"/>
        <v>0</v>
      </c>
      <c r="T58" s="301"/>
      <c r="U58" s="301"/>
      <c r="V58" s="301"/>
      <c r="W58" s="301"/>
      <c r="X58" s="301"/>
      <c r="Y58" s="301"/>
      <c r="Z58" s="299"/>
      <c r="AA58" s="299">
        <f t="shared" si="8"/>
        <v>0</v>
      </c>
      <c r="AB58" s="299"/>
      <c r="AC58" s="299">
        <f t="shared" si="9"/>
        <v>0</v>
      </c>
      <c r="AD58" s="299"/>
      <c r="AE58" s="299">
        <f t="shared" si="10"/>
        <v>0</v>
      </c>
      <c r="AF58" s="299"/>
      <c r="AG58" s="299">
        <f t="shared" si="11"/>
        <v>0</v>
      </c>
      <c r="AH58" s="299"/>
      <c r="AI58" s="299">
        <f t="shared" si="12"/>
        <v>0</v>
      </c>
      <c r="AJ58" s="299"/>
      <c r="AK58" s="299">
        <f t="shared" si="13"/>
        <v>0</v>
      </c>
      <c r="AL58" s="299"/>
      <c r="AM58" s="299">
        <f t="shared" si="14"/>
        <v>0</v>
      </c>
      <c r="AN58" s="299"/>
      <c r="AO58" s="299">
        <f t="shared" si="15"/>
        <v>0</v>
      </c>
      <c r="AP58" s="299"/>
      <c r="AQ58" s="299">
        <f t="shared" si="16"/>
        <v>0</v>
      </c>
      <c r="AR58" s="304">
        <f t="shared" si="17"/>
        <v>0</v>
      </c>
      <c r="AS58" s="305">
        <f t="shared" si="17"/>
        <v>0</v>
      </c>
    </row>
    <row r="59" spans="1:45" s="2" customFormat="1" hidden="1" x14ac:dyDescent="0.25">
      <c r="A59" s="295">
        <v>0.17</v>
      </c>
      <c r="B59" s="873"/>
      <c r="C59" s="292" t="s">
        <v>418</v>
      </c>
      <c r="D59" s="296">
        <v>1.4</v>
      </c>
      <c r="E59" s="296">
        <v>1.68</v>
      </c>
      <c r="F59" s="651">
        <v>209420</v>
      </c>
      <c r="G59" s="638">
        <v>0.2</v>
      </c>
      <c r="H59" s="298">
        <f t="shared" si="1"/>
        <v>226173.6</v>
      </c>
      <c r="I59" s="298">
        <f t="shared" si="2"/>
        <v>237901.12000000002</v>
      </c>
      <c r="J59" s="307"/>
      <c r="K59" s="299">
        <f t="shared" si="3"/>
        <v>0</v>
      </c>
      <c r="L59" s="309"/>
      <c r="M59" s="299">
        <f t="shared" si="4"/>
        <v>0</v>
      </c>
      <c r="N59" s="307"/>
      <c r="O59" s="299">
        <f t="shared" si="5"/>
        <v>0</v>
      </c>
      <c r="P59" s="307"/>
      <c r="Q59" s="299">
        <f t="shared" si="6"/>
        <v>0</v>
      </c>
      <c r="R59" s="307"/>
      <c r="S59" s="299">
        <f t="shared" si="7"/>
        <v>0</v>
      </c>
      <c r="T59" s="301"/>
      <c r="U59" s="301"/>
      <c r="V59" s="301"/>
      <c r="W59" s="301"/>
      <c r="X59" s="301"/>
      <c r="Y59" s="301"/>
      <c r="Z59" s="307"/>
      <c r="AA59" s="299">
        <f t="shared" si="8"/>
        <v>0</v>
      </c>
      <c r="AB59" s="307"/>
      <c r="AC59" s="299">
        <f t="shared" si="9"/>
        <v>0</v>
      </c>
      <c r="AD59" s="307"/>
      <c r="AE59" s="299">
        <f t="shared" si="10"/>
        <v>0</v>
      </c>
      <c r="AF59" s="307"/>
      <c r="AG59" s="299">
        <f t="shared" si="11"/>
        <v>0</v>
      </c>
      <c r="AH59" s="307"/>
      <c r="AI59" s="299">
        <f t="shared" si="12"/>
        <v>0</v>
      </c>
      <c r="AJ59" s="307"/>
      <c r="AK59" s="299">
        <f t="shared" si="13"/>
        <v>0</v>
      </c>
      <c r="AL59" s="307"/>
      <c r="AM59" s="299">
        <f t="shared" si="14"/>
        <v>0</v>
      </c>
      <c r="AN59" s="307"/>
      <c r="AO59" s="299">
        <f t="shared" si="15"/>
        <v>0</v>
      </c>
      <c r="AP59" s="307"/>
      <c r="AQ59" s="299">
        <f t="shared" si="16"/>
        <v>0</v>
      </c>
      <c r="AR59" s="304">
        <f t="shared" si="17"/>
        <v>0</v>
      </c>
      <c r="AS59" s="305">
        <f t="shared" si="17"/>
        <v>0</v>
      </c>
    </row>
    <row r="60" spans="1:45" s="2" customFormat="1" hidden="1" x14ac:dyDescent="0.25">
      <c r="A60" s="295">
        <v>0.14000000000000001</v>
      </c>
      <c r="B60" s="873"/>
      <c r="C60" s="634" t="s">
        <v>376</v>
      </c>
      <c r="D60" s="639">
        <v>1.4</v>
      </c>
      <c r="E60" s="639">
        <v>1.68</v>
      </c>
      <c r="F60" s="651">
        <v>92391</v>
      </c>
      <c r="G60" s="638">
        <v>0.32</v>
      </c>
      <c r="H60" s="298">
        <f t="shared" si="1"/>
        <v>104217.048</v>
      </c>
      <c r="I60" s="298">
        <f t="shared" si="2"/>
        <v>112495.2816</v>
      </c>
      <c r="J60" s="307"/>
      <c r="K60" s="299"/>
      <c r="L60" s="309"/>
      <c r="M60" s="299"/>
      <c r="N60" s="307"/>
      <c r="O60" s="299"/>
      <c r="P60" s="307"/>
      <c r="Q60" s="299"/>
      <c r="R60" s="307"/>
      <c r="S60" s="299"/>
      <c r="T60" s="301"/>
      <c r="U60" s="301"/>
      <c r="V60" s="301"/>
      <c r="W60" s="301"/>
      <c r="X60" s="301"/>
      <c r="Y60" s="301"/>
      <c r="Z60" s="307"/>
      <c r="AA60" s="299"/>
      <c r="AB60" s="307"/>
      <c r="AC60" s="299"/>
      <c r="AD60" s="307"/>
      <c r="AE60" s="299"/>
      <c r="AF60" s="307"/>
      <c r="AG60" s="299"/>
      <c r="AH60" s="307"/>
      <c r="AI60" s="299"/>
      <c r="AJ60" s="307"/>
      <c r="AK60" s="299"/>
      <c r="AL60" s="307"/>
      <c r="AM60" s="299"/>
      <c r="AN60" s="307"/>
      <c r="AO60" s="299"/>
      <c r="AP60" s="307"/>
      <c r="AQ60" s="299"/>
      <c r="AR60" s="304"/>
      <c r="AS60" s="305"/>
    </row>
    <row r="61" spans="1:45" s="2" customFormat="1" hidden="1" x14ac:dyDescent="0.25">
      <c r="A61" s="295">
        <v>0.1</v>
      </c>
      <c r="B61" s="873"/>
      <c r="C61" s="634" t="s">
        <v>424</v>
      </c>
      <c r="D61" s="639">
        <v>1.4</v>
      </c>
      <c r="E61" s="639">
        <v>1.68</v>
      </c>
      <c r="F61" s="651">
        <v>203100</v>
      </c>
      <c r="G61" s="642"/>
      <c r="H61" s="298"/>
      <c r="I61" s="298"/>
      <c r="J61" s="307"/>
      <c r="K61" s="299"/>
      <c r="L61" s="309"/>
      <c r="M61" s="299"/>
      <c r="N61" s="307"/>
      <c r="O61" s="299"/>
      <c r="P61" s="307"/>
      <c r="Q61" s="299"/>
      <c r="R61" s="307"/>
      <c r="S61" s="299"/>
      <c r="T61" s="301"/>
      <c r="U61" s="301"/>
      <c r="V61" s="301"/>
      <c r="W61" s="301"/>
      <c r="X61" s="301"/>
      <c r="Y61" s="301"/>
      <c r="Z61" s="307"/>
      <c r="AA61" s="299"/>
      <c r="AB61" s="307"/>
      <c r="AC61" s="299"/>
      <c r="AD61" s="307"/>
      <c r="AE61" s="299"/>
      <c r="AF61" s="307"/>
      <c r="AG61" s="299"/>
      <c r="AH61" s="307"/>
      <c r="AI61" s="299"/>
      <c r="AJ61" s="307"/>
      <c r="AK61" s="299"/>
      <c r="AL61" s="307"/>
      <c r="AM61" s="299"/>
      <c r="AN61" s="307"/>
      <c r="AO61" s="299"/>
      <c r="AP61" s="307"/>
      <c r="AQ61" s="299"/>
      <c r="AR61" s="304"/>
      <c r="AS61" s="305"/>
    </row>
    <row r="62" spans="1:45" s="2" customFormat="1" hidden="1" x14ac:dyDescent="0.25">
      <c r="A62" s="295">
        <v>0.1</v>
      </c>
      <c r="B62" s="874"/>
      <c r="C62" s="634" t="s">
        <v>425</v>
      </c>
      <c r="D62" s="639">
        <v>1.4</v>
      </c>
      <c r="E62" s="639">
        <v>1.68</v>
      </c>
      <c r="F62" s="651">
        <v>271190</v>
      </c>
      <c r="G62" s="642"/>
      <c r="H62" s="298"/>
      <c r="I62" s="298"/>
      <c r="J62" s="307"/>
      <c r="K62" s="299"/>
      <c r="L62" s="309"/>
      <c r="M62" s="299"/>
      <c r="N62" s="307"/>
      <c r="O62" s="299"/>
      <c r="P62" s="307"/>
      <c r="Q62" s="299"/>
      <c r="R62" s="307"/>
      <c r="S62" s="299"/>
      <c r="T62" s="301"/>
      <c r="U62" s="301"/>
      <c r="V62" s="301"/>
      <c r="W62" s="301"/>
      <c r="X62" s="301"/>
      <c r="Y62" s="301"/>
      <c r="Z62" s="307"/>
      <c r="AA62" s="299"/>
      <c r="AB62" s="307"/>
      <c r="AC62" s="299"/>
      <c r="AD62" s="307"/>
      <c r="AE62" s="299"/>
      <c r="AF62" s="307"/>
      <c r="AG62" s="299"/>
      <c r="AH62" s="307"/>
      <c r="AI62" s="299"/>
      <c r="AJ62" s="307"/>
      <c r="AK62" s="299"/>
      <c r="AL62" s="307"/>
      <c r="AM62" s="299"/>
      <c r="AN62" s="307"/>
      <c r="AO62" s="299"/>
      <c r="AP62" s="307"/>
      <c r="AQ62" s="299"/>
      <c r="AR62" s="304"/>
      <c r="AS62" s="305"/>
    </row>
    <row r="63" spans="1:45" s="2" customFormat="1" hidden="1" x14ac:dyDescent="0.25">
      <c r="A63" s="295">
        <v>0.09</v>
      </c>
      <c r="B63" s="629"/>
      <c r="C63" s="510" t="s">
        <v>32</v>
      </c>
      <c r="D63" s="646"/>
      <c r="E63" s="646"/>
      <c r="F63" s="653"/>
      <c r="G63" s="619"/>
      <c r="H63" s="298">
        <f t="shared" si="1"/>
        <v>0</v>
      </c>
      <c r="I63" s="298">
        <f t="shared" si="2"/>
        <v>0</v>
      </c>
      <c r="J63" s="663"/>
      <c r="K63" s="617"/>
      <c r="L63" s="664"/>
      <c r="M63" s="617"/>
      <c r="N63" s="663"/>
      <c r="O63" s="617"/>
      <c r="P63" s="663"/>
      <c r="Q63" s="617"/>
      <c r="R63" s="665">
        <f>R64</f>
        <v>0</v>
      </c>
      <c r="S63" s="617">
        <f t="shared" ref="S63:AS63" si="29">S64</f>
        <v>0</v>
      </c>
      <c r="T63" s="658">
        <f t="shared" si="29"/>
        <v>0</v>
      </c>
      <c r="U63" s="658">
        <f t="shared" si="29"/>
        <v>0</v>
      </c>
      <c r="V63" s="658">
        <f t="shared" si="29"/>
        <v>0</v>
      </c>
      <c r="W63" s="658">
        <f t="shared" si="29"/>
        <v>0</v>
      </c>
      <c r="X63" s="658">
        <f t="shared" si="29"/>
        <v>0</v>
      </c>
      <c r="Y63" s="658">
        <f t="shared" si="29"/>
        <v>0</v>
      </c>
      <c r="Z63" s="663">
        <f t="shared" si="29"/>
        <v>0</v>
      </c>
      <c r="AA63" s="617">
        <f t="shared" si="29"/>
        <v>0</v>
      </c>
      <c r="AB63" s="663">
        <f t="shared" si="29"/>
        <v>0</v>
      </c>
      <c r="AC63" s="617">
        <f t="shared" si="29"/>
        <v>0</v>
      </c>
      <c r="AD63" s="663">
        <f t="shared" si="29"/>
        <v>0</v>
      </c>
      <c r="AE63" s="617">
        <f t="shared" si="29"/>
        <v>0</v>
      </c>
      <c r="AF63" s="663">
        <f t="shared" si="29"/>
        <v>0</v>
      </c>
      <c r="AG63" s="617">
        <f t="shared" si="29"/>
        <v>0</v>
      </c>
      <c r="AH63" s="663">
        <f t="shared" si="29"/>
        <v>0</v>
      </c>
      <c r="AI63" s="617">
        <f t="shared" si="29"/>
        <v>0</v>
      </c>
      <c r="AJ63" s="663">
        <f t="shared" si="29"/>
        <v>0</v>
      </c>
      <c r="AK63" s="617">
        <f t="shared" si="29"/>
        <v>0</v>
      </c>
      <c r="AL63" s="663">
        <f t="shared" si="29"/>
        <v>0</v>
      </c>
      <c r="AM63" s="617">
        <f t="shared" si="29"/>
        <v>0</v>
      </c>
      <c r="AN63" s="663">
        <f t="shared" si="29"/>
        <v>0</v>
      </c>
      <c r="AO63" s="617">
        <f t="shared" si="29"/>
        <v>0</v>
      </c>
      <c r="AP63" s="663">
        <f t="shared" si="29"/>
        <v>0</v>
      </c>
      <c r="AQ63" s="617">
        <f t="shared" si="29"/>
        <v>0</v>
      </c>
      <c r="AR63" s="517">
        <f t="shared" si="29"/>
        <v>0</v>
      </c>
      <c r="AS63" s="661">
        <f t="shared" si="29"/>
        <v>0</v>
      </c>
    </row>
    <row r="64" spans="1:45" s="2" customFormat="1" hidden="1" x14ac:dyDescent="0.25">
      <c r="A64" s="295">
        <v>0.17</v>
      </c>
      <c r="B64" s="630" t="s">
        <v>32</v>
      </c>
      <c r="C64" s="292" t="s">
        <v>379</v>
      </c>
      <c r="D64" s="296">
        <v>1.4</v>
      </c>
      <c r="E64" s="296">
        <v>1.68</v>
      </c>
      <c r="F64" s="637">
        <v>164370</v>
      </c>
      <c r="G64" s="638">
        <v>0.37</v>
      </c>
      <c r="H64" s="298">
        <f t="shared" si="1"/>
        <v>188696.76</v>
      </c>
      <c r="I64" s="298">
        <f t="shared" si="2"/>
        <v>205725.49199999997</v>
      </c>
      <c r="J64" s="299"/>
      <c r="K64" s="299">
        <f t="shared" si="3"/>
        <v>0</v>
      </c>
      <c r="L64" s="300"/>
      <c r="M64" s="299">
        <f t="shared" si="4"/>
        <v>0</v>
      </c>
      <c r="N64" s="299"/>
      <c r="O64" s="299">
        <f t="shared" si="5"/>
        <v>0</v>
      </c>
      <c r="P64" s="299"/>
      <c r="Q64" s="299">
        <f t="shared" si="6"/>
        <v>0</v>
      </c>
      <c r="R64" s="299"/>
      <c r="S64" s="299">
        <f t="shared" si="7"/>
        <v>0</v>
      </c>
      <c r="T64" s="301"/>
      <c r="U64" s="301"/>
      <c r="V64" s="301"/>
      <c r="W64" s="301"/>
      <c r="X64" s="301"/>
      <c r="Y64" s="301"/>
      <c r="Z64" s="299"/>
      <c r="AA64" s="299">
        <f t="shared" si="8"/>
        <v>0</v>
      </c>
      <c r="AB64" s="299"/>
      <c r="AC64" s="299">
        <f t="shared" si="9"/>
        <v>0</v>
      </c>
      <c r="AD64" s="299"/>
      <c r="AE64" s="299">
        <f t="shared" si="10"/>
        <v>0</v>
      </c>
      <c r="AF64" s="299"/>
      <c r="AG64" s="299">
        <f t="shared" si="11"/>
        <v>0</v>
      </c>
      <c r="AH64" s="299"/>
      <c r="AI64" s="299">
        <f t="shared" si="12"/>
        <v>0</v>
      </c>
      <c r="AJ64" s="299"/>
      <c r="AK64" s="299">
        <f t="shared" si="13"/>
        <v>0</v>
      </c>
      <c r="AL64" s="299"/>
      <c r="AM64" s="299">
        <f t="shared" si="14"/>
        <v>0</v>
      </c>
      <c r="AN64" s="299"/>
      <c r="AO64" s="299">
        <f t="shared" si="15"/>
        <v>0</v>
      </c>
      <c r="AP64" s="299"/>
      <c r="AQ64" s="299">
        <f t="shared" si="16"/>
        <v>0</v>
      </c>
      <c r="AR64" s="304">
        <f t="shared" si="17"/>
        <v>0</v>
      </c>
      <c r="AS64" s="305">
        <f t="shared" si="17"/>
        <v>0</v>
      </c>
    </row>
    <row r="65" spans="1:45" s="2" customFormat="1" ht="30" hidden="1" x14ac:dyDescent="0.25">
      <c r="A65" s="295">
        <v>0.15</v>
      </c>
      <c r="B65" s="627"/>
      <c r="C65" s="510" t="s">
        <v>34</v>
      </c>
      <c r="D65" s="646"/>
      <c r="E65" s="646"/>
      <c r="F65" s="618"/>
      <c r="G65" s="619"/>
      <c r="H65" s="298">
        <f t="shared" si="1"/>
        <v>0</v>
      </c>
      <c r="I65" s="298">
        <f t="shared" si="2"/>
        <v>0</v>
      </c>
      <c r="J65" s="617"/>
      <c r="K65" s="617"/>
      <c r="L65" s="614"/>
      <c r="M65" s="617"/>
      <c r="N65" s="617"/>
      <c r="O65" s="617"/>
      <c r="P65" s="617"/>
      <c r="Q65" s="617"/>
      <c r="R65" s="617">
        <f>SUM(R66:R82)</f>
        <v>0</v>
      </c>
      <c r="S65" s="617">
        <f t="shared" ref="S65:AS65" si="30">SUM(S66:S82)</f>
        <v>0</v>
      </c>
      <c r="T65" s="658">
        <f t="shared" si="30"/>
        <v>0</v>
      </c>
      <c r="U65" s="658">
        <f t="shared" si="30"/>
        <v>0</v>
      </c>
      <c r="V65" s="658">
        <f t="shared" si="30"/>
        <v>0</v>
      </c>
      <c r="W65" s="658">
        <f t="shared" si="30"/>
        <v>0</v>
      </c>
      <c r="X65" s="658">
        <f t="shared" si="30"/>
        <v>0</v>
      </c>
      <c r="Y65" s="658">
        <f t="shared" si="30"/>
        <v>0</v>
      </c>
      <c r="Z65" s="617">
        <f t="shared" si="30"/>
        <v>0</v>
      </c>
      <c r="AA65" s="617">
        <f t="shared" si="30"/>
        <v>0</v>
      </c>
      <c r="AB65" s="617">
        <f t="shared" si="30"/>
        <v>0</v>
      </c>
      <c r="AC65" s="617">
        <f t="shared" si="30"/>
        <v>0</v>
      </c>
      <c r="AD65" s="617">
        <f t="shared" si="30"/>
        <v>0</v>
      </c>
      <c r="AE65" s="617">
        <f t="shared" si="30"/>
        <v>0</v>
      </c>
      <c r="AF65" s="617">
        <f t="shared" si="30"/>
        <v>0</v>
      </c>
      <c r="AG65" s="617">
        <f t="shared" si="30"/>
        <v>0</v>
      </c>
      <c r="AH65" s="617">
        <f t="shared" si="30"/>
        <v>0</v>
      </c>
      <c r="AI65" s="617">
        <f t="shared" si="30"/>
        <v>0</v>
      </c>
      <c r="AJ65" s="617">
        <f t="shared" si="30"/>
        <v>0</v>
      </c>
      <c r="AK65" s="617">
        <f t="shared" si="30"/>
        <v>0</v>
      </c>
      <c r="AL65" s="617">
        <f t="shared" si="30"/>
        <v>0</v>
      </c>
      <c r="AM65" s="617">
        <f t="shared" si="30"/>
        <v>0</v>
      </c>
      <c r="AN65" s="617">
        <f t="shared" si="30"/>
        <v>0</v>
      </c>
      <c r="AO65" s="617">
        <f t="shared" si="30"/>
        <v>0</v>
      </c>
      <c r="AP65" s="617">
        <f t="shared" si="30"/>
        <v>0</v>
      </c>
      <c r="AQ65" s="617">
        <f t="shared" si="30"/>
        <v>0</v>
      </c>
      <c r="AR65" s="517">
        <f t="shared" si="30"/>
        <v>0</v>
      </c>
      <c r="AS65" s="661">
        <f t="shared" si="30"/>
        <v>0</v>
      </c>
    </row>
    <row r="66" spans="1:45" s="2" customFormat="1" ht="30" hidden="1" x14ac:dyDescent="0.25">
      <c r="A66" s="295">
        <v>0.38</v>
      </c>
      <c r="B66" s="872" t="s">
        <v>34</v>
      </c>
      <c r="C66" s="292" t="s">
        <v>380</v>
      </c>
      <c r="D66" s="296">
        <v>1.4</v>
      </c>
      <c r="E66" s="296">
        <v>1.68</v>
      </c>
      <c r="F66" s="637">
        <v>199124</v>
      </c>
      <c r="G66" s="638">
        <v>0.56999999999999995</v>
      </c>
      <c r="H66" s="298">
        <f t="shared" si="1"/>
        <v>244524.272</v>
      </c>
      <c r="I66" s="298">
        <f t="shared" si="2"/>
        <v>276304.46239999996</v>
      </c>
      <c r="J66" s="299"/>
      <c r="K66" s="299">
        <f t="shared" si="3"/>
        <v>0</v>
      </c>
      <c r="L66" s="300"/>
      <c r="M66" s="299">
        <f t="shared" si="4"/>
        <v>0</v>
      </c>
      <c r="N66" s="299"/>
      <c r="O66" s="299">
        <f t="shared" si="5"/>
        <v>0</v>
      </c>
      <c r="P66" s="299"/>
      <c r="Q66" s="299">
        <f t="shared" si="6"/>
        <v>0</v>
      </c>
      <c r="R66" s="299"/>
      <c r="S66" s="299">
        <f t="shared" si="7"/>
        <v>0</v>
      </c>
      <c r="T66" s="301"/>
      <c r="U66" s="301"/>
      <c r="V66" s="301"/>
      <c r="W66" s="301"/>
      <c r="X66" s="301"/>
      <c r="Y66" s="301"/>
      <c r="Z66" s="299"/>
      <c r="AA66" s="299">
        <f t="shared" si="8"/>
        <v>0</v>
      </c>
      <c r="AB66" s="299"/>
      <c r="AC66" s="299">
        <f t="shared" si="9"/>
        <v>0</v>
      </c>
      <c r="AD66" s="299"/>
      <c r="AE66" s="299">
        <f t="shared" si="10"/>
        <v>0</v>
      </c>
      <c r="AF66" s="299"/>
      <c r="AG66" s="299">
        <f t="shared" si="11"/>
        <v>0</v>
      </c>
      <c r="AH66" s="299"/>
      <c r="AI66" s="299">
        <f t="shared" si="12"/>
        <v>0</v>
      </c>
      <c r="AJ66" s="299"/>
      <c r="AK66" s="299">
        <f t="shared" si="13"/>
        <v>0</v>
      </c>
      <c r="AL66" s="299"/>
      <c r="AM66" s="299">
        <f t="shared" si="14"/>
        <v>0</v>
      </c>
      <c r="AN66" s="299"/>
      <c r="AO66" s="299">
        <f t="shared" si="15"/>
        <v>0</v>
      </c>
      <c r="AP66" s="299"/>
      <c r="AQ66" s="299">
        <f t="shared" si="16"/>
        <v>0</v>
      </c>
      <c r="AR66" s="304">
        <f t="shared" si="17"/>
        <v>0</v>
      </c>
      <c r="AS66" s="305">
        <f t="shared" si="17"/>
        <v>0</v>
      </c>
    </row>
    <row r="67" spans="1:45" s="2" customFormat="1" ht="30" hidden="1" x14ac:dyDescent="0.25">
      <c r="A67" s="295">
        <v>0.17</v>
      </c>
      <c r="B67" s="873"/>
      <c r="C67" s="292" t="s">
        <v>381</v>
      </c>
      <c r="D67" s="296">
        <v>1.4</v>
      </c>
      <c r="E67" s="296">
        <v>1.68</v>
      </c>
      <c r="F67" s="637">
        <v>230121</v>
      </c>
      <c r="G67" s="638">
        <v>0.51</v>
      </c>
      <c r="H67" s="298">
        <f t="shared" si="1"/>
        <v>277065.68400000001</v>
      </c>
      <c r="I67" s="298">
        <f t="shared" si="2"/>
        <v>309926.96279999998</v>
      </c>
      <c r="J67" s="299"/>
      <c r="K67" s="299">
        <f t="shared" si="3"/>
        <v>0</v>
      </c>
      <c r="L67" s="300"/>
      <c r="M67" s="299">
        <f t="shared" si="4"/>
        <v>0</v>
      </c>
      <c r="N67" s="299"/>
      <c r="O67" s="299">
        <f t="shared" si="5"/>
        <v>0</v>
      </c>
      <c r="P67" s="299"/>
      <c r="Q67" s="299">
        <f t="shared" si="6"/>
        <v>0</v>
      </c>
      <c r="R67" s="299"/>
      <c r="S67" s="299">
        <f t="shared" si="7"/>
        <v>0</v>
      </c>
      <c r="T67" s="301"/>
      <c r="U67" s="301"/>
      <c r="V67" s="301"/>
      <c r="W67" s="301"/>
      <c r="X67" s="301"/>
      <c r="Y67" s="301"/>
      <c r="Z67" s="299"/>
      <c r="AA67" s="299">
        <f t="shared" si="8"/>
        <v>0</v>
      </c>
      <c r="AB67" s="299"/>
      <c r="AC67" s="299">
        <f t="shared" si="9"/>
        <v>0</v>
      </c>
      <c r="AD67" s="299"/>
      <c r="AE67" s="299">
        <f t="shared" si="10"/>
        <v>0</v>
      </c>
      <c r="AF67" s="299"/>
      <c r="AG67" s="299">
        <f t="shared" si="11"/>
        <v>0</v>
      </c>
      <c r="AH67" s="299"/>
      <c r="AI67" s="299">
        <f t="shared" si="12"/>
        <v>0</v>
      </c>
      <c r="AJ67" s="299"/>
      <c r="AK67" s="299">
        <f t="shared" si="13"/>
        <v>0</v>
      </c>
      <c r="AL67" s="310"/>
      <c r="AM67" s="299">
        <f t="shared" si="14"/>
        <v>0</v>
      </c>
      <c r="AN67" s="299"/>
      <c r="AO67" s="299">
        <f t="shared" si="15"/>
        <v>0</v>
      </c>
      <c r="AP67" s="299"/>
      <c r="AQ67" s="299">
        <f t="shared" si="16"/>
        <v>0</v>
      </c>
      <c r="AR67" s="304">
        <f t="shared" si="17"/>
        <v>0</v>
      </c>
      <c r="AS67" s="305">
        <f t="shared" si="17"/>
        <v>0</v>
      </c>
    </row>
    <row r="68" spans="1:45" s="2" customFormat="1" ht="30" hidden="1" x14ac:dyDescent="0.25">
      <c r="A68" s="295">
        <v>0.52</v>
      </c>
      <c r="B68" s="873"/>
      <c r="C68" s="292" t="s">
        <v>382</v>
      </c>
      <c r="D68" s="296">
        <v>1.4</v>
      </c>
      <c r="E68" s="296">
        <v>1.68</v>
      </c>
      <c r="F68" s="637">
        <v>260837</v>
      </c>
      <c r="G68" s="638">
        <v>0.45</v>
      </c>
      <c r="H68" s="298">
        <f t="shared" si="1"/>
        <v>307787.66000000003</v>
      </c>
      <c r="I68" s="298">
        <f t="shared" si="2"/>
        <v>340653.12200000003</v>
      </c>
      <c r="J68" s="299"/>
      <c r="K68" s="299">
        <f t="shared" si="3"/>
        <v>0</v>
      </c>
      <c r="L68" s="300"/>
      <c r="M68" s="299">
        <f t="shared" si="4"/>
        <v>0</v>
      </c>
      <c r="N68" s="299"/>
      <c r="O68" s="299">
        <f t="shared" si="5"/>
        <v>0</v>
      </c>
      <c r="P68" s="299"/>
      <c r="Q68" s="299">
        <f t="shared" si="6"/>
        <v>0</v>
      </c>
      <c r="R68" s="299"/>
      <c r="S68" s="299">
        <f t="shared" si="7"/>
        <v>0</v>
      </c>
      <c r="T68" s="301"/>
      <c r="U68" s="301"/>
      <c r="V68" s="301"/>
      <c r="W68" s="301"/>
      <c r="X68" s="301"/>
      <c r="Y68" s="301"/>
      <c r="Z68" s="299"/>
      <c r="AA68" s="299">
        <f t="shared" si="8"/>
        <v>0</v>
      </c>
      <c r="AB68" s="299"/>
      <c r="AC68" s="299">
        <f t="shared" si="9"/>
        <v>0</v>
      </c>
      <c r="AD68" s="299"/>
      <c r="AE68" s="299">
        <f t="shared" si="10"/>
        <v>0</v>
      </c>
      <c r="AF68" s="299"/>
      <c r="AG68" s="299">
        <f t="shared" si="11"/>
        <v>0</v>
      </c>
      <c r="AH68" s="299"/>
      <c r="AI68" s="299">
        <f t="shared" si="12"/>
        <v>0</v>
      </c>
      <c r="AJ68" s="299"/>
      <c r="AK68" s="299">
        <f t="shared" si="13"/>
        <v>0</v>
      </c>
      <c r="AL68" s="310"/>
      <c r="AM68" s="299">
        <f t="shared" si="14"/>
        <v>0</v>
      </c>
      <c r="AN68" s="299"/>
      <c r="AO68" s="299">
        <f t="shared" si="15"/>
        <v>0</v>
      </c>
      <c r="AP68" s="299"/>
      <c r="AQ68" s="299">
        <f t="shared" si="16"/>
        <v>0</v>
      </c>
      <c r="AR68" s="304">
        <f t="shared" si="17"/>
        <v>0</v>
      </c>
      <c r="AS68" s="305">
        <f t="shared" si="17"/>
        <v>0</v>
      </c>
    </row>
    <row r="69" spans="1:45" s="2" customFormat="1" ht="30" hidden="1" x14ac:dyDescent="0.25">
      <c r="A69" s="295"/>
      <c r="B69" s="873"/>
      <c r="C69" s="292" t="s">
        <v>383</v>
      </c>
      <c r="D69" s="296">
        <v>1.4</v>
      </c>
      <c r="E69" s="296">
        <v>1.68</v>
      </c>
      <c r="F69" s="637">
        <v>147972</v>
      </c>
      <c r="G69" s="638">
        <v>0.56000000000000005</v>
      </c>
      <c r="H69" s="298">
        <f t="shared" si="1"/>
        <v>181117.728</v>
      </c>
      <c r="I69" s="298">
        <f t="shared" si="2"/>
        <v>204319.73759999999</v>
      </c>
      <c r="J69" s="299"/>
      <c r="K69" s="299">
        <f t="shared" si="3"/>
        <v>0</v>
      </c>
      <c r="L69" s="300"/>
      <c r="M69" s="299">
        <f t="shared" si="4"/>
        <v>0</v>
      </c>
      <c r="N69" s="299"/>
      <c r="O69" s="299">
        <f t="shared" si="5"/>
        <v>0</v>
      </c>
      <c r="P69" s="299"/>
      <c r="Q69" s="299">
        <f t="shared" si="6"/>
        <v>0</v>
      </c>
      <c r="R69" s="299"/>
      <c r="S69" s="299">
        <f t="shared" si="7"/>
        <v>0</v>
      </c>
      <c r="T69" s="301"/>
      <c r="U69" s="301"/>
      <c r="V69" s="301"/>
      <c r="W69" s="301"/>
      <c r="X69" s="301"/>
      <c r="Y69" s="301"/>
      <c r="Z69" s="299"/>
      <c r="AA69" s="299">
        <f t="shared" si="8"/>
        <v>0</v>
      </c>
      <c r="AB69" s="299"/>
      <c r="AC69" s="299">
        <f t="shared" si="9"/>
        <v>0</v>
      </c>
      <c r="AD69" s="299"/>
      <c r="AE69" s="299">
        <f t="shared" si="10"/>
        <v>0</v>
      </c>
      <c r="AF69" s="299"/>
      <c r="AG69" s="299">
        <f t="shared" si="11"/>
        <v>0</v>
      </c>
      <c r="AH69" s="299"/>
      <c r="AI69" s="299">
        <f t="shared" si="12"/>
        <v>0</v>
      </c>
      <c r="AJ69" s="299"/>
      <c r="AK69" s="299">
        <f t="shared" si="13"/>
        <v>0</v>
      </c>
      <c r="AL69" s="310"/>
      <c r="AM69" s="299">
        <f t="shared" si="14"/>
        <v>0</v>
      </c>
      <c r="AN69" s="299"/>
      <c r="AO69" s="299">
        <f t="shared" si="15"/>
        <v>0</v>
      </c>
      <c r="AP69" s="299"/>
      <c r="AQ69" s="299">
        <f t="shared" si="16"/>
        <v>0</v>
      </c>
      <c r="AR69" s="304">
        <f t="shared" si="17"/>
        <v>0</v>
      </c>
      <c r="AS69" s="305">
        <f t="shared" si="17"/>
        <v>0</v>
      </c>
    </row>
    <row r="70" spans="1:45" s="2" customFormat="1" ht="30" hidden="1" x14ac:dyDescent="0.25">
      <c r="A70" s="295"/>
      <c r="B70" s="873"/>
      <c r="C70" s="292" t="s">
        <v>384</v>
      </c>
      <c r="D70" s="296">
        <v>1.4</v>
      </c>
      <c r="E70" s="296">
        <v>1.68</v>
      </c>
      <c r="F70" s="637">
        <v>179013</v>
      </c>
      <c r="G70" s="638">
        <v>0.47</v>
      </c>
      <c r="H70" s="298">
        <f t="shared" si="1"/>
        <v>212667.44399999999</v>
      </c>
      <c r="I70" s="298">
        <f t="shared" si="2"/>
        <v>236225.55479999998</v>
      </c>
      <c r="J70" s="299"/>
      <c r="K70" s="299">
        <f t="shared" si="3"/>
        <v>0</v>
      </c>
      <c r="L70" s="300"/>
      <c r="M70" s="299">
        <f t="shared" si="4"/>
        <v>0</v>
      </c>
      <c r="N70" s="299"/>
      <c r="O70" s="299">
        <f t="shared" si="5"/>
        <v>0</v>
      </c>
      <c r="P70" s="299"/>
      <c r="Q70" s="299">
        <f t="shared" si="6"/>
        <v>0</v>
      </c>
      <c r="R70" s="299"/>
      <c r="S70" s="299">
        <f t="shared" si="7"/>
        <v>0</v>
      </c>
      <c r="T70" s="301"/>
      <c r="U70" s="301"/>
      <c r="V70" s="301"/>
      <c r="W70" s="301"/>
      <c r="X70" s="301"/>
      <c r="Y70" s="301"/>
      <c r="Z70" s="299"/>
      <c r="AA70" s="299">
        <f t="shared" si="8"/>
        <v>0</v>
      </c>
      <c r="AB70" s="299"/>
      <c r="AC70" s="299">
        <f t="shared" si="9"/>
        <v>0</v>
      </c>
      <c r="AD70" s="299"/>
      <c r="AE70" s="299">
        <f t="shared" si="10"/>
        <v>0</v>
      </c>
      <c r="AF70" s="299"/>
      <c r="AG70" s="299">
        <f t="shared" si="11"/>
        <v>0</v>
      </c>
      <c r="AH70" s="299"/>
      <c r="AI70" s="299">
        <f t="shared" si="12"/>
        <v>0</v>
      </c>
      <c r="AJ70" s="299"/>
      <c r="AK70" s="299">
        <f t="shared" si="13"/>
        <v>0</v>
      </c>
      <c r="AL70" s="310"/>
      <c r="AM70" s="299">
        <f t="shared" si="14"/>
        <v>0</v>
      </c>
      <c r="AN70" s="299"/>
      <c r="AO70" s="299">
        <f t="shared" si="15"/>
        <v>0</v>
      </c>
      <c r="AP70" s="299"/>
      <c r="AQ70" s="299">
        <f t="shared" si="16"/>
        <v>0</v>
      </c>
      <c r="AR70" s="304">
        <f t="shared" si="17"/>
        <v>0</v>
      </c>
      <c r="AS70" s="305">
        <f t="shared" si="17"/>
        <v>0</v>
      </c>
    </row>
    <row r="71" spans="1:45" s="2" customFormat="1" ht="30" hidden="1" x14ac:dyDescent="0.25">
      <c r="A71" s="295"/>
      <c r="B71" s="873"/>
      <c r="C71" s="292" t="s">
        <v>385</v>
      </c>
      <c r="D71" s="296">
        <v>1.4</v>
      </c>
      <c r="E71" s="296">
        <v>1.68</v>
      </c>
      <c r="F71" s="637">
        <v>222876</v>
      </c>
      <c r="G71" s="638">
        <v>0.35</v>
      </c>
      <c r="H71" s="298">
        <f t="shared" si="1"/>
        <v>254078.63999999998</v>
      </c>
      <c r="I71" s="298">
        <f t="shared" si="2"/>
        <v>275920.48800000001</v>
      </c>
      <c r="J71" s="299"/>
      <c r="K71" s="299">
        <f t="shared" si="3"/>
        <v>0</v>
      </c>
      <c r="L71" s="300"/>
      <c r="M71" s="299">
        <f t="shared" si="4"/>
        <v>0</v>
      </c>
      <c r="N71" s="299"/>
      <c r="O71" s="299">
        <f t="shared" si="5"/>
        <v>0</v>
      </c>
      <c r="P71" s="299"/>
      <c r="Q71" s="299">
        <f t="shared" si="6"/>
        <v>0</v>
      </c>
      <c r="R71" s="299"/>
      <c r="S71" s="299">
        <f t="shared" si="7"/>
        <v>0</v>
      </c>
      <c r="T71" s="301"/>
      <c r="U71" s="301"/>
      <c r="V71" s="301"/>
      <c r="W71" s="301"/>
      <c r="X71" s="301"/>
      <c r="Y71" s="301"/>
      <c r="Z71" s="299"/>
      <c r="AA71" s="299">
        <f t="shared" si="8"/>
        <v>0</v>
      </c>
      <c r="AB71" s="299"/>
      <c r="AC71" s="299">
        <f t="shared" si="9"/>
        <v>0</v>
      </c>
      <c r="AD71" s="299"/>
      <c r="AE71" s="299">
        <f t="shared" si="10"/>
        <v>0</v>
      </c>
      <c r="AF71" s="299"/>
      <c r="AG71" s="299">
        <f t="shared" si="11"/>
        <v>0</v>
      </c>
      <c r="AH71" s="299"/>
      <c r="AI71" s="299">
        <f t="shared" si="12"/>
        <v>0</v>
      </c>
      <c r="AJ71" s="299"/>
      <c r="AK71" s="299">
        <f t="shared" si="13"/>
        <v>0</v>
      </c>
      <c r="AL71" s="310"/>
      <c r="AM71" s="299">
        <f t="shared" si="14"/>
        <v>0</v>
      </c>
      <c r="AN71" s="299"/>
      <c r="AO71" s="299">
        <f t="shared" si="15"/>
        <v>0</v>
      </c>
      <c r="AP71" s="299"/>
      <c r="AQ71" s="299">
        <f t="shared" si="16"/>
        <v>0</v>
      </c>
      <c r="AR71" s="304">
        <f t="shared" si="17"/>
        <v>0</v>
      </c>
      <c r="AS71" s="305">
        <f t="shared" si="17"/>
        <v>0</v>
      </c>
    </row>
    <row r="72" spans="1:45" s="2" customFormat="1" ht="30" hidden="1" x14ac:dyDescent="0.25">
      <c r="A72" s="295"/>
      <c r="B72" s="873"/>
      <c r="C72" s="292" t="s">
        <v>386</v>
      </c>
      <c r="D72" s="296">
        <v>1.4</v>
      </c>
      <c r="E72" s="296">
        <v>1.68</v>
      </c>
      <c r="F72" s="637">
        <v>136982</v>
      </c>
      <c r="G72" s="638">
        <v>0.2</v>
      </c>
      <c r="H72" s="298">
        <f t="shared" si="1"/>
        <v>147940.56</v>
      </c>
      <c r="I72" s="298">
        <f t="shared" si="2"/>
        <v>155611.55200000003</v>
      </c>
      <c r="J72" s="299"/>
      <c r="K72" s="299">
        <f t="shared" si="3"/>
        <v>0</v>
      </c>
      <c r="L72" s="300"/>
      <c r="M72" s="299">
        <f t="shared" si="4"/>
        <v>0</v>
      </c>
      <c r="N72" s="299"/>
      <c r="O72" s="299">
        <f t="shared" si="5"/>
        <v>0</v>
      </c>
      <c r="P72" s="299"/>
      <c r="Q72" s="299">
        <f t="shared" si="6"/>
        <v>0</v>
      </c>
      <c r="R72" s="299"/>
      <c r="S72" s="299">
        <f t="shared" si="7"/>
        <v>0</v>
      </c>
      <c r="T72" s="301"/>
      <c r="U72" s="301"/>
      <c r="V72" s="301"/>
      <c r="W72" s="301"/>
      <c r="X72" s="301"/>
      <c r="Y72" s="301"/>
      <c r="Z72" s="299"/>
      <c r="AA72" s="299">
        <f t="shared" si="8"/>
        <v>0</v>
      </c>
      <c r="AB72" s="299"/>
      <c r="AC72" s="299">
        <f t="shared" si="9"/>
        <v>0</v>
      </c>
      <c r="AD72" s="299"/>
      <c r="AE72" s="299">
        <f t="shared" si="10"/>
        <v>0</v>
      </c>
      <c r="AF72" s="299"/>
      <c r="AG72" s="299">
        <f t="shared" si="11"/>
        <v>0</v>
      </c>
      <c r="AH72" s="299"/>
      <c r="AI72" s="299">
        <f t="shared" si="12"/>
        <v>0</v>
      </c>
      <c r="AJ72" s="299"/>
      <c r="AK72" s="299">
        <f t="shared" si="13"/>
        <v>0</v>
      </c>
      <c r="AL72" s="299"/>
      <c r="AM72" s="299">
        <f t="shared" si="14"/>
        <v>0</v>
      </c>
      <c r="AN72" s="299"/>
      <c r="AO72" s="299">
        <f t="shared" si="15"/>
        <v>0</v>
      </c>
      <c r="AP72" s="299"/>
      <c r="AQ72" s="299">
        <f t="shared" si="16"/>
        <v>0</v>
      </c>
      <c r="AR72" s="304">
        <f t="shared" si="17"/>
        <v>0</v>
      </c>
      <c r="AS72" s="305">
        <f t="shared" si="17"/>
        <v>0</v>
      </c>
    </row>
    <row r="73" spans="1:45" s="2" customFormat="1" ht="30" hidden="1" x14ac:dyDescent="0.25">
      <c r="A73" s="295"/>
      <c r="B73" s="873"/>
      <c r="C73" s="292" t="s">
        <v>387</v>
      </c>
      <c r="D73" s="296">
        <v>1.4</v>
      </c>
      <c r="E73" s="296">
        <v>1.68</v>
      </c>
      <c r="F73" s="651">
        <v>162640</v>
      </c>
      <c r="G73" s="638">
        <v>0.18</v>
      </c>
      <c r="H73" s="298">
        <f t="shared" si="1"/>
        <v>174350.08000000002</v>
      </c>
      <c r="I73" s="298">
        <f t="shared" si="2"/>
        <v>182547.136</v>
      </c>
      <c r="J73" s="307"/>
      <c r="K73" s="299">
        <f t="shared" si="3"/>
        <v>0</v>
      </c>
      <c r="L73" s="309"/>
      <c r="M73" s="299">
        <f t="shared" si="4"/>
        <v>0</v>
      </c>
      <c r="N73" s="307"/>
      <c r="O73" s="299">
        <f t="shared" si="5"/>
        <v>0</v>
      </c>
      <c r="P73" s="307"/>
      <c r="Q73" s="299">
        <f t="shared" si="6"/>
        <v>0</v>
      </c>
      <c r="R73" s="307"/>
      <c r="S73" s="299">
        <f t="shared" si="7"/>
        <v>0</v>
      </c>
      <c r="T73" s="301"/>
      <c r="U73" s="301"/>
      <c r="V73" s="301"/>
      <c r="W73" s="301"/>
      <c r="X73" s="301"/>
      <c r="Y73" s="301"/>
      <c r="Z73" s="307"/>
      <c r="AA73" s="299">
        <f t="shared" si="8"/>
        <v>0</v>
      </c>
      <c r="AB73" s="307"/>
      <c r="AC73" s="299">
        <f t="shared" si="9"/>
        <v>0</v>
      </c>
      <c r="AD73" s="307"/>
      <c r="AE73" s="299">
        <f t="shared" si="10"/>
        <v>0</v>
      </c>
      <c r="AF73" s="307"/>
      <c r="AG73" s="299">
        <f t="shared" si="11"/>
        <v>0</v>
      </c>
      <c r="AH73" s="307"/>
      <c r="AI73" s="299">
        <f t="shared" si="12"/>
        <v>0</v>
      </c>
      <c r="AJ73" s="307"/>
      <c r="AK73" s="299">
        <f t="shared" si="13"/>
        <v>0</v>
      </c>
      <c r="AL73" s="307"/>
      <c r="AM73" s="299">
        <f t="shared" si="14"/>
        <v>0</v>
      </c>
      <c r="AN73" s="307"/>
      <c r="AO73" s="299">
        <f t="shared" si="15"/>
        <v>0</v>
      </c>
      <c r="AP73" s="307"/>
      <c r="AQ73" s="299">
        <f t="shared" si="16"/>
        <v>0</v>
      </c>
      <c r="AR73" s="304">
        <f t="shared" si="17"/>
        <v>0</v>
      </c>
      <c r="AS73" s="305">
        <f t="shared" si="17"/>
        <v>0</v>
      </c>
    </row>
    <row r="74" spans="1:45" s="2" customFormat="1" ht="30" hidden="1" x14ac:dyDescent="0.25">
      <c r="A74" s="295">
        <v>0.18</v>
      </c>
      <c r="B74" s="873"/>
      <c r="C74" s="292" t="s">
        <v>388</v>
      </c>
      <c r="D74" s="296">
        <v>1.4</v>
      </c>
      <c r="E74" s="296">
        <v>1.68</v>
      </c>
      <c r="F74" s="651">
        <v>202067</v>
      </c>
      <c r="G74" s="638">
        <v>0.15</v>
      </c>
      <c r="H74" s="298">
        <f t="shared" si="1"/>
        <v>214191.02000000002</v>
      </c>
      <c r="I74" s="298">
        <f t="shared" si="2"/>
        <v>222677.83399999997</v>
      </c>
      <c r="J74" s="307"/>
      <c r="K74" s="299">
        <f t="shared" si="3"/>
        <v>0</v>
      </c>
      <c r="L74" s="309"/>
      <c r="M74" s="299">
        <f t="shared" si="4"/>
        <v>0</v>
      </c>
      <c r="N74" s="307"/>
      <c r="O74" s="299">
        <f t="shared" si="5"/>
        <v>0</v>
      </c>
      <c r="P74" s="307"/>
      <c r="Q74" s="299">
        <f t="shared" si="6"/>
        <v>0</v>
      </c>
      <c r="R74" s="307"/>
      <c r="S74" s="299">
        <f t="shared" si="7"/>
        <v>0</v>
      </c>
      <c r="T74" s="301"/>
      <c r="U74" s="301"/>
      <c r="V74" s="301"/>
      <c r="W74" s="301"/>
      <c r="X74" s="301"/>
      <c r="Y74" s="301"/>
      <c r="Z74" s="307"/>
      <c r="AA74" s="299">
        <f t="shared" si="8"/>
        <v>0</v>
      </c>
      <c r="AB74" s="307"/>
      <c r="AC74" s="299">
        <f t="shared" si="9"/>
        <v>0</v>
      </c>
      <c r="AD74" s="307"/>
      <c r="AE74" s="299">
        <f t="shared" si="10"/>
        <v>0</v>
      </c>
      <c r="AF74" s="307"/>
      <c r="AG74" s="299">
        <f t="shared" si="11"/>
        <v>0</v>
      </c>
      <c r="AH74" s="307"/>
      <c r="AI74" s="299">
        <f t="shared" si="12"/>
        <v>0</v>
      </c>
      <c r="AJ74" s="307"/>
      <c r="AK74" s="299">
        <f t="shared" si="13"/>
        <v>0</v>
      </c>
      <c r="AL74" s="307"/>
      <c r="AM74" s="299">
        <f t="shared" si="14"/>
        <v>0</v>
      </c>
      <c r="AN74" s="307"/>
      <c r="AO74" s="299">
        <f t="shared" si="15"/>
        <v>0</v>
      </c>
      <c r="AP74" s="307"/>
      <c r="AQ74" s="299">
        <f t="shared" si="16"/>
        <v>0</v>
      </c>
      <c r="AR74" s="304">
        <f t="shared" si="17"/>
        <v>0</v>
      </c>
      <c r="AS74" s="305">
        <f t="shared" si="17"/>
        <v>0</v>
      </c>
    </row>
    <row r="75" spans="1:45" s="2" customFormat="1" ht="30" hidden="1" x14ac:dyDescent="0.25">
      <c r="A75" s="295">
        <v>0.15</v>
      </c>
      <c r="B75" s="873"/>
      <c r="C75" s="292" t="s">
        <v>389</v>
      </c>
      <c r="D75" s="296">
        <v>1.4</v>
      </c>
      <c r="E75" s="296">
        <v>1.68</v>
      </c>
      <c r="F75" s="651">
        <v>287307</v>
      </c>
      <c r="G75" s="638">
        <v>0.11</v>
      </c>
      <c r="H75" s="298">
        <f t="shared" si="1"/>
        <v>299948.50800000003</v>
      </c>
      <c r="I75" s="298">
        <f t="shared" si="2"/>
        <v>308797.56359999999</v>
      </c>
      <c r="J75" s="307"/>
      <c r="K75" s="299">
        <f t="shared" si="3"/>
        <v>0</v>
      </c>
      <c r="L75" s="309"/>
      <c r="M75" s="299">
        <f t="shared" si="4"/>
        <v>0</v>
      </c>
      <c r="N75" s="307"/>
      <c r="O75" s="299">
        <f t="shared" si="5"/>
        <v>0</v>
      </c>
      <c r="P75" s="307"/>
      <c r="Q75" s="299">
        <f t="shared" si="6"/>
        <v>0</v>
      </c>
      <c r="R75" s="307"/>
      <c r="S75" s="299">
        <f t="shared" si="7"/>
        <v>0</v>
      </c>
      <c r="T75" s="301"/>
      <c r="U75" s="301"/>
      <c r="V75" s="301"/>
      <c r="W75" s="301"/>
      <c r="X75" s="301"/>
      <c r="Y75" s="301"/>
      <c r="Z75" s="307"/>
      <c r="AA75" s="299">
        <f t="shared" si="8"/>
        <v>0</v>
      </c>
      <c r="AB75" s="307"/>
      <c r="AC75" s="299">
        <f t="shared" si="9"/>
        <v>0</v>
      </c>
      <c r="AD75" s="307"/>
      <c r="AE75" s="299">
        <f t="shared" si="10"/>
        <v>0</v>
      </c>
      <c r="AF75" s="307"/>
      <c r="AG75" s="299">
        <f t="shared" si="11"/>
        <v>0</v>
      </c>
      <c r="AH75" s="307"/>
      <c r="AI75" s="299">
        <f t="shared" si="12"/>
        <v>0</v>
      </c>
      <c r="AJ75" s="307"/>
      <c r="AK75" s="299">
        <f t="shared" si="13"/>
        <v>0</v>
      </c>
      <c r="AL75" s="307"/>
      <c r="AM75" s="299">
        <f t="shared" si="14"/>
        <v>0</v>
      </c>
      <c r="AN75" s="307"/>
      <c r="AO75" s="299">
        <f t="shared" si="15"/>
        <v>0</v>
      </c>
      <c r="AP75" s="307"/>
      <c r="AQ75" s="299">
        <f t="shared" si="16"/>
        <v>0</v>
      </c>
      <c r="AR75" s="304">
        <f t="shared" si="17"/>
        <v>0</v>
      </c>
      <c r="AS75" s="305">
        <f t="shared" si="17"/>
        <v>0</v>
      </c>
    </row>
    <row r="76" spans="1:45" s="2" customFormat="1" ht="15.75" hidden="1" customHeight="1" x14ac:dyDescent="0.25">
      <c r="A76" s="295">
        <v>0.25</v>
      </c>
      <c r="B76" s="873"/>
      <c r="C76" s="292" t="s">
        <v>390</v>
      </c>
      <c r="D76" s="296">
        <v>1.4</v>
      </c>
      <c r="E76" s="296">
        <v>1.68</v>
      </c>
      <c r="F76" s="651">
        <v>313443</v>
      </c>
      <c r="G76" s="638">
        <v>0.1</v>
      </c>
      <c r="H76" s="298">
        <f t="shared" si="1"/>
        <v>325980.72000000003</v>
      </c>
      <c r="I76" s="298">
        <f t="shared" si="2"/>
        <v>334757.12400000001</v>
      </c>
      <c r="J76" s="307"/>
      <c r="K76" s="299">
        <f t="shared" si="3"/>
        <v>0</v>
      </c>
      <c r="L76" s="309"/>
      <c r="M76" s="299">
        <f t="shared" si="4"/>
        <v>0</v>
      </c>
      <c r="N76" s="307"/>
      <c r="O76" s="299">
        <f t="shared" si="5"/>
        <v>0</v>
      </c>
      <c r="P76" s="307"/>
      <c r="Q76" s="299">
        <f t="shared" si="6"/>
        <v>0</v>
      </c>
      <c r="R76" s="307"/>
      <c r="S76" s="299">
        <f t="shared" si="7"/>
        <v>0</v>
      </c>
      <c r="T76" s="301"/>
      <c r="U76" s="301"/>
      <c r="V76" s="301"/>
      <c r="W76" s="301"/>
      <c r="X76" s="301"/>
      <c r="Y76" s="301"/>
      <c r="Z76" s="307"/>
      <c r="AA76" s="299">
        <f t="shared" si="8"/>
        <v>0</v>
      </c>
      <c r="AB76" s="307"/>
      <c r="AC76" s="299">
        <f t="shared" si="9"/>
        <v>0</v>
      </c>
      <c r="AD76" s="307"/>
      <c r="AE76" s="299">
        <f t="shared" si="10"/>
        <v>0</v>
      </c>
      <c r="AF76" s="307"/>
      <c r="AG76" s="299">
        <f t="shared" si="11"/>
        <v>0</v>
      </c>
      <c r="AH76" s="307"/>
      <c r="AI76" s="299">
        <f t="shared" si="12"/>
        <v>0</v>
      </c>
      <c r="AJ76" s="307"/>
      <c r="AK76" s="299">
        <f t="shared" si="13"/>
        <v>0</v>
      </c>
      <c r="AL76" s="307"/>
      <c r="AM76" s="299">
        <f t="shared" si="14"/>
        <v>0</v>
      </c>
      <c r="AN76" s="307"/>
      <c r="AO76" s="299">
        <f t="shared" si="15"/>
        <v>0</v>
      </c>
      <c r="AP76" s="307"/>
      <c r="AQ76" s="299">
        <f t="shared" si="16"/>
        <v>0</v>
      </c>
      <c r="AR76" s="304">
        <f t="shared" si="17"/>
        <v>0</v>
      </c>
      <c r="AS76" s="305">
        <f t="shared" si="17"/>
        <v>0</v>
      </c>
    </row>
    <row r="77" spans="1:45" s="2" customFormat="1" ht="30" hidden="1" x14ac:dyDescent="0.25">
      <c r="A77" s="295">
        <v>0.33</v>
      </c>
      <c r="B77" s="873"/>
      <c r="C77" s="292" t="s">
        <v>391</v>
      </c>
      <c r="D77" s="296">
        <v>1.4</v>
      </c>
      <c r="E77" s="296">
        <v>1.68</v>
      </c>
      <c r="F77" s="651">
        <v>344313</v>
      </c>
      <c r="G77" s="638">
        <v>0.09</v>
      </c>
      <c r="H77" s="298">
        <f t="shared" si="1"/>
        <v>356708.26800000004</v>
      </c>
      <c r="I77" s="298">
        <f t="shared" si="2"/>
        <v>365384.95559999999</v>
      </c>
      <c r="J77" s="307"/>
      <c r="K77" s="299">
        <f t="shared" si="3"/>
        <v>0</v>
      </c>
      <c r="L77" s="309"/>
      <c r="M77" s="299">
        <f t="shared" si="4"/>
        <v>0</v>
      </c>
      <c r="N77" s="307"/>
      <c r="O77" s="299">
        <f t="shared" si="5"/>
        <v>0</v>
      </c>
      <c r="P77" s="307"/>
      <c r="Q77" s="299">
        <f t="shared" si="6"/>
        <v>0</v>
      </c>
      <c r="R77" s="307"/>
      <c r="S77" s="299">
        <f t="shared" si="7"/>
        <v>0</v>
      </c>
      <c r="T77" s="301"/>
      <c r="U77" s="301"/>
      <c r="V77" s="301"/>
      <c r="W77" s="301"/>
      <c r="X77" s="301"/>
      <c r="Y77" s="301"/>
      <c r="Z77" s="307"/>
      <c r="AA77" s="299">
        <f t="shared" si="8"/>
        <v>0</v>
      </c>
      <c r="AB77" s="307"/>
      <c r="AC77" s="299">
        <f t="shared" si="9"/>
        <v>0</v>
      </c>
      <c r="AD77" s="307"/>
      <c r="AE77" s="299">
        <f t="shared" si="10"/>
        <v>0</v>
      </c>
      <c r="AF77" s="307"/>
      <c r="AG77" s="299">
        <f t="shared" si="11"/>
        <v>0</v>
      </c>
      <c r="AH77" s="307"/>
      <c r="AI77" s="299">
        <f t="shared" si="12"/>
        <v>0</v>
      </c>
      <c r="AJ77" s="307"/>
      <c r="AK77" s="299">
        <f t="shared" si="13"/>
        <v>0</v>
      </c>
      <c r="AL77" s="307"/>
      <c r="AM77" s="299">
        <f t="shared" si="14"/>
        <v>0</v>
      </c>
      <c r="AN77" s="307"/>
      <c r="AO77" s="299">
        <f t="shared" si="15"/>
        <v>0</v>
      </c>
      <c r="AP77" s="307"/>
      <c r="AQ77" s="299">
        <f t="shared" si="16"/>
        <v>0</v>
      </c>
      <c r="AR77" s="304">
        <f t="shared" si="17"/>
        <v>0</v>
      </c>
      <c r="AS77" s="305">
        <f t="shared" si="17"/>
        <v>0</v>
      </c>
    </row>
    <row r="78" spans="1:45" s="2" customFormat="1" ht="60" hidden="1" x14ac:dyDescent="0.25">
      <c r="A78" s="295">
        <v>0.2</v>
      </c>
      <c r="B78" s="873"/>
      <c r="C78" s="292" t="s">
        <v>392</v>
      </c>
      <c r="D78" s="296">
        <v>1.4</v>
      </c>
      <c r="E78" s="296">
        <v>1.68</v>
      </c>
      <c r="F78" s="637">
        <v>171011</v>
      </c>
      <c r="G78" s="638">
        <v>0.18</v>
      </c>
      <c r="H78" s="298">
        <f t="shared" si="1"/>
        <v>183323.79200000002</v>
      </c>
      <c r="I78" s="298">
        <f t="shared" si="2"/>
        <v>191942.7464</v>
      </c>
      <c r="J78" s="299"/>
      <c r="K78" s="299">
        <f t="shared" si="3"/>
        <v>0</v>
      </c>
      <c r="L78" s="300"/>
      <c r="M78" s="299">
        <f t="shared" si="4"/>
        <v>0</v>
      </c>
      <c r="N78" s="299"/>
      <c r="O78" s="299">
        <f t="shared" si="5"/>
        <v>0</v>
      </c>
      <c r="P78" s="299"/>
      <c r="Q78" s="299">
        <f t="shared" si="6"/>
        <v>0</v>
      </c>
      <c r="R78" s="299"/>
      <c r="S78" s="299">
        <f t="shared" si="7"/>
        <v>0</v>
      </c>
      <c r="T78" s="301"/>
      <c r="U78" s="301"/>
      <c r="V78" s="301"/>
      <c r="W78" s="301"/>
      <c r="X78" s="301"/>
      <c r="Y78" s="301"/>
      <c r="Z78" s="299"/>
      <c r="AA78" s="299">
        <f t="shared" si="8"/>
        <v>0</v>
      </c>
      <c r="AB78" s="299"/>
      <c r="AC78" s="299">
        <f t="shared" si="9"/>
        <v>0</v>
      </c>
      <c r="AD78" s="299"/>
      <c r="AE78" s="299">
        <f t="shared" si="10"/>
        <v>0</v>
      </c>
      <c r="AF78" s="299"/>
      <c r="AG78" s="299">
        <f t="shared" si="11"/>
        <v>0</v>
      </c>
      <c r="AH78" s="299"/>
      <c r="AI78" s="299">
        <f t="shared" si="12"/>
        <v>0</v>
      </c>
      <c r="AJ78" s="299"/>
      <c r="AK78" s="299">
        <f t="shared" si="13"/>
        <v>0</v>
      </c>
      <c r="AL78" s="299"/>
      <c r="AM78" s="299">
        <f t="shared" si="14"/>
        <v>0</v>
      </c>
      <c r="AN78" s="299"/>
      <c r="AO78" s="299">
        <f t="shared" si="15"/>
        <v>0</v>
      </c>
      <c r="AP78" s="299"/>
      <c r="AQ78" s="299">
        <f t="shared" si="16"/>
        <v>0</v>
      </c>
      <c r="AR78" s="304">
        <f t="shared" si="17"/>
        <v>0</v>
      </c>
      <c r="AS78" s="305">
        <f t="shared" si="17"/>
        <v>0</v>
      </c>
    </row>
    <row r="79" spans="1:45" s="2" customFormat="1" ht="45" hidden="1" x14ac:dyDescent="0.25">
      <c r="A79" s="295">
        <v>0.45</v>
      </c>
      <c r="B79" s="873"/>
      <c r="C79" s="292" t="s">
        <v>393</v>
      </c>
      <c r="D79" s="296">
        <v>1.4</v>
      </c>
      <c r="E79" s="296">
        <v>1.68</v>
      </c>
      <c r="F79" s="637">
        <v>318704</v>
      </c>
      <c r="G79" s="638">
        <v>0.16</v>
      </c>
      <c r="H79" s="298">
        <f t="shared" si="1"/>
        <v>339101.05600000004</v>
      </c>
      <c r="I79" s="298">
        <f t="shared" si="2"/>
        <v>353378.9952</v>
      </c>
      <c r="J79" s="299"/>
      <c r="K79" s="299">
        <f t="shared" si="3"/>
        <v>0</v>
      </c>
      <c r="L79" s="300"/>
      <c r="M79" s="299">
        <f t="shared" si="4"/>
        <v>0</v>
      </c>
      <c r="N79" s="299"/>
      <c r="O79" s="299">
        <f t="shared" si="5"/>
        <v>0</v>
      </c>
      <c r="P79" s="299"/>
      <c r="Q79" s="299">
        <f t="shared" si="6"/>
        <v>0</v>
      </c>
      <c r="R79" s="299"/>
      <c r="S79" s="299">
        <f t="shared" si="7"/>
        <v>0</v>
      </c>
      <c r="T79" s="301"/>
      <c r="U79" s="301"/>
      <c r="V79" s="301"/>
      <c r="W79" s="301"/>
      <c r="X79" s="301"/>
      <c r="Y79" s="301"/>
      <c r="Z79" s="299"/>
      <c r="AA79" s="299">
        <f t="shared" si="8"/>
        <v>0</v>
      </c>
      <c r="AB79" s="299"/>
      <c r="AC79" s="299">
        <f t="shared" si="9"/>
        <v>0</v>
      </c>
      <c r="AD79" s="299"/>
      <c r="AE79" s="299">
        <f t="shared" si="10"/>
        <v>0</v>
      </c>
      <c r="AF79" s="299"/>
      <c r="AG79" s="299">
        <f t="shared" si="11"/>
        <v>0</v>
      </c>
      <c r="AH79" s="299"/>
      <c r="AI79" s="299">
        <f t="shared" si="12"/>
        <v>0</v>
      </c>
      <c r="AJ79" s="299"/>
      <c r="AK79" s="299">
        <f t="shared" si="13"/>
        <v>0</v>
      </c>
      <c r="AL79" s="299"/>
      <c r="AM79" s="299">
        <f t="shared" si="14"/>
        <v>0</v>
      </c>
      <c r="AN79" s="299"/>
      <c r="AO79" s="299">
        <f t="shared" si="15"/>
        <v>0</v>
      </c>
      <c r="AP79" s="299"/>
      <c r="AQ79" s="299">
        <f t="shared" si="16"/>
        <v>0</v>
      </c>
      <c r="AR79" s="304">
        <f t="shared" si="17"/>
        <v>0</v>
      </c>
      <c r="AS79" s="305">
        <f t="shared" si="17"/>
        <v>0</v>
      </c>
    </row>
    <row r="80" spans="1:45" s="2" customFormat="1" ht="60" hidden="1" x14ac:dyDescent="0.25">
      <c r="A80" s="295">
        <v>0.09</v>
      </c>
      <c r="B80" s="873"/>
      <c r="C80" s="292" t="s">
        <v>394</v>
      </c>
      <c r="D80" s="296">
        <v>1.4</v>
      </c>
      <c r="E80" s="296">
        <v>1.68</v>
      </c>
      <c r="F80" s="637">
        <v>256135</v>
      </c>
      <c r="G80" s="638">
        <v>0.39</v>
      </c>
      <c r="H80" s="298">
        <f t="shared" si="1"/>
        <v>296092.06</v>
      </c>
      <c r="I80" s="298">
        <f t="shared" si="2"/>
        <v>324062.00200000004</v>
      </c>
      <c r="J80" s="299"/>
      <c r="K80" s="299">
        <f t="shared" si="3"/>
        <v>0</v>
      </c>
      <c r="L80" s="300"/>
      <c r="M80" s="299">
        <f t="shared" si="4"/>
        <v>0</v>
      </c>
      <c r="N80" s="299"/>
      <c r="O80" s="299">
        <f t="shared" si="5"/>
        <v>0</v>
      </c>
      <c r="P80" s="299"/>
      <c r="Q80" s="299">
        <f t="shared" si="6"/>
        <v>0</v>
      </c>
      <c r="R80" s="299"/>
      <c r="S80" s="299">
        <f t="shared" si="7"/>
        <v>0</v>
      </c>
      <c r="T80" s="301"/>
      <c r="U80" s="301"/>
      <c r="V80" s="301"/>
      <c r="W80" s="301"/>
      <c r="X80" s="301"/>
      <c r="Y80" s="301"/>
      <c r="Z80" s="299"/>
      <c r="AA80" s="299">
        <f t="shared" si="8"/>
        <v>0</v>
      </c>
      <c r="AB80" s="299"/>
      <c r="AC80" s="299">
        <f t="shared" si="9"/>
        <v>0</v>
      </c>
      <c r="AD80" s="299"/>
      <c r="AE80" s="299">
        <f t="shared" si="10"/>
        <v>0</v>
      </c>
      <c r="AF80" s="299"/>
      <c r="AG80" s="299">
        <f t="shared" si="11"/>
        <v>0</v>
      </c>
      <c r="AH80" s="299"/>
      <c r="AI80" s="299">
        <f t="shared" si="12"/>
        <v>0</v>
      </c>
      <c r="AJ80" s="299"/>
      <c r="AK80" s="299">
        <f t="shared" si="13"/>
        <v>0</v>
      </c>
      <c r="AL80" s="299"/>
      <c r="AM80" s="299">
        <f t="shared" si="14"/>
        <v>0</v>
      </c>
      <c r="AN80" s="299"/>
      <c r="AO80" s="299">
        <f t="shared" si="15"/>
        <v>0</v>
      </c>
      <c r="AP80" s="299"/>
      <c r="AQ80" s="299">
        <f t="shared" si="16"/>
        <v>0</v>
      </c>
      <c r="AR80" s="304">
        <f t="shared" si="17"/>
        <v>0</v>
      </c>
      <c r="AS80" s="305">
        <f t="shared" si="17"/>
        <v>0</v>
      </c>
    </row>
    <row r="81" spans="1:45" s="2" customFormat="1" ht="60" hidden="1" x14ac:dyDescent="0.25">
      <c r="A81" s="295"/>
      <c r="B81" s="873"/>
      <c r="C81" s="292" t="s">
        <v>395</v>
      </c>
      <c r="D81" s="296">
        <v>1.4</v>
      </c>
      <c r="E81" s="296">
        <v>1.68</v>
      </c>
      <c r="F81" s="637">
        <v>812013</v>
      </c>
      <c r="G81" s="638">
        <v>0.18</v>
      </c>
      <c r="H81" s="298">
        <f t="shared" si="1"/>
        <v>870477.9360000001</v>
      </c>
      <c r="I81" s="298">
        <f t="shared" si="2"/>
        <v>911403.39120000007</v>
      </c>
      <c r="J81" s="299"/>
      <c r="K81" s="299">
        <f t="shared" si="3"/>
        <v>0</v>
      </c>
      <c r="L81" s="300"/>
      <c r="M81" s="299">
        <f t="shared" si="4"/>
        <v>0</v>
      </c>
      <c r="N81" s="299"/>
      <c r="O81" s="299">
        <f t="shared" si="5"/>
        <v>0</v>
      </c>
      <c r="P81" s="299"/>
      <c r="Q81" s="299">
        <f t="shared" si="6"/>
        <v>0</v>
      </c>
      <c r="R81" s="299"/>
      <c r="S81" s="299">
        <f t="shared" si="7"/>
        <v>0</v>
      </c>
      <c r="T81" s="301"/>
      <c r="U81" s="301"/>
      <c r="V81" s="301"/>
      <c r="W81" s="301"/>
      <c r="X81" s="301"/>
      <c r="Y81" s="301"/>
      <c r="Z81" s="299"/>
      <c r="AA81" s="299">
        <f t="shared" si="8"/>
        <v>0</v>
      </c>
      <c r="AB81" s="299"/>
      <c r="AC81" s="299">
        <f t="shared" si="9"/>
        <v>0</v>
      </c>
      <c r="AD81" s="299"/>
      <c r="AE81" s="299">
        <f t="shared" si="10"/>
        <v>0</v>
      </c>
      <c r="AF81" s="299"/>
      <c r="AG81" s="299">
        <f t="shared" si="11"/>
        <v>0</v>
      </c>
      <c r="AH81" s="299"/>
      <c r="AI81" s="299">
        <f t="shared" si="12"/>
        <v>0</v>
      </c>
      <c r="AJ81" s="299"/>
      <c r="AK81" s="299">
        <f t="shared" si="13"/>
        <v>0</v>
      </c>
      <c r="AL81" s="299"/>
      <c r="AM81" s="299">
        <f t="shared" si="14"/>
        <v>0</v>
      </c>
      <c r="AN81" s="299"/>
      <c r="AO81" s="299">
        <f t="shared" si="15"/>
        <v>0</v>
      </c>
      <c r="AP81" s="299"/>
      <c r="AQ81" s="299">
        <f t="shared" si="16"/>
        <v>0</v>
      </c>
      <c r="AR81" s="304">
        <f t="shared" si="17"/>
        <v>0</v>
      </c>
      <c r="AS81" s="305">
        <f t="shared" si="17"/>
        <v>0</v>
      </c>
    </row>
    <row r="82" spans="1:45" s="2" customFormat="1" hidden="1" x14ac:dyDescent="0.25">
      <c r="A82" s="295"/>
      <c r="B82" s="873"/>
      <c r="C82" s="292" t="s">
        <v>396</v>
      </c>
      <c r="D82" s="296">
        <v>1.4</v>
      </c>
      <c r="E82" s="296">
        <v>1.68</v>
      </c>
      <c r="F82" s="637">
        <v>445396</v>
      </c>
      <c r="G82" s="638">
        <v>0.53</v>
      </c>
      <c r="H82" s="298">
        <f t="shared" si="1"/>
        <v>539819.95199999993</v>
      </c>
      <c r="I82" s="298">
        <f t="shared" si="2"/>
        <v>605916.7183999999</v>
      </c>
      <c r="J82" s="299"/>
      <c r="K82" s="299">
        <f t="shared" si="3"/>
        <v>0</v>
      </c>
      <c r="L82" s="300"/>
      <c r="M82" s="299">
        <f t="shared" si="4"/>
        <v>0</v>
      </c>
      <c r="N82" s="299"/>
      <c r="O82" s="299">
        <f t="shared" si="5"/>
        <v>0</v>
      </c>
      <c r="P82" s="299"/>
      <c r="Q82" s="299">
        <f t="shared" si="6"/>
        <v>0</v>
      </c>
      <c r="R82" s="299"/>
      <c r="S82" s="299">
        <f t="shared" si="7"/>
        <v>0</v>
      </c>
      <c r="T82" s="301"/>
      <c r="U82" s="301"/>
      <c r="V82" s="301"/>
      <c r="W82" s="301"/>
      <c r="X82" s="301"/>
      <c r="Y82" s="301"/>
      <c r="Z82" s="299"/>
      <c r="AA82" s="299">
        <f t="shared" si="8"/>
        <v>0</v>
      </c>
      <c r="AB82" s="299"/>
      <c r="AC82" s="299">
        <f t="shared" si="9"/>
        <v>0</v>
      </c>
      <c r="AD82" s="299"/>
      <c r="AE82" s="299">
        <f t="shared" si="10"/>
        <v>0</v>
      </c>
      <c r="AF82" s="299"/>
      <c r="AG82" s="299">
        <f t="shared" si="11"/>
        <v>0</v>
      </c>
      <c r="AH82" s="299"/>
      <c r="AI82" s="299">
        <f t="shared" si="12"/>
        <v>0</v>
      </c>
      <c r="AJ82" s="299"/>
      <c r="AK82" s="299">
        <f t="shared" si="13"/>
        <v>0</v>
      </c>
      <c r="AL82" s="299"/>
      <c r="AM82" s="299">
        <f t="shared" si="14"/>
        <v>0</v>
      </c>
      <c r="AN82" s="299"/>
      <c r="AO82" s="299">
        <f t="shared" si="15"/>
        <v>0</v>
      </c>
      <c r="AP82" s="299"/>
      <c r="AQ82" s="299">
        <f t="shared" si="16"/>
        <v>0</v>
      </c>
      <c r="AR82" s="304">
        <f t="shared" si="17"/>
        <v>0</v>
      </c>
      <c r="AS82" s="305">
        <f t="shared" si="17"/>
        <v>0</v>
      </c>
    </row>
    <row r="83" spans="1:45" s="2" customFormat="1" ht="30" hidden="1" x14ac:dyDescent="0.25">
      <c r="A83" s="295">
        <v>0.28999999999999998</v>
      </c>
      <c r="B83" s="873"/>
      <c r="C83" s="634" t="s">
        <v>397</v>
      </c>
      <c r="D83" s="639">
        <v>1.4</v>
      </c>
      <c r="E83" s="639">
        <v>1.68</v>
      </c>
      <c r="F83" s="637">
        <v>392824</v>
      </c>
      <c r="G83" s="638">
        <v>0.2</v>
      </c>
      <c r="H83" s="298">
        <f t="shared" si="1"/>
        <v>424249.92000000004</v>
      </c>
      <c r="I83" s="298">
        <f t="shared" si="2"/>
        <v>446248.06400000007</v>
      </c>
      <c r="J83" s="299"/>
      <c r="K83" s="299"/>
      <c r="L83" s="300"/>
      <c r="M83" s="299"/>
      <c r="N83" s="299"/>
      <c r="O83" s="299"/>
      <c r="P83" s="299"/>
      <c r="Q83" s="299"/>
      <c r="R83" s="299"/>
      <c r="S83" s="299"/>
      <c r="T83" s="301"/>
      <c r="U83" s="301"/>
      <c r="V83" s="301"/>
      <c r="W83" s="301"/>
      <c r="X83" s="301"/>
      <c r="Y83" s="301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  <c r="AQ83" s="299"/>
      <c r="AR83" s="304"/>
      <c r="AS83" s="305"/>
    </row>
    <row r="84" spans="1:45" s="2" customFormat="1" hidden="1" x14ac:dyDescent="0.25">
      <c r="A84" s="295">
        <v>0.32</v>
      </c>
      <c r="B84" s="873"/>
      <c r="C84" s="634" t="s">
        <v>398</v>
      </c>
      <c r="D84" s="639">
        <v>1.4</v>
      </c>
      <c r="E84" s="639">
        <v>1.68</v>
      </c>
      <c r="F84" s="637">
        <v>574147</v>
      </c>
      <c r="G84" s="642"/>
      <c r="H84" s="298"/>
      <c r="I84" s="298"/>
      <c r="J84" s="299"/>
      <c r="K84" s="299"/>
      <c r="L84" s="300"/>
      <c r="M84" s="299"/>
      <c r="N84" s="299"/>
      <c r="O84" s="299"/>
      <c r="P84" s="299"/>
      <c r="Q84" s="299"/>
      <c r="R84" s="299"/>
      <c r="S84" s="299"/>
      <c r="T84" s="301"/>
      <c r="U84" s="301"/>
      <c r="V84" s="301"/>
      <c r="W84" s="301"/>
      <c r="X84" s="301"/>
      <c r="Y84" s="301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  <c r="AM84" s="299"/>
      <c r="AN84" s="299"/>
      <c r="AO84" s="299"/>
      <c r="AP84" s="299"/>
      <c r="AQ84" s="299"/>
      <c r="AR84" s="304"/>
      <c r="AS84" s="305"/>
    </row>
    <row r="85" spans="1:45" s="2" customFormat="1" hidden="1" x14ac:dyDescent="0.25">
      <c r="A85" s="295"/>
      <c r="B85" s="873"/>
      <c r="C85" s="634" t="s">
        <v>399</v>
      </c>
      <c r="D85" s="639">
        <v>1.4</v>
      </c>
      <c r="E85" s="639">
        <v>1.68</v>
      </c>
      <c r="F85" s="637">
        <v>637981</v>
      </c>
      <c r="G85" s="642"/>
      <c r="H85" s="298"/>
      <c r="I85" s="298"/>
      <c r="J85" s="299"/>
      <c r="K85" s="299"/>
      <c r="L85" s="300"/>
      <c r="M85" s="299"/>
      <c r="N85" s="299"/>
      <c r="O85" s="299"/>
      <c r="P85" s="299"/>
      <c r="Q85" s="299"/>
      <c r="R85" s="299"/>
      <c r="S85" s="299"/>
      <c r="T85" s="301"/>
      <c r="U85" s="301"/>
      <c r="V85" s="301"/>
      <c r="W85" s="301"/>
      <c r="X85" s="301"/>
      <c r="Y85" s="301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  <c r="AM85" s="299"/>
      <c r="AN85" s="299"/>
      <c r="AO85" s="299"/>
      <c r="AP85" s="299"/>
      <c r="AQ85" s="299"/>
      <c r="AR85" s="304"/>
      <c r="AS85" s="305"/>
    </row>
    <row r="86" spans="1:45" s="2" customFormat="1" hidden="1" x14ac:dyDescent="0.25">
      <c r="A86" s="295">
        <v>0.2</v>
      </c>
      <c r="B86" s="873"/>
      <c r="C86" s="634" t="s">
        <v>400</v>
      </c>
      <c r="D86" s="639">
        <v>1.4</v>
      </c>
      <c r="E86" s="639">
        <v>1.68</v>
      </c>
      <c r="F86" s="637">
        <v>640306</v>
      </c>
      <c r="G86" s="642"/>
      <c r="H86" s="298"/>
      <c r="I86" s="298"/>
      <c r="J86" s="299"/>
      <c r="K86" s="299"/>
      <c r="L86" s="300"/>
      <c r="M86" s="299"/>
      <c r="N86" s="299"/>
      <c r="O86" s="299"/>
      <c r="P86" s="299"/>
      <c r="Q86" s="299"/>
      <c r="R86" s="299"/>
      <c r="S86" s="299"/>
      <c r="T86" s="301"/>
      <c r="U86" s="301"/>
      <c r="V86" s="301"/>
      <c r="W86" s="301"/>
      <c r="X86" s="301"/>
      <c r="Y86" s="301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  <c r="AM86" s="299"/>
      <c r="AN86" s="299"/>
      <c r="AO86" s="299"/>
      <c r="AP86" s="299"/>
      <c r="AQ86" s="299"/>
      <c r="AR86" s="304"/>
      <c r="AS86" s="305"/>
    </row>
    <row r="87" spans="1:45" s="2" customFormat="1" hidden="1" x14ac:dyDescent="0.25">
      <c r="A87" s="295">
        <v>0.27</v>
      </c>
      <c r="B87" s="874"/>
      <c r="C87" s="634" t="s">
        <v>401</v>
      </c>
      <c r="D87" s="639">
        <v>1.4</v>
      </c>
      <c r="E87" s="639">
        <v>1.68</v>
      </c>
      <c r="F87" s="637">
        <v>428896</v>
      </c>
      <c r="G87" s="642"/>
      <c r="H87" s="298"/>
      <c r="I87" s="298"/>
      <c r="J87" s="299"/>
      <c r="K87" s="299"/>
      <c r="L87" s="300"/>
      <c r="M87" s="299"/>
      <c r="N87" s="299"/>
      <c r="O87" s="299"/>
      <c r="P87" s="299"/>
      <c r="Q87" s="299"/>
      <c r="R87" s="299"/>
      <c r="S87" s="299"/>
      <c r="T87" s="301"/>
      <c r="U87" s="301"/>
      <c r="V87" s="301"/>
      <c r="W87" s="301"/>
      <c r="X87" s="301"/>
      <c r="Y87" s="301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  <c r="AM87" s="299"/>
      <c r="AN87" s="299"/>
      <c r="AO87" s="299"/>
      <c r="AP87" s="299"/>
      <c r="AQ87" s="299"/>
      <c r="AR87" s="304"/>
      <c r="AS87" s="305"/>
    </row>
    <row r="88" spans="1:45" s="2" customFormat="1" hidden="1" x14ac:dyDescent="0.25">
      <c r="A88" s="295">
        <v>0.32</v>
      </c>
      <c r="B88" s="628"/>
      <c r="C88" s="510" t="s">
        <v>35</v>
      </c>
      <c r="D88" s="648"/>
      <c r="E88" s="648"/>
      <c r="F88" s="649"/>
      <c r="G88" s="620"/>
      <c r="H88" s="650"/>
      <c r="I88" s="650"/>
      <c r="J88" s="617"/>
      <c r="K88" s="617"/>
      <c r="L88" s="614"/>
      <c r="M88" s="617"/>
      <c r="N88" s="617"/>
      <c r="O88" s="617"/>
      <c r="P88" s="617"/>
      <c r="Q88" s="617"/>
      <c r="R88" s="617">
        <f>R89+R90</f>
        <v>0</v>
      </c>
      <c r="S88" s="617">
        <f t="shared" ref="S88:AS88" si="31">S89+S90</f>
        <v>0</v>
      </c>
      <c r="T88" s="658">
        <f t="shared" si="31"/>
        <v>0</v>
      </c>
      <c r="U88" s="658">
        <f t="shared" si="31"/>
        <v>0</v>
      </c>
      <c r="V88" s="658">
        <f t="shared" si="31"/>
        <v>0</v>
      </c>
      <c r="W88" s="658">
        <f t="shared" si="31"/>
        <v>0</v>
      </c>
      <c r="X88" s="658">
        <f t="shared" si="31"/>
        <v>0</v>
      </c>
      <c r="Y88" s="658">
        <f t="shared" si="31"/>
        <v>0</v>
      </c>
      <c r="Z88" s="617">
        <f t="shared" si="31"/>
        <v>0</v>
      </c>
      <c r="AA88" s="617">
        <f t="shared" si="31"/>
        <v>0</v>
      </c>
      <c r="AB88" s="617">
        <f t="shared" si="31"/>
        <v>0</v>
      </c>
      <c r="AC88" s="617">
        <f t="shared" si="31"/>
        <v>0</v>
      </c>
      <c r="AD88" s="617">
        <f t="shared" si="31"/>
        <v>0</v>
      </c>
      <c r="AE88" s="617">
        <f t="shared" si="31"/>
        <v>0</v>
      </c>
      <c r="AF88" s="617">
        <f t="shared" si="31"/>
        <v>0</v>
      </c>
      <c r="AG88" s="617">
        <f t="shared" si="31"/>
        <v>0</v>
      </c>
      <c r="AH88" s="617">
        <f t="shared" si="31"/>
        <v>0</v>
      </c>
      <c r="AI88" s="617">
        <f t="shared" si="31"/>
        <v>0</v>
      </c>
      <c r="AJ88" s="617">
        <f t="shared" si="31"/>
        <v>0</v>
      </c>
      <c r="AK88" s="617">
        <f t="shared" si="31"/>
        <v>0</v>
      </c>
      <c r="AL88" s="617">
        <f t="shared" si="31"/>
        <v>0</v>
      </c>
      <c r="AM88" s="617">
        <f t="shared" si="31"/>
        <v>0</v>
      </c>
      <c r="AN88" s="617">
        <f t="shared" si="31"/>
        <v>0</v>
      </c>
      <c r="AO88" s="617">
        <f t="shared" si="31"/>
        <v>0</v>
      </c>
      <c r="AP88" s="617">
        <f t="shared" si="31"/>
        <v>0</v>
      </c>
      <c r="AQ88" s="617">
        <f t="shared" si="31"/>
        <v>0</v>
      </c>
      <c r="AR88" s="517">
        <f t="shared" si="31"/>
        <v>0</v>
      </c>
      <c r="AS88" s="661">
        <f t="shared" si="31"/>
        <v>0</v>
      </c>
    </row>
    <row r="89" spans="1:45" s="2" customFormat="1" hidden="1" x14ac:dyDescent="0.25">
      <c r="A89" s="295">
        <v>0.17</v>
      </c>
      <c r="B89" s="872" t="s">
        <v>35</v>
      </c>
      <c r="C89" s="292" t="s">
        <v>262</v>
      </c>
      <c r="D89" s="296">
        <v>1.4</v>
      </c>
      <c r="E89" s="296">
        <v>1.68</v>
      </c>
      <c r="F89" s="637">
        <v>176437</v>
      </c>
      <c r="G89" s="638">
        <v>0.19</v>
      </c>
      <c r="H89" s="298">
        <f t="shared" si="1"/>
        <v>189846.212</v>
      </c>
      <c r="I89" s="298">
        <f t="shared" si="2"/>
        <v>199232.66039999999</v>
      </c>
      <c r="J89" s="299"/>
      <c r="K89" s="299">
        <f t="shared" si="3"/>
        <v>0</v>
      </c>
      <c r="L89" s="300"/>
      <c r="M89" s="299">
        <f t="shared" si="4"/>
        <v>0</v>
      </c>
      <c r="N89" s="299"/>
      <c r="O89" s="299">
        <f t="shared" si="5"/>
        <v>0</v>
      </c>
      <c r="P89" s="299"/>
      <c r="Q89" s="299">
        <f t="shared" si="6"/>
        <v>0</v>
      </c>
      <c r="R89" s="299"/>
      <c r="S89" s="299">
        <f t="shared" si="7"/>
        <v>0</v>
      </c>
      <c r="T89" s="301"/>
      <c r="U89" s="301"/>
      <c r="V89" s="301"/>
      <c r="W89" s="301"/>
      <c r="X89" s="301"/>
      <c r="Y89" s="301"/>
      <c r="Z89" s="299"/>
      <c r="AA89" s="299">
        <f t="shared" si="8"/>
        <v>0</v>
      </c>
      <c r="AB89" s="299"/>
      <c r="AC89" s="299">
        <f t="shared" si="9"/>
        <v>0</v>
      </c>
      <c r="AD89" s="299"/>
      <c r="AE89" s="299">
        <f t="shared" si="10"/>
        <v>0</v>
      </c>
      <c r="AF89" s="299"/>
      <c r="AG89" s="299">
        <f t="shared" si="11"/>
        <v>0</v>
      </c>
      <c r="AH89" s="299"/>
      <c r="AI89" s="299">
        <f t="shared" si="12"/>
        <v>0</v>
      </c>
      <c r="AJ89" s="299"/>
      <c r="AK89" s="299">
        <f t="shared" si="13"/>
        <v>0</v>
      </c>
      <c r="AL89" s="299"/>
      <c r="AM89" s="299">
        <f t="shared" si="14"/>
        <v>0</v>
      </c>
      <c r="AN89" s="299"/>
      <c r="AO89" s="299">
        <f t="shared" si="15"/>
        <v>0</v>
      </c>
      <c r="AP89" s="299"/>
      <c r="AQ89" s="299">
        <f t="shared" si="16"/>
        <v>0</v>
      </c>
      <c r="AR89" s="304">
        <f t="shared" si="17"/>
        <v>0</v>
      </c>
      <c r="AS89" s="305">
        <f t="shared" si="17"/>
        <v>0</v>
      </c>
    </row>
    <row r="90" spans="1:45" s="2" customFormat="1" hidden="1" x14ac:dyDescent="0.25">
      <c r="A90" s="295">
        <v>0.32</v>
      </c>
      <c r="B90" s="874"/>
      <c r="C90" s="292" t="s">
        <v>421</v>
      </c>
      <c r="D90" s="296">
        <v>1.4</v>
      </c>
      <c r="E90" s="296">
        <v>1.68</v>
      </c>
      <c r="F90" s="637">
        <v>307186</v>
      </c>
      <c r="G90" s="638">
        <v>0.16</v>
      </c>
      <c r="H90" s="298">
        <f t="shared" si="1"/>
        <v>326845.90400000004</v>
      </c>
      <c r="I90" s="298">
        <f t="shared" si="2"/>
        <v>340607.83679999999</v>
      </c>
      <c r="J90" s="299"/>
      <c r="K90" s="299">
        <f t="shared" si="3"/>
        <v>0</v>
      </c>
      <c r="L90" s="300"/>
      <c r="M90" s="299">
        <f t="shared" si="4"/>
        <v>0</v>
      </c>
      <c r="N90" s="299"/>
      <c r="O90" s="299">
        <f t="shared" si="5"/>
        <v>0</v>
      </c>
      <c r="P90" s="299"/>
      <c r="Q90" s="299">
        <f t="shared" si="6"/>
        <v>0</v>
      </c>
      <c r="R90" s="299"/>
      <c r="S90" s="299">
        <f t="shared" si="7"/>
        <v>0</v>
      </c>
      <c r="T90" s="301"/>
      <c r="U90" s="301"/>
      <c r="V90" s="301"/>
      <c r="W90" s="301"/>
      <c r="X90" s="301"/>
      <c r="Y90" s="301"/>
      <c r="Z90" s="299"/>
      <c r="AA90" s="299">
        <f t="shared" si="8"/>
        <v>0</v>
      </c>
      <c r="AB90" s="299"/>
      <c r="AC90" s="299">
        <f t="shared" si="9"/>
        <v>0</v>
      </c>
      <c r="AD90" s="299"/>
      <c r="AE90" s="299">
        <f t="shared" si="10"/>
        <v>0</v>
      </c>
      <c r="AF90" s="299"/>
      <c r="AG90" s="299">
        <f t="shared" si="11"/>
        <v>0</v>
      </c>
      <c r="AH90" s="299"/>
      <c r="AI90" s="299">
        <f t="shared" si="12"/>
        <v>0</v>
      </c>
      <c r="AJ90" s="299"/>
      <c r="AK90" s="299">
        <f t="shared" si="13"/>
        <v>0</v>
      </c>
      <c r="AL90" s="299"/>
      <c r="AM90" s="299">
        <f t="shared" si="14"/>
        <v>0</v>
      </c>
      <c r="AN90" s="299"/>
      <c r="AO90" s="299">
        <f t="shared" si="15"/>
        <v>0</v>
      </c>
      <c r="AP90" s="299"/>
      <c r="AQ90" s="299">
        <f t="shared" si="16"/>
        <v>0</v>
      </c>
      <c r="AR90" s="304">
        <f t="shared" si="17"/>
        <v>0</v>
      </c>
      <c r="AS90" s="305">
        <f t="shared" si="17"/>
        <v>0</v>
      </c>
    </row>
    <row r="91" spans="1:45" s="396" customFormat="1" ht="30" hidden="1" x14ac:dyDescent="0.25">
      <c r="A91" s="387"/>
      <c r="B91" s="629"/>
      <c r="C91" s="510" t="s">
        <v>36</v>
      </c>
      <c r="D91" s="646"/>
      <c r="E91" s="646"/>
      <c r="F91" s="618"/>
      <c r="G91" s="619"/>
      <c r="H91" s="650"/>
      <c r="I91" s="650"/>
      <c r="J91" s="617"/>
      <c r="K91" s="617"/>
      <c r="L91" s="614"/>
      <c r="M91" s="617"/>
      <c r="N91" s="617"/>
      <c r="O91" s="617"/>
      <c r="P91" s="617"/>
      <c r="Q91" s="617"/>
      <c r="R91" s="617">
        <f>SUM(R92:R96)</f>
        <v>0</v>
      </c>
      <c r="S91" s="617">
        <f t="shared" ref="S91:AS91" si="32">SUM(S92:S96)</f>
        <v>0</v>
      </c>
      <c r="T91" s="658">
        <f t="shared" si="32"/>
        <v>0</v>
      </c>
      <c r="U91" s="658">
        <f t="shared" si="32"/>
        <v>0</v>
      </c>
      <c r="V91" s="658">
        <f t="shared" si="32"/>
        <v>0</v>
      </c>
      <c r="W91" s="658">
        <f t="shared" si="32"/>
        <v>0</v>
      </c>
      <c r="X91" s="658">
        <f t="shared" si="32"/>
        <v>0</v>
      </c>
      <c r="Y91" s="658">
        <f t="shared" si="32"/>
        <v>0</v>
      </c>
      <c r="Z91" s="617">
        <f t="shared" si="32"/>
        <v>0</v>
      </c>
      <c r="AA91" s="617">
        <f t="shared" si="32"/>
        <v>0</v>
      </c>
      <c r="AB91" s="617">
        <f t="shared" si="32"/>
        <v>0</v>
      </c>
      <c r="AC91" s="617">
        <f t="shared" si="32"/>
        <v>0</v>
      </c>
      <c r="AD91" s="617">
        <f t="shared" si="32"/>
        <v>0</v>
      </c>
      <c r="AE91" s="617">
        <f t="shared" si="32"/>
        <v>0</v>
      </c>
      <c r="AF91" s="617">
        <f t="shared" si="32"/>
        <v>0</v>
      </c>
      <c r="AG91" s="617">
        <f t="shared" si="32"/>
        <v>0</v>
      </c>
      <c r="AH91" s="617">
        <f t="shared" si="32"/>
        <v>0</v>
      </c>
      <c r="AI91" s="617">
        <f t="shared" si="32"/>
        <v>0</v>
      </c>
      <c r="AJ91" s="617">
        <f t="shared" si="32"/>
        <v>0</v>
      </c>
      <c r="AK91" s="617">
        <f t="shared" si="32"/>
        <v>0</v>
      </c>
      <c r="AL91" s="617">
        <f t="shared" si="32"/>
        <v>0</v>
      </c>
      <c r="AM91" s="617">
        <f t="shared" si="32"/>
        <v>0</v>
      </c>
      <c r="AN91" s="617">
        <f t="shared" si="32"/>
        <v>0</v>
      </c>
      <c r="AO91" s="617">
        <f t="shared" si="32"/>
        <v>0</v>
      </c>
      <c r="AP91" s="617">
        <f t="shared" si="32"/>
        <v>0</v>
      </c>
      <c r="AQ91" s="617">
        <f t="shared" si="32"/>
        <v>0</v>
      </c>
      <c r="AR91" s="517">
        <f t="shared" si="32"/>
        <v>0</v>
      </c>
      <c r="AS91" s="661">
        <f t="shared" si="32"/>
        <v>0</v>
      </c>
    </row>
    <row r="92" spans="1:45" s="396" customFormat="1" ht="15" hidden="1" customHeight="1" x14ac:dyDescent="0.25">
      <c r="A92" s="511"/>
      <c r="B92" s="872" t="s">
        <v>36</v>
      </c>
      <c r="C92" s="292" t="s">
        <v>403</v>
      </c>
      <c r="D92" s="296">
        <v>1.4</v>
      </c>
      <c r="E92" s="296">
        <v>1.68</v>
      </c>
      <c r="F92" s="637">
        <v>165709</v>
      </c>
      <c r="G92" s="638">
        <v>0.26</v>
      </c>
      <c r="H92" s="298">
        <f t="shared" si="1"/>
        <v>182942.736</v>
      </c>
      <c r="I92" s="298">
        <f t="shared" si="2"/>
        <v>195006.3512</v>
      </c>
      <c r="J92" s="299"/>
      <c r="K92" s="299">
        <f t="shared" si="3"/>
        <v>0</v>
      </c>
      <c r="L92" s="300"/>
      <c r="M92" s="299">
        <f t="shared" si="4"/>
        <v>0</v>
      </c>
      <c r="N92" s="299"/>
      <c r="O92" s="299">
        <f t="shared" si="5"/>
        <v>0</v>
      </c>
      <c r="P92" s="299"/>
      <c r="Q92" s="299">
        <f t="shared" si="6"/>
        <v>0</v>
      </c>
      <c r="R92" s="299"/>
      <c r="S92" s="299">
        <f t="shared" si="7"/>
        <v>0</v>
      </c>
      <c r="T92" s="301"/>
      <c r="U92" s="301"/>
      <c r="V92" s="301"/>
      <c r="W92" s="301"/>
      <c r="X92" s="301"/>
      <c r="Y92" s="301"/>
      <c r="Z92" s="299"/>
      <c r="AA92" s="299">
        <f t="shared" si="8"/>
        <v>0</v>
      </c>
      <c r="AB92" s="299"/>
      <c r="AC92" s="299">
        <f t="shared" si="9"/>
        <v>0</v>
      </c>
      <c r="AD92" s="299"/>
      <c r="AE92" s="299">
        <f t="shared" si="10"/>
        <v>0</v>
      </c>
      <c r="AF92" s="299"/>
      <c r="AG92" s="299">
        <f t="shared" si="11"/>
        <v>0</v>
      </c>
      <c r="AH92" s="299"/>
      <c r="AI92" s="299">
        <f t="shared" si="12"/>
        <v>0</v>
      </c>
      <c r="AJ92" s="299"/>
      <c r="AK92" s="299">
        <f t="shared" si="13"/>
        <v>0</v>
      </c>
      <c r="AL92" s="299"/>
      <c r="AM92" s="299">
        <f t="shared" si="14"/>
        <v>0</v>
      </c>
      <c r="AN92" s="299"/>
      <c r="AO92" s="299">
        <f t="shared" si="15"/>
        <v>0</v>
      </c>
      <c r="AP92" s="299"/>
      <c r="AQ92" s="299">
        <f t="shared" si="16"/>
        <v>0</v>
      </c>
      <c r="AR92" s="304">
        <f t="shared" si="17"/>
        <v>0</v>
      </c>
      <c r="AS92" s="305">
        <f t="shared" si="17"/>
        <v>0</v>
      </c>
    </row>
    <row r="93" spans="1:45" hidden="1" x14ac:dyDescent="0.25">
      <c r="B93" s="873"/>
      <c r="C93" s="292" t="s">
        <v>402</v>
      </c>
      <c r="D93" s="296">
        <v>1.4</v>
      </c>
      <c r="E93" s="296">
        <v>1.68</v>
      </c>
      <c r="F93" s="637">
        <v>339074</v>
      </c>
      <c r="G93" s="638">
        <v>0.34</v>
      </c>
      <c r="H93" s="298">
        <f t="shared" si="1"/>
        <v>385188.06399999995</v>
      </c>
      <c r="I93" s="298">
        <f t="shared" si="2"/>
        <v>417467.90879999998</v>
      </c>
      <c r="J93" s="299"/>
      <c r="K93" s="299">
        <f t="shared" si="3"/>
        <v>0</v>
      </c>
      <c r="L93" s="300"/>
      <c r="M93" s="299">
        <f t="shared" si="4"/>
        <v>0</v>
      </c>
      <c r="N93" s="299"/>
      <c r="O93" s="299">
        <f t="shared" si="5"/>
        <v>0</v>
      </c>
      <c r="P93" s="299"/>
      <c r="Q93" s="299">
        <f t="shared" si="6"/>
        <v>0</v>
      </c>
      <c r="R93" s="299"/>
      <c r="S93" s="299">
        <f t="shared" si="7"/>
        <v>0</v>
      </c>
      <c r="T93" s="301"/>
      <c r="U93" s="301"/>
      <c r="V93" s="301"/>
      <c r="W93" s="301"/>
      <c r="X93" s="301"/>
      <c r="Y93" s="301"/>
      <c r="Z93" s="299"/>
      <c r="AA93" s="299">
        <f t="shared" si="8"/>
        <v>0</v>
      </c>
      <c r="AB93" s="299"/>
      <c r="AC93" s="299">
        <f t="shared" si="9"/>
        <v>0</v>
      </c>
      <c r="AD93" s="299"/>
      <c r="AE93" s="299">
        <f t="shared" si="10"/>
        <v>0</v>
      </c>
      <c r="AF93" s="299"/>
      <c r="AG93" s="299">
        <f t="shared" si="11"/>
        <v>0</v>
      </c>
      <c r="AH93" s="299"/>
      <c r="AI93" s="299">
        <f t="shared" si="12"/>
        <v>0</v>
      </c>
      <c r="AJ93" s="299"/>
      <c r="AK93" s="299">
        <f t="shared" si="13"/>
        <v>0</v>
      </c>
      <c r="AL93" s="299"/>
      <c r="AM93" s="299">
        <f t="shared" si="14"/>
        <v>0</v>
      </c>
      <c r="AN93" s="299"/>
      <c r="AO93" s="299">
        <f t="shared" si="15"/>
        <v>0</v>
      </c>
      <c r="AP93" s="299"/>
      <c r="AQ93" s="299">
        <f t="shared" si="16"/>
        <v>0</v>
      </c>
      <c r="AR93" s="304">
        <f t="shared" si="17"/>
        <v>0</v>
      </c>
      <c r="AS93" s="305">
        <f t="shared" si="17"/>
        <v>0</v>
      </c>
    </row>
    <row r="94" spans="1:45" ht="30" hidden="1" x14ac:dyDescent="0.25">
      <c r="B94" s="873"/>
      <c r="C94" s="292" t="s">
        <v>404</v>
      </c>
      <c r="D94" s="296">
        <v>1.4</v>
      </c>
      <c r="E94" s="296">
        <v>1.68</v>
      </c>
      <c r="F94" s="637">
        <v>195740</v>
      </c>
      <c r="G94" s="638">
        <v>0.24</v>
      </c>
      <c r="H94" s="298">
        <f t="shared" si="1"/>
        <v>214531.04</v>
      </c>
      <c r="I94" s="298">
        <f t="shared" si="2"/>
        <v>227684.76800000001</v>
      </c>
      <c r="J94" s="299"/>
      <c r="K94" s="299">
        <f t="shared" si="3"/>
        <v>0</v>
      </c>
      <c r="L94" s="300"/>
      <c r="M94" s="299">
        <f t="shared" si="4"/>
        <v>0</v>
      </c>
      <c r="N94" s="299"/>
      <c r="O94" s="299">
        <f t="shared" si="5"/>
        <v>0</v>
      </c>
      <c r="P94" s="299"/>
      <c r="Q94" s="299">
        <f t="shared" si="6"/>
        <v>0</v>
      </c>
      <c r="R94" s="299"/>
      <c r="S94" s="299">
        <f t="shared" si="7"/>
        <v>0</v>
      </c>
      <c r="T94" s="301"/>
      <c r="U94" s="301"/>
      <c r="V94" s="301"/>
      <c r="W94" s="301"/>
      <c r="X94" s="301"/>
      <c r="Y94" s="301"/>
      <c r="Z94" s="299"/>
      <c r="AA94" s="299">
        <f t="shared" si="8"/>
        <v>0</v>
      </c>
      <c r="AB94" s="299"/>
      <c r="AC94" s="299">
        <f t="shared" si="9"/>
        <v>0</v>
      </c>
      <c r="AD94" s="299"/>
      <c r="AE94" s="299">
        <f t="shared" si="10"/>
        <v>0</v>
      </c>
      <c r="AF94" s="299"/>
      <c r="AG94" s="299">
        <f t="shared" si="11"/>
        <v>0</v>
      </c>
      <c r="AH94" s="299"/>
      <c r="AI94" s="299">
        <f t="shared" si="12"/>
        <v>0</v>
      </c>
      <c r="AJ94" s="299"/>
      <c r="AK94" s="299">
        <f t="shared" si="13"/>
        <v>0</v>
      </c>
      <c r="AL94" s="299"/>
      <c r="AM94" s="299">
        <f t="shared" si="14"/>
        <v>0</v>
      </c>
      <c r="AN94" s="299"/>
      <c r="AO94" s="299">
        <f t="shared" si="15"/>
        <v>0</v>
      </c>
      <c r="AP94" s="299"/>
      <c r="AQ94" s="299">
        <f t="shared" si="16"/>
        <v>0</v>
      </c>
      <c r="AR94" s="304">
        <f t="shared" si="17"/>
        <v>0</v>
      </c>
      <c r="AS94" s="305">
        <f t="shared" si="17"/>
        <v>0</v>
      </c>
    </row>
    <row r="95" spans="1:45" ht="30" hidden="1" x14ac:dyDescent="0.25">
      <c r="B95" s="873"/>
      <c r="C95" s="292" t="s">
        <v>405</v>
      </c>
      <c r="D95" s="296">
        <v>1.4</v>
      </c>
      <c r="E95" s="296">
        <v>1.68</v>
      </c>
      <c r="F95" s="637">
        <v>262550</v>
      </c>
      <c r="G95" s="638">
        <v>0.46</v>
      </c>
      <c r="H95" s="298">
        <f t="shared" si="1"/>
        <v>310859.20000000007</v>
      </c>
      <c r="I95" s="298">
        <f t="shared" si="2"/>
        <v>344675.64000000007</v>
      </c>
      <c r="J95" s="299"/>
      <c r="K95" s="299">
        <f t="shared" si="3"/>
        <v>0</v>
      </c>
      <c r="L95" s="300"/>
      <c r="M95" s="299">
        <f t="shared" si="4"/>
        <v>0</v>
      </c>
      <c r="N95" s="299"/>
      <c r="O95" s="299">
        <f t="shared" si="5"/>
        <v>0</v>
      </c>
      <c r="P95" s="299"/>
      <c r="Q95" s="299">
        <f t="shared" si="6"/>
        <v>0</v>
      </c>
      <c r="R95" s="299"/>
      <c r="S95" s="299">
        <f t="shared" si="7"/>
        <v>0</v>
      </c>
      <c r="T95" s="301"/>
      <c r="U95" s="301"/>
      <c r="V95" s="301"/>
      <c r="W95" s="301"/>
      <c r="X95" s="301"/>
      <c r="Y95" s="301"/>
      <c r="Z95" s="299"/>
      <c r="AA95" s="299">
        <f t="shared" si="8"/>
        <v>0</v>
      </c>
      <c r="AB95" s="299"/>
      <c r="AC95" s="299">
        <f t="shared" si="9"/>
        <v>0</v>
      </c>
      <c r="AD95" s="299"/>
      <c r="AE95" s="299">
        <f t="shared" si="10"/>
        <v>0</v>
      </c>
      <c r="AF95" s="299"/>
      <c r="AG95" s="299">
        <f t="shared" si="11"/>
        <v>0</v>
      </c>
      <c r="AH95" s="299"/>
      <c r="AI95" s="299">
        <f t="shared" si="12"/>
        <v>0</v>
      </c>
      <c r="AJ95" s="299"/>
      <c r="AK95" s="299">
        <f t="shared" si="13"/>
        <v>0</v>
      </c>
      <c r="AL95" s="299"/>
      <c r="AM95" s="299">
        <f t="shared" si="14"/>
        <v>0</v>
      </c>
      <c r="AN95" s="299"/>
      <c r="AO95" s="299">
        <f t="shared" si="15"/>
        <v>0</v>
      </c>
      <c r="AP95" s="299"/>
      <c r="AQ95" s="299">
        <f t="shared" si="16"/>
        <v>0</v>
      </c>
      <c r="AR95" s="304">
        <f t="shared" si="17"/>
        <v>0</v>
      </c>
      <c r="AS95" s="305">
        <f t="shared" si="17"/>
        <v>0</v>
      </c>
    </row>
    <row r="96" spans="1:45" hidden="1" x14ac:dyDescent="0.25">
      <c r="B96" s="873"/>
      <c r="C96" s="292" t="s">
        <v>406</v>
      </c>
      <c r="D96" s="296">
        <v>1.4</v>
      </c>
      <c r="E96" s="296">
        <v>1.68</v>
      </c>
      <c r="F96" s="637">
        <v>416620</v>
      </c>
      <c r="G96" s="638">
        <v>0.09</v>
      </c>
      <c r="H96" s="298">
        <f t="shared" si="1"/>
        <v>431618.32</v>
      </c>
      <c r="I96" s="298">
        <f t="shared" si="2"/>
        <v>442117.14399999997</v>
      </c>
      <c r="J96" s="299"/>
      <c r="K96" s="299">
        <f t="shared" si="3"/>
        <v>0</v>
      </c>
      <c r="L96" s="300"/>
      <c r="M96" s="299">
        <f t="shared" si="4"/>
        <v>0</v>
      </c>
      <c r="N96" s="299"/>
      <c r="O96" s="299">
        <f t="shared" si="5"/>
        <v>0</v>
      </c>
      <c r="P96" s="299"/>
      <c r="Q96" s="299">
        <f t="shared" si="6"/>
        <v>0</v>
      </c>
      <c r="R96" s="299"/>
      <c r="S96" s="299">
        <f t="shared" si="7"/>
        <v>0</v>
      </c>
      <c r="T96" s="301"/>
      <c r="U96" s="301"/>
      <c r="V96" s="301"/>
      <c r="W96" s="301"/>
      <c r="X96" s="301"/>
      <c r="Y96" s="301"/>
      <c r="Z96" s="299"/>
      <c r="AA96" s="299">
        <f t="shared" si="8"/>
        <v>0</v>
      </c>
      <c r="AB96" s="299"/>
      <c r="AC96" s="299">
        <f t="shared" si="9"/>
        <v>0</v>
      </c>
      <c r="AD96" s="299"/>
      <c r="AE96" s="299">
        <f t="shared" si="10"/>
        <v>0</v>
      </c>
      <c r="AF96" s="299"/>
      <c r="AG96" s="299">
        <f t="shared" si="11"/>
        <v>0</v>
      </c>
      <c r="AH96" s="299"/>
      <c r="AI96" s="299">
        <f t="shared" si="12"/>
        <v>0</v>
      </c>
      <c r="AJ96" s="299"/>
      <c r="AK96" s="299">
        <f t="shared" si="13"/>
        <v>0</v>
      </c>
      <c r="AL96" s="299"/>
      <c r="AM96" s="299">
        <f t="shared" si="14"/>
        <v>0</v>
      </c>
      <c r="AN96" s="299"/>
      <c r="AO96" s="299">
        <f t="shared" si="15"/>
        <v>0</v>
      </c>
      <c r="AP96" s="299"/>
      <c r="AQ96" s="299">
        <f t="shared" si="16"/>
        <v>0</v>
      </c>
      <c r="AR96" s="304">
        <f t="shared" si="17"/>
        <v>0</v>
      </c>
      <c r="AS96" s="305">
        <f t="shared" si="17"/>
        <v>0</v>
      </c>
    </row>
    <row r="97" spans="2:45" s="402" customFormat="1" hidden="1" x14ac:dyDescent="0.2">
      <c r="B97" s="873"/>
      <c r="C97" s="634" t="s">
        <v>426</v>
      </c>
      <c r="D97" s="639">
        <v>1.4</v>
      </c>
      <c r="E97" s="639">
        <v>1.68</v>
      </c>
      <c r="F97" s="640">
        <v>343828</v>
      </c>
      <c r="G97" s="642"/>
      <c r="H97" s="298"/>
      <c r="I97" s="298"/>
      <c r="J97" s="299"/>
      <c r="K97" s="299"/>
      <c r="L97" s="300"/>
      <c r="M97" s="299"/>
      <c r="N97" s="299"/>
      <c r="O97" s="299"/>
      <c r="P97" s="299"/>
      <c r="Q97" s="299"/>
      <c r="R97" s="299"/>
      <c r="S97" s="299"/>
      <c r="T97" s="301"/>
      <c r="U97" s="301"/>
      <c r="V97" s="301"/>
      <c r="W97" s="301"/>
      <c r="X97" s="301"/>
      <c r="Y97" s="301"/>
      <c r="Z97" s="299"/>
      <c r="AA97" s="299"/>
      <c r="AB97" s="299"/>
      <c r="AC97" s="299"/>
      <c r="AD97" s="299"/>
      <c r="AE97" s="299"/>
      <c r="AF97" s="299"/>
      <c r="AG97" s="299"/>
      <c r="AH97" s="299"/>
      <c r="AI97" s="299"/>
      <c r="AJ97" s="299"/>
      <c r="AK97" s="299"/>
      <c r="AL97" s="299"/>
      <c r="AM97" s="299"/>
      <c r="AN97" s="299"/>
      <c r="AO97" s="299"/>
      <c r="AP97" s="299"/>
      <c r="AQ97" s="299"/>
      <c r="AR97" s="304"/>
      <c r="AS97" s="305"/>
    </row>
    <row r="98" spans="2:45" s="402" customFormat="1" hidden="1" x14ac:dyDescent="0.2">
      <c r="B98" s="874"/>
      <c r="C98" s="634" t="s">
        <v>427</v>
      </c>
      <c r="D98" s="639">
        <v>1.4</v>
      </c>
      <c r="E98" s="639">
        <v>1.68</v>
      </c>
      <c r="F98" s="640">
        <v>340252</v>
      </c>
      <c r="G98" s="642"/>
      <c r="H98" s="298"/>
      <c r="I98" s="298"/>
      <c r="J98" s="299"/>
      <c r="K98" s="299"/>
      <c r="L98" s="300"/>
      <c r="M98" s="299"/>
      <c r="N98" s="299"/>
      <c r="O98" s="299"/>
      <c r="P98" s="299"/>
      <c r="Q98" s="299"/>
      <c r="R98" s="299"/>
      <c r="S98" s="299"/>
      <c r="T98" s="301"/>
      <c r="U98" s="301"/>
      <c r="V98" s="301"/>
      <c r="W98" s="301"/>
      <c r="X98" s="301"/>
      <c r="Y98" s="301"/>
      <c r="Z98" s="299"/>
      <c r="AA98" s="299"/>
      <c r="AB98" s="299"/>
      <c r="AC98" s="299"/>
      <c r="AD98" s="299"/>
      <c r="AE98" s="299"/>
      <c r="AF98" s="299"/>
      <c r="AG98" s="299"/>
      <c r="AH98" s="299"/>
      <c r="AI98" s="299"/>
      <c r="AJ98" s="299"/>
      <c r="AK98" s="299"/>
      <c r="AL98" s="299"/>
      <c r="AM98" s="299"/>
      <c r="AN98" s="299"/>
      <c r="AO98" s="299"/>
      <c r="AP98" s="299"/>
      <c r="AQ98" s="299"/>
      <c r="AR98" s="304"/>
      <c r="AS98" s="305"/>
    </row>
    <row r="99" spans="2:45" s="402" customFormat="1" hidden="1" x14ac:dyDescent="0.2">
      <c r="B99" s="630"/>
      <c r="C99" s="510" t="s">
        <v>37</v>
      </c>
      <c r="D99" s="646"/>
      <c r="E99" s="646"/>
      <c r="F99" s="618"/>
      <c r="G99" s="619"/>
      <c r="H99" s="650"/>
      <c r="I99" s="650"/>
      <c r="J99" s="617"/>
      <c r="K99" s="617"/>
      <c r="L99" s="614"/>
      <c r="M99" s="617"/>
      <c r="N99" s="617"/>
      <c r="O99" s="617"/>
      <c r="P99" s="617"/>
      <c r="Q99" s="617"/>
      <c r="R99" s="617">
        <f>R100+R101</f>
        <v>0</v>
      </c>
      <c r="S99" s="617">
        <f t="shared" ref="S99:AS99" si="33">S100+S101</f>
        <v>0</v>
      </c>
      <c r="T99" s="658">
        <f t="shared" si="33"/>
        <v>0</v>
      </c>
      <c r="U99" s="658">
        <f t="shared" si="33"/>
        <v>0</v>
      </c>
      <c r="V99" s="658">
        <f t="shared" si="33"/>
        <v>0</v>
      </c>
      <c r="W99" s="658">
        <f t="shared" si="33"/>
        <v>0</v>
      </c>
      <c r="X99" s="658">
        <f t="shared" si="33"/>
        <v>0</v>
      </c>
      <c r="Y99" s="658">
        <f t="shared" si="33"/>
        <v>0</v>
      </c>
      <c r="Z99" s="617">
        <f t="shared" si="33"/>
        <v>0</v>
      </c>
      <c r="AA99" s="617">
        <f t="shared" si="33"/>
        <v>0</v>
      </c>
      <c r="AB99" s="617">
        <f t="shared" si="33"/>
        <v>0</v>
      </c>
      <c r="AC99" s="617">
        <f t="shared" si="33"/>
        <v>0</v>
      </c>
      <c r="AD99" s="617">
        <f t="shared" si="33"/>
        <v>0</v>
      </c>
      <c r="AE99" s="617">
        <f t="shared" si="33"/>
        <v>0</v>
      </c>
      <c r="AF99" s="617">
        <f t="shared" si="33"/>
        <v>0</v>
      </c>
      <c r="AG99" s="617">
        <f t="shared" si="33"/>
        <v>0</v>
      </c>
      <c r="AH99" s="617">
        <f t="shared" si="33"/>
        <v>0</v>
      </c>
      <c r="AI99" s="617">
        <f t="shared" si="33"/>
        <v>0</v>
      </c>
      <c r="AJ99" s="617">
        <f t="shared" si="33"/>
        <v>0</v>
      </c>
      <c r="AK99" s="617">
        <f t="shared" si="33"/>
        <v>0</v>
      </c>
      <c r="AL99" s="617">
        <f t="shared" si="33"/>
        <v>0</v>
      </c>
      <c r="AM99" s="617">
        <f t="shared" si="33"/>
        <v>0</v>
      </c>
      <c r="AN99" s="617">
        <f t="shared" si="33"/>
        <v>0</v>
      </c>
      <c r="AO99" s="617">
        <f t="shared" si="33"/>
        <v>0</v>
      </c>
      <c r="AP99" s="617">
        <f t="shared" si="33"/>
        <v>0</v>
      </c>
      <c r="AQ99" s="617">
        <f t="shared" si="33"/>
        <v>0</v>
      </c>
      <c r="AR99" s="517">
        <f t="shared" si="33"/>
        <v>0</v>
      </c>
      <c r="AS99" s="661">
        <f t="shared" si="33"/>
        <v>0</v>
      </c>
    </row>
    <row r="100" spans="2:45" s="402" customFormat="1" hidden="1" x14ac:dyDescent="0.2">
      <c r="B100" s="872" t="s">
        <v>37</v>
      </c>
      <c r="C100" s="292" t="s">
        <v>409</v>
      </c>
      <c r="D100" s="296">
        <v>1.4</v>
      </c>
      <c r="E100" s="296">
        <v>1.68</v>
      </c>
      <c r="F100" s="637">
        <v>117215</v>
      </c>
      <c r="G100" s="638">
        <v>0.3</v>
      </c>
      <c r="H100" s="298">
        <f t="shared" si="1"/>
        <v>131280.79999999999</v>
      </c>
      <c r="I100" s="298">
        <f t="shared" si="2"/>
        <v>141126.85999999999</v>
      </c>
      <c r="J100" s="299"/>
      <c r="K100" s="299">
        <f t="shared" si="3"/>
        <v>0</v>
      </c>
      <c r="L100" s="300"/>
      <c r="M100" s="299">
        <f t="shared" si="4"/>
        <v>0</v>
      </c>
      <c r="N100" s="299"/>
      <c r="O100" s="299">
        <f t="shared" si="5"/>
        <v>0</v>
      </c>
      <c r="P100" s="299"/>
      <c r="Q100" s="299">
        <f t="shared" si="6"/>
        <v>0</v>
      </c>
      <c r="R100" s="299"/>
      <c r="S100" s="299">
        <f t="shared" si="7"/>
        <v>0</v>
      </c>
      <c r="T100" s="301"/>
      <c r="U100" s="301"/>
      <c r="V100" s="301"/>
      <c r="W100" s="301"/>
      <c r="X100" s="301"/>
      <c r="Y100" s="301"/>
      <c r="Z100" s="299"/>
      <c r="AA100" s="299">
        <f t="shared" si="8"/>
        <v>0</v>
      </c>
      <c r="AB100" s="299"/>
      <c r="AC100" s="299">
        <f t="shared" si="9"/>
        <v>0</v>
      </c>
      <c r="AD100" s="299"/>
      <c r="AE100" s="299">
        <f t="shared" si="10"/>
        <v>0</v>
      </c>
      <c r="AF100" s="299"/>
      <c r="AG100" s="299">
        <f t="shared" si="11"/>
        <v>0</v>
      </c>
      <c r="AH100" s="299"/>
      <c r="AI100" s="299">
        <f t="shared" si="12"/>
        <v>0</v>
      </c>
      <c r="AJ100" s="299"/>
      <c r="AK100" s="299">
        <f t="shared" si="13"/>
        <v>0</v>
      </c>
      <c r="AL100" s="299"/>
      <c r="AM100" s="299">
        <f t="shared" si="14"/>
        <v>0</v>
      </c>
      <c r="AN100" s="299"/>
      <c r="AO100" s="299">
        <f t="shared" si="15"/>
        <v>0</v>
      </c>
      <c r="AP100" s="299"/>
      <c r="AQ100" s="299">
        <f t="shared" si="16"/>
        <v>0</v>
      </c>
      <c r="AR100" s="304">
        <f t="shared" si="17"/>
        <v>0</v>
      </c>
      <c r="AS100" s="305">
        <f t="shared" si="17"/>
        <v>0</v>
      </c>
    </row>
    <row r="101" spans="2:45" s="402" customFormat="1" hidden="1" x14ac:dyDescent="0.2">
      <c r="B101" s="873"/>
      <c r="C101" s="292" t="s">
        <v>410</v>
      </c>
      <c r="D101" s="296">
        <v>1.4</v>
      </c>
      <c r="E101" s="296">
        <v>1.68</v>
      </c>
      <c r="F101" s="637">
        <v>172953</v>
      </c>
      <c r="G101" s="638">
        <v>0.33</v>
      </c>
      <c r="H101" s="298">
        <f t="shared" si="1"/>
        <v>195782.79599999997</v>
      </c>
      <c r="I101" s="298">
        <f t="shared" si="2"/>
        <v>211763.6532</v>
      </c>
      <c r="J101" s="299"/>
      <c r="K101" s="299">
        <f t="shared" si="3"/>
        <v>0</v>
      </c>
      <c r="L101" s="300"/>
      <c r="M101" s="299">
        <f t="shared" si="4"/>
        <v>0</v>
      </c>
      <c r="N101" s="299"/>
      <c r="O101" s="299">
        <f t="shared" si="5"/>
        <v>0</v>
      </c>
      <c r="P101" s="299"/>
      <c r="Q101" s="299">
        <f t="shared" si="6"/>
        <v>0</v>
      </c>
      <c r="R101" s="299"/>
      <c r="S101" s="299">
        <f t="shared" si="7"/>
        <v>0</v>
      </c>
      <c r="T101" s="301"/>
      <c r="U101" s="301"/>
      <c r="V101" s="301"/>
      <c r="W101" s="301"/>
      <c r="X101" s="301"/>
      <c r="Y101" s="301"/>
      <c r="Z101" s="299"/>
      <c r="AA101" s="299">
        <f t="shared" si="8"/>
        <v>0</v>
      </c>
      <c r="AB101" s="299"/>
      <c r="AC101" s="299">
        <f t="shared" si="9"/>
        <v>0</v>
      </c>
      <c r="AD101" s="299"/>
      <c r="AE101" s="299">
        <f t="shared" si="10"/>
        <v>0</v>
      </c>
      <c r="AF101" s="299"/>
      <c r="AG101" s="299">
        <f t="shared" si="11"/>
        <v>0</v>
      </c>
      <c r="AH101" s="299"/>
      <c r="AI101" s="299">
        <f t="shared" si="12"/>
        <v>0</v>
      </c>
      <c r="AJ101" s="299"/>
      <c r="AK101" s="299">
        <f t="shared" si="13"/>
        <v>0</v>
      </c>
      <c r="AL101" s="299"/>
      <c r="AM101" s="299">
        <f t="shared" si="14"/>
        <v>0</v>
      </c>
      <c r="AN101" s="299"/>
      <c r="AO101" s="299">
        <f t="shared" si="15"/>
        <v>0</v>
      </c>
      <c r="AP101" s="299"/>
      <c r="AQ101" s="299">
        <f t="shared" si="16"/>
        <v>0</v>
      </c>
      <c r="AR101" s="304">
        <f t="shared" si="17"/>
        <v>0</v>
      </c>
      <c r="AS101" s="305">
        <f t="shared" si="17"/>
        <v>0</v>
      </c>
    </row>
    <row r="102" spans="2:45" s="402" customFormat="1" hidden="1" x14ac:dyDescent="0.2">
      <c r="B102" s="874"/>
      <c r="C102" s="634" t="s">
        <v>428</v>
      </c>
      <c r="D102" s="639">
        <v>1.4</v>
      </c>
      <c r="E102" s="639">
        <v>1.68</v>
      </c>
      <c r="F102" s="640">
        <v>170112</v>
      </c>
      <c r="G102" s="642"/>
      <c r="H102" s="298"/>
      <c r="I102" s="298"/>
      <c r="J102" s="299"/>
      <c r="K102" s="299"/>
      <c r="L102" s="300"/>
      <c r="M102" s="299"/>
      <c r="N102" s="299"/>
      <c r="O102" s="299"/>
      <c r="P102" s="299"/>
      <c r="Q102" s="299"/>
      <c r="R102" s="299"/>
      <c r="S102" s="299"/>
      <c r="T102" s="301"/>
      <c r="U102" s="301"/>
      <c r="V102" s="301"/>
      <c r="W102" s="301"/>
      <c r="X102" s="301"/>
      <c r="Y102" s="301"/>
      <c r="Z102" s="299"/>
      <c r="AA102" s="299"/>
      <c r="AB102" s="299"/>
      <c r="AC102" s="299"/>
      <c r="AD102" s="299"/>
      <c r="AE102" s="299"/>
      <c r="AF102" s="299"/>
      <c r="AG102" s="299"/>
      <c r="AH102" s="299"/>
      <c r="AI102" s="299"/>
      <c r="AJ102" s="299"/>
      <c r="AK102" s="299"/>
      <c r="AL102" s="299"/>
      <c r="AM102" s="299"/>
      <c r="AN102" s="299"/>
      <c r="AO102" s="299"/>
      <c r="AP102" s="299"/>
      <c r="AQ102" s="299"/>
      <c r="AR102" s="304"/>
      <c r="AS102" s="305"/>
    </row>
    <row r="103" spans="2:45" s="402" customFormat="1" hidden="1" x14ac:dyDescent="0.2">
      <c r="B103" s="627"/>
      <c r="C103" s="510" t="s">
        <v>251</v>
      </c>
      <c r="D103" s="646"/>
      <c r="E103" s="646"/>
      <c r="F103" s="618"/>
      <c r="G103" s="619"/>
      <c r="H103" s="650"/>
      <c r="I103" s="650"/>
      <c r="J103" s="617"/>
      <c r="K103" s="617"/>
      <c r="L103" s="614"/>
      <c r="M103" s="617"/>
      <c r="N103" s="617"/>
      <c r="O103" s="617"/>
      <c r="P103" s="617"/>
      <c r="Q103" s="617"/>
      <c r="R103" s="617">
        <f>R104+R105</f>
        <v>0</v>
      </c>
      <c r="S103" s="617">
        <f t="shared" ref="S103:AS103" si="34">S104+S105</f>
        <v>0</v>
      </c>
      <c r="T103" s="658">
        <f t="shared" si="34"/>
        <v>0</v>
      </c>
      <c r="U103" s="658">
        <f t="shared" si="34"/>
        <v>0</v>
      </c>
      <c r="V103" s="658">
        <f t="shared" si="34"/>
        <v>0</v>
      </c>
      <c r="W103" s="658">
        <f t="shared" si="34"/>
        <v>0</v>
      </c>
      <c r="X103" s="658">
        <f t="shared" si="34"/>
        <v>0</v>
      </c>
      <c r="Y103" s="658">
        <f t="shared" si="34"/>
        <v>0</v>
      </c>
      <c r="Z103" s="617">
        <f t="shared" si="34"/>
        <v>0</v>
      </c>
      <c r="AA103" s="617">
        <f t="shared" si="34"/>
        <v>0</v>
      </c>
      <c r="AB103" s="617">
        <f t="shared" si="34"/>
        <v>0</v>
      </c>
      <c r="AC103" s="617">
        <f t="shared" si="34"/>
        <v>0</v>
      </c>
      <c r="AD103" s="617">
        <f t="shared" si="34"/>
        <v>0</v>
      </c>
      <c r="AE103" s="617">
        <f t="shared" si="34"/>
        <v>0</v>
      </c>
      <c r="AF103" s="617">
        <f t="shared" si="34"/>
        <v>0</v>
      </c>
      <c r="AG103" s="617">
        <f t="shared" si="34"/>
        <v>0</v>
      </c>
      <c r="AH103" s="617">
        <f t="shared" si="34"/>
        <v>0</v>
      </c>
      <c r="AI103" s="617">
        <f t="shared" si="34"/>
        <v>0</v>
      </c>
      <c r="AJ103" s="617">
        <f t="shared" si="34"/>
        <v>0</v>
      </c>
      <c r="AK103" s="617">
        <f t="shared" si="34"/>
        <v>0</v>
      </c>
      <c r="AL103" s="617">
        <f t="shared" si="34"/>
        <v>0</v>
      </c>
      <c r="AM103" s="617">
        <f t="shared" si="34"/>
        <v>0</v>
      </c>
      <c r="AN103" s="617">
        <f t="shared" si="34"/>
        <v>0</v>
      </c>
      <c r="AO103" s="617">
        <f t="shared" si="34"/>
        <v>0</v>
      </c>
      <c r="AP103" s="617">
        <f t="shared" si="34"/>
        <v>0</v>
      </c>
      <c r="AQ103" s="617">
        <f t="shared" si="34"/>
        <v>0</v>
      </c>
      <c r="AR103" s="517">
        <f t="shared" si="34"/>
        <v>0</v>
      </c>
      <c r="AS103" s="661">
        <f t="shared" si="34"/>
        <v>0</v>
      </c>
    </row>
    <row r="104" spans="2:45" s="402" customFormat="1" ht="20.25" hidden="1" customHeight="1" x14ac:dyDescent="0.25">
      <c r="B104" s="872" t="s">
        <v>251</v>
      </c>
      <c r="C104" s="292" t="s">
        <v>412</v>
      </c>
      <c r="D104" s="296">
        <v>1.4</v>
      </c>
      <c r="E104" s="296">
        <v>1.68</v>
      </c>
      <c r="F104" s="651">
        <v>204581</v>
      </c>
      <c r="G104" s="638">
        <v>0.21</v>
      </c>
      <c r="H104" s="298">
        <f t="shared" si="1"/>
        <v>221765.804</v>
      </c>
      <c r="I104" s="298">
        <f t="shared" si="2"/>
        <v>233795.16680000001</v>
      </c>
      <c r="J104" s="307"/>
      <c r="K104" s="299">
        <f t="shared" si="3"/>
        <v>0</v>
      </c>
      <c r="L104" s="309"/>
      <c r="M104" s="299">
        <f t="shared" si="4"/>
        <v>0</v>
      </c>
      <c r="N104" s="307"/>
      <c r="O104" s="299">
        <f t="shared" si="5"/>
        <v>0</v>
      </c>
      <c r="P104" s="307"/>
      <c r="Q104" s="299">
        <f t="shared" si="6"/>
        <v>0</v>
      </c>
      <c r="R104" s="307"/>
      <c r="S104" s="299">
        <f t="shared" si="7"/>
        <v>0</v>
      </c>
      <c r="T104" s="301"/>
      <c r="U104" s="301"/>
      <c r="V104" s="301"/>
      <c r="W104" s="301"/>
      <c r="X104" s="301"/>
      <c r="Y104" s="301"/>
      <c r="Z104" s="307"/>
      <c r="AA104" s="299">
        <f t="shared" si="8"/>
        <v>0</v>
      </c>
      <c r="AB104" s="307"/>
      <c r="AC104" s="299">
        <f t="shared" si="9"/>
        <v>0</v>
      </c>
      <c r="AD104" s="307"/>
      <c r="AE104" s="299">
        <f t="shared" si="10"/>
        <v>0</v>
      </c>
      <c r="AF104" s="307"/>
      <c r="AG104" s="299">
        <f t="shared" si="11"/>
        <v>0</v>
      </c>
      <c r="AH104" s="307"/>
      <c r="AI104" s="299">
        <f t="shared" si="12"/>
        <v>0</v>
      </c>
      <c r="AJ104" s="307"/>
      <c r="AK104" s="299">
        <f t="shared" si="13"/>
        <v>0</v>
      </c>
      <c r="AL104" s="307"/>
      <c r="AM104" s="299">
        <f t="shared" si="14"/>
        <v>0</v>
      </c>
      <c r="AN104" s="307"/>
      <c r="AO104" s="299">
        <f t="shared" si="15"/>
        <v>0</v>
      </c>
      <c r="AP104" s="307"/>
      <c r="AQ104" s="299">
        <f t="shared" si="16"/>
        <v>0</v>
      </c>
      <c r="AR104" s="304">
        <f t="shared" si="17"/>
        <v>0</v>
      </c>
      <c r="AS104" s="305">
        <f t="shared" si="17"/>
        <v>0</v>
      </c>
    </row>
    <row r="105" spans="2:45" hidden="1" x14ac:dyDescent="0.25">
      <c r="B105" s="874"/>
      <c r="C105" s="292" t="s">
        <v>413</v>
      </c>
      <c r="D105" s="296">
        <v>1.4</v>
      </c>
      <c r="E105" s="296">
        <v>1.68</v>
      </c>
      <c r="F105" s="651">
        <v>221364</v>
      </c>
      <c r="G105" s="638">
        <v>0.28000000000000003</v>
      </c>
      <c r="H105" s="298">
        <f t="shared" si="1"/>
        <v>246156.76800000001</v>
      </c>
      <c r="I105" s="298">
        <f t="shared" si="2"/>
        <v>263511.70559999999</v>
      </c>
      <c r="J105" s="307"/>
      <c r="K105" s="299">
        <f t="shared" si="3"/>
        <v>0</v>
      </c>
      <c r="L105" s="309"/>
      <c r="M105" s="299">
        <f t="shared" si="4"/>
        <v>0</v>
      </c>
      <c r="N105" s="307"/>
      <c r="O105" s="299">
        <f t="shared" si="5"/>
        <v>0</v>
      </c>
      <c r="P105" s="307"/>
      <c r="Q105" s="299">
        <f t="shared" si="6"/>
        <v>0</v>
      </c>
      <c r="R105" s="307"/>
      <c r="S105" s="299">
        <f t="shared" si="7"/>
        <v>0</v>
      </c>
      <c r="T105" s="301"/>
      <c r="U105" s="301"/>
      <c r="V105" s="301"/>
      <c r="W105" s="301"/>
      <c r="X105" s="301"/>
      <c r="Y105" s="301"/>
      <c r="Z105" s="307"/>
      <c r="AA105" s="299">
        <f t="shared" si="8"/>
        <v>0</v>
      </c>
      <c r="AB105" s="307"/>
      <c r="AC105" s="299">
        <f t="shared" si="9"/>
        <v>0</v>
      </c>
      <c r="AD105" s="307"/>
      <c r="AE105" s="299">
        <f t="shared" si="10"/>
        <v>0</v>
      </c>
      <c r="AF105" s="307"/>
      <c r="AG105" s="299">
        <f t="shared" si="11"/>
        <v>0</v>
      </c>
      <c r="AH105" s="307"/>
      <c r="AI105" s="299">
        <f t="shared" si="12"/>
        <v>0</v>
      </c>
      <c r="AJ105" s="307"/>
      <c r="AK105" s="299">
        <f t="shared" si="13"/>
        <v>0</v>
      </c>
      <c r="AL105" s="307"/>
      <c r="AM105" s="299">
        <f t="shared" si="14"/>
        <v>0</v>
      </c>
      <c r="AN105" s="307"/>
      <c r="AO105" s="299">
        <f t="shared" si="15"/>
        <v>0</v>
      </c>
      <c r="AP105" s="307"/>
      <c r="AQ105" s="299">
        <f t="shared" si="16"/>
        <v>0</v>
      </c>
      <c r="AR105" s="304">
        <f t="shared" si="17"/>
        <v>0</v>
      </c>
      <c r="AS105" s="305">
        <f t="shared" si="17"/>
        <v>0</v>
      </c>
    </row>
    <row r="106" spans="2:45" ht="30" hidden="1" x14ac:dyDescent="0.25">
      <c r="B106" s="629"/>
      <c r="C106" s="510" t="s">
        <v>38</v>
      </c>
      <c r="D106" s="646"/>
      <c r="E106" s="646"/>
      <c r="F106" s="653"/>
      <c r="G106" s="619"/>
      <c r="H106" s="650"/>
      <c r="I106" s="650"/>
      <c r="J106" s="663"/>
      <c r="K106" s="617"/>
      <c r="L106" s="664"/>
      <c r="M106" s="617"/>
      <c r="N106" s="663"/>
      <c r="O106" s="617"/>
      <c r="P106" s="663"/>
      <c r="Q106" s="617"/>
      <c r="R106" s="665">
        <f>R107</f>
        <v>0</v>
      </c>
      <c r="S106" s="617">
        <f t="shared" ref="S106:AS106" si="35">S107</f>
        <v>0</v>
      </c>
      <c r="T106" s="658">
        <f t="shared" si="35"/>
        <v>0</v>
      </c>
      <c r="U106" s="658">
        <f t="shared" si="35"/>
        <v>0</v>
      </c>
      <c r="V106" s="658">
        <f t="shared" si="35"/>
        <v>0</v>
      </c>
      <c r="W106" s="658">
        <f t="shared" si="35"/>
        <v>0</v>
      </c>
      <c r="X106" s="658">
        <f t="shared" si="35"/>
        <v>0</v>
      </c>
      <c r="Y106" s="658">
        <f t="shared" si="35"/>
        <v>0</v>
      </c>
      <c r="Z106" s="663">
        <f t="shared" si="35"/>
        <v>0</v>
      </c>
      <c r="AA106" s="617">
        <f t="shared" si="35"/>
        <v>0</v>
      </c>
      <c r="AB106" s="663">
        <f t="shared" si="35"/>
        <v>0</v>
      </c>
      <c r="AC106" s="617">
        <f t="shared" si="35"/>
        <v>0</v>
      </c>
      <c r="AD106" s="663">
        <f t="shared" si="35"/>
        <v>0</v>
      </c>
      <c r="AE106" s="617">
        <f t="shared" si="35"/>
        <v>0</v>
      </c>
      <c r="AF106" s="663">
        <f t="shared" si="35"/>
        <v>0</v>
      </c>
      <c r="AG106" s="617">
        <f t="shared" si="35"/>
        <v>0</v>
      </c>
      <c r="AH106" s="663">
        <f t="shared" si="35"/>
        <v>0</v>
      </c>
      <c r="AI106" s="617">
        <f t="shared" si="35"/>
        <v>0</v>
      </c>
      <c r="AJ106" s="663">
        <f t="shared" si="35"/>
        <v>0</v>
      </c>
      <c r="AK106" s="617">
        <f t="shared" si="35"/>
        <v>0</v>
      </c>
      <c r="AL106" s="663">
        <f t="shared" si="35"/>
        <v>0</v>
      </c>
      <c r="AM106" s="617">
        <f t="shared" si="35"/>
        <v>0</v>
      </c>
      <c r="AN106" s="663">
        <f t="shared" si="35"/>
        <v>0</v>
      </c>
      <c r="AO106" s="617">
        <f t="shared" si="35"/>
        <v>0</v>
      </c>
      <c r="AP106" s="663">
        <f t="shared" si="35"/>
        <v>0</v>
      </c>
      <c r="AQ106" s="617">
        <f t="shared" si="35"/>
        <v>0</v>
      </c>
      <c r="AR106" s="517">
        <f t="shared" si="35"/>
        <v>0</v>
      </c>
      <c r="AS106" s="661">
        <f t="shared" si="35"/>
        <v>0</v>
      </c>
    </row>
    <row r="107" spans="2:45" ht="30" hidden="1" x14ac:dyDescent="0.25">
      <c r="B107" s="630" t="s">
        <v>38</v>
      </c>
      <c r="C107" s="292" t="s">
        <v>414</v>
      </c>
      <c r="D107" s="296">
        <v>1.4</v>
      </c>
      <c r="E107" s="296">
        <v>1.68</v>
      </c>
      <c r="F107" s="637">
        <v>153018</v>
      </c>
      <c r="G107" s="638">
        <v>0.33</v>
      </c>
      <c r="H107" s="298">
        <f t="shared" ref="H107:H110" si="36">F107*(D107*G107+(1-G107))</f>
        <v>173216.37599999999</v>
      </c>
      <c r="I107" s="298">
        <f t="shared" ref="I107:I110" si="37">F107*(E107*G107+(1-G107))</f>
        <v>187355.23919999998</v>
      </c>
      <c r="J107" s="299"/>
      <c r="K107" s="299">
        <f t="shared" ref="K107:K110" si="38">J107*H107</f>
        <v>0</v>
      </c>
      <c r="L107" s="300"/>
      <c r="M107" s="299">
        <f t="shared" ref="M107:M110" si="39">L107*H107</f>
        <v>0</v>
      </c>
      <c r="N107" s="299"/>
      <c r="O107" s="299">
        <f t="shared" ref="O107:O110" si="40">N107*H107</f>
        <v>0</v>
      </c>
      <c r="P107" s="299"/>
      <c r="Q107" s="299">
        <f t="shared" ref="Q107:Q110" si="41">P107*H107</f>
        <v>0</v>
      </c>
      <c r="R107" s="299"/>
      <c r="S107" s="299">
        <f t="shared" ref="S107:S110" si="42">SUM(R107*H107)</f>
        <v>0</v>
      </c>
      <c r="T107" s="301"/>
      <c r="U107" s="301"/>
      <c r="V107" s="301"/>
      <c r="W107" s="301"/>
      <c r="X107" s="301"/>
      <c r="Y107" s="301"/>
      <c r="Z107" s="299"/>
      <c r="AA107" s="299">
        <f t="shared" ref="AA107:AA110" si="43">SUM(Z107*H107)</f>
        <v>0</v>
      </c>
      <c r="AB107" s="299"/>
      <c r="AC107" s="299">
        <f t="shared" ref="AC107:AC110" si="44">SUM(AB107*H107)</f>
        <v>0</v>
      </c>
      <c r="AD107" s="299"/>
      <c r="AE107" s="299">
        <f t="shared" ref="AE107:AE110" si="45">AD107*H107</f>
        <v>0</v>
      </c>
      <c r="AF107" s="299"/>
      <c r="AG107" s="299">
        <f t="shared" ref="AG107:AG110" si="46">AF107*H107</f>
        <v>0</v>
      </c>
      <c r="AH107" s="299"/>
      <c r="AI107" s="299">
        <f t="shared" ref="AI107:AI110" si="47">AH107*H107</f>
        <v>0</v>
      </c>
      <c r="AJ107" s="299"/>
      <c r="AK107" s="299">
        <f t="shared" ref="AK107:AK110" si="48">AJ107*I107</f>
        <v>0</v>
      </c>
      <c r="AL107" s="299"/>
      <c r="AM107" s="299">
        <f t="shared" ref="AM107:AM110" si="49">SUM(AL107*I107)</f>
        <v>0</v>
      </c>
      <c r="AN107" s="299"/>
      <c r="AO107" s="299">
        <f t="shared" ref="AO107:AO110" si="50">AN107*I107</f>
        <v>0</v>
      </c>
      <c r="AP107" s="299"/>
      <c r="AQ107" s="299">
        <f t="shared" ref="AQ107:AQ110" si="51">AP107*I107</f>
        <v>0</v>
      </c>
      <c r="AR107" s="304">
        <f t="shared" si="17"/>
        <v>0</v>
      </c>
      <c r="AS107" s="305">
        <f t="shared" si="17"/>
        <v>0</v>
      </c>
    </row>
    <row r="108" spans="2:45" hidden="1" x14ac:dyDescent="0.25">
      <c r="B108" s="630"/>
      <c r="C108" s="510" t="s">
        <v>39</v>
      </c>
      <c r="D108" s="646"/>
      <c r="E108" s="646"/>
      <c r="F108" s="618"/>
      <c r="G108" s="619"/>
      <c r="H108" s="650"/>
      <c r="I108" s="650"/>
      <c r="J108" s="617"/>
      <c r="K108" s="617"/>
      <c r="L108" s="614"/>
      <c r="M108" s="617"/>
      <c r="N108" s="617"/>
      <c r="O108" s="617"/>
      <c r="P108" s="617"/>
      <c r="Q108" s="617"/>
      <c r="R108" s="617">
        <f>R109+R110</f>
        <v>0</v>
      </c>
      <c r="S108" s="617">
        <f t="shared" ref="S108:AS108" si="52">S109+S110</f>
        <v>0</v>
      </c>
      <c r="T108" s="658">
        <f t="shared" si="52"/>
        <v>0</v>
      </c>
      <c r="U108" s="658">
        <f t="shared" si="52"/>
        <v>0</v>
      </c>
      <c r="V108" s="658">
        <f t="shared" si="52"/>
        <v>0</v>
      </c>
      <c r="W108" s="658">
        <f t="shared" si="52"/>
        <v>0</v>
      </c>
      <c r="X108" s="658">
        <f t="shared" si="52"/>
        <v>0</v>
      </c>
      <c r="Y108" s="658">
        <f t="shared" si="52"/>
        <v>0</v>
      </c>
      <c r="Z108" s="617">
        <f t="shared" si="52"/>
        <v>0</v>
      </c>
      <c r="AA108" s="617">
        <f t="shared" si="52"/>
        <v>0</v>
      </c>
      <c r="AB108" s="617">
        <f t="shared" si="52"/>
        <v>0</v>
      </c>
      <c r="AC108" s="617">
        <f t="shared" si="52"/>
        <v>0</v>
      </c>
      <c r="AD108" s="617">
        <f t="shared" si="52"/>
        <v>0</v>
      </c>
      <c r="AE108" s="617">
        <f t="shared" si="52"/>
        <v>0</v>
      </c>
      <c r="AF108" s="617">
        <f t="shared" si="52"/>
        <v>0</v>
      </c>
      <c r="AG108" s="617">
        <f t="shared" si="52"/>
        <v>0</v>
      </c>
      <c r="AH108" s="617">
        <f t="shared" si="52"/>
        <v>0</v>
      </c>
      <c r="AI108" s="617">
        <f t="shared" si="52"/>
        <v>0</v>
      </c>
      <c r="AJ108" s="617">
        <f t="shared" si="52"/>
        <v>0</v>
      </c>
      <c r="AK108" s="617">
        <f t="shared" si="52"/>
        <v>0</v>
      </c>
      <c r="AL108" s="617">
        <f t="shared" si="52"/>
        <v>0</v>
      </c>
      <c r="AM108" s="617">
        <f t="shared" si="52"/>
        <v>0</v>
      </c>
      <c r="AN108" s="617">
        <f t="shared" si="52"/>
        <v>0</v>
      </c>
      <c r="AO108" s="617">
        <f t="shared" si="52"/>
        <v>0</v>
      </c>
      <c r="AP108" s="617">
        <f t="shared" si="52"/>
        <v>0</v>
      </c>
      <c r="AQ108" s="617">
        <f t="shared" si="52"/>
        <v>0</v>
      </c>
      <c r="AR108" s="517">
        <f t="shared" si="52"/>
        <v>0</v>
      </c>
      <c r="AS108" s="661">
        <f t="shared" si="52"/>
        <v>0</v>
      </c>
    </row>
    <row r="109" spans="2:45" hidden="1" x14ac:dyDescent="0.25">
      <c r="B109" s="875" t="s">
        <v>39</v>
      </c>
      <c r="C109" s="292" t="s">
        <v>415</v>
      </c>
      <c r="D109" s="296">
        <v>1.4</v>
      </c>
      <c r="E109" s="296">
        <v>1.68</v>
      </c>
      <c r="F109" s="637">
        <v>228784</v>
      </c>
      <c r="G109" s="638">
        <v>0.18</v>
      </c>
      <c r="H109" s="298">
        <f t="shared" si="36"/>
        <v>245256.448</v>
      </c>
      <c r="I109" s="298">
        <f t="shared" si="37"/>
        <v>256787.16160000002</v>
      </c>
      <c r="J109" s="299"/>
      <c r="K109" s="299">
        <f t="shared" si="38"/>
        <v>0</v>
      </c>
      <c r="L109" s="300"/>
      <c r="M109" s="299">
        <f t="shared" si="39"/>
        <v>0</v>
      </c>
      <c r="N109" s="299"/>
      <c r="O109" s="299">
        <f t="shared" si="40"/>
        <v>0</v>
      </c>
      <c r="P109" s="299"/>
      <c r="Q109" s="299">
        <f t="shared" si="41"/>
        <v>0</v>
      </c>
      <c r="R109" s="299"/>
      <c r="S109" s="299">
        <f t="shared" si="42"/>
        <v>0</v>
      </c>
      <c r="T109" s="301"/>
      <c r="U109" s="301"/>
      <c r="V109" s="301"/>
      <c r="W109" s="301"/>
      <c r="X109" s="301"/>
      <c r="Y109" s="301"/>
      <c r="Z109" s="299"/>
      <c r="AA109" s="299">
        <f t="shared" si="43"/>
        <v>0</v>
      </c>
      <c r="AB109" s="299"/>
      <c r="AC109" s="299">
        <f t="shared" si="44"/>
        <v>0</v>
      </c>
      <c r="AD109" s="299"/>
      <c r="AE109" s="299">
        <f t="shared" si="45"/>
        <v>0</v>
      </c>
      <c r="AF109" s="299"/>
      <c r="AG109" s="299">
        <f t="shared" si="46"/>
        <v>0</v>
      </c>
      <c r="AH109" s="299"/>
      <c r="AI109" s="299">
        <f t="shared" si="47"/>
        <v>0</v>
      </c>
      <c r="AJ109" s="299"/>
      <c r="AK109" s="299">
        <f t="shared" si="48"/>
        <v>0</v>
      </c>
      <c r="AL109" s="299"/>
      <c r="AM109" s="299">
        <f t="shared" si="49"/>
        <v>0</v>
      </c>
      <c r="AN109" s="299"/>
      <c r="AO109" s="299">
        <f t="shared" si="50"/>
        <v>0</v>
      </c>
      <c r="AP109" s="299"/>
      <c r="AQ109" s="299">
        <f t="shared" si="51"/>
        <v>0</v>
      </c>
      <c r="AR109" s="304">
        <f t="shared" ref="AR109:AS110" si="53">SUM(J109,L109,N109,P109,R109,T109,V109,X109,Z109,AB109,AD109,AF109,AH109,AJ109,AL109,AN109,AP109,)</f>
        <v>0</v>
      </c>
      <c r="AS109" s="305">
        <f t="shared" si="53"/>
        <v>0</v>
      </c>
    </row>
    <row r="110" spans="2:45" hidden="1" x14ac:dyDescent="0.25">
      <c r="B110" s="875"/>
      <c r="C110" s="292" t="s">
        <v>416</v>
      </c>
      <c r="D110" s="296">
        <v>1.4</v>
      </c>
      <c r="E110" s="296">
        <v>1.68</v>
      </c>
      <c r="F110" s="637">
        <v>127061</v>
      </c>
      <c r="G110" s="638">
        <v>0.33</v>
      </c>
      <c r="H110" s="298">
        <f t="shared" si="36"/>
        <v>143833.052</v>
      </c>
      <c r="I110" s="298">
        <f t="shared" si="37"/>
        <v>155573.4884</v>
      </c>
      <c r="J110" s="299"/>
      <c r="K110" s="299">
        <f t="shared" si="38"/>
        <v>0</v>
      </c>
      <c r="L110" s="300"/>
      <c r="M110" s="299">
        <f t="shared" si="39"/>
        <v>0</v>
      </c>
      <c r="N110" s="299"/>
      <c r="O110" s="299">
        <f t="shared" si="40"/>
        <v>0</v>
      </c>
      <c r="P110" s="299"/>
      <c r="Q110" s="299">
        <f t="shared" si="41"/>
        <v>0</v>
      </c>
      <c r="R110" s="299"/>
      <c r="S110" s="299">
        <f t="shared" si="42"/>
        <v>0</v>
      </c>
      <c r="T110" s="301"/>
      <c r="U110" s="301"/>
      <c r="V110" s="301"/>
      <c r="W110" s="301"/>
      <c r="X110" s="301"/>
      <c r="Y110" s="301"/>
      <c r="Z110" s="299"/>
      <c r="AA110" s="299">
        <f t="shared" si="43"/>
        <v>0</v>
      </c>
      <c r="AB110" s="299"/>
      <c r="AC110" s="299">
        <f t="shared" si="44"/>
        <v>0</v>
      </c>
      <c r="AD110" s="299"/>
      <c r="AE110" s="299">
        <f t="shared" si="45"/>
        <v>0</v>
      </c>
      <c r="AF110" s="299"/>
      <c r="AG110" s="299">
        <f t="shared" si="46"/>
        <v>0</v>
      </c>
      <c r="AH110" s="299"/>
      <c r="AI110" s="299">
        <f t="shared" si="47"/>
        <v>0</v>
      </c>
      <c r="AJ110" s="299"/>
      <c r="AK110" s="299">
        <f t="shared" si="48"/>
        <v>0</v>
      </c>
      <c r="AL110" s="299"/>
      <c r="AM110" s="299">
        <f t="shared" si="49"/>
        <v>0</v>
      </c>
      <c r="AN110" s="299"/>
      <c r="AO110" s="299">
        <f t="shared" si="50"/>
        <v>0</v>
      </c>
      <c r="AP110" s="299"/>
      <c r="AQ110" s="299">
        <f t="shared" si="51"/>
        <v>0</v>
      </c>
      <c r="AR110" s="304">
        <f t="shared" si="53"/>
        <v>0</v>
      </c>
      <c r="AS110" s="305">
        <f t="shared" si="53"/>
        <v>0</v>
      </c>
    </row>
    <row r="111" spans="2:45" x14ac:dyDescent="0.25">
      <c r="B111" s="388" t="s">
        <v>429</v>
      </c>
      <c r="C111" s="389" t="s">
        <v>40</v>
      </c>
      <c r="D111" s="389"/>
      <c r="E111" s="389"/>
      <c r="F111" s="390"/>
      <c r="G111" s="389"/>
      <c r="H111" s="389"/>
      <c r="I111" s="389"/>
      <c r="J111" s="379">
        <f>SUM(J11:J110)</f>
        <v>0</v>
      </c>
      <c r="K111" s="379">
        <f t="shared" ref="K111:Q111" si="54">SUM(K11:K110)</f>
        <v>0</v>
      </c>
      <c r="L111" s="379">
        <f t="shared" si="54"/>
        <v>0</v>
      </c>
      <c r="M111" s="379">
        <f t="shared" si="54"/>
        <v>0</v>
      </c>
      <c r="N111" s="379">
        <f t="shared" si="54"/>
        <v>0</v>
      </c>
      <c r="O111" s="379">
        <f t="shared" si="54"/>
        <v>0</v>
      </c>
      <c r="P111" s="379">
        <f t="shared" si="54"/>
        <v>0</v>
      </c>
      <c r="Q111" s="379">
        <f t="shared" si="54"/>
        <v>0</v>
      </c>
      <c r="R111" s="379">
        <f>R10+R15+R17+R20+R22+R24+R27+R34+R37+R45+R49+R54+R63+R65+R88+R91+R99+R103+R106+R108</f>
        <v>15</v>
      </c>
      <c r="S111" s="379">
        <f t="shared" ref="S111:AS111" si="55">S10+S15+S17+S20+S22+S24+S27+S34+S37+S45+S49+S54+S63+S65+S88+S91+S99+S103+S106+S108</f>
        <v>3478043.9400000004</v>
      </c>
      <c r="T111" s="379">
        <f t="shared" si="55"/>
        <v>0</v>
      </c>
      <c r="U111" s="379">
        <f t="shared" si="55"/>
        <v>0</v>
      </c>
      <c r="V111" s="379">
        <f t="shared" si="55"/>
        <v>0</v>
      </c>
      <c r="W111" s="379">
        <f t="shared" si="55"/>
        <v>0</v>
      </c>
      <c r="X111" s="379">
        <f t="shared" si="55"/>
        <v>0</v>
      </c>
      <c r="Y111" s="379">
        <f t="shared" si="55"/>
        <v>0</v>
      </c>
      <c r="Z111" s="379">
        <f t="shared" si="55"/>
        <v>0</v>
      </c>
      <c r="AA111" s="379">
        <f t="shared" si="55"/>
        <v>0</v>
      </c>
      <c r="AB111" s="379">
        <f t="shared" si="55"/>
        <v>0</v>
      </c>
      <c r="AC111" s="379">
        <f t="shared" si="55"/>
        <v>0</v>
      </c>
      <c r="AD111" s="379">
        <f t="shared" si="55"/>
        <v>0</v>
      </c>
      <c r="AE111" s="391">
        <f t="shared" si="55"/>
        <v>0</v>
      </c>
      <c r="AF111" s="379">
        <f t="shared" si="55"/>
        <v>0</v>
      </c>
      <c r="AG111" s="379">
        <f t="shared" si="55"/>
        <v>0</v>
      </c>
      <c r="AH111" s="392">
        <f t="shared" si="55"/>
        <v>0</v>
      </c>
      <c r="AI111" s="379">
        <f t="shared" si="55"/>
        <v>0</v>
      </c>
      <c r="AJ111" s="392">
        <f t="shared" si="55"/>
        <v>0</v>
      </c>
      <c r="AK111" s="379">
        <f t="shared" si="55"/>
        <v>0</v>
      </c>
      <c r="AL111" s="379">
        <f t="shared" si="55"/>
        <v>0</v>
      </c>
      <c r="AM111" s="379">
        <f t="shared" si="55"/>
        <v>0</v>
      </c>
      <c r="AN111" s="379">
        <f t="shared" si="55"/>
        <v>0</v>
      </c>
      <c r="AO111" s="379">
        <f t="shared" si="55"/>
        <v>0</v>
      </c>
      <c r="AP111" s="392">
        <f t="shared" si="55"/>
        <v>0</v>
      </c>
      <c r="AQ111" s="393">
        <f t="shared" si="55"/>
        <v>0</v>
      </c>
      <c r="AR111" s="394">
        <f>AR10+AR15+AR17+AR20+AR22+AR24+AR27+AR34+AR37+AR45+AR49+AR54+AR63+AR65+AR88+AR91+AR99+AR103+AR106+AR108</f>
        <v>15</v>
      </c>
      <c r="AS111" s="395">
        <f t="shared" si="55"/>
        <v>3478043.9400000004</v>
      </c>
    </row>
    <row r="112" spans="2:45" x14ac:dyDescent="0.25">
      <c r="B112" s="209" t="s">
        <v>42</v>
      </c>
      <c r="J112" s="397"/>
      <c r="K112" s="397"/>
      <c r="L112" s="397"/>
      <c r="M112" s="397"/>
      <c r="N112" s="397"/>
      <c r="O112" s="397"/>
      <c r="P112" s="397"/>
      <c r="Q112" s="397"/>
      <c r="R112" s="397"/>
      <c r="S112" s="397"/>
      <c r="T112" s="397"/>
      <c r="U112" s="397"/>
      <c r="V112" s="397"/>
      <c r="W112" s="397"/>
      <c r="X112" s="397"/>
      <c r="Y112" s="397"/>
      <c r="Z112" s="397"/>
      <c r="AA112" s="397"/>
      <c r="AB112" s="397"/>
      <c r="AC112" s="397"/>
      <c r="AD112" s="397"/>
      <c r="AE112" s="397"/>
      <c r="AF112" s="397"/>
      <c r="AG112" s="397"/>
      <c r="AH112" s="397"/>
      <c r="AI112" s="397"/>
      <c r="AJ112" s="397"/>
      <c r="AK112" s="397"/>
      <c r="AL112" s="397"/>
      <c r="AM112" s="397"/>
      <c r="AN112" s="397"/>
      <c r="AO112" s="397"/>
      <c r="AP112" s="397"/>
      <c r="AQ112" s="397"/>
      <c r="AR112" s="397"/>
      <c r="AS112" s="397"/>
    </row>
    <row r="113" spans="2:45" x14ac:dyDescent="0.25">
      <c r="AS113" s="666"/>
    </row>
    <row r="114" spans="2:45" x14ac:dyDescent="0.25">
      <c r="AS114" s="666"/>
    </row>
    <row r="115" spans="2:45" x14ac:dyDescent="0.25">
      <c r="B115" s="876" t="s">
        <v>435</v>
      </c>
      <c r="C115" s="292" t="s">
        <v>367</v>
      </c>
      <c r="D115" s="375"/>
      <c r="E115" s="375"/>
      <c r="F115" s="48"/>
      <c r="G115" s="48"/>
      <c r="H115" s="398"/>
      <c r="I115" s="48"/>
      <c r="J115" s="399">
        <f t="shared" ref="J115:AQ121" si="56">J38</f>
        <v>0</v>
      </c>
      <c r="K115" s="399">
        <f t="shared" si="56"/>
        <v>0</v>
      </c>
      <c r="L115" s="399">
        <f t="shared" si="56"/>
        <v>0</v>
      </c>
      <c r="M115" s="399">
        <f t="shared" si="56"/>
        <v>0</v>
      </c>
      <c r="N115" s="399">
        <f t="shared" si="56"/>
        <v>0</v>
      </c>
      <c r="O115" s="399">
        <f t="shared" si="56"/>
        <v>0</v>
      </c>
      <c r="P115" s="399">
        <f t="shared" si="56"/>
        <v>0</v>
      </c>
      <c r="Q115" s="399">
        <f t="shared" si="56"/>
        <v>0</v>
      </c>
      <c r="R115" s="399">
        <f t="shared" si="56"/>
        <v>0</v>
      </c>
      <c r="S115" s="399">
        <f t="shared" si="56"/>
        <v>0</v>
      </c>
      <c r="T115" s="399">
        <f t="shared" si="56"/>
        <v>0</v>
      </c>
      <c r="U115" s="399">
        <f t="shared" si="56"/>
        <v>0</v>
      </c>
      <c r="V115" s="399">
        <f t="shared" si="56"/>
        <v>0</v>
      </c>
      <c r="W115" s="399">
        <f t="shared" si="56"/>
        <v>0</v>
      </c>
      <c r="X115" s="399">
        <f t="shared" si="56"/>
        <v>0</v>
      </c>
      <c r="Y115" s="399">
        <f t="shared" si="56"/>
        <v>0</v>
      </c>
      <c r="Z115" s="399">
        <f t="shared" si="56"/>
        <v>0</v>
      </c>
      <c r="AA115" s="399">
        <f t="shared" si="56"/>
        <v>0</v>
      </c>
      <c r="AB115" s="399">
        <f t="shared" si="56"/>
        <v>0</v>
      </c>
      <c r="AC115" s="399">
        <f t="shared" si="56"/>
        <v>0</v>
      </c>
      <c r="AD115" s="399">
        <f t="shared" si="56"/>
        <v>0</v>
      </c>
      <c r="AE115" s="399">
        <f t="shared" si="56"/>
        <v>0</v>
      </c>
      <c r="AF115" s="399">
        <f t="shared" si="56"/>
        <v>0</v>
      </c>
      <c r="AG115" s="399">
        <f t="shared" si="56"/>
        <v>0</v>
      </c>
      <c r="AH115" s="399">
        <f t="shared" si="56"/>
        <v>0</v>
      </c>
      <c r="AI115" s="399">
        <f t="shared" si="56"/>
        <v>0</v>
      </c>
      <c r="AJ115" s="399">
        <f t="shared" si="56"/>
        <v>0</v>
      </c>
      <c r="AK115" s="399">
        <f t="shared" si="56"/>
        <v>0</v>
      </c>
      <c r="AL115" s="399">
        <f t="shared" si="56"/>
        <v>0</v>
      </c>
      <c r="AM115" s="399">
        <f t="shared" si="56"/>
        <v>0</v>
      </c>
      <c r="AN115" s="399">
        <f t="shared" si="56"/>
        <v>0</v>
      </c>
      <c r="AO115" s="399">
        <f t="shared" si="56"/>
        <v>0</v>
      </c>
      <c r="AP115" s="399">
        <f t="shared" si="56"/>
        <v>0</v>
      </c>
      <c r="AQ115" s="399">
        <f t="shared" si="56"/>
        <v>0</v>
      </c>
      <c r="AR115" s="400">
        <f>SUM(J115,L115,N115,P115,R115,T115,V115,X115,Z115,AB115,AD115,AF115,AH115,AJ115,AL115,AN115,AP115,)</f>
        <v>0</v>
      </c>
      <c r="AS115" s="400">
        <f>SUM(K115,M115,O115,Q115,S115,U115,W115,Y115,AA115,AC115,AE115,AG115,AI115,AK115,AM115,AO115,AQ115,)</f>
        <v>0</v>
      </c>
    </row>
    <row r="116" spans="2:45" x14ac:dyDescent="0.25">
      <c r="B116" s="876"/>
      <c r="C116" s="292" t="s">
        <v>368</v>
      </c>
      <c r="D116" s="403"/>
      <c r="E116" s="403"/>
      <c r="F116" s="48"/>
      <c r="G116" s="48"/>
      <c r="H116" s="398"/>
      <c r="I116" s="48"/>
      <c r="J116" s="399">
        <f t="shared" si="56"/>
        <v>0</v>
      </c>
      <c r="K116" s="399">
        <f t="shared" si="56"/>
        <v>0</v>
      </c>
      <c r="L116" s="399">
        <f t="shared" si="56"/>
        <v>0</v>
      </c>
      <c r="M116" s="399">
        <f t="shared" si="56"/>
        <v>0</v>
      </c>
      <c r="N116" s="399">
        <f t="shared" si="56"/>
        <v>0</v>
      </c>
      <c r="O116" s="399">
        <f t="shared" si="56"/>
        <v>0</v>
      </c>
      <c r="P116" s="399">
        <f t="shared" si="56"/>
        <v>0</v>
      </c>
      <c r="Q116" s="399">
        <f t="shared" si="56"/>
        <v>0</v>
      </c>
      <c r="R116" s="399">
        <f t="shared" si="56"/>
        <v>0</v>
      </c>
      <c r="S116" s="399">
        <f t="shared" si="56"/>
        <v>0</v>
      </c>
      <c r="T116" s="399">
        <f t="shared" si="56"/>
        <v>0</v>
      </c>
      <c r="U116" s="399">
        <f t="shared" si="56"/>
        <v>0</v>
      </c>
      <c r="V116" s="399">
        <f t="shared" si="56"/>
        <v>0</v>
      </c>
      <c r="W116" s="399">
        <f t="shared" si="56"/>
        <v>0</v>
      </c>
      <c r="X116" s="399">
        <f t="shared" si="56"/>
        <v>0</v>
      </c>
      <c r="Y116" s="399">
        <f t="shared" si="56"/>
        <v>0</v>
      </c>
      <c r="Z116" s="399">
        <f t="shared" si="56"/>
        <v>0</v>
      </c>
      <c r="AA116" s="399">
        <f t="shared" si="56"/>
        <v>0</v>
      </c>
      <c r="AB116" s="399">
        <f t="shared" si="56"/>
        <v>0</v>
      </c>
      <c r="AC116" s="399">
        <f t="shared" si="56"/>
        <v>0</v>
      </c>
      <c r="AD116" s="399">
        <f t="shared" si="56"/>
        <v>0</v>
      </c>
      <c r="AE116" s="399">
        <f t="shared" si="56"/>
        <v>0</v>
      </c>
      <c r="AF116" s="399">
        <f t="shared" si="56"/>
        <v>0</v>
      </c>
      <c r="AG116" s="399">
        <f t="shared" si="56"/>
        <v>0</v>
      </c>
      <c r="AH116" s="399">
        <f t="shared" si="56"/>
        <v>0</v>
      </c>
      <c r="AI116" s="399">
        <f t="shared" si="56"/>
        <v>0</v>
      </c>
      <c r="AJ116" s="399">
        <f t="shared" si="56"/>
        <v>0</v>
      </c>
      <c r="AK116" s="399">
        <f t="shared" si="56"/>
        <v>0</v>
      </c>
      <c r="AL116" s="399">
        <f t="shared" si="56"/>
        <v>0</v>
      </c>
      <c r="AM116" s="399">
        <f t="shared" si="56"/>
        <v>0</v>
      </c>
      <c r="AN116" s="399">
        <f t="shared" si="56"/>
        <v>0</v>
      </c>
      <c r="AO116" s="399">
        <f t="shared" si="56"/>
        <v>0</v>
      </c>
      <c r="AP116" s="399">
        <f t="shared" si="56"/>
        <v>0</v>
      </c>
      <c r="AQ116" s="399">
        <f t="shared" si="56"/>
        <v>0</v>
      </c>
      <c r="AR116" s="400">
        <f t="shared" ref="AR116:AS121" si="57">SUM(J116,L116,N116,P116,R116,T116,V116,X116,Z116,AB116,AD116,AF116,AH116,AJ116,AL116,AN116,AP116,)</f>
        <v>0</v>
      </c>
      <c r="AS116" s="400">
        <f t="shared" si="57"/>
        <v>0</v>
      </c>
    </row>
    <row r="117" spans="2:45" x14ac:dyDescent="0.25">
      <c r="B117" s="876"/>
      <c r="C117" s="292" t="s">
        <v>369</v>
      </c>
      <c r="D117" s="375"/>
      <c r="E117" s="375"/>
      <c r="F117" s="48"/>
      <c r="G117" s="48"/>
      <c r="H117" s="398"/>
      <c r="I117" s="48"/>
      <c r="J117" s="399">
        <f t="shared" si="56"/>
        <v>0</v>
      </c>
      <c r="K117" s="399">
        <f t="shared" si="56"/>
        <v>0</v>
      </c>
      <c r="L117" s="399">
        <f t="shared" si="56"/>
        <v>0</v>
      </c>
      <c r="M117" s="399">
        <f t="shared" si="56"/>
        <v>0</v>
      </c>
      <c r="N117" s="399">
        <f t="shared" si="56"/>
        <v>0</v>
      </c>
      <c r="O117" s="399">
        <f t="shared" si="56"/>
        <v>0</v>
      </c>
      <c r="P117" s="399">
        <f t="shared" si="56"/>
        <v>0</v>
      </c>
      <c r="Q117" s="399">
        <f t="shared" si="56"/>
        <v>0</v>
      </c>
      <c r="R117" s="399">
        <f t="shared" si="56"/>
        <v>0</v>
      </c>
      <c r="S117" s="399">
        <f t="shared" si="56"/>
        <v>0</v>
      </c>
      <c r="T117" s="399">
        <f t="shared" si="56"/>
        <v>0</v>
      </c>
      <c r="U117" s="399">
        <f t="shared" si="56"/>
        <v>0</v>
      </c>
      <c r="V117" s="399">
        <f t="shared" si="56"/>
        <v>0</v>
      </c>
      <c r="W117" s="399">
        <f t="shared" si="56"/>
        <v>0</v>
      </c>
      <c r="X117" s="399">
        <f t="shared" si="56"/>
        <v>0</v>
      </c>
      <c r="Y117" s="399">
        <f t="shared" si="56"/>
        <v>0</v>
      </c>
      <c r="Z117" s="399">
        <f t="shared" si="56"/>
        <v>0</v>
      </c>
      <c r="AA117" s="399">
        <f t="shared" si="56"/>
        <v>0</v>
      </c>
      <c r="AB117" s="399">
        <f t="shared" si="56"/>
        <v>0</v>
      </c>
      <c r="AC117" s="399">
        <f t="shared" si="56"/>
        <v>0</v>
      </c>
      <c r="AD117" s="399">
        <f t="shared" si="56"/>
        <v>0</v>
      </c>
      <c r="AE117" s="399">
        <f t="shared" si="56"/>
        <v>0</v>
      </c>
      <c r="AF117" s="399">
        <f t="shared" si="56"/>
        <v>0</v>
      </c>
      <c r="AG117" s="399">
        <f t="shared" si="56"/>
        <v>0</v>
      </c>
      <c r="AH117" s="399">
        <f t="shared" si="56"/>
        <v>0</v>
      </c>
      <c r="AI117" s="399">
        <f t="shared" si="56"/>
        <v>0</v>
      </c>
      <c r="AJ117" s="399">
        <f t="shared" si="56"/>
        <v>0</v>
      </c>
      <c r="AK117" s="399">
        <f t="shared" si="56"/>
        <v>0</v>
      </c>
      <c r="AL117" s="399">
        <f t="shared" si="56"/>
        <v>0</v>
      </c>
      <c r="AM117" s="399">
        <f t="shared" si="56"/>
        <v>0</v>
      </c>
      <c r="AN117" s="399">
        <f t="shared" si="56"/>
        <v>0</v>
      </c>
      <c r="AO117" s="399">
        <f t="shared" si="56"/>
        <v>0</v>
      </c>
      <c r="AP117" s="399">
        <f t="shared" si="56"/>
        <v>0</v>
      </c>
      <c r="AQ117" s="399">
        <f t="shared" si="56"/>
        <v>0</v>
      </c>
      <c r="AR117" s="400">
        <f t="shared" si="57"/>
        <v>0</v>
      </c>
      <c r="AS117" s="400">
        <f t="shared" si="57"/>
        <v>0</v>
      </c>
    </row>
    <row r="118" spans="2:45" ht="30" x14ac:dyDescent="0.25">
      <c r="B118" s="876"/>
      <c r="C118" s="292" t="s">
        <v>370</v>
      </c>
      <c r="D118" s="375"/>
      <c r="E118" s="375"/>
      <c r="F118" s="48"/>
      <c r="G118" s="48"/>
      <c r="H118" s="398"/>
      <c r="I118" s="48"/>
      <c r="J118" s="399">
        <f t="shared" si="56"/>
        <v>0</v>
      </c>
      <c r="K118" s="399">
        <f t="shared" si="56"/>
        <v>0</v>
      </c>
      <c r="L118" s="399">
        <f t="shared" si="56"/>
        <v>0</v>
      </c>
      <c r="M118" s="399">
        <f t="shared" si="56"/>
        <v>0</v>
      </c>
      <c r="N118" s="399">
        <f t="shared" si="56"/>
        <v>0</v>
      </c>
      <c r="O118" s="399">
        <f t="shared" si="56"/>
        <v>0</v>
      </c>
      <c r="P118" s="399">
        <f t="shared" si="56"/>
        <v>0</v>
      </c>
      <c r="Q118" s="399">
        <f t="shared" si="56"/>
        <v>0</v>
      </c>
      <c r="R118" s="399">
        <f t="shared" si="56"/>
        <v>0</v>
      </c>
      <c r="S118" s="399">
        <f t="shared" si="56"/>
        <v>0</v>
      </c>
      <c r="T118" s="399">
        <f t="shared" si="56"/>
        <v>0</v>
      </c>
      <c r="U118" s="399">
        <f t="shared" si="56"/>
        <v>0</v>
      </c>
      <c r="V118" s="399">
        <f t="shared" si="56"/>
        <v>0</v>
      </c>
      <c r="W118" s="399">
        <f t="shared" si="56"/>
        <v>0</v>
      </c>
      <c r="X118" s="399">
        <f t="shared" si="56"/>
        <v>0</v>
      </c>
      <c r="Y118" s="399">
        <f t="shared" si="56"/>
        <v>0</v>
      </c>
      <c r="Z118" s="399">
        <f t="shared" si="56"/>
        <v>0</v>
      </c>
      <c r="AA118" s="399">
        <f t="shared" si="56"/>
        <v>0</v>
      </c>
      <c r="AB118" s="399">
        <f t="shared" si="56"/>
        <v>0</v>
      </c>
      <c r="AC118" s="399">
        <f t="shared" si="56"/>
        <v>0</v>
      </c>
      <c r="AD118" s="399">
        <f t="shared" si="56"/>
        <v>0</v>
      </c>
      <c r="AE118" s="399">
        <f t="shared" si="56"/>
        <v>0</v>
      </c>
      <c r="AF118" s="399">
        <f t="shared" si="56"/>
        <v>0</v>
      </c>
      <c r="AG118" s="399">
        <f t="shared" si="56"/>
        <v>0</v>
      </c>
      <c r="AH118" s="399">
        <f t="shared" si="56"/>
        <v>0</v>
      </c>
      <c r="AI118" s="399">
        <f t="shared" si="56"/>
        <v>0</v>
      </c>
      <c r="AJ118" s="399">
        <f t="shared" si="56"/>
        <v>0</v>
      </c>
      <c r="AK118" s="399">
        <f t="shared" si="56"/>
        <v>0</v>
      </c>
      <c r="AL118" s="399">
        <f t="shared" si="56"/>
        <v>0</v>
      </c>
      <c r="AM118" s="399">
        <f t="shared" si="56"/>
        <v>0</v>
      </c>
      <c r="AN118" s="399">
        <f t="shared" si="56"/>
        <v>0</v>
      </c>
      <c r="AO118" s="399">
        <f t="shared" si="56"/>
        <v>0</v>
      </c>
      <c r="AP118" s="399">
        <f t="shared" si="56"/>
        <v>0</v>
      </c>
      <c r="AQ118" s="399">
        <f t="shared" si="56"/>
        <v>0</v>
      </c>
      <c r="AR118" s="400">
        <f t="shared" si="57"/>
        <v>0</v>
      </c>
      <c r="AS118" s="400">
        <f t="shared" si="57"/>
        <v>0</v>
      </c>
    </row>
    <row r="119" spans="2:45" x14ac:dyDescent="0.25">
      <c r="B119" s="876"/>
      <c r="C119" s="292" t="s">
        <v>371</v>
      </c>
      <c r="D119" s="375"/>
      <c r="E119" s="375"/>
      <c r="F119" s="48"/>
      <c r="G119" s="48"/>
      <c r="H119" s="398"/>
      <c r="I119" s="48"/>
      <c r="J119" s="399">
        <f t="shared" si="56"/>
        <v>0</v>
      </c>
      <c r="K119" s="399">
        <f t="shared" si="56"/>
        <v>0</v>
      </c>
      <c r="L119" s="399">
        <f t="shared" si="56"/>
        <v>0</v>
      </c>
      <c r="M119" s="399">
        <f t="shared" si="56"/>
        <v>0</v>
      </c>
      <c r="N119" s="399">
        <f t="shared" si="56"/>
        <v>0</v>
      </c>
      <c r="O119" s="399">
        <f t="shared" si="56"/>
        <v>0</v>
      </c>
      <c r="P119" s="399">
        <f t="shared" si="56"/>
        <v>0</v>
      </c>
      <c r="Q119" s="399">
        <f t="shared" si="56"/>
        <v>0</v>
      </c>
      <c r="R119" s="399">
        <f t="shared" si="56"/>
        <v>0</v>
      </c>
      <c r="S119" s="399">
        <f t="shared" si="56"/>
        <v>0</v>
      </c>
      <c r="T119" s="399">
        <f t="shared" si="56"/>
        <v>0</v>
      </c>
      <c r="U119" s="399">
        <f t="shared" si="56"/>
        <v>0</v>
      </c>
      <c r="V119" s="399">
        <f t="shared" si="56"/>
        <v>0</v>
      </c>
      <c r="W119" s="399">
        <f t="shared" si="56"/>
        <v>0</v>
      </c>
      <c r="X119" s="399">
        <f t="shared" si="56"/>
        <v>0</v>
      </c>
      <c r="Y119" s="399">
        <f t="shared" si="56"/>
        <v>0</v>
      </c>
      <c r="Z119" s="399">
        <f t="shared" si="56"/>
        <v>0</v>
      </c>
      <c r="AA119" s="399">
        <f t="shared" si="56"/>
        <v>0</v>
      </c>
      <c r="AB119" s="399">
        <f t="shared" si="56"/>
        <v>0</v>
      </c>
      <c r="AC119" s="399">
        <f t="shared" si="56"/>
        <v>0</v>
      </c>
      <c r="AD119" s="399">
        <f t="shared" si="56"/>
        <v>0</v>
      </c>
      <c r="AE119" s="399">
        <f t="shared" si="56"/>
        <v>0</v>
      </c>
      <c r="AF119" s="399">
        <f t="shared" si="56"/>
        <v>0</v>
      </c>
      <c r="AG119" s="399">
        <f t="shared" si="56"/>
        <v>0</v>
      </c>
      <c r="AH119" s="399">
        <f t="shared" si="56"/>
        <v>0</v>
      </c>
      <c r="AI119" s="399">
        <f t="shared" si="56"/>
        <v>0</v>
      </c>
      <c r="AJ119" s="399">
        <f t="shared" si="56"/>
        <v>0</v>
      </c>
      <c r="AK119" s="399">
        <f t="shared" si="56"/>
        <v>0</v>
      </c>
      <c r="AL119" s="399">
        <f t="shared" si="56"/>
        <v>0</v>
      </c>
      <c r="AM119" s="399">
        <f t="shared" si="56"/>
        <v>0</v>
      </c>
      <c r="AN119" s="399">
        <f t="shared" si="56"/>
        <v>0</v>
      </c>
      <c r="AO119" s="399">
        <f t="shared" si="56"/>
        <v>0</v>
      </c>
      <c r="AP119" s="399">
        <f t="shared" si="56"/>
        <v>0</v>
      </c>
      <c r="AQ119" s="399">
        <f t="shared" si="56"/>
        <v>0</v>
      </c>
      <c r="AR119" s="400">
        <f t="shared" si="57"/>
        <v>0</v>
      </c>
      <c r="AS119" s="400">
        <f t="shared" si="57"/>
        <v>0</v>
      </c>
    </row>
    <row r="120" spans="2:45" x14ac:dyDescent="0.25">
      <c r="B120" s="876"/>
      <c r="C120" s="292" t="s">
        <v>372</v>
      </c>
      <c r="D120" s="375"/>
      <c r="E120" s="375"/>
      <c r="F120" s="48"/>
      <c r="G120" s="48"/>
      <c r="H120" s="398"/>
      <c r="I120" s="48"/>
      <c r="J120" s="399">
        <f t="shared" si="56"/>
        <v>0</v>
      </c>
      <c r="K120" s="399">
        <f t="shared" si="56"/>
        <v>0</v>
      </c>
      <c r="L120" s="399">
        <f t="shared" si="56"/>
        <v>0</v>
      </c>
      <c r="M120" s="399">
        <f t="shared" si="56"/>
        <v>0</v>
      </c>
      <c r="N120" s="399">
        <f t="shared" si="56"/>
        <v>0</v>
      </c>
      <c r="O120" s="399">
        <f t="shared" si="56"/>
        <v>0</v>
      </c>
      <c r="P120" s="399">
        <f t="shared" si="56"/>
        <v>0</v>
      </c>
      <c r="Q120" s="399">
        <f t="shared" si="56"/>
        <v>0</v>
      </c>
      <c r="R120" s="399">
        <f t="shared" si="56"/>
        <v>15</v>
      </c>
      <c r="S120" s="399">
        <f t="shared" si="56"/>
        <v>3478043.9400000004</v>
      </c>
      <c r="T120" s="399">
        <f t="shared" si="56"/>
        <v>0</v>
      </c>
      <c r="U120" s="399">
        <f t="shared" si="56"/>
        <v>0</v>
      </c>
      <c r="V120" s="399">
        <f t="shared" si="56"/>
        <v>0</v>
      </c>
      <c r="W120" s="399">
        <f t="shared" si="56"/>
        <v>0</v>
      </c>
      <c r="X120" s="399">
        <f t="shared" si="56"/>
        <v>0</v>
      </c>
      <c r="Y120" s="399">
        <f t="shared" si="56"/>
        <v>0</v>
      </c>
      <c r="Z120" s="399">
        <f t="shared" si="56"/>
        <v>0</v>
      </c>
      <c r="AA120" s="399">
        <f t="shared" si="56"/>
        <v>0</v>
      </c>
      <c r="AB120" s="399">
        <f t="shared" si="56"/>
        <v>0</v>
      </c>
      <c r="AC120" s="399">
        <f t="shared" si="56"/>
        <v>0</v>
      </c>
      <c r="AD120" s="399">
        <f t="shared" si="56"/>
        <v>0</v>
      </c>
      <c r="AE120" s="399">
        <f t="shared" si="56"/>
        <v>0</v>
      </c>
      <c r="AF120" s="399">
        <f t="shared" si="56"/>
        <v>0</v>
      </c>
      <c r="AG120" s="399">
        <f t="shared" si="56"/>
        <v>0</v>
      </c>
      <c r="AH120" s="399">
        <f t="shared" si="56"/>
        <v>0</v>
      </c>
      <c r="AI120" s="399">
        <f t="shared" si="56"/>
        <v>0</v>
      </c>
      <c r="AJ120" s="399">
        <f t="shared" si="56"/>
        <v>0</v>
      </c>
      <c r="AK120" s="399">
        <f t="shared" si="56"/>
        <v>0</v>
      </c>
      <c r="AL120" s="399">
        <f t="shared" si="56"/>
        <v>0</v>
      </c>
      <c r="AM120" s="399">
        <f t="shared" si="56"/>
        <v>0</v>
      </c>
      <c r="AN120" s="399">
        <f t="shared" si="56"/>
        <v>0</v>
      </c>
      <c r="AO120" s="399">
        <f t="shared" si="56"/>
        <v>0</v>
      </c>
      <c r="AP120" s="399">
        <f t="shared" si="56"/>
        <v>0</v>
      </c>
      <c r="AQ120" s="399">
        <f t="shared" si="56"/>
        <v>0</v>
      </c>
      <c r="AR120" s="400">
        <f t="shared" si="57"/>
        <v>15</v>
      </c>
      <c r="AS120" s="401">
        <f t="shared" si="57"/>
        <v>3478043.9400000004</v>
      </c>
    </row>
    <row r="121" spans="2:45" x14ac:dyDescent="0.25">
      <c r="B121" s="876"/>
      <c r="C121" s="292" t="s">
        <v>373</v>
      </c>
      <c r="D121" s="375"/>
      <c r="E121" s="375"/>
      <c r="F121" s="48"/>
      <c r="G121" s="48"/>
      <c r="H121" s="398"/>
      <c r="I121" s="48"/>
      <c r="J121" s="399">
        <f t="shared" si="56"/>
        <v>0</v>
      </c>
      <c r="K121" s="399">
        <f t="shared" si="56"/>
        <v>0</v>
      </c>
      <c r="L121" s="399">
        <f t="shared" si="56"/>
        <v>0</v>
      </c>
      <c r="M121" s="399">
        <f t="shared" si="56"/>
        <v>0</v>
      </c>
      <c r="N121" s="399">
        <f t="shared" si="56"/>
        <v>0</v>
      </c>
      <c r="O121" s="399">
        <f t="shared" si="56"/>
        <v>0</v>
      </c>
      <c r="P121" s="399">
        <f t="shared" si="56"/>
        <v>0</v>
      </c>
      <c r="Q121" s="399">
        <f t="shared" si="56"/>
        <v>0</v>
      </c>
      <c r="R121" s="399">
        <f t="shared" si="56"/>
        <v>0</v>
      </c>
      <c r="S121" s="399">
        <f t="shared" si="56"/>
        <v>0</v>
      </c>
      <c r="T121" s="399">
        <f t="shared" si="56"/>
        <v>0</v>
      </c>
      <c r="U121" s="399">
        <f t="shared" si="56"/>
        <v>0</v>
      </c>
      <c r="V121" s="399">
        <f t="shared" si="56"/>
        <v>0</v>
      </c>
      <c r="W121" s="399">
        <f t="shared" si="56"/>
        <v>0</v>
      </c>
      <c r="X121" s="399">
        <f t="shared" si="56"/>
        <v>0</v>
      </c>
      <c r="Y121" s="399">
        <f t="shared" si="56"/>
        <v>0</v>
      </c>
      <c r="Z121" s="399">
        <f t="shared" si="56"/>
        <v>0</v>
      </c>
      <c r="AA121" s="399">
        <f t="shared" si="56"/>
        <v>0</v>
      </c>
      <c r="AB121" s="399">
        <f t="shared" si="56"/>
        <v>0</v>
      </c>
      <c r="AC121" s="399">
        <f t="shared" si="56"/>
        <v>0</v>
      </c>
      <c r="AD121" s="399">
        <f t="shared" si="56"/>
        <v>0</v>
      </c>
      <c r="AE121" s="399">
        <f t="shared" si="56"/>
        <v>0</v>
      </c>
      <c r="AF121" s="399">
        <f t="shared" si="56"/>
        <v>0</v>
      </c>
      <c r="AG121" s="399">
        <f t="shared" si="56"/>
        <v>0</v>
      </c>
      <c r="AH121" s="399">
        <f t="shared" si="56"/>
        <v>0</v>
      </c>
      <c r="AI121" s="399">
        <f t="shared" si="56"/>
        <v>0</v>
      </c>
      <c r="AJ121" s="399">
        <f t="shared" si="56"/>
        <v>0</v>
      </c>
      <c r="AK121" s="399">
        <f t="shared" si="56"/>
        <v>0</v>
      </c>
      <c r="AL121" s="399">
        <f t="shared" si="56"/>
        <v>0</v>
      </c>
      <c r="AM121" s="399">
        <f t="shared" si="56"/>
        <v>0</v>
      </c>
      <c r="AN121" s="399">
        <f t="shared" si="56"/>
        <v>0</v>
      </c>
      <c r="AO121" s="399">
        <f t="shared" si="56"/>
        <v>0</v>
      </c>
      <c r="AP121" s="399">
        <f t="shared" si="56"/>
        <v>0</v>
      </c>
      <c r="AQ121" s="399">
        <f t="shared" si="56"/>
        <v>0</v>
      </c>
      <c r="AR121" s="400">
        <f t="shared" si="57"/>
        <v>0</v>
      </c>
      <c r="AS121" s="400">
        <f t="shared" si="57"/>
        <v>0</v>
      </c>
    </row>
    <row r="122" spans="2:45" x14ac:dyDescent="0.25">
      <c r="B122" s="78"/>
      <c r="C122" s="404" t="s">
        <v>40</v>
      </c>
      <c r="D122" s="404"/>
      <c r="E122" s="404"/>
      <c r="F122" s="405"/>
      <c r="G122" s="405"/>
      <c r="H122" s="406"/>
      <c r="I122" s="405"/>
      <c r="J122" s="407">
        <f>SUM(J115:J121)</f>
        <v>0</v>
      </c>
      <c r="K122" s="407">
        <f t="shared" ref="K122:AS122" si="58">SUM(K115:K121)</f>
        <v>0</v>
      </c>
      <c r="L122" s="407">
        <f t="shared" si="58"/>
        <v>0</v>
      </c>
      <c r="M122" s="407">
        <f t="shared" si="58"/>
        <v>0</v>
      </c>
      <c r="N122" s="407">
        <f t="shared" si="58"/>
        <v>0</v>
      </c>
      <c r="O122" s="407">
        <f t="shared" si="58"/>
        <v>0</v>
      </c>
      <c r="P122" s="407">
        <f t="shared" si="58"/>
        <v>0</v>
      </c>
      <c r="Q122" s="407">
        <f t="shared" si="58"/>
        <v>0</v>
      </c>
      <c r="R122" s="407">
        <f t="shared" si="58"/>
        <v>15</v>
      </c>
      <c r="S122" s="407">
        <f t="shared" si="58"/>
        <v>3478043.9400000004</v>
      </c>
      <c r="T122" s="407">
        <f t="shared" si="58"/>
        <v>0</v>
      </c>
      <c r="U122" s="407">
        <f t="shared" si="58"/>
        <v>0</v>
      </c>
      <c r="V122" s="407">
        <f t="shared" si="58"/>
        <v>0</v>
      </c>
      <c r="W122" s="407">
        <f t="shared" si="58"/>
        <v>0</v>
      </c>
      <c r="X122" s="407">
        <f t="shared" si="58"/>
        <v>0</v>
      </c>
      <c r="Y122" s="407">
        <f t="shared" si="58"/>
        <v>0</v>
      </c>
      <c r="Z122" s="407">
        <f t="shared" si="58"/>
        <v>0</v>
      </c>
      <c r="AA122" s="407">
        <f t="shared" si="58"/>
        <v>0</v>
      </c>
      <c r="AB122" s="407">
        <f t="shared" si="58"/>
        <v>0</v>
      </c>
      <c r="AC122" s="407">
        <f t="shared" si="58"/>
        <v>0</v>
      </c>
      <c r="AD122" s="407">
        <f t="shared" si="58"/>
        <v>0</v>
      </c>
      <c r="AE122" s="407">
        <f t="shared" si="58"/>
        <v>0</v>
      </c>
      <c r="AF122" s="407">
        <f t="shared" si="58"/>
        <v>0</v>
      </c>
      <c r="AG122" s="407">
        <f t="shared" si="58"/>
        <v>0</v>
      </c>
      <c r="AH122" s="407">
        <f t="shared" si="58"/>
        <v>0</v>
      </c>
      <c r="AI122" s="407">
        <f t="shared" si="58"/>
        <v>0</v>
      </c>
      <c r="AJ122" s="407">
        <f t="shared" si="58"/>
        <v>0</v>
      </c>
      <c r="AK122" s="407">
        <f t="shared" si="58"/>
        <v>0</v>
      </c>
      <c r="AL122" s="407">
        <f t="shared" si="58"/>
        <v>0</v>
      </c>
      <c r="AM122" s="407">
        <f t="shared" si="58"/>
        <v>0</v>
      </c>
      <c r="AN122" s="407">
        <f t="shared" si="58"/>
        <v>0</v>
      </c>
      <c r="AO122" s="407">
        <f t="shared" si="58"/>
        <v>0</v>
      </c>
      <c r="AP122" s="407">
        <f t="shared" si="58"/>
        <v>0</v>
      </c>
      <c r="AQ122" s="407">
        <f t="shared" si="58"/>
        <v>0</v>
      </c>
      <c r="AR122" s="407">
        <f t="shared" si="58"/>
        <v>15</v>
      </c>
      <c r="AS122" s="407">
        <f t="shared" si="58"/>
        <v>3478043.9400000004</v>
      </c>
    </row>
  </sheetData>
  <autoFilter ref="A8:AQ94"/>
  <mergeCells count="101"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B100:B102"/>
    <mergeCell ref="B104:B105"/>
    <mergeCell ref="B109:B110"/>
    <mergeCell ref="B115:B121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CS171"/>
  <sheetViews>
    <sheetView zoomScaleNormal="100" zoomScaleSheetLayoutView="110" workbookViewId="0">
      <pane xSplit="6" ySplit="8" topLeftCell="BB156" activePane="bottomRight" state="frozen"/>
      <selection pane="topRight" activeCell="F1" sqref="F1"/>
      <selection pane="bottomLeft" activeCell="A7" sqref="A7"/>
      <selection pane="bottomRight" activeCell="BC158" sqref="BC158:BD158"/>
    </sheetView>
  </sheetViews>
  <sheetFormatPr defaultRowHeight="12" x14ac:dyDescent="0.2"/>
  <cols>
    <col min="1" max="1" width="6.85546875" style="5" customWidth="1"/>
    <col min="2" max="2" width="13.42578125" style="5" customWidth="1"/>
    <col min="3" max="3" width="5.42578125" style="157" customWidth="1"/>
    <col min="4" max="4" width="30.7109375" style="5" customWidth="1"/>
    <col min="5" max="5" width="14.5703125" style="81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bestFit="1" customWidth="1"/>
    <col min="10" max="10" width="8" style="5" customWidth="1"/>
    <col min="11" max="11" width="13" style="5" customWidth="1"/>
    <col min="12" max="12" width="7.28515625" style="5" customWidth="1"/>
    <col min="13" max="13" width="7.5703125" style="5" customWidth="1"/>
    <col min="14" max="14" width="14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6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1.285156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5.85546875" style="5" customWidth="1"/>
    <col min="50" max="50" width="12.85546875" style="5" customWidth="1"/>
    <col min="51" max="51" width="8.140625" style="5" customWidth="1"/>
    <col min="52" max="52" width="7.42578125" style="5" customWidth="1"/>
    <col min="53" max="53" width="12.7109375" style="5" customWidth="1"/>
    <col min="54" max="54" width="9.85546875" style="5" bestFit="1" customWidth="1"/>
    <col min="55" max="55" width="8.28515625" style="5" customWidth="1"/>
    <col min="56" max="56" width="12.28515625" style="5" customWidth="1"/>
    <col min="57" max="57" width="8" style="5" customWidth="1"/>
    <col min="58" max="58" width="5.42578125" style="5" customWidth="1"/>
    <col min="59" max="59" width="10" style="5" customWidth="1"/>
    <col min="60" max="60" width="5.140625" style="5" customWidth="1"/>
    <col min="61" max="61" width="7.42578125" style="5" customWidth="1"/>
    <col min="62" max="62" width="12.710937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bestFit="1" customWidth="1"/>
    <col min="88" max="88" width="8.42578125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16384" width="9.140625" style="5"/>
  </cols>
  <sheetData>
    <row r="1" spans="1:94" x14ac:dyDescent="0.2">
      <c r="E1" s="271">
        <v>1</v>
      </c>
      <c r="F1" s="271">
        <v>2</v>
      </c>
      <c r="G1" s="271">
        <v>3</v>
      </c>
      <c r="H1" s="271">
        <v>4</v>
      </c>
      <c r="I1" s="271">
        <v>5</v>
      </c>
      <c r="J1" s="271">
        <v>6</v>
      </c>
      <c r="K1" s="271">
        <v>7</v>
      </c>
      <c r="L1" s="271">
        <v>8</v>
      </c>
      <c r="M1" s="271">
        <v>9</v>
      </c>
      <c r="N1" s="271">
        <v>10</v>
      </c>
      <c r="O1" s="271">
        <v>11</v>
      </c>
      <c r="P1" s="271">
        <v>12</v>
      </c>
      <c r="Q1" s="271">
        <v>13</v>
      </c>
      <c r="R1" s="271">
        <v>14</v>
      </c>
      <c r="S1" s="271">
        <v>15</v>
      </c>
      <c r="T1" s="271">
        <v>16</v>
      </c>
      <c r="U1" s="271">
        <v>17</v>
      </c>
      <c r="V1" s="271">
        <v>18</v>
      </c>
      <c r="W1" s="271">
        <v>19</v>
      </c>
      <c r="X1" s="271">
        <v>20</v>
      </c>
      <c r="Y1" s="271">
        <v>21</v>
      </c>
      <c r="Z1" s="271">
        <v>22</v>
      </c>
      <c r="AA1" s="271">
        <v>23</v>
      </c>
      <c r="AB1" s="271">
        <v>24</v>
      </c>
      <c r="AC1" s="271">
        <v>25</v>
      </c>
      <c r="AD1" s="271">
        <v>26</v>
      </c>
      <c r="AE1" s="271">
        <v>27</v>
      </c>
      <c r="AF1" s="271">
        <v>28</v>
      </c>
      <c r="AG1" s="271">
        <v>29</v>
      </c>
      <c r="AH1" s="271">
        <v>30</v>
      </c>
      <c r="AI1" s="271">
        <v>31</v>
      </c>
      <c r="AJ1" s="271">
        <v>32</v>
      </c>
      <c r="AK1" s="271">
        <v>33</v>
      </c>
      <c r="AL1" s="271">
        <v>34</v>
      </c>
      <c r="AM1" s="271">
        <v>35</v>
      </c>
      <c r="AN1" s="271">
        <v>36</v>
      </c>
      <c r="AO1" s="271">
        <v>37</v>
      </c>
      <c r="AP1" s="271">
        <v>38</v>
      </c>
      <c r="AQ1" s="271">
        <v>39</v>
      </c>
      <c r="AR1" s="271">
        <v>40</v>
      </c>
      <c r="AS1" s="271">
        <v>41</v>
      </c>
      <c r="AT1" s="271">
        <v>42</v>
      </c>
      <c r="AU1" s="271">
        <v>43</v>
      </c>
      <c r="AV1" s="271">
        <v>44</v>
      </c>
      <c r="AW1" s="271">
        <v>45</v>
      </c>
      <c r="AX1" s="271">
        <v>46</v>
      </c>
      <c r="AY1" s="271">
        <v>47</v>
      </c>
      <c r="AZ1" s="271">
        <v>48</v>
      </c>
      <c r="BA1" s="271">
        <v>49</v>
      </c>
      <c r="BB1" s="271">
        <v>50</v>
      </c>
      <c r="BC1" s="271">
        <v>51</v>
      </c>
      <c r="BD1" s="271">
        <v>52</v>
      </c>
      <c r="BE1" s="271">
        <v>53</v>
      </c>
      <c r="BF1" s="271">
        <v>54</v>
      </c>
      <c r="BG1" s="271">
        <v>55</v>
      </c>
      <c r="BH1" s="271">
        <v>56</v>
      </c>
      <c r="BI1" s="271">
        <v>57</v>
      </c>
      <c r="BJ1" s="271">
        <v>58</v>
      </c>
      <c r="BK1" s="271">
        <v>59</v>
      </c>
      <c r="BL1" s="271">
        <v>60</v>
      </c>
      <c r="BM1" s="271">
        <v>61</v>
      </c>
      <c r="BN1" s="271">
        <v>62</v>
      </c>
      <c r="BO1" s="271">
        <v>63</v>
      </c>
      <c r="BP1" s="271">
        <v>64</v>
      </c>
      <c r="BQ1" s="271">
        <v>65</v>
      </c>
      <c r="BR1" s="271">
        <v>66</v>
      </c>
      <c r="BS1" s="271">
        <v>67</v>
      </c>
      <c r="BT1" s="271">
        <v>68</v>
      </c>
      <c r="BU1" s="271">
        <v>69</v>
      </c>
      <c r="BV1" s="271">
        <v>70</v>
      </c>
      <c r="BW1" s="271">
        <v>71</v>
      </c>
      <c r="BX1" s="271">
        <v>72</v>
      </c>
      <c r="BY1" s="271">
        <v>73</v>
      </c>
      <c r="BZ1" s="271">
        <v>74</v>
      </c>
      <c r="CA1" s="271">
        <v>75</v>
      </c>
      <c r="CB1" s="271">
        <v>76</v>
      </c>
      <c r="CC1" s="271">
        <v>77</v>
      </c>
      <c r="CD1" s="271">
        <v>78</v>
      </c>
      <c r="CE1" s="271">
        <v>79</v>
      </c>
      <c r="CF1" s="271">
        <v>80</v>
      </c>
      <c r="CG1" s="271">
        <v>81</v>
      </c>
      <c r="CH1" s="271">
        <v>82</v>
      </c>
      <c r="CI1" s="271">
        <v>83</v>
      </c>
      <c r="CJ1" s="271">
        <v>84</v>
      </c>
      <c r="CK1" s="271">
        <v>85</v>
      </c>
      <c r="CL1" s="271">
        <v>86</v>
      </c>
      <c r="CM1" s="271">
        <v>87</v>
      </c>
      <c r="CN1" s="271">
        <v>88</v>
      </c>
      <c r="CO1" s="271">
        <v>89</v>
      </c>
      <c r="CP1" s="271">
        <v>90</v>
      </c>
    </row>
    <row r="2" spans="1:94" x14ac:dyDescent="0.2">
      <c r="E2" s="288"/>
      <c r="F2" s="80"/>
      <c r="G2" s="80"/>
      <c r="H2" s="289"/>
      <c r="I2" s="80"/>
      <c r="J2" s="80"/>
      <c r="K2" s="80"/>
      <c r="L2" s="80"/>
      <c r="M2" s="80"/>
      <c r="N2" s="80"/>
      <c r="O2" s="80"/>
      <c r="P2" s="80"/>
      <c r="Q2" s="80"/>
      <c r="R2" s="80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80"/>
      <c r="CH2" s="80"/>
      <c r="CI2" s="80"/>
      <c r="CJ2" s="80"/>
      <c r="CK2" s="80"/>
      <c r="CL2" s="80"/>
      <c r="CM2" s="80"/>
      <c r="CN2" s="80"/>
      <c r="CO2" s="37"/>
    </row>
    <row r="3" spans="1:94" s="93" customFormat="1" x14ac:dyDescent="0.2">
      <c r="C3" s="92"/>
      <c r="E3" s="290"/>
      <c r="F3" s="37"/>
      <c r="G3" s="37"/>
      <c r="H3" s="291"/>
      <c r="I3" s="37"/>
      <c r="J3" s="37"/>
      <c r="K3" s="37"/>
      <c r="L3" s="37"/>
      <c r="M3" s="37"/>
      <c r="N3" s="37"/>
      <c r="O3" s="37"/>
      <c r="P3" s="37"/>
      <c r="Q3" s="37"/>
      <c r="R3" s="37"/>
      <c r="S3" s="771"/>
      <c r="T3" s="772"/>
      <c r="U3" s="772"/>
      <c r="V3" s="772"/>
      <c r="W3" s="772"/>
      <c r="X3" s="772"/>
      <c r="Y3" s="772"/>
      <c r="Z3" s="772"/>
      <c r="AA3" s="772"/>
      <c r="AB3" s="772"/>
      <c r="AC3" s="772"/>
      <c r="AD3" s="773"/>
      <c r="AE3" s="772"/>
      <c r="AF3" s="772"/>
      <c r="AG3" s="772"/>
      <c r="AH3" s="772"/>
      <c r="AI3" s="772"/>
      <c r="AJ3" s="772"/>
      <c r="AK3" s="771"/>
      <c r="AL3" s="772"/>
      <c r="AM3" s="772"/>
      <c r="AN3" s="772"/>
      <c r="AO3" s="772"/>
      <c r="AP3" s="773"/>
      <c r="AQ3" s="771"/>
      <c r="AR3" s="772"/>
      <c r="AS3" s="772"/>
      <c r="AT3" s="772"/>
      <c r="AU3" s="772"/>
      <c r="AV3" s="772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772"/>
      <c r="BP3" s="772"/>
      <c r="BQ3" s="772"/>
      <c r="BR3" s="772"/>
      <c r="BS3" s="772"/>
      <c r="BT3" s="772"/>
      <c r="BU3" s="772"/>
      <c r="BV3" s="772"/>
      <c r="BW3" s="772"/>
      <c r="BX3" s="772"/>
      <c r="BY3" s="772"/>
      <c r="BZ3" s="773"/>
      <c r="CA3" s="771"/>
      <c r="CB3" s="772"/>
      <c r="CC3" s="772"/>
      <c r="CD3" s="772"/>
      <c r="CE3" s="772"/>
      <c r="CF3" s="772"/>
      <c r="CG3" s="37"/>
      <c r="CH3" s="37"/>
      <c r="CI3" s="37"/>
      <c r="CJ3" s="37"/>
      <c r="CK3" s="37"/>
      <c r="CL3" s="37"/>
      <c r="CM3" s="37"/>
      <c r="CN3" s="37"/>
      <c r="CO3" s="37"/>
    </row>
    <row r="4" spans="1:94" s="286" customFormat="1" x14ac:dyDescent="0.2">
      <c r="C4" s="287"/>
      <c r="E4" s="271">
        <v>1</v>
      </c>
      <c r="F4" s="271">
        <v>2</v>
      </c>
      <c r="G4" s="774">
        <v>3</v>
      </c>
      <c r="H4" s="774">
        <v>4</v>
      </c>
      <c r="I4" s="774">
        <v>5</v>
      </c>
      <c r="J4" s="774">
        <v>6</v>
      </c>
      <c r="K4" s="774">
        <v>7</v>
      </c>
      <c r="L4" s="774">
        <v>8</v>
      </c>
      <c r="M4" s="774">
        <v>9</v>
      </c>
      <c r="N4" s="774">
        <v>10</v>
      </c>
      <c r="O4" s="774">
        <v>11</v>
      </c>
      <c r="P4" s="774">
        <v>12</v>
      </c>
      <c r="Q4" s="774">
        <v>13</v>
      </c>
      <c r="R4" s="774">
        <v>14</v>
      </c>
      <c r="S4" s="774">
        <v>15</v>
      </c>
      <c r="T4" s="774">
        <v>16</v>
      </c>
      <c r="U4" s="774">
        <v>17</v>
      </c>
      <c r="V4" s="774">
        <v>18</v>
      </c>
      <c r="W4" s="774">
        <v>19</v>
      </c>
      <c r="X4" s="774">
        <v>20</v>
      </c>
      <c r="Y4" s="774">
        <v>21</v>
      </c>
      <c r="Z4" s="774">
        <v>22</v>
      </c>
      <c r="AA4" s="774">
        <v>23</v>
      </c>
      <c r="AB4" s="774">
        <v>24</v>
      </c>
      <c r="AC4" s="774">
        <v>25</v>
      </c>
      <c r="AD4" s="774">
        <v>26</v>
      </c>
      <c r="AE4" s="774">
        <v>27</v>
      </c>
      <c r="AF4" s="774">
        <v>28</v>
      </c>
      <c r="AG4" s="774">
        <v>29</v>
      </c>
      <c r="AH4" s="774">
        <v>30</v>
      </c>
      <c r="AI4" s="774">
        <v>31</v>
      </c>
      <c r="AJ4" s="774">
        <v>32</v>
      </c>
      <c r="AK4" s="774">
        <v>33</v>
      </c>
      <c r="AL4" s="774">
        <v>34</v>
      </c>
      <c r="AM4" s="774">
        <v>35</v>
      </c>
      <c r="AN4" s="774">
        <v>36</v>
      </c>
      <c r="AO4" s="774">
        <v>37</v>
      </c>
      <c r="AP4" s="774">
        <v>38</v>
      </c>
      <c r="AQ4" s="774">
        <v>39</v>
      </c>
      <c r="AR4" s="774">
        <v>40</v>
      </c>
      <c r="AS4" s="774">
        <v>41</v>
      </c>
      <c r="AT4" s="774">
        <v>42</v>
      </c>
      <c r="AU4" s="774">
        <v>43</v>
      </c>
      <c r="AV4" s="774">
        <v>44</v>
      </c>
      <c r="AW4" s="774">
        <v>45</v>
      </c>
      <c r="AX4" s="774">
        <v>46</v>
      </c>
      <c r="AY4" s="774">
        <v>47</v>
      </c>
      <c r="AZ4" s="774">
        <v>48</v>
      </c>
      <c r="BA4" s="774">
        <v>49</v>
      </c>
      <c r="BB4" s="774">
        <v>50</v>
      </c>
      <c r="BC4" s="774">
        <v>51</v>
      </c>
      <c r="BD4" s="774">
        <v>52</v>
      </c>
      <c r="BE4" s="774">
        <v>53</v>
      </c>
      <c r="BF4" s="774">
        <v>54</v>
      </c>
      <c r="BG4" s="774">
        <v>55</v>
      </c>
      <c r="BH4" s="774">
        <v>56</v>
      </c>
      <c r="BI4" s="774">
        <v>57</v>
      </c>
      <c r="BJ4" s="774">
        <v>58</v>
      </c>
      <c r="BK4" s="774">
        <v>59</v>
      </c>
      <c r="BL4" s="774">
        <v>60</v>
      </c>
      <c r="BM4" s="774">
        <v>61</v>
      </c>
      <c r="BN4" s="774">
        <v>62</v>
      </c>
      <c r="BO4" s="774">
        <v>63</v>
      </c>
      <c r="BP4" s="774">
        <v>64</v>
      </c>
      <c r="BQ4" s="774">
        <v>65</v>
      </c>
      <c r="BR4" s="774">
        <v>66</v>
      </c>
      <c r="BS4" s="774">
        <v>67</v>
      </c>
      <c r="BT4" s="774">
        <v>68</v>
      </c>
      <c r="BU4" s="271">
        <v>69</v>
      </c>
      <c r="BV4" s="271">
        <v>70</v>
      </c>
      <c r="BW4" s="271">
        <v>71</v>
      </c>
      <c r="BX4" s="271">
        <v>72</v>
      </c>
      <c r="BY4" s="271">
        <v>73</v>
      </c>
      <c r="BZ4" s="271">
        <v>74</v>
      </c>
      <c r="CA4" s="774">
        <v>75</v>
      </c>
      <c r="CB4" s="774">
        <v>76</v>
      </c>
      <c r="CC4" s="774">
        <v>77</v>
      </c>
      <c r="CD4" s="774">
        <v>78</v>
      </c>
      <c r="CE4" s="774">
        <v>79</v>
      </c>
      <c r="CF4" s="774">
        <v>80</v>
      </c>
      <c r="CG4" s="271">
        <v>81</v>
      </c>
      <c r="CH4" s="271">
        <v>82</v>
      </c>
      <c r="CI4" s="271">
        <v>83</v>
      </c>
      <c r="CJ4" s="271">
        <v>84</v>
      </c>
      <c r="CK4" s="271">
        <v>85</v>
      </c>
      <c r="CL4" s="271">
        <v>86</v>
      </c>
      <c r="CM4" s="271">
        <v>87</v>
      </c>
      <c r="CN4" s="271">
        <v>88</v>
      </c>
      <c r="CO4" s="271">
        <v>89</v>
      </c>
      <c r="CP4" s="271">
        <v>90</v>
      </c>
    </row>
    <row r="5" spans="1:94" s="335" customFormat="1" ht="28.5" customHeight="1" x14ac:dyDescent="0.25">
      <c r="A5" s="916" t="s">
        <v>228</v>
      </c>
      <c r="B5" s="937" t="s">
        <v>229</v>
      </c>
      <c r="C5" s="940" t="s">
        <v>230</v>
      </c>
      <c r="D5" s="937" t="s">
        <v>231</v>
      </c>
      <c r="E5" s="941" t="s">
        <v>232</v>
      </c>
      <c r="F5" s="938" t="s">
        <v>233</v>
      </c>
      <c r="G5" s="943" t="s">
        <v>273</v>
      </c>
      <c r="H5" s="944"/>
      <c r="I5" s="944"/>
      <c r="J5" s="944"/>
      <c r="K5" s="944"/>
      <c r="L5" s="945"/>
      <c r="M5" s="946" t="s">
        <v>234</v>
      </c>
      <c r="N5" s="947"/>
      <c r="O5" s="947"/>
      <c r="P5" s="947"/>
      <c r="Q5" s="947"/>
      <c r="R5" s="948"/>
      <c r="S5" s="922" t="s">
        <v>63</v>
      </c>
      <c r="T5" s="923"/>
      <c r="U5" s="923"/>
      <c r="V5" s="923"/>
      <c r="W5" s="923"/>
      <c r="X5" s="924"/>
      <c r="Y5" s="925" t="s">
        <v>528</v>
      </c>
      <c r="Z5" s="926"/>
      <c r="AA5" s="926"/>
      <c r="AB5" s="926"/>
      <c r="AC5" s="926"/>
      <c r="AD5" s="927"/>
      <c r="AE5" s="925" t="s">
        <v>529</v>
      </c>
      <c r="AF5" s="926"/>
      <c r="AG5" s="926"/>
      <c r="AH5" s="926"/>
      <c r="AI5" s="926"/>
      <c r="AJ5" s="927"/>
      <c r="AK5" s="922" t="s">
        <v>275</v>
      </c>
      <c r="AL5" s="923"/>
      <c r="AM5" s="923"/>
      <c r="AN5" s="923"/>
      <c r="AO5" s="923"/>
      <c r="AP5" s="924"/>
      <c r="AQ5" s="952" t="s">
        <v>272</v>
      </c>
      <c r="AR5" s="953"/>
      <c r="AS5" s="953"/>
      <c r="AT5" s="953"/>
      <c r="AU5" s="953"/>
      <c r="AV5" s="954"/>
      <c r="AW5" s="943" t="s">
        <v>277</v>
      </c>
      <c r="AX5" s="944"/>
      <c r="AY5" s="944"/>
      <c r="AZ5" s="944"/>
      <c r="BA5" s="944"/>
      <c r="BB5" s="945"/>
      <c r="BC5" s="922" t="s">
        <v>276</v>
      </c>
      <c r="BD5" s="923"/>
      <c r="BE5" s="923"/>
      <c r="BF5" s="923"/>
      <c r="BG5" s="923"/>
      <c r="BH5" s="924"/>
      <c r="BI5" s="919" t="s">
        <v>114</v>
      </c>
      <c r="BJ5" s="920"/>
      <c r="BK5" s="920"/>
      <c r="BL5" s="920"/>
      <c r="BM5" s="920"/>
      <c r="BN5" s="921"/>
      <c r="BO5" s="952" t="s">
        <v>123</v>
      </c>
      <c r="BP5" s="953"/>
      <c r="BQ5" s="953"/>
      <c r="BR5" s="953"/>
      <c r="BS5" s="953"/>
      <c r="BT5" s="954"/>
      <c r="BU5" s="919" t="s">
        <v>62</v>
      </c>
      <c r="BV5" s="920"/>
      <c r="BW5" s="920"/>
      <c r="BX5" s="920"/>
      <c r="BY5" s="920"/>
      <c r="BZ5" s="921"/>
      <c r="CA5" s="919" t="s">
        <v>64</v>
      </c>
      <c r="CB5" s="920"/>
      <c r="CC5" s="920"/>
      <c r="CD5" s="920"/>
      <c r="CE5" s="920"/>
      <c r="CF5" s="921"/>
      <c r="CG5" s="955" t="s">
        <v>85</v>
      </c>
      <c r="CH5" s="956"/>
      <c r="CI5" s="956"/>
      <c r="CJ5" s="956"/>
      <c r="CK5" s="956"/>
      <c r="CL5" s="957"/>
      <c r="CM5" s="941" t="s">
        <v>235</v>
      </c>
      <c r="CN5" s="961" t="s">
        <v>236</v>
      </c>
      <c r="CO5" s="941" t="s">
        <v>237</v>
      </c>
      <c r="CP5" s="941" t="s">
        <v>232</v>
      </c>
    </row>
    <row r="6" spans="1:94" s="336" customFormat="1" x14ac:dyDescent="0.2">
      <c r="A6" s="917"/>
      <c r="B6" s="938"/>
      <c r="C6" s="941"/>
      <c r="D6" s="938"/>
      <c r="E6" s="941"/>
      <c r="F6" s="938"/>
      <c r="G6" s="931" t="s">
        <v>102</v>
      </c>
      <c r="H6" s="932"/>
      <c r="I6" s="932"/>
      <c r="J6" s="932"/>
      <c r="K6" s="932"/>
      <c r="L6" s="933"/>
      <c r="M6" s="931" t="s">
        <v>106</v>
      </c>
      <c r="N6" s="932"/>
      <c r="O6" s="932"/>
      <c r="P6" s="932"/>
      <c r="Q6" s="932"/>
      <c r="R6" s="933"/>
      <c r="S6" s="931" t="s">
        <v>104</v>
      </c>
      <c r="T6" s="932"/>
      <c r="U6" s="932"/>
      <c r="V6" s="932"/>
      <c r="W6" s="932"/>
      <c r="X6" s="933"/>
      <c r="Y6" s="931" t="s">
        <v>105</v>
      </c>
      <c r="Z6" s="932"/>
      <c r="AA6" s="932"/>
      <c r="AB6" s="932"/>
      <c r="AC6" s="932"/>
      <c r="AD6" s="933"/>
      <c r="AE6" s="928">
        <v>270008</v>
      </c>
      <c r="AF6" s="929"/>
      <c r="AG6" s="929"/>
      <c r="AH6" s="929"/>
      <c r="AI6" s="929"/>
      <c r="AJ6" s="930"/>
      <c r="AK6" s="931" t="s">
        <v>108</v>
      </c>
      <c r="AL6" s="932"/>
      <c r="AM6" s="932"/>
      <c r="AN6" s="932"/>
      <c r="AO6" s="932"/>
      <c r="AP6" s="933"/>
      <c r="AQ6" s="934">
        <v>270018</v>
      </c>
      <c r="AR6" s="935"/>
      <c r="AS6" s="935"/>
      <c r="AT6" s="935"/>
      <c r="AU6" s="935"/>
      <c r="AV6" s="936"/>
      <c r="AW6" s="931" t="s">
        <v>109</v>
      </c>
      <c r="AX6" s="932"/>
      <c r="AY6" s="932"/>
      <c r="AZ6" s="932"/>
      <c r="BA6" s="932"/>
      <c r="BB6" s="933"/>
      <c r="BC6" s="931" t="s">
        <v>278</v>
      </c>
      <c r="BD6" s="932"/>
      <c r="BE6" s="932"/>
      <c r="BF6" s="932"/>
      <c r="BG6" s="932"/>
      <c r="BH6" s="933"/>
      <c r="BI6" s="931">
        <v>270053</v>
      </c>
      <c r="BJ6" s="932"/>
      <c r="BK6" s="932"/>
      <c r="BL6" s="932"/>
      <c r="BM6" s="932"/>
      <c r="BN6" s="933"/>
      <c r="BO6" s="928">
        <v>270057</v>
      </c>
      <c r="BP6" s="929"/>
      <c r="BQ6" s="929"/>
      <c r="BR6" s="929"/>
      <c r="BS6" s="929"/>
      <c r="BT6" s="930"/>
      <c r="BU6" s="928">
        <v>270148</v>
      </c>
      <c r="BV6" s="929"/>
      <c r="BW6" s="929"/>
      <c r="BX6" s="929"/>
      <c r="BY6" s="929"/>
      <c r="BZ6" s="930"/>
      <c r="CA6" s="949" t="s">
        <v>107</v>
      </c>
      <c r="CB6" s="950"/>
      <c r="CC6" s="950"/>
      <c r="CD6" s="950"/>
      <c r="CE6" s="950"/>
      <c r="CF6" s="951"/>
      <c r="CG6" s="958"/>
      <c r="CH6" s="959"/>
      <c r="CI6" s="959"/>
      <c r="CJ6" s="959"/>
      <c r="CK6" s="959"/>
      <c r="CL6" s="960"/>
      <c r="CM6" s="941"/>
      <c r="CN6" s="961"/>
      <c r="CO6" s="941"/>
      <c r="CP6" s="941"/>
    </row>
    <row r="7" spans="1:94" s="337" customFormat="1" x14ac:dyDescent="0.2">
      <c r="A7" s="917"/>
      <c r="B7" s="938"/>
      <c r="C7" s="941"/>
      <c r="D7" s="938"/>
      <c r="E7" s="941"/>
      <c r="F7" s="938"/>
      <c r="G7" s="931" t="s">
        <v>69</v>
      </c>
      <c r="H7" s="932"/>
      <c r="I7" s="933"/>
      <c r="J7" s="931" t="s">
        <v>72</v>
      </c>
      <c r="K7" s="932"/>
      <c r="L7" s="933"/>
      <c r="M7" s="931" t="s">
        <v>69</v>
      </c>
      <c r="N7" s="932"/>
      <c r="O7" s="933"/>
      <c r="P7" s="931" t="s">
        <v>72</v>
      </c>
      <c r="Q7" s="932"/>
      <c r="R7" s="933"/>
      <c r="S7" s="931" t="s">
        <v>69</v>
      </c>
      <c r="T7" s="932"/>
      <c r="U7" s="933"/>
      <c r="V7" s="931" t="s">
        <v>72</v>
      </c>
      <c r="W7" s="932"/>
      <c r="X7" s="933"/>
      <c r="Y7" s="931" t="s">
        <v>69</v>
      </c>
      <c r="Z7" s="932"/>
      <c r="AA7" s="933"/>
      <c r="AB7" s="931" t="s">
        <v>72</v>
      </c>
      <c r="AC7" s="932"/>
      <c r="AD7" s="933"/>
      <c r="AE7" s="928" t="s">
        <v>69</v>
      </c>
      <c r="AF7" s="929"/>
      <c r="AG7" s="930"/>
      <c r="AH7" s="928" t="s">
        <v>72</v>
      </c>
      <c r="AI7" s="929"/>
      <c r="AJ7" s="930"/>
      <c r="AK7" s="931" t="s">
        <v>69</v>
      </c>
      <c r="AL7" s="932"/>
      <c r="AM7" s="933"/>
      <c r="AN7" s="931" t="s">
        <v>72</v>
      </c>
      <c r="AO7" s="932"/>
      <c r="AP7" s="933"/>
      <c r="AQ7" s="928" t="s">
        <v>69</v>
      </c>
      <c r="AR7" s="929"/>
      <c r="AS7" s="930"/>
      <c r="AT7" s="928" t="s">
        <v>72</v>
      </c>
      <c r="AU7" s="929"/>
      <c r="AV7" s="930"/>
      <c r="AW7" s="931" t="s">
        <v>69</v>
      </c>
      <c r="AX7" s="932"/>
      <c r="AY7" s="933"/>
      <c r="AZ7" s="931" t="s">
        <v>72</v>
      </c>
      <c r="BA7" s="932"/>
      <c r="BB7" s="933"/>
      <c r="BC7" s="931" t="s">
        <v>69</v>
      </c>
      <c r="BD7" s="932"/>
      <c r="BE7" s="933"/>
      <c r="BF7" s="928" t="s">
        <v>72</v>
      </c>
      <c r="BG7" s="929"/>
      <c r="BH7" s="930"/>
      <c r="BI7" s="928" t="s">
        <v>69</v>
      </c>
      <c r="BJ7" s="929"/>
      <c r="BK7" s="930"/>
      <c r="BL7" s="928" t="s">
        <v>72</v>
      </c>
      <c r="BM7" s="929"/>
      <c r="BN7" s="930"/>
      <c r="BO7" s="928" t="s">
        <v>69</v>
      </c>
      <c r="BP7" s="929"/>
      <c r="BQ7" s="930"/>
      <c r="BR7" s="928" t="s">
        <v>72</v>
      </c>
      <c r="BS7" s="929"/>
      <c r="BT7" s="930"/>
      <c r="BU7" s="928" t="s">
        <v>69</v>
      </c>
      <c r="BV7" s="929"/>
      <c r="BW7" s="930"/>
      <c r="BX7" s="928" t="s">
        <v>72</v>
      </c>
      <c r="BY7" s="929"/>
      <c r="BZ7" s="930"/>
      <c r="CA7" s="928" t="s">
        <v>69</v>
      </c>
      <c r="CB7" s="929"/>
      <c r="CC7" s="930"/>
      <c r="CD7" s="928" t="s">
        <v>72</v>
      </c>
      <c r="CE7" s="929"/>
      <c r="CF7" s="930"/>
      <c r="CG7" s="931" t="s">
        <v>69</v>
      </c>
      <c r="CH7" s="932"/>
      <c r="CI7" s="933"/>
      <c r="CJ7" s="931" t="s">
        <v>72</v>
      </c>
      <c r="CK7" s="932"/>
      <c r="CL7" s="933"/>
      <c r="CM7" s="941"/>
      <c r="CN7" s="961"/>
      <c r="CO7" s="941"/>
      <c r="CP7" s="941"/>
    </row>
    <row r="8" spans="1:94" s="335" customFormat="1" x14ac:dyDescent="0.2">
      <c r="A8" s="918"/>
      <c r="B8" s="939"/>
      <c r="C8" s="942"/>
      <c r="D8" s="939"/>
      <c r="E8" s="942"/>
      <c r="F8" s="939"/>
      <c r="G8" s="632" t="s">
        <v>238</v>
      </c>
      <c r="H8" s="632" t="s">
        <v>239</v>
      </c>
      <c r="I8" s="632" t="s">
        <v>240</v>
      </c>
      <c r="J8" s="632" t="s">
        <v>238</v>
      </c>
      <c r="K8" s="632" t="s">
        <v>239</v>
      </c>
      <c r="L8" s="632" t="s">
        <v>240</v>
      </c>
      <c r="M8" s="632" t="s">
        <v>238</v>
      </c>
      <c r="N8" s="632" t="s">
        <v>239</v>
      </c>
      <c r="O8" s="632" t="s">
        <v>240</v>
      </c>
      <c r="P8" s="632" t="s">
        <v>238</v>
      </c>
      <c r="Q8" s="632" t="s">
        <v>239</v>
      </c>
      <c r="R8" s="632" t="s">
        <v>240</v>
      </c>
      <c r="S8" s="632" t="s">
        <v>238</v>
      </c>
      <c r="T8" s="632" t="s">
        <v>239</v>
      </c>
      <c r="U8" s="632" t="s">
        <v>240</v>
      </c>
      <c r="V8" s="632" t="s">
        <v>238</v>
      </c>
      <c r="W8" s="632" t="s">
        <v>239</v>
      </c>
      <c r="X8" s="632" t="s">
        <v>240</v>
      </c>
      <c r="Y8" s="632" t="s">
        <v>238</v>
      </c>
      <c r="Z8" s="632" t="s">
        <v>239</v>
      </c>
      <c r="AA8" s="632" t="s">
        <v>240</v>
      </c>
      <c r="AB8" s="632" t="s">
        <v>238</v>
      </c>
      <c r="AC8" s="632" t="s">
        <v>239</v>
      </c>
      <c r="AD8" s="632" t="s">
        <v>240</v>
      </c>
      <c r="AE8" s="156" t="s">
        <v>70</v>
      </c>
      <c r="AF8" s="156" t="s">
        <v>71</v>
      </c>
      <c r="AG8" s="156" t="s">
        <v>139</v>
      </c>
      <c r="AH8" s="156" t="s">
        <v>70</v>
      </c>
      <c r="AI8" s="156" t="s">
        <v>71</v>
      </c>
      <c r="AJ8" s="156" t="s">
        <v>139</v>
      </c>
      <c r="AK8" s="632" t="s">
        <v>238</v>
      </c>
      <c r="AL8" s="632" t="s">
        <v>239</v>
      </c>
      <c r="AM8" s="632" t="s">
        <v>240</v>
      </c>
      <c r="AN8" s="632" t="s">
        <v>238</v>
      </c>
      <c r="AO8" s="632" t="s">
        <v>239</v>
      </c>
      <c r="AP8" s="632" t="s">
        <v>240</v>
      </c>
      <c r="AQ8" s="156" t="s">
        <v>70</v>
      </c>
      <c r="AR8" s="156" t="s">
        <v>71</v>
      </c>
      <c r="AS8" s="156" t="s">
        <v>139</v>
      </c>
      <c r="AT8" s="156" t="s">
        <v>70</v>
      </c>
      <c r="AU8" s="156" t="s">
        <v>71</v>
      </c>
      <c r="AV8" s="156" t="s">
        <v>139</v>
      </c>
      <c r="AW8" s="632" t="s">
        <v>238</v>
      </c>
      <c r="AX8" s="632" t="s">
        <v>239</v>
      </c>
      <c r="AY8" s="632" t="s">
        <v>240</v>
      </c>
      <c r="AZ8" s="632" t="s">
        <v>238</v>
      </c>
      <c r="BA8" s="632" t="s">
        <v>239</v>
      </c>
      <c r="BB8" s="632" t="s">
        <v>240</v>
      </c>
      <c r="BC8" s="632" t="s">
        <v>238</v>
      </c>
      <c r="BD8" s="632" t="s">
        <v>239</v>
      </c>
      <c r="BE8" s="632" t="s">
        <v>240</v>
      </c>
      <c r="BF8" s="156" t="s">
        <v>70</v>
      </c>
      <c r="BG8" s="156" t="s">
        <v>71</v>
      </c>
      <c r="BH8" s="156" t="s">
        <v>139</v>
      </c>
      <c r="BI8" s="156" t="s">
        <v>70</v>
      </c>
      <c r="BJ8" s="156" t="s">
        <v>71</v>
      </c>
      <c r="BK8" s="156" t="s">
        <v>139</v>
      </c>
      <c r="BL8" s="156" t="s">
        <v>70</v>
      </c>
      <c r="BM8" s="156" t="s">
        <v>71</v>
      </c>
      <c r="BN8" s="156" t="s">
        <v>139</v>
      </c>
      <c r="BO8" s="156" t="s">
        <v>70</v>
      </c>
      <c r="BP8" s="156" t="s">
        <v>71</v>
      </c>
      <c r="BQ8" s="156" t="s">
        <v>139</v>
      </c>
      <c r="BR8" s="156" t="s">
        <v>70</v>
      </c>
      <c r="BS8" s="156" t="s">
        <v>71</v>
      </c>
      <c r="BT8" s="156" t="s">
        <v>139</v>
      </c>
      <c r="BU8" s="156" t="s">
        <v>70</v>
      </c>
      <c r="BV8" s="156" t="s">
        <v>71</v>
      </c>
      <c r="BW8" s="156" t="s">
        <v>139</v>
      </c>
      <c r="BX8" s="156" t="s">
        <v>70</v>
      </c>
      <c r="BY8" s="156" t="s">
        <v>71</v>
      </c>
      <c r="BZ8" s="156" t="s">
        <v>139</v>
      </c>
      <c r="CA8" s="156" t="s">
        <v>70</v>
      </c>
      <c r="CB8" s="156" t="s">
        <v>71</v>
      </c>
      <c r="CC8" s="156" t="s">
        <v>139</v>
      </c>
      <c r="CD8" s="156" t="s">
        <v>70</v>
      </c>
      <c r="CE8" s="156" t="s">
        <v>71</v>
      </c>
      <c r="CF8" s="156" t="s">
        <v>139</v>
      </c>
      <c r="CG8" s="632" t="s">
        <v>70</v>
      </c>
      <c r="CH8" s="334" t="s">
        <v>239</v>
      </c>
      <c r="CI8" s="338" t="s">
        <v>241</v>
      </c>
      <c r="CJ8" s="632" t="s">
        <v>70</v>
      </c>
      <c r="CK8" s="334" t="s">
        <v>239</v>
      </c>
      <c r="CL8" s="632" t="s">
        <v>241</v>
      </c>
      <c r="CM8" s="942"/>
      <c r="CN8" s="962"/>
      <c r="CO8" s="942"/>
      <c r="CP8" s="942"/>
    </row>
    <row r="9" spans="1:94" s="335" customFormat="1" ht="56.25" customHeight="1" x14ac:dyDescent="0.2">
      <c r="A9" s="817">
        <v>1</v>
      </c>
      <c r="B9" s="817" t="s">
        <v>11</v>
      </c>
      <c r="C9" s="162">
        <v>6</v>
      </c>
      <c r="D9" s="625" t="s">
        <v>156</v>
      </c>
      <c r="E9" s="162" t="s">
        <v>279</v>
      </c>
      <c r="F9" s="625" t="s">
        <v>226</v>
      </c>
      <c r="G9" s="751"/>
      <c r="H9" s="752"/>
      <c r="I9" s="751"/>
      <c r="J9" s="751"/>
      <c r="K9" s="752"/>
      <c r="L9" s="751"/>
      <c r="M9" s="751"/>
      <c r="N9" s="752"/>
      <c r="O9" s="751"/>
      <c r="P9" s="751"/>
      <c r="Q9" s="752"/>
      <c r="R9" s="751"/>
      <c r="S9" s="751"/>
      <c r="T9" s="752"/>
      <c r="U9" s="751"/>
      <c r="V9" s="751"/>
      <c r="W9" s="751"/>
      <c r="X9" s="751"/>
      <c r="Y9" s="751"/>
      <c r="Z9" s="752"/>
      <c r="AA9" s="751"/>
      <c r="AB9" s="751"/>
      <c r="AC9" s="751"/>
      <c r="AD9" s="751"/>
      <c r="AE9" s="751"/>
      <c r="AF9" s="751"/>
      <c r="AG9" s="751"/>
      <c r="AH9" s="751"/>
      <c r="AI9" s="751"/>
      <c r="AJ9" s="751"/>
      <c r="AK9" s="751"/>
      <c r="AL9" s="752"/>
      <c r="AM9" s="751"/>
      <c r="AN9" s="751"/>
      <c r="AO9" s="752"/>
      <c r="AP9" s="751"/>
      <c r="AQ9" s="751"/>
      <c r="AR9" s="752"/>
      <c r="AS9" s="751"/>
      <c r="AT9" s="751"/>
      <c r="AU9" s="751"/>
      <c r="AV9" s="751"/>
      <c r="AW9" s="751">
        <v>3</v>
      </c>
      <c r="AX9" s="752">
        <v>542846.34</v>
      </c>
      <c r="AY9" s="751">
        <v>22</v>
      </c>
      <c r="AZ9" s="751"/>
      <c r="BA9" s="752"/>
      <c r="BB9" s="751"/>
      <c r="BC9" s="751"/>
      <c r="BD9" s="752"/>
      <c r="BE9" s="751"/>
      <c r="BF9" s="751"/>
      <c r="BG9" s="752"/>
      <c r="BH9" s="751"/>
      <c r="BI9" s="751"/>
      <c r="BJ9" s="752"/>
      <c r="BK9" s="751"/>
      <c r="BL9" s="751"/>
      <c r="BM9" s="752"/>
      <c r="BN9" s="751"/>
      <c r="BO9" s="751"/>
      <c r="BP9" s="752"/>
      <c r="BQ9" s="751"/>
      <c r="BR9" s="751"/>
      <c r="BS9" s="751"/>
      <c r="BT9" s="751"/>
      <c r="BU9" s="751"/>
      <c r="BV9" s="752"/>
      <c r="BW9" s="751"/>
      <c r="BX9" s="751"/>
      <c r="BY9" s="751"/>
      <c r="BZ9" s="751"/>
      <c r="CA9" s="751"/>
      <c r="CB9" s="752"/>
      <c r="CC9" s="751"/>
      <c r="CD9" s="751"/>
      <c r="CE9" s="751"/>
      <c r="CF9" s="751"/>
      <c r="CG9" s="74">
        <f t="shared" ref="CG9:CG40" si="0">G9+M9+S9+Y9+AK9+AQ9+AW9+BC9+BI9+BO9+BU9+CA9</f>
        <v>3</v>
      </c>
      <c r="CH9" s="818">
        <f t="shared" ref="CH9:CH40" si="1">H9+N9+T9+Z9+AL9+AR9+AX9+BD9+BJ9+BP9+BV9+CB9</f>
        <v>542846.34</v>
      </c>
      <c r="CI9" s="74">
        <f t="shared" ref="CI9:CI40" si="2">I9+O9+U9+AA9+AM9+AS9+AY9+BE9+BK9+BQ9+BW9+CC9</f>
        <v>22</v>
      </c>
      <c r="CJ9" s="74">
        <f t="shared" ref="CJ9:CJ40" si="3">J9+P9+AN9+AZ9+BF9+BL9</f>
        <v>0</v>
      </c>
      <c r="CK9" s="818">
        <f t="shared" ref="CK9:CK40" si="4">K9+Q9+AO9+BA9+BG9+BM9</f>
        <v>0</v>
      </c>
      <c r="CL9" s="74">
        <f t="shared" ref="CL9:CL40" si="5">L9+R9+AP9+BB9+BH9+BN9</f>
        <v>0</v>
      </c>
      <c r="CM9" s="751">
        <v>3</v>
      </c>
      <c r="CN9" s="752">
        <v>542846.34</v>
      </c>
      <c r="CO9" s="751">
        <v>22</v>
      </c>
      <c r="CP9" s="162">
        <v>255</v>
      </c>
    </row>
    <row r="10" spans="1:94" s="335" customFormat="1" ht="56.25" customHeight="1" x14ac:dyDescent="0.2">
      <c r="A10" s="817">
        <v>1</v>
      </c>
      <c r="B10" s="817" t="s">
        <v>11</v>
      </c>
      <c r="C10" s="162">
        <v>6</v>
      </c>
      <c r="D10" s="625" t="s">
        <v>156</v>
      </c>
      <c r="E10" s="162" t="s">
        <v>533</v>
      </c>
      <c r="F10" s="625" t="s">
        <v>534</v>
      </c>
      <c r="G10" s="751"/>
      <c r="H10" s="752"/>
      <c r="I10" s="751"/>
      <c r="J10" s="751"/>
      <c r="K10" s="752"/>
      <c r="L10" s="751"/>
      <c r="M10" s="751"/>
      <c r="N10" s="752"/>
      <c r="O10" s="751"/>
      <c r="P10" s="751"/>
      <c r="Q10" s="752"/>
      <c r="R10" s="751"/>
      <c r="S10" s="751">
        <v>6</v>
      </c>
      <c r="T10" s="752">
        <v>1085692.68</v>
      </c>
      <c r="U10" s="751">
        <v>31</v>
      </c>
      <c r="V10" s="751"/>
      <c r="W10" s="751"/>
      <c r="X10" s="751"/>
      <c r="Y10" s="751"/>
      <c r="Z10" s="752"/>
      <c r="AA10" s="751"/>
      <c r="AB10" s="751"/>
      <c r="AC10" s="751"/>
      <c r="AD10" s="751"/>
      <c r="AE10" s="751"/>
      <c r="AF10" s="751"/>
      <c r="AG10" s="751"/>
      <c r="AH10" s="751"/>
      <c r="AI10" s="751"/>
      <c r="AJ10" s="751"/>
      <c r="AK10" s="751"/>
      <c r="AL10" s="752"/>
      <c r="AM10" s="751"/>
      <c r="AN10" s="751"/>
      <c r="AO10" s="752"/>
      <c r="AP10" s="751"/>
      <c r="AQ10" s="751"/>
      <c r="AR10" s="752"/>
      <c r="AS10" s="751"/>
      <c r="AT10" s="751"/>
      <c r="AU10" s="751"/>
      <c r="AV10" s="751"/>
      <c r="AW10" s="751"/>
      <c r="AX10" s="752"/>
      <c r="AY10" s="751"/>
      <c r="AZ10" s="751"/>
      <c r="BA10" s="752"/>
      <c r="BB10" s="751"/>
      <c r="BC10" s="751"/>
      <c r="BD10" s="752"/>
      <c r="BE10" s="751"/>
      <c r="BF10" s="751"/>
      <c r="BG10" s="752"/>
      <c r="BH10" s="751"/>
      <c r="BI10" s="751"/>
      <c r="BJ10" s="752"/>
      <c r="BK10" s="751"/>
      <c r="BL10" s="751"/>
      <c r="BM10" s="752"/>
      <c r="BN10" s="751"/>
      <c r="BO10" s="751">
        <v>5</v>
      </c>
      <c r="BP10" s="752">
        <v>982520.15</v>
      </c>
      <c r="BQ10" s="751">
        <v>29</v>
      </c>
      <c r="BR10" s="751"/>
      <c r="BS10" s="751"/>
      <c r="BT10" s="751"/>
      <c r="BU10" s="751"/>
      <c r="BV10" s="752"/>
      <c r="BW10" s="751"/>
      <c r="BX10" s="751"/>
      <c r="BY10" s="751"/>
      <c r="BZ10" s="751"/>
      <c r="CA10" s="751"/>
      <c r="CB10" s="752"/>
      <c r="CC10" s="751"/>
      <c r="CD10" s="751"/>
      <c r="CE10" s="751"/>
      <c r="CF10" s="751"/>
      <c r="CG10" s="74">
        <f t="shared" si="0"/>
        <v>11</v>
      </c>
      <c r="CH10" s="818">
        <f t="shared" si="1"/>
        <v>2068212.83</v>
      </c>
      <c r="CI10" s="74">
        <f t="shared" si="2"/>
        <v>60</v>
      </c>
      <c r="CJ10" s="74">
        <f t="shared" si="3"/>
        <v>0</v>
      </c>
      <c r="CK10" s="818">
        <f t="shared" si="4"/>
        <v>0</v>
      </c>
      <c r="CL10" s="74">
        <f t="shared" si="5"/>
        <v>0</v>
      </c>
      <c r="CM10" s="751">
        <v>11</v>
      </c>
      <c r="CN10" s="752">
        <v>2068212.83</v>
      </c>
      <c r="CO10" s="751">
        <v>60</v>
      </c>
      <c r="CP10" s="162">
        <v>256</v>
      </c>
    </row>
    <row r="11" spans="1:94" s="335" customFormat="1" ht="12.75" x14ac:dyDescent="0.2">
      <c r="A11" s="819" t="s">
        <v>140</v>
      </c>
      <c r="B11" s="819"/>
      <c r="C11" s="820"/>
      <c r="D11" s="821"/>
      <c r="E11" s="820"/>
      <c r="F11" s="821"/>
      <c r="G11" s="822"/>
      <c r="H11" s="823"/>
      <c r="I11" s="822"/>
      <c r="J11" s="822"/>
      <c r="K11" s="823"/>
      <c r="L11" s="822"/>
      <c r="M11" s="822"/>
      <c r="N11" s="823"/>
      <c r="O11" s="822"/>
      <c r="P11" s="822"/>
      <c r="Q11" s="823"/>
      <c r="R11" s="822"/>
      <c r="S11" s="822">
        <v>6</v>
      </c>
      <c r="T11" s="823">
        <v>1085692.68</v>
      </c>
      <c r="U11" s="822">
        <v>31</v>
      </c>
      <c r="V11" s="822"/>
      <c r="W11" s="822"/>
      <c r="X11" s="822"/>
      <c r="Y11" s="822"/>
      <c r="Z11" s="823"/>
      <c r="AA11" s="822"/>
      <c r="AB11" s="822"/>
      <c r="AC11" s="822"/>
      <c r="AD11" s="822"/>
      <c r="AE11" s="822"/>
      <c r="AF11" s="822"/>
      <c r="AG11" s="822"/>
      <c r="AH11" s="822"/>
      <c r="AI11" s="822"/>
      <c r="AJ11" s="822"/>
      <c r="AK11" s="822"/>
      <c r="AL11" s="823"/>
      <c r="AM11" s="822"/>
      <c r="AN11" s="822"/>
      <c r="AO11" s="823"/>
      <c r="AP11" s="822"/>
      <c r="AQ11" s="822"/>
      <c r="AR11" s="823"/>
      <c r="AS11" s="822"/>
      <c r="AT11" s="822"/>
      <c r="AU11" s="822"/>
      <c r="AV11" s="822"/>
      <c r="AW11" s="822">
        <v>3</v>
      </c>
      <c r="AX11" s="823">
        <v>542846.34</v>
      </c>
      <c r="AY11" s="822">
        <v>22</v>
      </c>
      <c r="AZ11" s="822"/>
      <c r="BA11" s="823"/>
      <c r="BB11" s="822"/>
      <c r="BC11" s="822"/>
      <c r="BD11" s="823"/>
      <c r="BE11" s="822"/>
      <c r="BF11" s="822"/>
      <c r="BG11" s="823"/>
      <c r="BH11" s="822"/>
      <c r="BI11" s="822"/>
      <c r="BJ11" s="823"/>
      <c r="BK11" s="822"/>
      <c r="BL11" s="822"/>
      <c r="BM11" s="823"/>
      <c r="BN11" s="822"/>
      <c r="BO11" s="822">
        <v>5</v>
      </c>
      <c r="BP11" s="823">
        <v>982520.15</v>
      </c>
      <c r="BQ11" s="822">
        <v>29</v>
      </c>
      <c r="BR11" s="822"/>
      <c r="BS11" s="822"/>
      <c r="BT11" s="822"/>
      <c r="BU11" s="822"/>
      <c r="BV11" s="823"/>
      <c r="BW11" s="822"/>
      <c r="BX11" s="822"/>
      <c r="BY11" s="822"/>
      <c r="BZ11" s="822"/>
      <c r="CA11" s="822"/>
      <c r="CB11" s="823"/>
      <c r="CC11" s="822"/>
      <c r="CD11" s="822"/>
      <c r="CE11" s="822"/>
      <c r="CF11" s="822"/>
      <c r="CG11" s="820">
        <f t="shared" si="0"/>
        <v>14</v>
      </c>
      <c r="CH11" s="823">
        <f t="shared" si="1"/>
        <v>2611059.17</v>
      </c>
      <c r="CI11" s="820">
        <f t="shared" si="2"/>
        <v>82</v>
      </c>
      <c r="CJ11" s="820">
        <f t="shared" si="3"/>
        <v>0</v>
      </c>
      <c r="CK11" s="823">
        <f t="shared" si="4"/>
        <v>0</v>
      </c>
      <c r="CL11" s="820">
        <f t="shared" si="5"/>
        <v>0</v>
      </c>
      <c r="CM11" s="822">
        <v>14</v>
      </c>
      <c r="CN11" s="823">
        <v>2611059.17</v>
      </c>
      <c r="CO11" s="822">
        <v>82</v>
      </c>
      <c r="CP11" s="820"/>
    </row>
    <row r="12" spans="1:94" s="335" customFormat="1" ht="45" customHeight="1" x14ac:dyDescent="0.2">
      <c r="A12" s="817">
        <v>2</v>
      </c>
      <c r="B12" s="817" t="s">
        <v>11</v>
      </c>
      <c r="C12" s="162">
        <v>484</v>
      </c>
      <c r="D12" s="625" t="s">
        <v>280</v>
      </c>
      <c r="E12" s="162" t="s">
        <v>281</v>
      </c>
      <c r="F12" s="625" t="s">
        <v>157</v>
      </c>
      <c r="G12" s="751"/>
      <c r="H12" s="752"/>
      <c r="I12" s="751"/>
      <c r="J12" s="751"/>
      <c r="K12" s="752"/>
      <c r="L12" s="751"/>
      <c r="M12" s="751">
        <v>12</v>
      </c>
      <c r="N12" s="752">
        <v>3375688.4400000009</v>
      </c>
      <c r="O12" s="751">
        <v>80</v>
      </c>
      <c r="P12" s="751"/>
      <c r="Q12" s="752"/>
      <c r="R12" s="751"/>
      <c r="S12" s="751">
        <v>14</v>
      </c>
      <c r="T12" s="752">
        <v>3938303.1800000011</v>
      </c>
      <c r="U12" s="751">
        <v>68</v>
      </c>
      <c r="V12" s="751"/>
      <c r="W12" s="751"/>
      <c r="X12" s="751"/>
      <c r="Y12" s="751"/>
      <c r="Z12" s="752"/>
      <c r="AA12" s="751"/>
      <c r="AB12" s="751"/>
      <c r="AC12" s="751"/>
      <c r="AD12" s="751"/>
      <c r="AE12" s="751"/>
      <c r="AF12" s="751"/>
      <c r="AG12" s="751"/>
      <c r="AH12" s="751"/>
      <c r="AI12" s="751"/>
      <c r="AJ12" s="751"/>
      <c r="AK12" s="751">
        <v>1</v>
      </c>
      <c r="AL12" s="752">
        <v>281307.37</v>
      </c>
      <c r="AM12" s="751">
        <v>5</v>
      </c>
      <c r="AN12" s="751"/>
      <c r="AO12" s="752"/>
      <c r="AP12" s="751"/>
      <c r="AQ12" s="751"/>
      <c r="AR12" s="752"/>
      <c r="AS12" s="751"/>
      <c r="AT12" s="751"/>
      <c r="AU12" s="751"/>
      <c r="AV12" s="751"/>
      <c r="AW12" s="751"/>
      <c r="AX12" s="752"/>
      <c r="AY12" s="751"/>
      <c r="AZ12" s="751"/>
      <c r="BA12" s="752"/>
      <c r="BB12" s="751"/>
      <c r="BC12" s="751"/>
      <c r="BD12" s="752"/>
      <c r="BE12" s="751"/>
      <c r="BF12" s="751"/>
      <c r="BG12" s="752"/>
      <c r="BH12" s="751"/>
      <c r="BI12" s="751"/>
      <c r="BJ12" s="752"/>
      <c r="BK12" s="751"/>
      <c r="BL12" s="751"/>
      <c r="BM12" s="752"/>
      <c r="BN12" s="751"/>
      <c r="BO12" s="751"/>
      <c r="BP12" s="752"/>
      <c r="BQ12" s="751"/>
      <c r="BR12" s="751"/>
      <c r="BS12" s="751"/>
      <c r="BT12" s="751"/>
      <c r="BU12" s="751"/>
      <c r="BV12" s="752"/>
      <c r="BW12" s="751"/>
      <c r="BX12" s="751"/>
      <c r="BY12" s="751"/>
      <c r="BZ12" s="751"/>
      <c r="CA12" s="751"/>
      <c r="CB12" s="752"/>
      <c r="CC12" s="751"/>
      <c r="CD12" s="751"/>
      <c r="CE12" s="751"/>
      <c r="CF12" s="751"/>
      <c r="CG12" s="74">
        <f t="shared" si="0"/>
        <v>27</v>
      </c>
      <c r="CH12" s="818">
        <f t="shared" si="1"/>
        <v>7595298.9900000021</v>
      </c>
      <c r="CI12" s="74">
        <f t="shared" si="2"/>
        <v>153</v>
      </c>
      <c r="CJ12" s="74">
        <f t="shared" si="3"/>
        <v>0</v>
      </c>
      <c r="CK12" s="818">
        <f t="shared" si="4"/>
        <v>0</v>
      </c>
      <c r="CL12" s="74">
        <f t="shared" si="5"/>
        <v>0</v>
      </c>
      <c r="CM12" s="751">
        <v>27</v>
      </c>
      <c r="CN12" s="752">
        <v>7595298.9900000021</v>
      </c>
      <c r="CO12" s="751">
        <v>153</v>
      </c>
      <c r="CP12" s="162">
        <v>1223</v>
      </c>
    </row>
    <row r="13" spans="1:94" s="335" customFormat="1" ht="12.75" x14ac:dyDescent="0.2">
      <c r="A13" s="819" t="s">
        <v>145</v>
      </c>
      <c r="B13" s="819"/>
      <c r="C13" s="820"/>
      <c r="D13" s="821"/>
      <c r="E13" s="820"/>
      <c r="F13" s="821"/>
      <c r="G13" s="822"/>
      <c r="H13" s="823"/>
      <c r="I13" s="822"/>
      <c r="J13" s="822"/>
      <c r="K13" s="823"/>
      <c r="L13" s="822"/>
      <c r="M13" s="822">
        <v>12</v>
      </c>
      <c r="N13" s="823">
        <v>3375688.4400000009</v>
      </c>
      <c r="O13" s="822">
        <v>80</v>
      </c>
      <c r="P13" s="822"/>
      <c r="Q13" s="823"/>
      <c r="R13" s="822"/>
      <c r="S13" s="822">
        <v>14</v>
      </c>
      <c r="T13" s="823">
        <v>3938303.1800000011</v>
      </c>
      <c r="U13" s="822">
        <v>68</v>
      </c>
      <c r="V13" s="822"/>
      <c r="W13" s="822"/>
      <c r="X13" s="822"/>
      <c r="Y13" s="822"/>
      <c r="Z13" s="823"/>
      <c r="AA13" s="822"/>
      <c r="AB13" s="822"/>
      <c r="AC13" s="822"/>
      <c r="AD13" s="822"/>
      <c r="AE13" s="822"/>
      <c r="AF13" s="822"/>
      <c r="AG13" s="822"/>
      <c r="AH13" s="822"/>
      <c r="AI13" s="822"/>
      <c r="AJ13" s="822"/>
      <c r="AK13" s="822">
        <v>1</v>
      </c>
      <c r="AL13" s="823">
        <v>281307.37</v>
      </c>
      <c r="AM13" s="822">
        <v>5</v>
      </c>
      <c r="AN13" s="822"/>
      <c r="AO13" s="823"/>
      <c r="AP13" s="822"/>
      <c r="AQ13" s="822"/>
      <c r="AR13" s="823"/>
      <c r="AS13" s="822"/>
      <c r="AT13" s="822"/>
      <c r="AU13" s="822"/>
      <c r="AV13" s="822"/>
      <c r="AW13" s="822"/>
      <c r="AX13" s="823"/>
      <c r="AY13" s="822"/>
      <c r="AZ13" s="822"/>
      <c r="BA13" s="823"/>
      <c r="BB13" s="822"/>
      <c r="BC13" s="822"/>
      <c r="BD13" s="823"/>
      <c r="BE13" s="822"/>
      <c r="BF13" s="822"/>
      <c r="BG13" s="823"/>
      <c r="BH13" s="822"/>
      <c r="BI13" s="822"/>
      <c r="BJ13" s="823"/>
      <c r="BK13" s="822"/>
      <c r="BL13" s="822"/>
      <c r="BM13" s="823"/>
      <c r="BN13" s="822"/>
      <c r="BO13" s="822"/>
      <c r="BP13" s="823"/>
      <c r="BQ13" s="822"/>
      <c r="BR13" s="822"/>
      <c r="BS13" s="822"/>
      <c r="BT13" s="822"/>
      <c r="BU13" s="822"/>
      <c r="BV13" s="823"/>
      <c r="BW13" s="822"/>
      <c r="BX13" s="822"/>
      <c r="BY13" s="822"/>
      <c r="BZ13" s="822"/>
      <c r="CA13" s="822"/>
      <c r="CB13" s="823"/>
      <c r="CC13" s="822"/>
      <c r="CD13" s="822"/>
      <c r="CE13" s="822"/>
      <c r="CF13" s="822"/>
      <c r="CG13" s="820">
        <f t="shared" si="0"/>
        <v>27</v>
      </c>
      <c r="CH13" s="823">
        <f t="shared" si="1"/>
        <v>7595298.9900000021</v>
      </c>
      <c r="CI13" s="820">
        <f t="shared" si="2"/>
        <v>153</v>
      </c>
      <c r="CJ13" s="820">
        <f t="shared" si="3"/>
        <v>0</v>
      </c>
      <c r="CK13" s="823">
        <f t="shared" si="4"/>
        <v>0</v>
      </c>
      <c r="CL13" s="820">
        <f t="shared" si="5"/>
        <v>0</v>
      </c>
      <c r="CM13" s="822">
        <v>27</v>
      </c>
      <c r="CN13" s="823">
        <v>7595298.9900000021</v>
      </c>
      <c r="CO13" s="822">
        <v>153</v>
      </c>
      <c r="CP13" s="820"/>
    </row>
    <row r="14" spans="1:94" s="335" customFormat="1" ht="57.75" customHeight="1" x14ac:dyDescent="0.2">
      <c r="A14" s="817">
        <v>5</v>
      </c>
      <c r="B14" s="817" t="s">
        <v>14</v>
      </c>
      <c r="C14" s="162">
        <v>485</v>
      </c>
      <c r="D14" s="625" t="s">
        <v>282</v>
      </c>
      <c r="E14" s="162" t="s">
        <v>448</v>
      </c>
      <c r="F14" s="625" t="s">
        <v>283</v>
      </c>
      <c r="G14" s="751"/>
      <c r="H14" s="752"/>
      <c r="I14" s="751"/>
      <c r="J14" s="751"/>
      <c r="K14" s="752"/>
      <c r="L14" s="751"/>
      <c r="M14" s="751">
        <v>31</v>
      </c>
      <c r="N14" s="752">
        <v>5570211.1300000036</v>
      </c>
      <c r="O14" s="751">
        <v>181</v>
      </c>
      <c r="P14" s="751"/>
      <c r="Q14" s="752"/>
      <c r="R14" s="751"/>
      <c r="S14" s="751"/>
      <c r="T14" s="752"/>
      <c r="U14" s="751"/>
      <c r="V14" s="751"/>
      <c r="W14" s="751"/>
      <c r="X14" s="751"/>
      <c r="Y14" s="751"/>
      <c r="Z14" s="752"/>
      <c r="AA14" s="751"/>
      <c r="AB14" s="751"/>
      <c r="AC14" s="751"/>
      <c r="AD14" s="751"/>
      <c r="AE14" s="751"/>
      <c r="AF14" s="751"/>
      <c r="AG14" s="751"/>
      <c r="AH14" s="751"/>
      <c r="AI14" s="751"/>
      <c r="AJ14" s="751"/>
      <c r="AK14" s="751"/>
      <c r="AL14" s="752"/>
      <c r="AM14" s="751"/>
      <c r="AN14" s="751"/>
      <c r="AO14" s="752"/>
      <c r="AP14" s="751"/>
      <c r="AQ14" s="751"/>
      <c r="AR14" s="752"/>
      <c r="AS14" s="751"/>
      <c r="AT14" s="751"/>
      <c r="AU14" s="751"/>
      <c r="AV14" s="751"/>
      <c r="AW14" s="751"/>
      <c r="AX14" s="752"/>
      <c r="AY14" s="751"/>
      <c r="AZ14" s="751"/>
      <c r="BA14" s="752"/>
      <c r="BB14" s="751"/>
      <c r="BC14" s="751"/>
      <c r="BD14" s="752"/>
      <c r="BE14" s="751"/>
      <c r="BF14" s="751"/>
      <c r="BG14" s="752"/>
      <c r="BH14" s="751"/>
      <c r="BI14" s="751"/>
      <c r="BJ14" s="752"/>
      <c r="BK14" s="751"/>
      <c r="BL14" s="751"/>
      <c r="BM14" s="752"/>
      <c r="BN14" s="751"/>
      <c r="BO14" s="751"/>
      <c r="BP14" s="752"/>
      <c r="BQ14" s="751"/>
      <c r="BR14" s="751"/>
      <c r="BS14" s="751"/>
      <c r="BT14" s="751"/>
      <c r="BU14" s="751"/>
      <c r="BV14" s="752"/>
      <c r="BW14" s="751"/>
      <c r="BX14" s="751"/>
      <c r="BY14" s="751"/>
      <c r="BZ14" s="751"/>
      <c r="CA14" s="751"/>
      <c r="CB14" s="752"/>
      <c r="CC14" s="751"/>
      <c r="CD14" s="751"/>
      <c r="CE14" s="751"/>
      <c r="CF14" s="751"/>
      <c r="CG14" s="74">
        <f t="shared" si="0"/>
        <v>31</v>
      </c>
      <c r="CH14" s="818">
        <f t="shared" si="1"/>
        <v>5570211.1300000036</v>
      </c>
      <c r="CI14" s="74">
        <f t="shared" si="2"/>
        <v>181</v>
      </c>
      <c r="CJ14" s="74">
        <f t="shared" si="3"/>
        <v>0</v>
      </c>
      <c r="CK14" s="818">
        <f t="shared" si="4"/>
        <v>0</v>
      </c>
      <c r="CL14" s="74">
        <f t="shared" si="5"/>
        <v>0</v>
      </c>
      <c r="CM14" s="751">
        <v>31</v>
      </c>
      <c r="CN14" s="752">
        <v>5570211.1300000036</v>
      </c>
      <c r="CO14" s="751">
        <v>181</v>
      </c>
      <c r="CP14" s="162">
        <v>2619</v>
      </c>
    </row>
    <row r="15" spans="1:94" s="335" customFormat="1" ht="12.75" x14ac:dyDescent="0.2">
      <c r="A15" s="819" t="s">
        <v>449</v>
      </c>
      <c r="B15" s="819"/>
      <c r="C15" s="820"/>
      <c r="D15" s="821"/>
      <c r="E15" s="820"/>
      <c r="F15" s="821"/>
      <c r="G15" s="822"/>
      <c r="H15" s="823"/>
      <c r="I15" s="822"/>
      <c r="J15" s="822"/>
      <c r="K15" s="823"/>
      <c r="L15" s="822"/>
      <c r="M15" s="822">
        <v>31</v>
      </c>
      <c r="N15" s="823">
        <v>5570211.1300000036</v>
      </c>
      <c r="O15" s="822">
        <v>181</v>
      </c>
      <c r="P15" s="822"/>
      <c r="Q15" s="823"/>
      <c r="R15" s="822"/>
      <c r="S15" s="822"/>
      <c r="T15" s="823"/>
      <c r="U15" s="822"/>
      <c r="V15" s="822"/>
      <c r="W15" s="822"/>
      <c r="X15" s="822"/>
      <c r="Y15" s="822"/>
      <c r="Z15" s="823"/>
      <c r="AA15" s="822"/>
      <c r="AB15" s="822"/>
      <c r="AC15" s="822"/>
      <c r="AD15" s="822"/>
      <c r="AE15" s="822"/>
      <c r="AF15" s="822"/>
      <c r="AG15" s="822"/>
      <c r="AH15" s="822"/>
      <c r="AI15" s="822"/>
      <c r="AJ15" s="822"/>
      <c r="AK15" s="822"/>
      <c r="AL15" s="823"/>
      <c r="AM15" s="822"/>
      <c r="AN15" s="822"/>
      <c r="AO15" s="823"/>
      <c r="AP15" s="822"/>
      <c r="AQ15" s="822"/>
      <c r="AR15" s="823"/>
      <c r="AS15" s="822"/>
      <c r="AT15" s="822"/>
      <c r="AU15" s="822"/>
      <c r="AV15" s="822"/>
      <c r="AW15" s="822"/>
      <c r="AX15" s="823"/>
      <c r="AY15" s="822"/>
      <c r="AZ15" s="822"/>
      <c r="BA15" s="823"/>
      <c r="BB15" s="822"/>
      <c r="BC15" s="822"/>
      <c r="BD15" s="823"/>
      <c r="BE15" s="822"/>
      <c r="BF15" s="822"/>
      <c r="BG15" s="823"/>
      <c r="BH15" s="822"/>
      <c r="BI15" s="822"/>
      <c r="BJ15" s="823"/>
      <c r="BK15" s="822"/>
      <c r="BL15" s="822"/>
      <c r="BM15" s="823"/>
      <c r="BN15" s="822"/>
      <c r="BO15" s="822"/>
      <c r="BP15" s="823"/>
      <c r="BQ15" s="822"/>
      <c r="BR15" s="822"/>
      <c r="BS15" s="822"/>
      <c r="BT15" s="822"/>
      <c r="BU15" s="822"/>
      <c r="BV15" s="823"/>
      <c r="BW15" s="822"/>
      <c r="BX15" s="822"/>
      <c r="BY15" s="822"/>
      <c r="BZ15" s="822"/>
      <c r="CA15" s="822"/>
      <c r="CB15" s="823"/>
      <c r="CC15" s="822"/>
      <c r="CD15" s="822"/>
      <c r="CE15" s="822"/>
      <c r="CF15" s="822"/>
      <c r="CG15" s="820">
        <f t="shared" si="0"/>
        <v>31</v>
      </c>
      <c r="CH15" s="823">
        <f t="shared" si="1"/>
        <v>5570211.1300000036</v>
      </c>
      <c r="CI15" s="820">
        <f t="shared" si="2"/>
        <v>181</v>
      </c>
      <c r="CJ15" s="820">
        <f t="shared" si="3"/>
        <v>0</v>
      </c>
      <c r="CK15" s="823">
        <f t="shared" si="4"/>
        <v>0</v>
      </c>
      <c r="CL15" s="820">
        <f t="shared" si="5"/>
        <v>0</v>
      </c>
      <c r="CM15" s="822">
        <v>31</v>
      </c>
      <c r="CN15" s="823">
        <v>5570211.1300000036</v>
      </c>
      <c r="CO15" s="822">
        <v>181</v>
      </c>
      <c r="CP15" s="820"/>
    </row>
    <row r="16" spans="1:94" s="336" customFormat="1" ht="58.5" customHeight="1" x14ac:dyDescent="0.2">
      <c r="A16" s="817">
        <v>6</v>
      </c>
      <c r="B16" s="817" t="s">
        <v>15</v>
      </c>
      <c r="C16" s="162">
        <v>10</v>
      </c>
      <c r="D16" s="625" t="s">
        <v>316</v>
      </c>
      <c r="E16" s="824" t="s">
        <v>634</v>
      </c>
      <c r="F16" s="825" t="s">
        <v>635</v>
      </c>
      <c r="G16" s="751"/>
      <c r="H16" s="752"/>
      <c r="I16" s="751"/>
      <c r="J16" s="751"/>
      <c r="K16" s="752"/>
      <c r="L16" s="751"/>
      <c r="M16" s="751">
        <v>1</v>
      </c>
      <c r="N16" s="752">
        <v>209236.1</v>
      </c>
      <c r="O16" s="751">
        <v>13</v>
      </c>
      <c r="P16" s="751"/>
      <c r="Q16" s="752"/>
      <c r="R16" s="751"/>
      <c r="S16" s="751"/>
      <c r="T16" s="752"/>
      <c r="U16" s="751"/>
      <c r="V16" s="751"/>
      <c r="W16" s="751"/>
      <c r="X16" s="751"/>
      <c r="Y16" s="751"/>
      <c r="Z16" s="752"/>
      <c r="AA16" s="751"/>
      <c r="AB16" s="751"/>
      <c r="AC16" s="751"/>
      <c r="AD16" s="751"/>
      <c r="AE16" s="751"/>
      <c r="AF16" s="751"/>
      <c r="AG16" s="751"/>
      <c r="AH16" s="751"/>
      <c r="AI16" s="751"/>
      <c r="AJ16" s="751"/>
      <c r="AK16" s="751"/>
      <c r="AL16" s="752"/>
      <c r="AM16" s="751"/>
      <c r="AN16" s="751"/>
      <c r="AO16" s="752"/>
      <c r="AP16" s="751"/>
      <c r="AQ16" s="751"/>
      <c r="AR16" s="752"/>
      <c r="AS16" s="751"/>
      <c r="AT16" s="751"/>
      <c r="AU16" s="751"/>
      <c r="AV16" s="751"/>
      <c r="AW16" s="751"/>
      <c r="AX16" s="752"/>
      <c r="AY16" s="751"/>
      <c r="AZ16" s="751"/>
      <c r="BA16" s="752"/>
      <c r="BB16" s="751"/>
      <c r="BC16" s="751"/>
      <c r="BD16" s="752"/>
      <c r="BE16" s="751"/>
      <c r="BF16" s="751"/>
      <c r="BG16" s="752"/>
      <c r="BH16" s="751"/>
      <c r="BI16" s="751"/>
      <c r="BJ16" s="752"/>
      <c r="BK16" s="751"/>
      <c r="BL16" s="751"/>
      <c r="BM16" s="752"/>
      <c r="BN16" s="751"/>
      <c r="BO16" s="751"/>
      <c r="BP16" s="752"/>
      <c r="BQ16" s="751"/>
      <c r="BR16" s="751"/>
      <c r="BS16" s="751"/>
      <c r="BT16" s="751"/>
      <c r="BU16" s="751"/>
      <c r="BV16" s="752"/>
      <c r="BW16" s="751"/>
      <c r="BX16" s="751"/>
      <c r="BY16" s="751"/>
      <c r="BZ16" s="751"/>
      <c r="CA16" s="751"/>
      <c r="CB16" s="752"/>
      <c r="CC16" s="751"/>
      <c r="CD16" s="751"/>
      <c r="CE16" s="751"/>
      <c r="CF16" s="751"/>
      <c r="CG16" s="74">
        <f t="shared" si="0"/>
        <v>1</v>
      </c>
      <c r="CH16" s="818">
        <f t="shared" si="1"/>
        <v>209236.1</v>
      </c>
      <c r="CI16" s="74">
        <f t="shared" si="2"/>
        <v>13</v>
      </c>
      <c r="CJ16" s="74">
        <f t="shared" si="3"/>
        <v>0</v>
      </c>
      <c r="CK16" s="818">
        <f t="shared" si="4"/>
        <v>0</v>
      </c>
      <c r="CL16" s="74">
        <f t="shared" si="5"/>
        <v>0</v>
      </c>
      <c r="CM16" s="751">
        <v>1</v>
      </c>
      <c r="CN16" s="752">
        <v>209236.1</v>
      </c>
      <c r="CO16" s="751">
        <v>13</v>
      </c>
      <c r="CP16" s="162">
        <v>241</v>
      </c>
    </row>
    <row r="17" spans="1:94" s="335" customFormat="1" ht="64.5" customHeight="1" x14ac:dyDescent="0.2">
      <c r="A17" s="817">
        <v>6</v>
      </c>
      <c r="B17" s="817" t="s">
        <v>15</v>
      </c>
      <c r="C17" s="162">
        <v>10</v>
      </c>
      <c r="D17" s="625" t="s">
        <v>316</v>
      </c>
      <c r="E17" s="162" t="s">
        <v>450</v>
      </c>
      <c r="F17" s="625" t="s">
        <v>330</v>
      </c>
      <c r="G17" s="751"/>
      <c r="H17" s="752"/>
      <c r="I17" s="751"/>
      <c r="J17" s="751"/>
      <c r="K17" s="752"/>
      <c r="L17" s="751"/>
      <c r="M17" s="751">
        <v>11</v>
      </c>
      <c r="N17" s="752">
        <v>2301597.1000000006</v>
      </c>
      <c r="O17" s="751">
        <v>152</v>
      </c>
      <c r="P17" s="751"/>
      <c r="Q17" s="752"/>
      <c r="R17" s="751"/>
      <c r="S17" s="751"/>
      <c r="T17" s="752"/>
      <c r="U17" s="751"/>
      <c r="V17" s="751"/>
      <c r="W17" s="751"/>
      <c r="X17" s="751"/>
      <c r="Y17" s="751"/>
      <c r="Z17" s="752"/>
      <c r="AA17" s="751"/>
      <c r="AB17" s="751"/>
      <c r="AC17" s="751"/>
      <c r="AD17" s="751"/>
      <c r="AE17" s="751"/>
      <c r="AF17" s="751"/>
      <c r="AG17" s="751"/>
      <c r="AH17" s="751"/>
      <c r="AI17" s="751"/>
      <c r="AJ17" s="751"/>
      <c r="AK17" s="751"/>
      <c r="AL17" s="752"/>
      <c r="AM17" s="751"/>
      <c r="AN17" s="751"/>
      <c r="AO17" s="752"/>
      <c r="AP17" s="751"/>
      <c r="AQ17" s="751"/>
      <c r="AR17" s="752"/>
      <c r="AS17" s="751"/>
      <c r="AT17" s="751"/>
      <c r="AU17" s="751"/>
      <c r="AV17" s="751"/>
      <c r="AW17" s="751"/>
      <c r="AX17" s="752"/>
      <c r="AY17" s="751"/>
      <c r="AZ17" s="751"/>
      <c r="BA17" s="752"/>
      <c r="BB17" s="751"/>
      <c r="BC17" s="751"/>
      <c r="BD17" s="752"/>
      <c r="BE17" s="751"/>
      <c r="BF17" s="751"/>
      <c r="BG17" s="752"/>
      <c r="BH17" s="751"/>
      <c r="BI17" s="751"/>
      <c r="BJ17" s="752"/>
      <c r="BK17" s="751"/>
      <c r="BL17" s="751"/>
      <c r="BM17" s="752"/>
      <c r="BN17" s="751"/>
      <c r="BO17" s="751"/>
      <c r="BP17" s="752"/>
      <c r="BQ17" s="751"/>
      <c r="BR17" s="751"/>
      <c r="BS17" s="751"/>
      <c r="BT17" s="751"/>
      <c r="BU17" s="751"/>
      <c r="BV17" s="752"/>
      <c r="BW17" s="751"/>
      <c r="BX17" s="751"/>
      <c r="BY17" s="751"/>
      <c r="BZ17" s="751"/>
      <c r="CA17" s="751"/>
      <c r="CB17" s="752"/>
      <c r="CC17" s="751"/>
      <c r="CD17" s="751"/>
      <c r="CE17" s="751"/>
      <c r="CF17" s="751"/>
      <c r="CG17" s="74">
        <f t="shared" si="0"/>
        <v>11</v>
      </c>
      <c r="CH17" s="818">
        <f t="shared" si="1"/>
        <v>2301597.1000000006</v>
      </c>
      <c r="CI17" s="74">
        <f t="shared" si="2"/>
        <v>152</v>
      </c>
      <c r="CJ17" s="74">
        <f t="shared" si="3"/>
        <v>0</v>
      </c>
      <c r="CK17" s="818">
        <f t="shared" si="4"/>
        <v>0</v>
      </c>
      <c r="CL17" s="74">
        <f t="shared" si="5"/>
        <v>0</v>
      </c>
      <c r="CM17" s="751">
        <v>11</v>
      </c>
      <c r="CN17" s="752">
        <v>2301597.1000000006</v>
      </c>
      <c r="CO17" s="751">
        <v>152</v>
      </c>
      <c r="CP17" s="162">
        <v>246</v>
      </c>
    </row>
    <row r="18" spans="1:94" s="335" customFormat="1" ht="12.75" x14ac:dyDescent="0.2">
      <c r="A18" s="819" t="s">
        <v>451</v>
      </c>
      <c r="B18" s="819"/>
      <c r="C18" s="820"/>
      <c r="D18" s="821"/>
      <c r="E18" s="820"/>
      <c r="F18" s="821"/>
      <c r="G18" s="822"/>
      <c r="H18" s="823"/>
      <c r="I18" s="822"/>
      <c r="J18" s="822"/>
      <c r="K18" s="823"/>
      <c r="L18" s="822"/>
      <c r="M18" s="822">
        <v>12</v>
      </c>
      <c r="N18" s="823">
        <v>2510833.2000000007</v>
      </c>
      <c r="O18" s="822">
        <v>165</v>
      </c>
      <c r="P18" s="822"/>
      <c r="Q18" s="823"/>
      <c r="R18" s="822"/>
      <c r="S18" s="822"/>
      <c r="T18" s="823"/>
      <c r="U18" s="822"/>
      <c r="V18" s="822"/>
      <c r="W18" s="822"/>
      <c r="X18" s="822"/>
      <c r="Y18" s="822"/>
      <c r="Z18" s="823"/>
      <c r="AA18" s="822"/>
      <c r="AB18" s="822"/>
      <c r="AC18" s="822"/>
      <c r="AD18" s="822"/>
      <c r="AE18" s="822"/>
      <c r="AF18" s="822"/>
      <c r="AG18" s="822"/>
      <c r="AH18" s="822"/>
      <c r="AI18" s="822"/>
      <c r="AJ18" s="822"/>
      <c r="AK18" s="822"/>
      <c r="AL18" s="823"/>
      <c r="AM18" s="822"/>
      <c r="AN18" s="822"/>
      <c r="AO18" s="823"/>
      <c r="AP18" s="822"/>
      <c r="AQ18" s="822"/>
      <c r="AR18" s="823"/>
      <c r="AS18" s="822"/>
      <c r="AT18" s="822"/>
      <c r="AU18" s="822"/>
      <c r="AV18" s="822"/>
      <c r="AW18" s="822"/>
      <c r="AX18" s="823"/>
      <c r="AY18" s="822"/>
      <c r="AZ18" s="822"/>
      <c r="BA18" s="823"/>
      <c r="BB18" s="822"/>
      <c r="BC18" s="822"/>
      <c r="BD18" s="823"/>
      <c r="BE18" s="822"/>
      <c r="BF18" s="822"/>
      <c r="BG18" s="823"/>
      <c r="BH18" s="822"/>
      <c r="BI18" s="822"/>
      <c r="BJ18" s="823"/>
      <c r="BK18" s="822"/>
      <c r="BL18" s="822"/>
      <c r="BM18" s="823"/>
      <c r="BN18" s="822"/>
      <c r="BO18" s="822"/>
      <c r="BP18" s="823"/>
      <c r="BQ18" s="822"/>
      <c r="BR18" s="822"/>
      <c r="BS18" s="822"/>
      <c r="BT18" s="822"/>
      <c r="BU18" s="822"/>
      <c r="BV18" s="823"/>
      <c r="BW18" s="822"/>
      <c r="BX18" s="822"/>
      <c r="BY18" s="822"/>
      <c r="BZ18" s="822"/>
      <c r="CA18" s="822"/>
      <c r="CB18" s="823"/>
      <c r="CC18" s="822"/>
      <c r="CD18" s="822"/>
      <c r="CE18" s="822"/>
      <c r="CF18" s="822"/>
      <c r="CG18" s="820">
        <f t="shared" si="0"/>
        <v>12</v>
      </c>
      <c r="CH18" s="823">
        <f t="shared" si="1"/>
        <v>2510833.2000000007</v>
      </c>
      <c r="CI18" s="820">
        <f t="shared" si="2"/>
        <v>165</v>
      </c>
      <c r="CJ18" s="820">
        <f t="shared" si="3"/>
        <v>0</v>
      </c>
      <c r="CK18" s="823">
        <f t="shared" si="4"/>
        <v>0</v>
      </c>
      <c r="CL18" s="820">
        <f t="shared" si="5"/>
        <v>0</v>
      </c>
      <c r="CM18" s="822">
        <v>12</v>
      </c>
      <c r="CN18" s="823">
        <v>2510833.2000000007</v>
      </c>
      <c r="CO18" s="822">
        <v>165</v>
      </c>
      <c r="CP18" s="820"/>
    </row>
    <row r="19" spans="1:94" s="336" customFormat="1" ht="28.5" customHeight="1" x14ac:dyDescent="0.2">
      <c r="A19" s="817">
        <v>9</v>
      </c>
      <c r="B19" s="817" t="s">
        <v>18</v>
      </c>
      <c r="C19" s="162">
        <v>13</v>
      </c>
      <c r="D19" s="625" t="s">
        <v>535</v>
      </c>
      <c r="E19" s="162" t="s">
        <v>536</v>
      </c>
      <c r="F19" s="625" t="s">
        <v>537</v>
      </c>
      <c r="G19" s="751"/>
      <c r="H19" s="752"/>
      <c r="I19" s="751"/>
      <c r="J19" s="751"/>
      <c r="K19" s="752"/>
      <c r="L19" s="751"/>
      <c r="M19" s="751"/>
      <c r="N19" s="752"/>
      <c r="O19" s="751"/>
      <c r="P19" s="751"/>
      <c r="Q19" s="752"/>
      <c r="R19" s="751"/>
      <c r="S19" s="751"/>
      <c r="T19" s="752"/>
      <c r="U19" s="751"/>
      <c r="V19" s="751"/>
      <c r="W19" s="751"/>
      <c r="X19" s="751"/>
      <c r="Y19" s="751"/>
      <c r="Z19" s="752"/>
      <c r="AA19" s="751"/>
      <c r="AB19" s="751"/>
      <c r="AC19" s="751"/>
      <c r="AD19" s="751"/>
      <c r="AE19" s="751"/>
      <c r="AF19" s="751"/>
      <c r="AG19" s="751"/>
      <c r="AH19" s="751"/>
      <c r="AI19" s="751"/>
      <c r="AJ19" s="751"/>
      <c r="AK19" s="751"/>
      <c r="AL19" s="752"/>
      <c r="AM19" s="751"/>
      <c r="AN19" s="751"/>
      <c r="AO19" s="752"/>
      <c r="AP19" s="751"/>
      <c r="AQ19" s="751"/>
      <c r="AR19" s="752"/>
      <c r="AS19" s="751"/>
      <c r="AT19" s="751"/>
      <c r="AU19" s="751"/>
      <c r="AV19" s="751"/>
      <c r="AW19" s="751"/>
      <c r="AX19" s="752"/>
      <c r="AY19" s="751"/>
      <c r="AZ19" s="751"/>
      <c r="BA19" s="752"/>
      <c r="BB19" s="751"/>
      <c r="BC19" s="751"/>
      <c r="BD19" s="752"/>
      <c r="BE19" s="751"/>
      <c r="BF19" s="751"/>
      <c r="BG19" s="752"/>
      <c r="BH19" s="751"/>
      <c r="BI19" s="751"/>
      <c r="BJ19" s="752"/>
      <c r="BK19" s="751"/>
      <c r="BL19" s="751"/>
      <c r="BM19" s="752"/>
      <c r="BN19" s="751"/>
      <c r="BO19" s="751"/>
      <c r="BP19" s="752"/>
      <c r="BQ19" s="751"/>
      <c r="BR19" s="751"/>
      <c r="BS19" s="751"/>
      <c r="BT19" s="751"/>
      <c r="BU19" s="751"/>
      <c r="BV19" s="752"/>
      <c r="BW19" s="751"/>
      <c r="BX19" s="751"/>
      <c r="BY19" s="751"/>
      <c r="BZ19" s="751"/>
      <c r="CA19" s="751">
        <v>1</v>
      </c>
      <c r="CB19" s="752">
        <v>143313.96</v>
      </c>
      <c r="CC19" s="751">
        <v>14</v>
      </c>
      <c r="CD19" s="751"/>
      <c r="CE19" s="751"/>
      <c r="CF19" s="751"/>
      <c r="CG19" s="74">
        <f t="shared" si="0"/>
        <v>1</v>
      </c>
      <c r="CH19" s="818">
        <f t="shared" si="1"/>
        <v>143313.96</v>
      </c>
      <c r="CI19" s="74">
        <f t="shared" si="2"/>
        <v>14</v>
      </c>
      <c r="CJ19" s="74">
        <f t="shared" si="3"/>
        <v>0</v>
      </c>
      <c r="CK19" s="818">
        <f t="shared" si="4"/>
        <v>0</v>
      </c>
      <c r="CL19" s="74">
        <f t="shared" si="5"/>
        <v>0</v>
      </c>
      <c r="CM19" s="751">
        <v>1</v>
      </c>
      <c r="CN19" s="752">
        <v>143313.96</v>
      </c>
      <c r="CO19" s="751">
        <v>14</v>
      </c>
      <c r="CP19" s="162">
        <v>233</v>
      </c>
    </row>
    <row r="20" spans="1:94" s="336" customFormat="1" ht="28.5" customHeight="1" x14ac:dyDescent="0.2">
      <c r="A20" s="817">
        <v>9</v>
      </c>
      <c r="B20" s="817" t="s">
        <v>18</v>
      </c>
      <c r="C20" s="162">
        <v>13</v>
      </c>
      <c r="D20" s="625" t="s">
        <v>535</v>
      </c>
      <c r="E20" s="162" t="s">
        <v>538</v>
      </c>
      <c r="F20" s="625" t="s">
        <v>539</v>
      </c>
      <c r="G20" s="751"/>
      <c r="H20" s="752"/>
      <c r="I20" s="751"/>
      <c r="J20" s="751"/>
      <c r="K20" s="752"/>
      <c r="L20" s="751"/>
      <c r="M20" s="751"/>
      <c r="N20" s="752"/>
      <c r="O20" s="751"/>
      <c r="P20" s="751"/>
      <c r="Q20" s="752"/>
      <c r="R20" s="751"/>
      <c r="S20" s="751"/>
      <c r="T20" s="752"/>
      <c r="U20" s="751"/>
      <c r="V20" s="751"/>
      <c r="W20" s="751"/>
      <c r="X20" s="751"/>
      <c r="Y20" s="751"/>
      <c r="Z20" s="752"/>
      <c r="AA20" s="751"/>
      <c r="AB20" s="751"/>
      <c r="AC20" s="751"/>
      <c r="AD20" s="751"/>
      <c r="AE20" s="751"/>
      <c r="AF20" s="751"/>
      <c r="AG20" s="751"/>
      <c r="AH20" s="751"/>
      <c r="AI20" s="751"/>
      <c r="AJ20" s="751"/>
      <c r="AK20" s="751"/>
      <c r="AL20" s="752"/>
      <c r="AM20" s="751"/>
      <c r="AN20" s="751"/>
      <c r="AO20" s="752"/>
      <c r="AP20" s="751"/>
      <c r="AQ20" s="751"/>
      <c r="AR20" s="752"/>
      <c r="AS20" s="751"/>
      <c r="AT20" s="751"/>
      <c r="AU20" s="751"/>
      <c r="AV20" s="751"/>
      <c r="AW20" s="751"/>
      <c r="AX20" s="752"/>
      <c r="AY20" s="751"/>
      <c r="AZ20" s="751"/>
      <c r="BA20" s="752"/>
      <c r="BB20" s="751"/>
      <c r="BC20" s="751"/>
      <c r="BD20" s="752"/>
      <c r="BE20" s="751"/>
      <c r="BF20" s="751"/>
      <c r="BG20" s="752"/>
      <c r="BH20" s="751"/>
      <c r="BI20" s="751"/>
      <c r="BJ20" s="752"/>
      <c r="BK20" s="751"/>
      <c r="BL20" s="751"/>
      <c r="BM20" s="752"/>
      <c r="BN20" s="751"/>
      <c r="BO20" s="751"/>
      <c r="BP20" s="752"/>
      <c r="BQ20" s="751"/>
      <c r="BR20" s="751"/>
      <c r="BS20" s="751"/>
      <c r="BT20" s="751"/>
      <c r="BU20" s="751"/>
      <c r="BV20" s="752"/>
      <c r="BW20" s="751"/>
      <c r="BX20" s="751"/>
      <c r="BY20" s="751"/>
      <c r="BZ20" s="751"/>
      <c r="CA20" s="751">
        <v>13</v>
      </c>
      <c r="CB20" s="752">
        <v>1863081.4799999997</v>
      </c>
      <c r="CC20" s="751">
        <v>130</v>
      </c>
      <c r="CD20" s="751"/>
      <c r="CE20" s="751"/>
      <c r="CF20" s="751"/>
      <c r="CG20" s="74">
        <f t="shared" si="0"/>
        <v>13</v>
      </c>
      <c r="CH20" s="818">
        <f t="shared" si="1"/>
        <v>1863081.4799999997</v>
      </c>
      <c r="CI20" s="74">
        <f t="shared" si="2"/>
        <v>130</v>
      </c>
      <c r="CJ20" s="74">
        <f t="shared" si="3"/>
        <v>0</v>
      </c>
      <c r="CK20" s="818">
        <f t="shared" si="4"/>
        <v>0</v>
      </c>
      <c r="CL20" s="74">
        <f t="shared" si="5"/>
        <v>0</v>
      </c>
      <c r="CM20" s="751">
        <v>13</v>
      </c>
      <c r="CN20" s="752">
        <v>1863081.4799999997</v>
      </c>
      <c r="CO20" s="751">
        <v>130</v>
      </c>
      <c r="CP20" s="162">
        <v>2716</v>
      </c>
    </row>
    <row r="21" spans="1:94" s="336" customFormat="1" ht="28.5" customHeight="1" x14ac:dyDescent="0.2">
      <c r="A21" s="817">
        <v>9</v>
      </c>
      <c r="B21" s="817" t="s">
        <v>18</v>
      </c>
      <c r="C21" s="162">
        <v>13</v>
      </c>
      <c r="D21" s="625" t="s">
        <v>535</v>
      </c>
      <c r="E21" s="162" t="s">
        <v>540</v>
      </c>
      <c r="F21" s="625" t="s">
        <v>541</v>
      </c>
      <c r="G21" s="751"/>
      <c r="H21" s="752"/>
      <c r="I21" s="751"/>
      <c r="J21" s="751"/>
      <c r="K21" s="752"/>
      <c r="L21" s="751"/>
      <c r="M21" s="751"/>
      <c r="N21" s="752"/>
      <c r="O21" s="751"/>
      <c r="P21" s="751"/>
      <c r="Q21" s="752"/>
      <c r="R21" s="751"/>
      <c r="S21" s="751"/>
      <c r="T21" s="752"/>
      <c r="U21" s="751"/>
      <c r="V21" s="751"/>
      <c r="W21" s="751"/>
      <c r="X21" s="751"/>
      <c r="Y21" s="751"/>
      <c r="Z21" s="752"/>
      <c r="AA21" s="751"/>
      <c r="AB21" s="751"/>
      <c r="AC21" s="751"/>
      <c r="AD21" s="751"/>
      <c r="AE21" s="751"/>
      <c r="AF21" s="751"/>
      <c r="AG21" s="751"/>
      <c r="AH21" s="751"/>
      <c r="AI21" s="751"/>
      <c r="AJ21" s="751"/>
      <c r="AK21" s="751"/>
      <c r="AL21" s="752"/>
      <c r="AM21" s="751"/>
      <c r="AN21" s="751"/>
      <c r="AO21" s="752"/>
      <c r="AP21" s="751"/>
      <c r="AQ21" s="751"/>
      <c r="AR21" s="752"/>
      <c r="AS21" s="751"/>
      <c r="AT21" s="751"/>
      <c r="AU21" s="751"/>
      <c r="AV21" s="751"/>
      <c r="AW21" s="751"/>
      <c r="AX21" s="752"/>
      <c r="AY21" s="751"/>
      <c r="AZ21" s="751"/>
      <c r="BA21" s="752"/>
      <c r="BB21" s="751"/>
      <c r="BC21" s="751"/>
      <c r="BD21" s="752"/>
      <c r="BE21" s="751"/>
      <c r="BF21" s="751"/>
      <c r="BG21" s="752"/>
      <c r="BH21" s="751"/>
      <c r="BI21" s="751"/>
      <c r="BJ21" s="752"/>
      <c r="BK21" s="751"/>
      <c r="BL21" s="751"/>
      <c r="BM21" s="752"/>
      <c r="BN21" s="751"/>
      <c r="BO21" s="751"/>
      <c r="BP21" s="752"/>
      <c r="BQ21" s="751"/>
      <c r="BR21" s="751"/>
      <c r="BS21" s="751"/>
      <c r="BT21" s="751"/>
      <c r="BU21" s="751"/>
      <c r="BV21" s="752"/>
      <c r="BW21" s="751"/>
      <c r="BX21" s="751"/>
      <c r="BY21" s="751"/>
      <c r="BZ21" s="751"/>
      <c r="CA21" s="751">
        <v>1</v>
      </c>
      <c r="CB21" s="752">
        <v>143313.96</v>
      </c>
      <c r="CC21" s="751">
        <v>6</v>
      </c>
      <c r="CD21" s="751"/>
      <c r="CE21" s="751"/>
      <c r="CF21" s="751"/>
      <c r="CG21" s="74">
        <f t="shared" si="0"/>
        <v>1</v>
      </c>
      <c r="CH21" s="818">
        <f t="shared" si="1"/>
        <v>143313.96</v>
      </c>
      <c r="CI21" s="74">
        <f t="shared" si="2"/>
        <v>6</v>
      </c>
      <c r="CJ21" s="74">
        <f t="shared" si="3"/>
        <v>0</v>
      </c>
      <c r="CK21" s="818">
        <f t="shared" si="4"/>
        <v>0</v>
      </c>
      <c r="CL21" s="74">
        <f t="shared" si="5"/>
        <v>0</v>
      </c>
      <c r="CM21" s="751">
        <v>1</v>
      </c>
      <c r="CN21" s="752">
        <v>143313.96</v>
      </c>
      <c r="CO21" s="751">
        <v>6</v>
      </c>
      <c r="CP21" s="162">
        <v>2718</v>
      </c>
    </row>
    <row r="22" spans="1:94" s="336" customFormat="1" ht="28.5" customHeight="1" x14ac:dyDescent="0.2">
      <c r="A22" s="817">
        <v>9</v>
      </c>
      <c r="B22" s="817" t="s">
        <v>18</v>
      </c>
      <c r="C22" s="162">
        <v>486</v>
      </c>
      <c r="D22" s="625" t="s">
        <v>542</v>
      </c>
      <c r="E22" s="162" t="s">
        <v>543</v>
      </c>
      <c r="F22" s="625" t="s">
        <v>544</v>
      </c>
      <c r="G22" s="751"/>
      <c r="H22" s="752"/>
      <c r="I22" s="751"/>
      <c r="J22" s="751"/>
      <c r="K22" s="752"/>
      <c r="L22" s="751"/>
      <c r="M22" s="751"/>
      <c r="N22" s="752"/>
      <c r="O22" s="751"/>
      <c r="P22" s="751"/>
      <c r="Q22" s="752"/>
      <c r="R22" s="751"/>
      <c r="S22" s="751"/>
      <c r="T22" s="752"/>
      <c r="U22" s="751"/>
      <c r="V22" s="751"/>
      <c r="W22" s="751"/>
      <c r="X22" s="751"/>
      <c r="Y22" s="751"/>
      <c r="Z22" s="752"/>
      <c r="AA22" s="751"/>
      <c r="AB22" s="751"/>
      <c r="AC22" s="751"/>
      <c r="AD22" s="751"/>
      <c r="AE22" s="751"/>
      <c r="AF22" s="751"/>
      <c r="AG22" s="751"/>
      <c r="AH22" s="751"/>
      <c r="AI22" s="751"/>
      <c r="AJ22" s="751"/>
      <c r="AK22" s="751"/>
      <c r="AL22" s="752"/>
      <c r="AM22" s="751"/>
      <c r="AN22" s="751"/>
      <c r="AO22" s="752"/>
      <c r="AP22" s="751"/>
      <c r="AQ22" s="751"/>
      <c r="AR22" s="752"/>
      <c r="AS22" s="751"/>
      <c r="AT22" s="751"/>
      <c r="AU22" s="751"/>
      <c r="AV22" s="751"/>
      <c r="AW22" s="751"/>
      <c r="AX22" s="752"/>
      <c r="AY22" s="751"/>
      <c r="AZ22" s="751"/>
      <c r="BA22" s="752"/>
      <c r="BB22" s="751"/>
      <c r="BC22" s="751"/>
      <c r="BD22" s="752"/>
      <c r="BE22" s="751"/>
      <c r="BF22" s="751"/>
      <c r="BG22" s="752"/>
      <c r="BH22" s="751"/>
      <c r="BI22" s="751"/>
      <c r="BJ22" s="752"/>
      <c r="BK22" s="751"/>
      <c r="BL22" s="751"/>
      <c r="BM22" s="752"/>
      <c r="BN22" s="751"/>
      <c r="BO22" s="751"/>
      <c r="BP22" s="752"/>
      <c r="BQ22" s="751"/>
      <c r="BR22" s="751"/>
      <c r="BS22" s="751"/>
      <c r="BT22" s="751"/>
      <c r="BU22" s="751"/>
      <c r="BV22" s="752"/>
      <c r="BW22" s="751"/>
      <c r="BX22" s="751"/>
      <c r="BY22" s="751"/>
      <c r="BZ22" s="751"/>
      <c r="CA22" s="751">
        <v>5</v>
      </c>
      <c r="CB22" s="752">
        <v>716569.79999999993</v>
      </c>
      <c r="CC22" s="751">
        <v>25</v>
      </c>
      <c r="CD22" s="751"/>
      <c r="CE22" s="751"/>
      <c r="CF22" s="751"/>
      <c r="CG22" s="74">
        <f t="shared" si="0"/>
        <v>5</v>
      </c>
      <c r="CH22" s="818">
        <f t="shared" si="1"/>
        <v>716569.79999999993</v>
      </c>
      <c r="CI22" s="74">
        <f t="shared" si="2"/>
        <v>25</v>
      </c>
      <c r="CJ22" s="74">
        <f t="shared" si="3"/>
        <v>0</v>
      </c>
      <c r="CK22" s="818">
        <f t="shared" si="4"/>
        <v>0</v>
      </c>
      <c r="CL22" s="74">
        <f t="shared" si="5"/>
        <v>0</v>
      </c>
      <c r="CM22" s="751">
        <v>5</v>
      </c>
      <c r="CN22" s="752">
        <v>716569.79999999993</v>
      </c>
      <c r="CO22" s="751">
        <v>25</v>
      </c>
      <c r="CP22" s="162">
        <v>2620</v>
      </c>
    </row>
    <row r="23" spans="1:94" s="335" customFormat="1" ht="12.75" x14ac:dyDescent="0.2">
      <c r="A23" s="819" t="s">
        <v>615</v>
      </c>
      <c r="B23" s="819"/>
      <c r="C23" s="820"/>
      <c r="D23" s="821"/>
      <c r="E23" s="820"/>
      <c r="F23" s="821"/>
      <c r="G23" s="822"/>
      <c r="H23" s="823"/>
      <c r="I23" s="822"/>
      <c r="J23" s="822"/>
      <c r="K23" s="823"/>
      <c r="L23" s="822"/>
      <c r="M23" s="822"/>
      <c r="N23" s="823"/>
      <c r="O23" s="822"/>
      <c r="P23" s="822"/>
      <c r="Q23" s="823"/>
      <c r="R23" s="822"/>
      <c r="S23" s="822"/>
      <c r="T23" s="823"/>
      <c r="U23" s="822"/>
      <c r="V23" s="822"/>
      <c r="W23" s="822"/>
      <c r="X23" s="822"/>
      <c r="Y23" s="822"/>
      <c r="Z23" s="823"/>
      <c r="AA23" s="822"/>
      <c r="AB23" s="822"/>
      <c r="AC23" s="822"/>
      <c r="AD23" s="822"/>
      <c r="AE23" s="822"/>
      <c r="AF23" s="822"/>
      <c r="AG23" s="822"/>
      <c r="AH23" s="822"/>
      <c r="AI23" s="822"/>
      <c r="AJ23" s="822"/>
      <c r="AK23" s="822"/>
      <c r="AL23" s="823"/>
      <c r="AM23" s="822"/>
      <c r="AN23" s="822"/>
      <c r="AO23" s="823"/>
      <c r="AP23" s="822"/>
      <c r="AQ23" s="822"/>
      <c r="AR23" s="823"/>
      <c r="AS23" s="822"/>
      <c r="AT23" s="822"/>
      <c r="AU23" s="822"/>
      <c r="AV23" s="822"/>
      <c r="AW23" s="822"/>
      <c r="AX23" s="823"/>
      <c r="AY23" s="822"/>
      <c r="AZ23" s="822"/>
      <c r="BA23" s="823"/>
      <c r="BB23" s="822"/>
      <c r="BC23" s="822"/>
      <c r="BD23" s="823"/>
      <c r="BE23" s="822"/>
      <c r="BF23" s="822"/>
      <c r="BG23" s="823"/>
      <c r="BH23" s="822"/>
      <c r="BI23" s="822"/>
      <c r="BJ23" s="823"/>
      <c r="BK23" s="822"/>
      <c r="BL23" s="822"/>
      <c r="BM23" s="823"/>
      <c r="BN23" s="822"/>
      <c r="BO23" s="822"/>
      <c r="BP23" s="823"/>
      <c r="BQ23" s="822"/>
      <c r="BR23" s="822"/>
      <c r="BS23" s="822"/>
      <c r="BT23" s="822"/>
      <c r="BU23" s="822"/>
      <c r="BV23" s="823"/>
      <c r="BW23" s="822"/>
      <c r="BX23" s="822"/>
      <c r="BY23" s="822"/>
      <c r="BZ23" s="822"/>
      <c r="CA23" s="822">
        <v>20</v>
      </c>
      <c r="CB23" s="823">
        <v>2866279.1999999997</v>
      </c>
      <c r="CC23" s="822">
        <v>175</v>
      </c>
      <c r="CD23" s="822"/>
      <c r="CE23" s="822"/>
      <c r="CF23" s="822"/>
      <c r="CG23" s="820">
        <f t="shared" si="0"/>
        <v>20</v>
      </c>
      <c r="CH23" s="823">
        <f t="shared" si="1"/>
        <v>2866279.1999999997</v>
      </c>
      <c r="CI23" s="820">
        <f t="shared" si="2"/>
        <v>175</v>
      </c>
      <c r="CJ23" s="820">
        <f t="shared" si="3"/>
        <v>0</v>
      </c>
      <c r="CK23" s="823">
        <f t="shared" si="4"/>
        <v>0</v>
      </c>
      <c r="CL23" s="820">
        <f t="shared" si="5"/>
        <v>0</v>
      </c>
      <c r="CM23" s="822">
        <v>20</v>
      </c>
      <c r="CN23" s="823">
        <v>2866279.1999999997</v>
      </c>
      <c r="CO23" s="822">
        <v>175</v>
      </c>
      <c r="CP23" s="820"/>
    </row>
    <row r="24" spans="1:94" s="335" customFormat="1" ht="21" customHeight="1" x14ac:dyDescent="0.2">
      <c r="A24" s="817">
        <v>12</v>
      </c>
      <c r="B24" s="817" t="s">
        <v>20</v>
      </c>
      <c r="C24" s="162">
        <v>24</v>
      </c>
      <c r="D24" s="625" t="s">
        <v>187</v>
      </c>
      <c r="E24" s="162" t="s">
        <v>459</v>
      </c>
      <c r="F24" s="625" t="s">
        <v>460</v>
      </c>
      <c r="G24" s="751">
        <v>2</v>
      </c>
      <c r="H24" s="752">
        <v>441681.7</v>
      </c>
      <c r="I24" s="751">
        <v>13</v>
      </c>
      <c r="J24" s="751"/>
      <c r="K24" s="752"/>
      <c r="L24" s="751"/>
      <c r="M24" s="751"/>
      <c r="N24" s="752"/>
      <c r="O24" s="751"/>
      <c r="P24" s="751"/>
      <c r="Q24" s="752"/>
      <c r="R24" s="751"/>
      <c r="S24" s="751"/>
      <c r="T24" s="752"/>
      <c r="U24" s="751"/>
      <c r="V24" s="751"/>
      <c r="W24" s="751"/>
      <c r="X24" s="751"/>
      <c r="Y24" s="751"/>
      <c r="Z24" s="752"/>
      <c r="AA24" s="751"/>
      <c r="AB24" s="751"/>
      <c r="AC24" s="751"/>
      <c r="AD24" s="751"/>
      <c r="AE24" s="751"/>
      <c r="AF24" s="751"/>
      <c r="AG24" s="751"/>
      <c r="AH24" s="751"/>
      <c r="AI24" s="751"/>
      <c r="AJ24" s="751"/>
      <c r="AK24" s="751"/>
      <c r="AL24" s="752"/>
      <c r="AM24" s="751"/>
      <c r="AN24" s="751"/>
      <c r="AO24" s="752"/>
      <c r="AP24" s="751"/>
      <c r="AQ24" s="751"/>
      <c r="AR24" s="752"/>
      <c r="AS24" s="751"/>
      <c r="AT24" s="751"/>
      <c r="AU24" s="751"/>
      <c r="AV24" s="751"/>
      <c r="AW24" s="751"/>
      <c r="AX24" s="752"/>
      <c r="AY24" s="751"/>
      <c r="AZ24" s="751"/>
      <c r="BA24" s="752"/>
      <c r="BB24" s="751"/>
      <c r="BC24" s="751"/>
      <c r="BD24" s="752"/>
      <c r="BE24" s="751"/>
      <c r="BF24" s="751"/>
      <c r="BG24" s="752"/>
      <c r="BH24" s="751"/>
      <c r="BI24" s="751"/>
      <c r="BJ24" s="752"/>
      <c r="BK24" s="751"/>
      <c r="BL24" s="751"/>
      <c r="BM24" s="752"/>
      <c r="BN24" s="751"/>
      <c r="BO24" s="751"/>
      <c r="BP24" s="752"/>
      <c r="BQ24" s="751"/>
      <c r="BR24" s="751"/>
      <c r="BS24" s="751"/>
      <c r="BT24" s="751"/>
      <c r="BU24" s="751"/>
      <c r="BV24" s="752"/>
      <c r="BW24" s="751"/>
      <c r="BX24" s="751"/>
      <c r="BY24" s="751"/>
      <c r="BZ24" s="751"/>
      <c r="CA24" s="751"/>
      <c r="CB24" s="752"/>
      <c r="CC24" s="751"/>
      <c r="CD24" s="751"/>
      <c r="CE24" s="751"/>
      <c r="CF24" s="751"/>
      <c r="CG24" s="74">
        <f t="shared" si="0"/>
        <v>2</v>
      </c>
      <c r="CH24" s="818">
        <f t="shared" si="1"/>
        <v>441681.7</v>
      </c>
      <c r="CI24" s="74">
        <f t="shared" si="2"/>
        <v>13</v>
      </c>
      <c r="CJ24" s="74">
        <f t="shared" si="3"/>
        <v>0</v>
      </c>
      <c r="CK24" s="818">
        <f t="shared" si="4"/>
        <v>0</v>
      </c>
      <c r="CL24" s="74">
        <f t="shared" si="5"/>
        <v>0</v>
      </c>
      <c r="CM24" s="751">
        <v>2</v>
      </c>
      <c r="CN24" s="752">
        <v>441681.7</v>
      </c>
      <c r="CO24" s="751">
        <v>13</v>
      </c>
      <c r="CP24" s="162">
        <v>224</v>
      </c>
    </row>
    <row r="25" spans="1:94" s="335" customFormat="1" ht="21" customHeight="1" x14ac:dyDescent="0.2">
      <c r="A25" s="817">
        <v>12</v>
      </c>
      <c r="B25" s="817" t="s">
        <v>20</v>
      </c>
      <c r="C25" s="162">
        <v>23</v>
      </c>
      <c r="D25" s="625" t="s">
        <v>545</v>
      </c>
      <c r="E25" s="162" t="s">
        <v>546</v>
      </c>
      <c r="F25" s="625" t="s">
        <v>545</v>
      </c>
      <c r="G25" s="751">
        <v>4</v>
      </c>
      <c r="H25" s="752">
        <v>883363.4</v>
      </c>
      <c r="I25" s="751">
        <v>43</v>
      </c>
      <c r="J25" s="751"/>
      <c r="K25" s="752"/>
      <c r="L25" s="751"/>
      <c r="M25" s="751"/>
      <c r="N25" s="752"/>
      <c r="O25" s="751"/>
      <c r="P25" s="751"/>
      <c r="Q25" s="752"/>
      <c r="R25" s="751"/>
      <c r="S25" s="751"/>
      <c r="T25" s="752"/>
      <c r="U25" s="751"/>
      <c r="V25" s="751"/>
      <c r="W25" s="751"/>
      <c r="X25" s="751"/>
      <c r="Y25" s="751"/>
      <c r="Z25" s="752"/>
      <c r="AA25" s="751"/>
      <c r="AB25" s="751"/>
      <c r="AC25" s="751"/>
      <c r="AD25" s="751"/>
      <c r="AE25" s="751"/>
      <c r="AF25" s="751"/>
      <c r="AG25" s="751"/>
      <c r="AH25" s="751"/>
      <c r="AI25" s="751"/>
      <c r="AJ25" s="751"/>
      <c r="AK25" s="751"/>
      <c r="AL25" s="752"/>
      <c r="AM25" s="751"/>
      <c r="AN25" s="751"/>
      <c r="AO25" s="752"/>
      <c r="AP25" s="751"/>
      <c r="AQ25" s="751"/>
      <c r="AR25" s="752"/>
      <c r="AS25" s="751"/>
      <c r="AT25" s="751"/>
      <c r="AU25" s="751"/>
      <c r="AV25" s="751"/>
      <c r="AW25" s="751"/>
      <c r="AX25" s="752"/>
      <c r="AY25" s="751"/>
      <c r="AZ25" s="751"/>
      <c r="BA25" s="752"/>
      <c r="BB25" s="751"/>
      <c r="BC25" s="751"/>
      <c r="BD25" s="752"/>
      <c r="BE25" s="751"/>
      <c r="BF25" s="751"/>
      <c r="BG25" s="752"/>
      <c r="BH25" s="751"/>
      <c r="BI25" s="751"/>
      <c r="BJ25" s="752"/>
      <c r="BK25" s="751"/>
      <c r="BL25" s="751"/>
      <c r="BM25" s="752"/>
      <c r="BN25" s="751"/>
      <c r="BO25" s="751"/>
      <c r="BP25" s="752"/>
      <c r="BQ25" s="751"/>
      <c r="BR25" s="751"/>
      <c r="BS25" s="751"/>
      <c r="BT25" s="751"/>
      <c r="BU25" s="751"/>
      <c r="BV25" s="752"/>
      <c r="BW25" s="751"/>
      <c r="BX25" s="751"/>
      <c r="BY25" s="751"/>
      <c r="BZ25" s="751"/>
      <c r="CA25" s="751"/>
      <c r="CB25" s="752"/>
      <c r="CC25" s="751"/>
      <c r="CD25" s="751"/>
      <c r="CE25" s="751"/>
      <c r="CF25" s="751"/>
      <c r="CG25" s="74">
        <f t="shared" si="0"/>
        <v>4</v>
      </c>
      <c r="CH25" s="818">
        <f t="shared" si="1"/>
        <v>883363.4</v>
      </c>
      <c r="CI25" s="74">
        <f t="shared" si="2"/>
        <v>43</v>
      </c>
      <c r="CJ25" s="74">
        <f t="shared" si="3"/>
        <v>0</v>
      </c>
      <c r="CK25" s="818">
        <f t="shared" si="4"/>
        <v>0</v>
      </c>
      <c r="CL25" s="74">
        <f t="shared" si="5"/>
        <v>0</v>
      </c>
      <c r="CM25" s="751">
        <v>4</v>
      </c>
      <c r="CN25" s="752">
        <v>883363.4</v>
      </c>
      <c r="CO25" s="751">
        <v>43</v>
      </c>
      <c r="CP25" s="162">
        <v>225</v>
      </c>
    </row>
    <row r="26" spans="1:94" s="336" customFormat="1" ht="21" customHeight="1" x14ac:dyDescent="0.2">
      <c r="A26" s="817">
        <v>12</v>
      </c>
      <c r="B26" s="817" t="s">
        <v>20</v>
      </c>
      <c r="C26" s="162">
        <v>21</v>
      </c>
      <c r="D26" s="625" t="s">
        <v>306</v>
      </c>
      <c r="E26" s="162" t="s">
        <v>457</v>
      </c>
      <c r="F26" s="625" t="s">
        <v>307</v>
      </c>
      <c r="G26" s="751">
        <v>1</v>
      </c>
      <c r="H26" s="752">
        <v>220840.85</v>
      </c>
      <c r="I26" s="751">
        <v>30</v>
      </c>
      <c r="J26" s="751"/>
      <c r="K26" s="752"/>
      <c r="L26" s="751"/>
      <c r="M26" s="751"/>
      <c r="N26" s="752"/>
      <c r="O26" s="751"/>
      <c r="P26" s="751"/>
      <c r="Q26" s="752"/>
      <c r="R26" s="751"/>
      <c r="S26" s="751"/>
      <c r="T26" s="752"/>
      <c r="U26" s="751"/>
      <c r="V26" s="751"/>
      <c r="W26" s="751"/>
      <c r="X26" s="751"/>
      <c r="Y26" s="751"/>
      <c r="Z26" s="752"/>
      <c r="AA26" s="751"/>
      <c r="AB26" s="751"/>
      <c r="AC26" s="751"/>
      <c r="AD26" s="751"/>
      <c r="AE26" s="751"/>
      <c r="AF26" s="751"/>
      <c r="AG26" s="751"/>
      <c r="AH26" s="751"/>
      <c r="AI26" s="751"/>
      <c r="AJ26" s="751"/>
      <c r="AK26" s="751"/>
      <c r="AL26" s="752"/>
      <c r="AM26" s="751"/>
      <c r="AN26" s="751"/>
      <c r="AO26" s="752"/>
      <c r="AP26" s="751"/>
      <c r="AQ26" s="751"/>
      <c r="AR26" s="752"/>
      <c r="AS26" s="751"/>
      <c r="AT26" s="751"/>
      <c r="AU26" s="751"/>
      <c r="AV26" s="751"/>
      <c r="AW26" s="751"/>
      <c r="AX26" s="752"/>
      <c r="AY26" s="751"/>
      <c r="AZ26" s="751"/>
      <c r="BA26" s="752"/>
      <c r="BB26" s="751"/>
      <c r="BC26" s="751"/>
      <c r="BD26" s="752"/>
      <c r="BE26" s="751"/>
      <c r="BF26" s="751"/>
      <c r="BG26" s="752"/>
      <c r="BH26" s="751"/>
      <c r="BI26" s="751"/>
      <c r="BJ26" s="752"/>
      <c r="BK26" s="751"/>
      <c r="BL26" s="751"/>
      <c r="BM26" s="752"/>
      <c r="BN26" s="751"/>
      <c r="BO26" s="751"/>
      <c r="BP26" s="752"/>
      <c r="BQ26" s="751"/>
      <c r="BR26" s="751"/>
      <c r="BS26" s="751"/>
      <c r="BT26" s="751"/>
      <c r="BU26" s="751"/>
      <c r="BV26" s="752"/>
      <c r="BW26" s="751"/>
      <c r="BX26" s="751"/>
      <c r="BY26" s="751"/>
      <c r="BZ26" s="751"/>
      <c r="CA26" s="751"/>
      <c r="CB26" s="752"/>
      <c r="CC26" s="751"/>
      <c r="CD26" s="751"/>
      <c r="CE26" s="751"/>
      <c r="CF26" s="751"/>
      <c r="CG26" s="74">
        <f t="shared" si="0"/>
        <v>1</v>
      </c>
      <c r="CH26" s="818">
        <f t="shared" si="1"/>
        <v>220840.85</v>
      </c>
      <c r="CI26" s="74">
        <f t="shared" si="2"/>
        <v>30</v>
      </c>
      <c r="CJ26" s="74">
        <f t="shared" si="3"/>
        <v>0</v>
      </c>
      <c r="CK26" s="818">
        <f t="shared" si="4"/>
        <v>0</v>
      </c>
      <c r="CL26" s="74">
        <f t="shared" si="5"/>
        <v>0</v>
      </c>
      <c r="CM26" s="751">
        <v>1</v>
      </c>
      <c r="CN26" s="752">
        <v>220840.85</v>
      </c>
      <c r="CO26" s="751">
        <v>30</v>
      </c>
      <c r="CP26" s="162">
        <v>226</v>
      </c>
    </row>
    <row r="27" spans="1:94" s="336" customFormat="1" ht="21" customHeight="1" x14ac:dyDescent="0.2">
      <c r="A27" s="817">
        <v>12</v>
      </c>
      <c r="B27" s="817" t="s">
        <v>20</v>
      </c>
      <c r="C27" s="162">
        <v>19</v>
      </c>
      <c r="D27" s="625" t="s">
        <v>308</v>
      </c>
      <c r="E27" s="162" t="s">
        <v>456</v>
      </c>
      <c r="F27" s="625" t="s">
        <v>331</v>
      </c>
      <c r="G27" s="751">
        <v>2</v>
      </c>
      <c r="H27" s="752">
        <v>441681.7</v>
      </c>
      <c r="I27" s="751">
        <v>22</v>
      </c>
      <c r="J27" s="751"/>
      <c r="K27" s="752"/>
      <c r="L27" s="751"/>
      <c r="M27" s="751"/>
      <c r="N27" s="752"/>
      <c r="O27" s="751"/>
      <c r="P27" s="751"/>
      <c r="Q27" s="752"/>
      <c r="R27" s="751"/>
      <c r="S27" s="751"/>
      <c r="T27" s="752"/>
      <c r="U27" s="751"/>
      <c r="V27" s="751"/>
      <c r="W27" s="751"/>
      <c r="X27" s="751"/>
      <c r="Y27" s="751"/>
      <c r="Z27" s="752"/>
      <c r="AA27" s="751"/>
      <c r="AB27" s="751"/>
      <c r="AC27" s="751"/>
      <c r="AD27" s="751"/>
      <c r="AE27" s="751"/>
      <c r="AF27" s="751"/>
      <c r="AG27" s="751"/>
      <c r="AH27" s="751"/>
      <c r="AI27" s="751"/>
      <c r="AJ27" s="751"/>
      <c r="AK27" s="751"/>
      <c r="AL27" s="752"/>
      <c r="AM27" s="751"/>
      <c r="AN27" s="751"/>
      <c r="AO27" s="752"/>
      <c r="AP27" s="751"/>
      <c r="AQ27" s="751"/>
      <c r="AR27" s="752"/>
      <c r="AS27" s="751"/>
      <c r="AT27" s="751"/>
      <c r="AU27" s="751"/>
      <c r="AV27" s="751"/>
      <c r="AW27" s="751"/>
      <c r="AX27" s="752"/>
      <c r="AY27" s="751"/>
      <c r="AZ27" s="751"/>
      <c r="BA27" s="752"/>
      <c r="BB27" s="751"/>
      <c r="BC27" s="751"/>
      <c r="BD27" s="752"/>
      <c r="BE27" s="751"/>
      <c r="BF27" s="751"/>
      <c r="BG27" s="752"/>
      <c r="BH27" s="751"/>
      <c r="BI27" s="751"/>
      <c r="BJ27" s="752"/>
      <c r="BK27" s="751"/>
      <c r="BL27" s="751"/>
      <c r="BM27" s="752"/>
      <c r="BN27" s="751"/>
      <c r="BO27" s="751"/>
      <c r="BP27" s="752"/>
      <c r="BQ27" s="751"/>
      <c r="BR27" s="751"/>
      <c r="BS27" s="751"/>
      <c r="BT27" s="751"/>
      <c r="BU27" s="751"/>
      <c r="BV27" s="752"/>
      <c r="BW27" s="751"/>
      <c r="BX27" s="751"/>
      <c r="BY27" s="751"/>
      <c r="BZ27" s="751"/>
      <c r="CA27" s="751"/>
      <c r="CB27" s="752"/>
      <c r="CC27" s="751"/>
      <c r="CD27" s="751"/>
      <c r="CE27" s="751"/>
      <c r="CF27" s="751"/>
      <c r="CG27" s="74">
        <f t="shared" si="0"/>
        <v>2</v>
      </c>
      <c r="CH27" s="818">
        <f t="shared" si="1"/>
        <v>441681.7</v>
      </c>
      <c r="CI27" s="74">
        <f t="shared" si="2"/>
        <v>22</v>
      </c>
      <c r="CJ27" s="74">
        <f t="shared" si="3"/>
        <v>0</v>
      </c>
      <c r="CK27" s="818">
        <f t="shared" si="4"/>
        <v>0</v>
      </c>
      <c r="CL27" s="74">
        <f t="shared" si="5"/>
        <v>0</v>
      </c>
      <c r="CM27" s="751">
        <v>2</v>
      </c>
      <c r="CN27" s="752">
        <v>441681.7</v>
      </c>
      <c r="CO27" s="751">
        <v>22</v>
      </c>
      <c r="CP27" s="162">
        <v>228</v>
      </c>
    </row>
    <row r="28" spans="1:94" s="336" customFormat="1" ht="21" customHeight="1" x14ac:dyDescent="0.2">
      <c r="A28" s="817">
        <v>12</v>
      </c>
      <c r="B28" s="817" t="s">
        <v>20</v>
      </c>
      <c r="C28" s="162">
        <v>17</v>
      </c>
      <c r="D28" s="625" t="s">
        <v>158</v>
      </c>
      <c r="E28" s="162" t="s">
        <v>454</v>
      </c>
      <c r="F28" s="625" t="s">
        <v>159</v>
      </c>
      <c r="G28" s="751">
        <v>17</v>
      </c>
      <c r="H28" s="752">
        <v>3754294.4500000011</v>
      </c>
      <c r="I28" s="751">
        <v>237</v>
      </c>
      <c r="J28" s="751">
        <v>1</v>
      </c>
      <c r="K28" s="752">
        <v>220840.85</v>
      </c>
      <c r="L28" s="751">
        <v>19</v>
      </c>
      <c r="M28" s="751"/>
      <c r="N28" s="752"/>
      <c r="O28" s="751"/>
      <c r="P28" s="751"/>
      <c r="Q28" s="752"/>
      <c r="R28" s="751"/>
      <c r="S28" s="751"/>
      <c r="T28" s="752"/>
      <c r="U28" s="751"/>
      <c r="V28" s="751"/>
      <c r="W28" s="751"/>
      <c r="X28" s="751"/>
      <c r="Y28" s="751"/>
      <c r="Z28" s="752"/>
      <c r="AA28" s="751"/>
      <c r="AB28" s="751"/>
      <c r="AC28" s="751"/>
      <c r="AD28" s="751"/>
      <c r="AE28" s="751"/>
      <c r="AF28" s="751"/>
      <c r="AG28" s="751"/>
      <c r="AH28" s="751"/>
      <c r="AI28" s="751"/>
      <c r="AJ28" s="751"/>
      <c r="AK28" s="751"/>
      <c r="AL28" s="752"/>
      <c r="AM28" s="751"/>
      <c r="AN28" s="751"/>
      <c r="AO28" s="752"/>
      <c r="AP28" s="751"/>
      <c r="AQ28" s="751"/>
      <c r="AR28" s="752"/>
      <c r="AS28" s="751"/>
      <c r="AT28" s="751"/>
      <c r="AU28" s="751"/>
      <c r="AV28" s="751"/>
      <c r="AW28" s="751"/>
      <c r="AX28" s="752"/>
      <c r="AY28" s="751"/>
      <c r="AZ28" s="751"/>
      <c r="BA28" s="752"/>
      <c r="BB28" s="751"/>
      <c r="BC28" s="751"/>
      <c r="BD28" s="752"/>
      <c r="BE28" s="751"/>
      <c r="BF28" s="751"/>
      <c r="BG28" s="752"/>
      <c r="BH28" s="751"/>
      <c r="BI28" s="751"/>
      <c r="BJ28" s="752"/>
      <c r="BK28" s="751"/>
      <c r="BL28" s="751"/>
      <c r="BM28" s="752"/>
      <c r="BN28" s="751"/>
      <c r="BO28" s="751"/>
      <c r="BP28" s="752"/>
      <c r="BQ28" s="751"/>
      <c r="BR28" s="751"/>
      <c r="BS28" s="751"/>
      <c r="BT28" s="751"/>
      <c r="BU28" s="751"/>
      <c r="BV28" s="752"/>
      <c r="BW28" s="751"/>
      <c r="BX28" s="751"/>
      <c r="BY28" s="751"/>
      <c r="BZ28" s="751"/>
      <c r="CA28" s="751"/>
      <c r="CB28" s="752"/>
      <c r="CC28" s="751"/>
      <c r="CD28" s="751"/>
      <c r="CE28" s="751"/>
      <c r="CF28" s="751"/>
      <c r="CG28" s="74">
        <f t="shared" si="0"/>
        <v>17</v>
      </c>
      <c r="CH28" s="818">
        <f t="shared" si="1"/>
        <v>3754294.4500000011</v>
      </c>
      <c r="CI28" s="74">
        <f t="shared" si="2"/>
        <v>237</v>
      </c>
      <c r="CJ28" s="74">
        <f t="shared" si="3"/>
        <v>1</v>
      </c>
      <c r="CK28" s="818">
        <f t="shared" si="4"/>
        <v>220840.85</v>
      </c>
      <c r="CL28" s="74">
        <f t="shared" si="5"/>
        <v>19</v>
      </c>
      <c r="CM28" s="751">
        <v>18</v>
      </c>
      <c r="CN28" s="752">
        <v>3975135.3000000012</v>
      </c>
      <c r="CO28" s="751">
        <v>256</v>
      </c>
      <c r="CP28" s="162">
        <v>229</v>
      </c>
    </row>
    <row r="29" spans="1:94" s="336" customFormat="1" ht="21" customHeight="1" x14ac:dyDescent="0.2">
      <c r="A29" s="817">
        <v>12</v>
      </c>
      <c r="B29" s="817" t="s">
        <v>20</v>
      </c>
      <c r="C29" s="162">
        <v>18</v>
      </c>
      <c r="D29" s="625" t="s">
        <v>188</v>
      </c>
      <c r="E29" s="162" t="s">
        <v>455</v>
      </c>
      <c r="F29" s="625" t="s">
        <v>159</v>
      </c>
      <c r="G29" s="751">
        <v>6</v>
      </c>
      <c r="H29" s="752">
        <v>1325045.1000000001</v>
      </c>
      <c r="I29" s="751">
        <v>82</v>
      </c>
      <c r="J29" s="751"/>
      <c r="K29" s="752"/>
      <c r="L29" s="751"/>
      <c r="M29" s="751"/>
      <c r="N29" s="752"/>
      <c r="O29" s="751"/>
      <c r="P29" s="751"/>
      <c r="Q29" s="752"/>
      <c r="R29" s="751"/>
      <c r="S29" s="751"/>
      <c r="T29" s="752"/>
      <c r="U29" s="751"/>
      <c r="V29" s="751"/>
      <c r="W29" s="751"/>
      <c r="X29" s="751"/>
      <c r="Y29" s="751"/>
      <c r="Z29" s="752"/>
      <c r="AA29" s="751"/>
      <c r="AB29" s="751"/>
      <c r="AC29" s="751"/>
      <c r="AD29" s="751"/>
      <c r="AE29" s="751"/>
      <c r="AF29" s="751"/>
      <c r="AG29" s="751"/>
      <c r="AH29" s="751"/>
      <c r="AI29" s="751"/>
      <c r="AJ29" s="751"/>
      <c r="AK29" s="751"/>
      <c r="AL29" s="752"/>
      <c r="AM29" s="751"/>
      <c r="AN29" s="751"/>
      <c r="AO29" s="752"/>
      <c r="AP29" s="751"/>
      <c r="AQ29" s="751"/>
      <c r="AR29" s="752"/>
      <c r="AS29" s="751"/>
      <c r="AT29" s="751"/>
      <c r="AU29" s="751"/>
      <c r="AV29" s="751"/>
      <c r="AW29" s="751"/>
      <c r="AX29" s="752"/>
      <c r="AY29" s="751"/>
      <c r="AZ29" s="751"/>
      <c r="BA29" s="752"/>
      <c r="BB29" s="751"/>
      <c r="BC29" s="751"/>
      <c r="BD29" s="752"/>
      <c r="BE29" s="751"/>
      <c r="BF29" s="751"/>
      <c r="BG29" s="752"/>
      <c r="BH29" s="751"/>
      <c r="BI29" s="751"/>
      <c r="BJ29" s="752"/>
      <c r="BK29" s="751"/>
      <c r="BL29" s="751"/>
      <c r="BM29" s="752"/>
      <c r="BN29" s="751"/>
      <c r="BO29" s="751"/>
      <c r="BP29" s="752"/>
      <c r="BQ29" s="751"/>
      <c r="BR29" s="751"/>
      <c r="BS29" s="751"/>
      <c r="BT29" s="751"/>
      <c r="BU29" s="751"/>
      <c r="BV29" s="752"/>
      <c r="BW29" s="751"/>
      <c r="BX29" s="751"/>
      <c r="BY29" s="751"/>
      <c r="BZ29" s="751"/>
      <c r="CA29" s="751"/>
      <c r="CB29" s="752"/>
      <c r="CC29" s="751"/>
      <c r="CD29" s="751"/>
      <c r="CE29" s="751"/>
      <c r="CF29" s="751"/>
      <c r="CG29" s="74">
        <f t="shared" si="0"/>
        <v>6</v>
      </c>
      <c r="CH29" s="818">
        <f t="shared" si="1"/>
        <v>1325045.1000000001</v>
      </c>
      <c r="CI29" s="74">
        <f t="shared" si="2"/>
        <v>82</v>
      </c>
      <c r="CJ29" s="74">
        <f t="shared" si="3"/>
        <v>0</v>
      </c>
      <c r="CK29" s="818">
        <f t="shared" si="4"/>
        <v>0</v>
      </c>
      <c r="CL29" s="74">
        <f t="shared" si="5"/>
        <v>0</v>
      </c>
      <c r="CM29" s="751">
        <v>6</v>
      </c>
      <c r="CN29" s="752">
        <v>1325045.1000000001</v>
      </c>
      <c r="CO29" s="751">
        <v>82</v>
      </c>
      <c r="CP29" s="162">
        <v>229</v>
      </c>
    </row>
    <row r="30" spans="1:94" s="335" customFormat="1" ht="21" customHeight="1" x14ac:dyDescent="0.2">
      <c r="A30" s="817">
        <v>12</v>
      </c>
      <c r="B30" s="817" t="s">
        <v>20</v>
      </c>
      <c r="C30" s="162">
        <v>17</v>
      </c>
      <c r="D30" s="625" t="s">
        <v>158</v>
      </c>
      <c r="E30" s="162" t="s">
        <v>452</v>
      </c>
      <c r="F30" s="625" t="s">
        <v>453</v>
      </c>
      <c r="G30" s="751">
        <v>1</v>
      </c>
      <c r="H30" s="752">
        <v>220840.85</v>
      </c>
      <c r="I30" s="751">
        <v>5</v>
      </c>
      <c r="J30" s="751"/>
      <c r="K30" s="752"/>
      <c r="L30" s="751"/>
      <c r="M30" s="751"/>
      <c r="N30" s="752"/>
      <c r="O30" s="751"/>
      <c r="P30" s="751"/>
      <c r="Q30" s="752"/>
      <c r="R30" s="751"/>
      <c r="S30" s="751"/>
      <c r="T30" s="752"/>
      <c r="U30" s="751"/>
      <c r="V30" s="751"/>
      <c r="W30" s="751"/>
      <c r="X30" s="751"/>
      <c r="Y30" s="751"/>
      <c r="Z30" s="752"/>
      <c r="AA30" s="751"/>
      <c r="AB30" s="751"/>
      <c r="AC30" s="751"/>
      <c r="AD30" s="751"/>
      <c r="AE30" s="751"/>
      <c r="AF30" s="751"/>
      <c r="AG30" s="751"/>
      <c r="AH30" s="751"/>
      <c r="AI30" s="751"/>
      <c r="AJ30" s="751"/>
      <c r="AK30" s="751"/>
      <c r="AL30" s="752"/>
      <c r="AM30" s="751"/>
      <c r="AN30" s="751"/>
      <c r="AO30" s="752"/>
      <c r="AP30" s="751"/>
      <c r="AQ30" s="751"/>
      <c r="AR30" s="752"/>
      <c r="AS30" s="751"/>
      <c r="AT30" s="751"/>
      <c r="AU30" s="751"/>
      <c r="AV30" s="751"/>
      <c r="AW30" s="751"/>
      <c r="AX30" s="752"/>
      <c r="AY30" s="751"/>
      <c r="AZ30" s="751"/>
      <c r="BA30" s="752"/>
      <c r="BB30" s="751"/>
      <c r="BC30" s="751"/>
      <c r="BD30" s="752"/>
      <c r="BE30" s="751"/>
      <c r="BF30" s="751"/>
      <c r="BG30" s="752"/>
      <c r="BH30" s="751"/>
      <c r="BI30" s="751"/>
      <c r="BJ30" s="752"/>
      <c r="BK30" s="751"/>
      <c r="BL30" s="751"/>
      <c r="BM30" s="752"/>
      <c r="BN30" s="751"/>
      <c r="BO30" s="751"/>
      <c r="BP30" s="752"/>
      <c r="BQ30" s="751"/>
      <c r="BR30" s="751"/>
      <c r="BS30" s="751"/>
      <c r="BT30" s="751"/>
      <c r="BU30" s="751"/>
      <c r="BV30" s="752"/>
      <c r="BW30" s="751"/>
      <c r="BX30" s="751"/>
      <c r="BY30" s="751"/>
      <c r="BZ30" s="751"/>
      <c r="CA30" s="751"/>
      <c r="CB30" s="752"/>
      <c r="CC30" s="751"/>
      <c r="CD30" s="751"/>
      <c r="CE30" s="751"/>
      <c r="CF30" s="751"/>
      <c r="CG30" s="74">
        <f t="shared" si="0"/>
        <v>1</v>
      </c>
      <c r="CH30" s="818">
        <f t="shared" si="1"/>
        <v>220840.85</v>
      </c>
      <c r="CI30" s="74">
        <f t="shared" si="2"/>
        <v>5</v>
      </c>
      <c r="CJ30" s="74">
        <f t="shared" si="3"/>
        <v>0</v>
      </c>
      <c r="CK30" s="818">
        <f t="shared" si="4"/>
        <v>0</v>
      </c>
      <c r="CL30" s="74">
        <f t="shared" si="5"/>
        <v>0</v>
      </c>
      <c r="CM30" s="751">
        <v>1</v>
      </c>
      <c r="CN30" s="752">
        <v>220840.85</v>
      </c>
      <c r="CO30" s="751">
        <v>5</v>
      </c>
      <c r="CP30" s="162">
        <v>1091</v>
      </c>
    </row>
    <row r="31" spans="1:94" s="335" customFormat="1" ht="21" customHeight="1" x14ac:dyDescent="0.2">
      <c r="A31" s="817">
        <v>12</v>
      </c>
      <c r="B31" s="817" t="s">
        <v>20</v>
      </c>
      <c r="C31" s="162">
        <v>22</v>
      </c>
      <c r="D31" s="625" t="s">
        <v>160</v>
      </c>
      <c r="E31" s="162" t="s">
        <v>458</v>
      </c>
      <c r="F31" s="625" t="s">
        <v>161</v>
      </c>
      <c r="G31" s="751">
        <v>7</v>
      </c>
      <c r="H31" s="752">
        <v>1545885.9500000002</v>
      </c>
      <c r="I31" s="751">
        <v>92</v>
      </c>
      <c r="J31" s="751"/>
      <c r="K31" s="752"/>
      <c r="L31" s="751"/>
      <c r="M31" s="751"/>
      <c r="N31" s="752"/>
      <c r="O31" s="751"/>
      <c r="P31" s="751"/>
      <c r="Q31" s="752"/>
      <c r="R31" s="751"/>
      <c r="S31" s="751"/>
      <c r="T31" s="752"/>
      <c r="U31" s="751"/>
      <c r="V31" s="751"/>
      <c r="W31" s="751"/>
      <c r="X31" s="751"/>
      <c r="Y31" s="751"/>
      <c r="Z31" s="752"/>
      <c r="AA31" s="751"/>
      <c r="AB31" s="751"/>
      <c r="AC31" s="751"/>
      <c r="AD31" s="751"/>
      <c r="AE31" s="751"/>
      <c r="AF31" s="751"/>
      <c r="AG31" s="751"/>
      <c r="AH31" s="751"/>
      <c r="AI31" s="751"/>
      <c r="AJ31" s="751"/>
      <c r="AK31" s="751"/>
      <c r="AL31" s="752"/>
      <c r="AM31" s="751"/>
      <c r="AN31" s="751"/>
      <c r="AO31" s="752"/>
      <c r="AP31" s="751"/>
      <c r="AQ31" s="751"/>
      <c r="AR31" s="752"/>
      <c r="AS31" s="751"/>
      <c r="AT31" s="751"/>
      <c r="AU31" s="751"/>
      <c r="AV31" s="751"/>
      <c r="AW31" s="751"/>
      <c r="AX31" s="752"/>
      <c r="AY31" s="751"/>
      <c r="AZ31" s="751"/>
      <c r="BA31" s="752"/>
      <c r="BB31" s="751"/>
      <c r="BC31" s="751"/>
      <c r="BD31" s="752"/>
      <c r="BE31" s="751"/>
      <c r="BF31" s="751"/>
      <c r="BG31" s="752"/>
      <c r="BH31" s="751"/>
      <c r="BI31" s="751"/>
      <c r="BJ31" s="752"/>
      <c r="BK31" s="751"/>
      <c r="BL31" s="751"/>
      <c r="BM31" s="752"/>
      <c r="BN31" s="751"/>
      <c r="BO31" s="751"/>
      <c r="BP31" s="752"/>
      <c r="BQ31" s="751"/>
      <c r="BR31" s="751"/>
      <c r="BS31" s="751"/>
      <c r="BT31" s="751"/>
      <c r="BU31" s="751"/>
      <c r="BV31" s="752"/>
      <c r="BW31" s="751"/>
      <c r="BX31" s="751"/>
      <c r="BY31" s="751"/>
      <c r="BZ31" s="751"/>
      <c r="CA31" s="751"/>
      <c r="CB31" s="752"/>
      <c r="CC31" s="751"/>
      <c r="CD31" s="751"/>
      <c r="CE31" s="751"/>
      <c r="CF31" s="751"/>
      <c r="CG31" s="74">
        <f t="shared" si="0"/>
        <v>7</v>
      </c>
      <c r="CH31" s="818">
        <f t="shared" si="1"/>
        <v>1545885.9500000002</v>
      </c>
      <c r="CI31" s="74">
        <f t="shared" si="2"/>
        <v>92</v>
      </c>
      <c r="CJ31" s="74">
        <f t="shared" si="3"/>
        <v>0</v>
      </c>
      <c r="CK31" s="818">
        <f t="shared" si="4"/>
        <v>0</v>
      </c>
      <c r="CL31" s="74">
        <f t="shared" si="5"/>
        <v>0</v>
      </c>
      <c r="CM31" s="751">
        <v>7</v>
      </c>
      <c r="CN31" s="752">
        <v>1545885.9500000002</v>
      </c>
      <c r="CO31" s="751">
        <v>92</v>
      </c>
      <c r="CP31" s="162">
        <v>1219</v>
      </c>
    </row>
    <row r="32" spans="1:94" s="335" customFormat="1" ht="21" customHeight="1" x14ac:dyDescent="0.2">
      <c r="A32" s="817">
        <v>12</v>
      </c>
      <c r="B32" s="817" t="s">
        <v>20</v>
      </c>
      <c r="C32" s="162">
        <v>22</v>
      </c>
      <c r="D32" s="625" t="s">
        <v>160</v>
      </c>
      <c r="E32" s="162" t="s">
        <v>547</v>
      </c>
      <c r="F32" s="625" t="s">
        <v>548</v>
      </c>
      <c r="G32" s="751">
        <v>1</v>
      </c>
      <c r="H32" s="752">
        <v>220840.85</v>
      </c>
      <c r="I32" s="751">
        <v>31</v>
      </c>
      <c r="J32" s="751"/>
      <c r="K32" s="752"/>
      <c r="L32" s="751"/>
      <c r="M32" s="751"/>
      <c r="N32" s="752"/>
      <c r="O32" s="751"/>
      <c r="P32" s="751"/>
      <c r="Q32" s="752"/>
      <c r="R32" s="751"/>
      <c r="S32" s="751"/>
      <c r="T32" s="752"/>
      <c r="U32" s="751"/>
      <c r="V32" s="751"/>
      <c r="W32" s="751"/>
      <c r="X32" s="751"/>
      <c r="Y32" s="751"/>
      <c r="Z32" s="752"/>
      <c r="AA32" s="751"/>
      <c r="AB32" s="751"/>
      <c r="AC32" s="751"/>
      <c r="AD32" s="751"/>
      <c r="AE32" s="751"/>
      <c r="AF32" s="751"/>
      <c r="AG32" s="751"/>
      <c r="AH32" s="751"/>
      <c r="AI32" s="751"/>
      <c r="AJ32" s="751"/>
      <c r="AK32" s="751"/>
      <c r="AL32" s="752"/>
      <c r="AM32" s="751"/>
      <c r="AN32" s="751"/>
      <c r="AO32" s="752"/>
      <c r="AP32" s="751"/>
      <c r="AQ32" s="751"/>
      <c r="AR32" s="752"/>
      <c r="AS32" s="751"/>
      <c r="AT32" s="751"/>
      <c r="AU32" s="751"/>
      <c r="AV32" s="751"/>
      <c r="AW32" s="751"/>
      <c r="AX32" s="752"/>
      <c r="AY32" s="751"/>
      <c r="AZ32" s="751"/>
      <c r="BA32" s="752"/>
      <c r="BB32" s="751"/>
      <c r="BC32" s="751"/>
      <c r="BD32" s="752"/>
      <c r="BE32" s="751"/>
      <c r="BF32" s="751"/>
      <c r="BG32" s="752"/>
      <c r="BH32" s="751"/>
      <c r="BI32" s="751"/>
      <c r="BJ32" s="752"/>
      <c r="BK32" s="751"/>
      <c r="BL32" s="751"/>
      <c r="BM32" s="752"/>
      <c r="BN32" s="751"/>
      <c r="BO32" s="751"/>
      <c r="BP32" s="752"/>
      <c r="BQ32" s="751"/>
      <c r="BR32" s="751"/>
      <c r="BS32" s="751"/>
      <c r="BT32" s="751"/>
      <c r="BU32" s="751"/>
      <c r="BV32" s="752"/>
      <c r="BW32" s="751"/>
      <c r="BX32" s="751"/>
      <c r="BY32" s="751"/>
      <c r="BZ32" s="751"/>
      <c r="CA32" s="751"/>
      <c r="CB32" s="752"/>
      <c r="CC32" s="751"/>
      <c r="CD32" s="751"/>
      <c r="CE32" s="751"/>
      <c r="CF32" s="751"/>
      <c r="CG32" s="74">
        <f t="shared" si="0"/>
        <v>1</v>
      </c>
      <c r="CH32" s="818">
        <f t="shared" si="1"/>
        <v>220840.85</v>
      </c>
      <c r="CI32" s="74">
        <f t="shared" si="2"/>
        <v>31</v>
      </c>
      <c r="CJ32" s="74">
        <f t="shared" si="3"/>
        <v>0</v>
      </c>
      <c r="CK32" s="818">
        <f t="shared" si="4"/>
        <v>0</v>
      </c>
      <c r="CL32" s="74">
        <f t="shared" si="5"/>
        <v>0</v>
      </c>
      <c r="CM32" s="751">
        <v>1</v>
      </c>
      <c r="CN32" s="752">
        <v>220840.85</v>
      </c>
      <c r="CO32" s="751">
        <v>31</v>
      </c>
      <c r="CP32" s="162">
        <v>1220</v>
      </c>
    </row>
    <row r="33" spans="1:94" s="335" customFormat="1" ht="21" customHeight="1" x14ac:dyDescent="0.2">
      <c r="A33" s="817">
        <v>12</v>
      </c>
      <c r="B33" s="817" t="s">
        <v>20</v>
      </c>
      <c r="C33" s="162">
        <v>17</v>
      </c>
      <c r="D33" s="625" t="s">
        <v>158</v>
      </c>
      <c r="E33" s="824" t="s">
        <v>636</v>
      </c>
      <c r="F33" s="825" t="s">
        <v>637</v>
      </c>
      <c r="G33" s="751">
        <v>1</v>
      </c>
      <c r="H33" s="752">
        <v>220840.85</v>
      </c>
      <c r="I33" s="751">
        <v>16</v>
      </c>
      <c r="J33" s="751"/>
      <c r="K33" s="752"/>
      <c r="L33" s="751"/>
      <c r="M33" s="751"/>
      <c r="N33" s="752"/>
      <c r="O33" s="751"/>
      <c r="P33" s="751"/>
      <c r="Q33" s="752"/>
      <c r="R33" s="751"/>
      <c r="S33" s="751"/>
      <c r="T33" s="752"/>
      <c r="U33" s="751"/>
      <c r="V33" s="751"/>
      <c r="W33" s="751"/>
      <c r="X33" s="751"/>
      <c r="Y33" s="751"/>
      <c r="Z33" s="752"/>
      <c r="AA33" s="751"/>
      <c r="AB33" s="751"/>
      <c r="AC33" s="751"/>
      <c r="AD33" s="751"/>
      <c r="AE33" s="751"/>
      <c r="AF33" s="751"/>
      <c r="AG33" s="751"/>
      <c r="AH33" s="751"/>
      <c r="AI33" s="751"/>
      <c r="AJ33" s="751"/>
      <c r="AK33" s="751"/>
      <c r="AL33" s="752"/>
      <c r="AM33" s="751"/>
      <c r="AN33" s="751"/>
      <c r="AO33" s="752"/>
      <c r="AP33" s="751"/>
      <c r="AQ33" s="751"/>
      <c r="AR33" s="752"/>
      <c r="AS33" s="751"/>
      <c r="AT33" s="751"/>
      <c r="AU33" s="751"/>
      <c r="AV33" s="751"/>
      <c r="AW33" s="751"/>
      <c r="AX33" s="752"/>
      <c r="AY33" s="751"/>
      <c r="AZ33" s="751"/>
      <c r="BA33" s="752"/>
      <c r="BB33" s="751"/>
      <c r="BC33" s="751"/>
      <c r="BD33" s="752"/>
      <c r="BE33" s="751"/>
      <c r="BF33" s="751"/>
      <c r="BG33" s="752"/>
      <c r="BH33" s="751"/>
      <c r="BI33" s="751"/>
      <c r="BJ33" s="752"/>
      <c r="BK33" s="751"/>
      <c r="BL33" s="751"/>
      <c r="BM33" s="752"/>
      <c r="BN33" s="751"/>
      <c r="BO33" s="751"/>
      <c r="BP33" s="752"/>
      <c r="BQ33" s="751"/>
      <c r="BR33" s="751"/>
      <c r="BS33" s="751"/>
      <c r="BT33" s="751"/>
      <c r="BU33" s="751"/>
      <c r="BV33" s="752"/>
      <c r="BW33" s="751"/>
      <c r="BX33" s="751"/>
      <c r="BY33" s="751"/>
      <c r="BZ33" s="751"/>
      <c r="CA33" s="751"/>
      <c r="CB33" s="752"/>
      <c r="CC33" s="751"/>
      <c r="CD33" s="751"/>
      <c r="CE33" s="751"/>
      <c r="CF33" s="751"/>
      <c r="CG33" s="74">
        <f t="shared" si="0"/>
        <v>1</v>
      </c>
      <c r="CH33" s="818">
        <f t="shared" si="1"/>
        <v>220840.85</v>
      </c>
      <c r="CI33" s="74">
        <f t="shared" si="2"/>
        <v>16</v>
      </c>
      <c r="CJ33" s="74">
        <f t="shared" si="3"/>
        <v>0</v>
      </c>
      <c r="CK33" s="818">
        <f t="shared" si="4"/>
        <v>0</v>
      </c>
      <c r="CL33" s="74">
        <f t="shared" si="5"/>
        <v>0</v>
      </c>
      <c r="CM33" s="751">
        <v>1</v>
      </c>
      <c r="CN33" s="752">
        <v>220840.85</v>
      </c>
      <c r="CO33" s="751">
        <v>16</v>
      </c>
      <c r="CP33" s="162">
        <v>1221</v>
      </c>
    </row>
    <row r="34" spans="1:94" s="336" customFormat="1" ht="12.75" x14ac:dyDescent="0.2">
      <c r="A34" s="819" t="s">
        <v>315</v>
      </c>
      <c r="B34" s="819"/>
      <c r="C34" s="820"/>
      <c r="D34" s="821"/>
      <c r="E34" s="820"/>
      <c r="F34" s="821"/>
      <c r="G34" s="822">
        <v>42</v>
      </c>
      <c r="H34" s="823">
        <v>9275315.6999999937</v>
      </c>
      <c r="I34" s="822">
        <v>571</v>
      </c>
      <c r="J34" s="822">
        <v>1</v>
      </c>
      <c r="K34" s="823">
        <v>220840.85</v>
      </c>
      <c r="L34" s="822">
        <v>19</v>
      </c>
      <c r="M34" s="822"/>
      <c r="N34" s="823"/>
      <c r="O34" s="822"/>
      <c r="P34" s="822"/>
      <c r="Q34" s="823"/>
      <c r="R34" s="822"/>
      <c r="S34" s="822"/>
      <c r="T34" s="823"/>
      <c r="U34" s="822"/>
      <c r="V34" s="822"/>
      <c r="W34" s="822"/>
      <c r="X34" s="822"/>
      <c r="Y34" s="822"/>
      <c r="Z34" s="823"/>
      <c r="AA34" s="822"/>
      <c r="AB34" s="822"/>
      <c r="AC34" s="822"/>
      <c r="AD34" s="822"/>
      <c r="AE34" s="822"/>
      <c r="AF34" s="822"/>
      <c r="AG34" s="822"/>
      <c r="AH34" s="822"/>
      <c r="AI34" s="822"/>
      <c r="AJ34" s="822"/>
      <c r="AK34" s="822"/>
      <c r="AL34" s="823"/>
      <c r="AM34" s="822"/>
      <c r="AN34" s="822"/>
      <c r="AO34" s="823"/>
      <c r="AP34" s="822"/>
      <c r="AQ34" s="822"/>
      <c r="AR34" s="823"/>
      <c r="AS34" s="822"/>
      <c r="AT34" s="822"/>
      <c r="AU34" s="822"/>
      <c r="AV34" s="822"/>
      <c r="AW34" s="822"/>
      <c r="AX34" s="823"/>
      <c r="AY34" s="822"/>
      <c r="AZ34" s="822"/>
      <c r="BA34" s="823"/>
      <c r="BB34" s="822"/>
      <c r="BC34" s="822"/>
      <c r="BD34" s="823"/>
      <c r="BE34" s="822"/>
      <c r="BF34" s="822"/>
      <c r="BG34" s="823"/>
      <c r="BH34" s="822"/>
      <c r="BI34" s="822"/>
      <c r="BJ34" s="823"/>
      <c r="BK34" s="822"/>
      <c r="BL34" s="822"/>
      <c r="BM34" s="823"/>
      <c r="BN34" s="822"/>
      <c r="BO34" s="822"/>
      <c r="BP34" s="823"/>
      <c r="BQ34" s="822"/>
      <c r="BR34" s="822"/>
      <c r="BS34" s="822"/>
      <c r="BT34" s="822"/>
      <c r="BU34" s="822"/>
      <c r="BV34" s="823"/>
      <c r="BW34" s="822"/>
      <c r="BX34" s="822"/>
      <c r="BY34" s="822"/>
      <c r="BZ34" s="822"/>
      <c r="CA34" s="822"/>
      <c r="CB34" s="823"/>
      <c r="CC34" s="822"/>
      <c r="CD34" s="822"/>
      <c r="CE34" s="822"/>
      <c r="CF34" s="822"/>
      <c r="CG34" s="820">
        <f t="shared" si="0"/>
        <v>42</v>
      </c>
      <c r="CH34" s="823">
        <f t="shared" si="1"/>
        <v>9275315.6999999937</v>
      </c>
      <c r="CI34" s="820">
        <f t="shared" si="2"/>
        <v>571</v>
      </c>
      <c r="CJ34" s="820">
        <f t="shared" si="3"/>
        <v>1</v>
      </c>
      <c r="CK34" s="823">
        <f t="shared" si="4"/>
        <v>220840.85</v>
      </c>
      <c r="CL34" s="820">
        <f t="shared" si="5"/>
        <v>19</v>
      </c>
      <c r="CM34" s="822">
        <v>43</v>
      </c>
      <c r="CN34" s="823">
        <v>9496156.5500000007</v>
      </c>
      <c r="CO34" s="822">
        <v>590</v>
      </c>
      <c r="CP34" s="820"/>
    </row>
    <row r="35" spans="1:94" s="336" customFormat="1" ht="73.5" customHeight="1" x14ac:dyDescent="0.2">
      <c r="A35" s="817">
        <v>14</v>
      </c>
      <c r="B35" s="817" t="s">
        <v>20</v>
      </c>
      <c r="C35" s="162">
        <v>26</v>
      </c>
      <c r="D35" s="625" t="s">
        <v>639</v>
      </c>
      <c r="E35" s="162" t="s">
        <v>640</v>
      </c>
      <c r="F35" s="625" t="s">
        <v>641</v>
      </c>
      <c r="G35" s="751"/>
      <c r="H35" s="752"/>
      <c r="I35" s="751"/>
      <c r="J35" s="751">
        <v>1</v>
      </c>
      <c r="K35" s="752">
        <v>209227.6</v>
      </c>
      <c r="L35" s="751">
        <v>32</v>
      </c>
      <c r="M35" s="751"/>
      <c r="N35" s="752"/>
      <c r="O35" s="751"/>
      <c r="P35" s="751"/>
      <c r="Q35" s="752"/>
      <c r="R35" s="751"/>
      <c r="S35" s="751"/>
      <c r="T35" s="752"/>
      <c r="U35" s="751"/>
      <c r="V35" s="751"/>
      <c r="W35" s="751"/>
      <c r="X35" s="751"/>
      <c r="Y35" s="751"/>
      <c r="Z35" s="752"/>
      <c r="AA35" s="751"/>
      <c r="AB35" s="751"/>
      <c r="AC35" s="751"/>
      <c r="AD35" s="751"/>
      <c r="AE35" s="751"/>
      <c r="AF35" s="751"/>
      <c r="AG35" s="751"/>
      <c r="AH35" s="751"/>
      <c r="AI35" s="751"/>
      <c r="AJ35" s="751"/>
      <c r="AK35" s="751"/>
      <c r="AL35" s="752"/>
      <c r="AM35" s="751"/>
      <c r="AN35" s="751"/>
      <c r="AO35" s="752"/>
      <c r="AP35" s="751"/>
      <c r="AQ35" s="751"/>
      <c r="AR35" s="752"/>
      <c r="AS35" s="751"/>
      <c r="AT35" s="751"/>
      <c r="AU35" s="751"/>
      <c r="AV35" s="751"/>
      <c r="AW35" s="751"/>
      <c r="AX35" s="752"/>
      <c r="AY35" s="751"/>
      <c r="AZ35" s="751"/>
      <c r="BA35" s="752"/>
      <c r="BB35" s="751"/>
      <c r="BC35" s="751"/>
      <c r="BD35" s="752"/>
      <c r="BE35" s="751"/>
      <c r="BF35" s="751"/>
      <c r="BG35" s="752"/>
      <c r="BH35" s="751"/>
      <c r="BI35" s="751"/>
      <c r="BJ35" s="752"/>
      <c r="BK35" s="751"/>
      <c r="BL35" s="751"/>
      <c r="BM35" s="752"/>
      <c r="BN35" s="751"/>
      <c r="BO35" s="751"/>
      <c r="BP35" s="752"/>
      <c r="BQ35" s="751"/>
      <c r="BR35" s="751"/>
      <c r="BS35" s="751"/>
      <c r="BT35" s="751"/>
      <c r="BU35" s="751"/>
      <c r="BV35" s="752"/>
      <c r="BW35" s="751"/>
      <c r="BX35" s="751"/>
      <c r="BY35" s="751"/>
      <c r="BZ35" s="751"/>
      <c r="CA35" s="751"/>
      <c r="CB35" s="752"/>
      <c r="CC35" s="751"/>
      <c r="CD35" s="751"/>
      <c r="CE35" s="751"/>
      <c r="CF35" s="751"/>
      <c r="CG35" s="74">
        <f t="shared" si="0"/>
        <v>0</v>
      </c>
      <c r="CH35" s="818">
        <f t="shared" si="1"/>
        <v>0</v>
      </c>
      <c r="CI35" s="74">
        <f t="shared" si="2"/>
        <v>0</v>
      </c>
      <c r="CJ35" s="74">
        <f t="shared" si="3"/>
        <v>1</v>
      </c>
      <c r="CK35" s="818">
        <f t="shared" si="4"/>
        <v>209227.6</v>
      </c>
      <c r="CL35" s="74">
        <f t="shared" si="5"/>
        <v>32</v>
      </c>
      <c r="CM35" s="751">
        <v>1</v>
      </c>
      <c r="CN35" s="752">
        <v>209227.6</v>
      </c>
      <c r="CO35" s="751">
        <v>32</v>
      </c>
      <c r="CP35" s="162">
        <v>1217</v>
      </c>
    </row>
    <row r="36" spans="1:94" s="336" customFormat="1" ht="12.75" x14ac:dyDescent="0.2">
      <c r="A36" s="819" t="s">
        <v>638</v>
      </c>
      <c r="B36" s="819"/>
      <c r="C36" s="820"/>
      <c r="D36" s="821"/>
      <c r="E36" s="820"/>
      <c r="F36" s="821"/>
      <c r="G36" s="822"/>
      <c r="H36" s="823"/>
      <c r="I36" s="822"/>
      <c r="J36" s="822">
        <v>1</v>
      </c>
      <c r="K36" s="823">
        <v>209227.6</v>
      </c>
      <c r="L36" s="822">
        <v>32</v>
      </c>
      <c r="M36" s="822"/>
      <c r="N36" s="823"/>
      <c r="O36" s="822"/>
      <c r="P36" s="822"/>
      <c r="Q36" s="823"/>
      <c r="R36" s="822"/>
      <c r="S36" s="822"/>
      <c r="T36" s="823"/>
      <c r="U36" s="822"/>
      <c r="V36" s="822"/>
      <c r="W36" s="822"/>
      <c r="X36" s="822"/>
      <c r="Y36" s="822"/>
      <c r="Z36" s="823"/>
      <c r="AA36" s="822"/>
      <c r="AB36" s="822"/>
      <c r="AC36" s="822"/>
      <c r="AD36" s="822"/>
      <c r="AE36" s="822"/>
      <c r="AF36" s="822"/>
      <c r="AG36" s="822"/>
      <c r="AH36" s="822"/>
      <c r="AI36" s="822"/>
      <c r="AJ36" s="822"/>
      <c r="AK36" s="822"/>
      <c r="AL36" s="823"/>
      <c r="AM36" s="822"/>
      <c r="AN36" s="822"/>
      <c r="AO36" s="823"/>
      <c r="AP36" s="822"/>
      <c r="AQ36" s="822"/>
      <c r="AR36" s="823"/>
      <c r="AS36" s="822"/>
      <c r="AT36" s="822"/>
      <c r="AU36" s="822"/>
      <c r="AV36" s="822"/>
      <c r="AW36" s="822"/>
      <c r="AX36" s="823"/>
      <c r="AY36" s="822"/>
      <c r="AZ36" s="822"/>
      <c r="BA36" s="823"/>
      <c r="BB36" s="822"/>
      <c r="BC36" s="822"/>
      <c r="BD36" s="823"/>
      <c r="BE36" s="822"/>
      <c r="BF36" s="822"/>
      <c r="BG36" s="823"/>
      <c r="BH36" s="822"/>
      <c r="BI36" s="822"/>
      <c r="BJ36" s="823"/>
      <c r="BK36" s="822"/>
      <c r="BL36" s="822"/>
      <c r="BM36" s="823"/>
      <c r="BN36" s="822"/>
      <c r="BO36" s="822"/>
      <c r="BP36" s="823"/>
      <c r="BQ36" s="822"/>
      <c r="BR36" s="822"/>
      <c r="BS36" s="822"/>
      <c r="BT36" s="822"/>
      <c r="BU36" s="822"/>
      <c r="BV36" s="823"/>
      <c r="BW36" s="822"/>
      <c r="BX36" s="822"/>
      <c r="BY36" s="822"/>
      <c r="BZ36" s="822"/>
      <c r="CA36" s="822"/>
      <c r="CB36" s="823"/>
      <c r="CC36" s="822"/>
      <c r="CD36" s="822"/>
      <c r="CE36" s="822"/>
      <c r="CF36" s="822"/>
      <c r="CG36" s="820">
        <f t="shared" si="0"/>
        <v>0</v>
      </c>
      <c r="CH36" s="823">
        <f t="shared" si="1"/>
        <v>0</v>
      </c>
      <c r="CI36" s="820">
        <f t="shared" si="2"/>
        <v>0</v>
      </c>
      <c r="CJ36" s="820">
        <f t="shared" si="3"/>
        <v>1</v>
      </c>
      <c r="CK36" s="823">
        <f t="shared" si="4"/>
        <v>209227.6</v>
      </c>
      <c r="CL36" s="820">
        <f t="shared" si="5"/>
        <v>32</v>
      </c>
      <c r="CM36" s="822">
        <v>1</v>
      </c>
      <c r="CN36" s="823">
        <v>209227.6</v>
      </c>
      <c r="CO36" s="822">
        <v>32</v>
      </c>
      <c r="CP36" s="820"/>
    </row>
    <row r="37" spans="1:94" s="336" customFormat="1" ht="58.5" customHeight="1" x14ac:dyDescent="0.2">
      <c r="A37" s="817">
        <v>16</v>
      </c>
      <c r="B37" s="817" t="s">
        <v>20</v>
      </c>
      <c r="C37" s="162">
        <v>28</v>
      </c>
      <c r="D37" s="625" t="s">
        <v>162</v>
      </c>
      <c r="E37" s="162" t="s">
        <v>461</v>
      </c>
      <c r="F37" s="625" t="s">
        <v>163</v>
      </c>
      <c r="G37" s="751">
        <v>19</v>
      </c>
      <c r="H37" s="752">
        <v>8012577.0200000005</v>
      </c>
      <c r="I37" s="751">
        <v>297</v>
      </c>
      <c r="J37" s="751"/>
      <c r="K37" s="752"/>
      <c r="L37" s="751"/>
      <c r="M37" s="751"/>
      <c r="N37" s="752"/>
      <c r="O37" s="751"/>
      <c r="P37" s="751"/>
      <c r="Q37" s="752"/>
      <c r="R37" s="751"/>
      <c r="S37" s="751"/>
      <c r="T37" s="752"/>
      <c r="U37" s="751"/>
      <c r="V37" s="751"/>
      <c r="W37" s="751"/>
      <c r="X37" s="751"/>
      <c r="Y37" s="751"/>
      <c r="Z37" s="752"/>
      <c r="AA37" s="751"/>
      <c r="AB37" s="751"/>
      <c r="AC37" s="751"/>
      <c r="AD37" s="751"/>
      <c r="AE37" s="751"/>
      <c r="AF37" s="751"/>
      <c r="AG37" s="751"/>
      <c r="AH37" s="751"/>
      <c r="AI37" s="751"/>
      <c r="AJ37" s="751"/>
      <c r="AK37" s="751"/>
      <c r="AL37" s="752"/>
      <c r="AM37" s="751"/>
      <c r="AN37" s="751"/>
      <c r="AO37" s="752"/>
      <c r="AP37" s="751"/>
      <c r="AQ37" s="751"/>
      <c r="AR37" s="752"/>
      <c r="AS37" s="751"/>
      <c r="AT37" s="751"/>
      <c r="AU37" s="751"/>
      <c r="AV37" s="751"/>
      <c r="AW37" s="751"/>
      <c r="AX37" s="752"/>
      <c r="AY37" s="751"/>
      <c r="AZ37" s="751"/>
      <c r="BA37" s="752"/>
      <c r="BB37" s="751"/>
      <c r="BC37" s="751"/>
      <c r="BD37" s="752"/>
      <c r="BE37" s="751"/>
      <c r="BF37" s="751"/>
      <c r="BG37" s="752"/>
      <c r="BH37" s="751"/>
      <c r="BI37" s="751"/>
      <c r="BJ37" s="752"/>
      <c r="BK37" s="751"/>
      <c r="BL37" s="751"/>
      <c r="BM37" s="752"/>
      <c r="BN37" s="751"/>
      <c r="BO37" s="751"/>
      <c r="BP37" s="752"/>
      <c r="BQ37" s="751"/>
      <c r="BR37" s="751"/>
      <c r="BS37" s="751"/>
      <c r="BT37" s="751"/>
      <c r="BU37" s="751"/>
      <c r="BV37" s="752"/>
      <c r="BW37" s="751"/>
      <c r="BX37" s="751"/>
      <c r="BY37" s="751"/>
      <c r="BZ37" s="751"/>
      <c r="CA37" s="751"/>
      <c r="CB37" s="752"/>
      <c r="CC37" s="751"/>
      <c r="CD37" s="751"/>
      <c r="CE37" s="751"/>
      <c r="CF37" s="751"/>
      <c r="CG37" s="74">
        <f t="shared" si="0"/>
        <v>19</v>
      </c>
      <c r="CH37" s="818">
        <f t="shared" si="1"/>
        <v>8012577.0200000005</v>
      </c>
      <c r="CI37" s="74">
        <f t="shared" si="2"/>
        <v>297</v>
      </c>
      <c r="CJ37" s="74">
        <f t="shared" si="3"/>
        <v>0</v>
      </c>
      <c r="CK37" s="818">
        <f t="shared" si="4"/>
        <v>0</v>
      </c>
      <c r="CL37" s="74">
        <f t="shared" si="5"/>
        <v>0</v>
      </c>
      <c r="CM37" s="751">
        <v>19</v>
      </c>
      <c r="CN37" s="752">
        <v>8012577.0200000005</v>
      </c>
      <c r="CO37" s="751">
        <v>297</v>
      </c>
      <c r="CP37" s="162">
        <v>1069</v>
      </c>
    </row>
    <row r="38" spans="1:94" s="336" customFormat="1" ht="12.75" x14ac:dyDescent="0.2">
      <c r="A38" s="819" t="s">
        <v>462</v>
      </c>
      <c r="B38" s="819"/>
      <c r="C38" s="820"/>
      <c r="D38" s="821"/>
      <c r="E38" s="820"/>
      <c r="F38" s="821"/>
      <c r="G38" s="822">
        <v>19</v>
      </c>
      <c r="H38" s="823">
        <v>8012577.0200000005</v>
      </c>
      <c r="I38" s="822">
        <v>297</v>
      </c>
      <c r="J38" s="822"/>
      <c r="K38" s="823"/>
      <c r="L38" s="822"/>
      <c r="M38" s="822"/>
      <c r="N38" s="823"/>
      <c r="O38" s="822"/>
      <c r="P38" s="822"/>
      <c r="Q38" s="823"/>
      <c r="R38" s="822"/>
      <c r="S38" s="822"/>
      <c r="T38" s="823"/>
      <c r="U38" s="822"/>
      <c r="V38" s="822"/>
      <c r="W38" s="822"/>
      <c r="X38" s="822"/>
      <c r="Y38" s="822"/>
      <c r="Z38" s="823"/>
      <c r="AA38" s="822"/>
      <c r="AB38" s="822"/>
      <c r="AC38" s="822"/>
      <c r="AD38" s="822"/>
      <c r="AE38" s="822"/>
      <c r="AF38" s="822"/>
      <c r="AG38" s="822"/>
      <c r="AH38" s="822"/>
      <c r="AI38" s="822"/>
      <c r="AJ38" s="822"/>
      <c r="AK38" s="822"/>
      <c r="AL38" s="823"/>
      <c r="AM38" s="822"/>
      <c r="AN38" s="822"/>
      <c r="AO38" s="823"/>
      <c r="AP38" s="822"/>
      <c r="AQ38" s="822"/>
      <c r="AR38" s="823"/>
      <c r="AS38" s="822"/>
      <c r="AT38" s="822"/>
      <c r="AU38" s="822"/>
      <c r="AV38" s="822"/>
      <c r="AW38" s="822"/>
      <c r="AX38" s="823"/>
      <c r="AY38" s="822"/>
      <c r="AZ38" s="822"/>
      <c r="BA38" s="823"/>
      <c r="BB38" s="822"/>
      <c r="BC38" s="822"/>
      <c r="BD38" s="823"/>
      <c r="BE38" s="822"/>
      <c r="BF38" s="822"/>
      <c r="BG38" s="823"/>
      <c r="BH38" s="822"/>
      <c r="BI38" s="822"/>
      <c r="BJ38" s="823"/>
      <c r="BK38" s="822"/>
      <c r="BL38" s="822"/>
      <c r="BM38" s="823"/>
      <c r="BN38" s="822"/>
      <c r="BO38" s="822"/>
      <c r="BP38" s="823"/>
      <c r="BQ38" s="822"/>
      <c r="BR38" s="822"/>
      <c r="BS38" s="822"/>
      <c r="BT38" s="822"/>
      <c r="BU38" s="822"/>
      <c r="BV38" s="823"/>
      <c r="BW38" s="822"/>
      <c r="BX38" s="822"/>
      <c r="BY38" s="822"/>
      <c r="BZ38" s="822"/>
      <c r="CA38" s="822"/>
      <c r="CB38" s="823"/>
      <c r="CC38" s="822"/>
      <c r="CD38" s="822"/>
      <c r="CE38" s="822"/>
      <c r="CF38" s="822"/>
      <c r="CG38" s="820">
        <f t="shared" si="0"/>
        <v>19</v>
      </c>
      <c r="CH38" s="823">
        <f t="shared" si="1"/>
        <v>8012577.0200000005</v>
      </c>
      <c r="CI38" s="820">
        <f t="shared" si="2"/>
        <v>297</v>
      </c>
      <c r="CJ38" s="820">
        <f t="shared" si="3"/>
        <v>0</v>
      </c>
      <c r="CK38" s="823">
        <f t="shared" si="4"/>
        <v>0</v>
      </c>
      <c r="CL38" s="820">
        <f t="shared" si="5"/>
        <v>0</v>
      </c>
      <c r="CM38" s="822">
        <v>19</v>
      </c>
      <c r="CN38" s="823">
        <v>8012577.0200000005</v>
      </c>
      <c r="CO38" s="822">
        <v>297</v>
      </c>
      <c r="CP38" s="820"/>
    </row>
    <row r="39" spans="1:94" s="336" customFormat="1" ht="79.5" customHeight="1" x14ac:dyDescent="0.2">
      <c r="A39" s="817">
        <v>17</v>
      </c>
      <c r="B39" s="817" t="s">
        <v>20</v>
      </c>
      <c r="C39" s="162">
        <v>29</v>
      </c>
      <c r="D39" s="625" t="s">
        <v>643</v>
      </c>
      <c r="E39" s="824" t="s">
        <v>644</v>
      </c>
      <c r="F39" s="825" t="s">
        <v>645</v>
      </c>
      <c r="G39" s="751">
        <v>1</v>
      </c>
      <c r="H39" s="752">
        <v>548037.28</v>
      </c>
      <c r="I39" s="751">
        <v>16</v>
      </c>
      <c r="J39" s="751"/>
      <c r="K39" s="752"/>
      <c r="L39" s="751"/>
      <c r="M39" s="751"/>
      <c r="N39" s="752"/>
      <c r="O39" s="751"/>
      <c r="P39" s="751"/>
      <c r="Q39" s="752"/>
      <c r="R39" s="751"/>
      <c r="S39" s="751"/>
      <c r="T39" s="752"/>
      <c r="U39" s="751"/>
      <c r="V39" s="751"/>
      <c r="W39" s="751"/>
      <c r="X39" s="751"/>
      <c r="Y39" s="751"/>
      <c r="Z39" s="752"/>
      <c r="AA39" s="751"/>
      <c r="AB39" s="751"/>
      <c r="AC39" s="751"/>
      <c r="AD39" s="751"/>
      <c r="AE39" s="751"/>
      <c r="AF39" s="751"/>
      <c r="AG39" s="751"/>
      <c r="AH39" s="751"/>
      <c r="AI39" s="751"/>
      <c r="AJ39" s="751"/>
      <c r="AK39" s="751"/>
      <c r="AL39" s="752"/>
      <c r="AM39" s="751"/>
      <c r="AN39" s="751"/>
      <c r="AO39" s="752"/>
      <c r="AP39" s="751"/>
      <c r="AQ39" s="751"/>
      <c r="AR39" s="752"/>
      <c r="AS39" s="751"/>
      <c r="AT39" s="751"/>
      <c r="AU39" s="751"/>
      <c r="AV39" s="751"/>
      <c r="AW39" s="751"/>
      <c r="AX39" s="752"/>
      <c r="AY39" s="751"/>
      <c r="AZ39" s="751"/>
      <c r="BA39" s="752"/>
      <c r="BB39" s="751"/>
      <c r="BC39" s="751"/>
      <c r="BD39" s="752"/>
      <c r="BE39" s="751"/>
      <c r="BF39" s="751"/>
      <c r="BG39" s="752"/>
      <c r="BH39" s="751"/>
      <c r="BI39" s="751"/>
      <c r="BJ39" s="752"/>
      <c r="BK39" s="751"/>
      <c r="BL39" s="751"/>
      <c r="BM39" s="752"/>
      <c r="BN39" s="751"/>
      <c r="BO39" s="751"/>
      <c r="BP39" s="752"/>
      <c r="BQ39" s="751"/>
      <c r="BR39" s="751"/>
      <c r="BS39" s="751"/>
      <c r="BT39" s="751"/>
      <c r="BU39" s="751"/>
      <c r="BV39" s="752"/>
      <c r="BW39" s="751"/>
      <c r="BX39" s="751"/>
      <c r="BY39" s="751"/>
      <c r="BZ39" s="751"/>
      <c r="CA39" s="751"/>
      <c r="CB39" s="752"/>
      <c r="CC39" s="751"/>
      <c r="CD39" s="751"/>
      <c r="CE39" s="751"/>
      <c r="CF39" s="751"/>
      <c r="CG39" s="74">
        <f t="shared" si="0"/>
        <v>1</v>
      </c>
      <c r="CH39" s="818">
        <f t="shared" si="1"/>
        <v>548037.28</v>
      </c>
      <c r="CI39" s="74">
        <f t="shared" si="2"/>
        <v>16</v>
      </c>
      <c r="CJ39" s="74">
        <f t="shared" si="3"/>
        <v>0</v>
      </c>
      <c r="CK39" s="818">
        <f t="shared" si="4"/>
        <v>0</v>
      </c>
      <c r="CL39" s="74">
        <f t="shared" si="5"/>
        <v>0</v>
      </c>
      <c r="CM39" s="751">
        <v>1</v>
      </c>
      <c r="CN39" s="752">
        <v>548037.28</v>
      </c>
      <c r="CO39" s="751">
        <v>16</v>
      </c>
      <c r="CP39" s="162">
        <v>1088</v>
      </c>
    </row>
    <row r="40" spans="1:94" s="336" customFormat="1" ht="12.75" x14ac:dyDescent="0.2">
      <c r="A40" s="819" t="s">
        <v>642</v>
      </c>
      <c r="B40" s="819"/>
      <c r="C40" s="820"/>
      <c r="D40" s="821"/>
      <c r="E40" s="820"/>
      <c r="F40" s="821"/>
      <c r="G40" s="822">
        <v>1</v>
      </c>
      <c r="H40" s="823">
        <v>548037.28</v>
      </c>
      <c r="I40" s="822">
        <v>16</v>
      </c>
      <c r="J40" s="822"/>
      <c r="K40" s="823"/>
      <c r="L40" s="822"/>
      <c r="M40" s="822"/>
      <c r="N40" s="823"/>
      <c r="O40" s="822"/>
      <c r="P40" s="822"/>
      <c r="Q40" s="823"/>
      <c r="R40" s="822"/>
      <c r="S40" s="822"/>
      <c r="T40" s="823"/>
      <c r="U40" s="822"/>
      <c r="V40" s="822"/>
      <c r="W40" s="822"/>
      <c r="X40" s="822"/>
      <c r="Y40" s="822"/>
      <c r="Z40" s="823"/>
      <c r="AA40" s="822"/>
      <c r="AB40" s="822"/>
      <c r="AC40" s="822"/>
      <c r="AD40" s="822"/>
      <c r="AE40" s="822"/>
      <c r="AF40" s="822"/>
      <c r="AG40" s="822"/>
      <c r="AH40" s="822"/>
      <c r="AI40" s="822"/>
      <c r="AJ40" s="822"/>
      <c r="AK40" s="822"/>
      <c r="AL40" s="823"/>
      <c r="AM40" s="822"/>
      <c r="AN40" s="822"/>
      <c r="AO40" s="823"/>
      <c r="AP40" s="822"/>
      <c r="AQ40" s="822"/>
      <c r="AR40" s="823"/>
      <c r="AS40" s="822"/>
      <c r="AT40" s="822"/>
      <c r="AU40" s="822"/>
      <c r="AV40" s="822"/>
      <c r="AW40" s="822"/>
      <c r="AX40" s="823"/>
      <c r="AY40" s="822"/>
      <c r="AZ40" s="822"/>
      <c r="BA40" s="823"/>
      <c r="BB40" s="822"/>
      <c r="BC40" s="822"/>
      <c r="BD40" s="823"/>
      <c r="BE40" s="822"/>
      <c r="BF40" s="822"/>
      <c r="BG40" s="823"/>
      <c r="BH40" s="822"/>
      <c r="BI40" s="822"/>
      <c r="BJ40" s="823"/>
      <c r="BK40" s="822"/>
      <c r="BL40" s="822"/>
      <c r="BM40" s="823"/>
      <c r="BN40" s="822"/>
      <c r="BO40" s="822"/>
      <c r="BP40" s="823"/>
      <c r="BQ40" s="822"/>
      <c r="BR40" s="822"/>
      <c r="BS40" s="822"/>
      <c r="BT40" s="822"/>
      <c r="BU40" s="822"/>
      <c r="BV40" s="823"/>
      <c r="BW40" s="822"/>
      <c r="BX40" s="822"/>
      <c r="BY40" s="822"/>
      <c r="BZ40" s="822"/>
      <c r="CA40" s="822"/>
      <c r="CB40" s="823"/>
      <c r="CC40" s="822"/>
      <c r="CD40" s="822"/>
      <c r="CE40" s="822"/>
      <c r="CF40" s="822"/>
      <c r="CG40" s="820">
        <f t="shared" si="0"/>
        <v>1</v>
      </c>
      <c r="CH40" s="823">
        <f t="shared" si="1"/>
        <v>548037.28</v>
      </c>
      <c r="CI40" s="820">
        <f t="shared" si="2"/>
        <v>16</v>
      </c>
      <c r="CJ40" s="820">
        <f t="shared" si="3"/>
        <v>0</v>
      </c>
      <c r="CK40" s="823">
        <f t="shared" si="4"/>
        <v>0</v>
      </c>
      <c r="CL40" s="820">
        <f t="shared" si="5"/>
        <v>0</v>
      </c>
      <c r="CM40" s="822">
        <v>1</v>
      </c>
      <c r="CN40" s="823">
        <v>548037.28</v>
      </c>
      <c r="CO40" s="822">
        <v>16</v>
      </c>
      <c r="CP40" s="820"/>
    </row>
    <row r="41" spans="1:94" s="335" customFormat="1" ht="28.5" customHeight="1" x14ac:dyDescent="0.2">
      <c r="A41" s="817">
        <v>20</v>
      </c>
      <c r="B41" s="817" t="s">
        <v>26</v>
      </c>
      <c r="C41" s="162">
        <v>487</v>
      </c>
      <c r="D41" s="625" t="s">
        <v>284</v>
      </c>
      <c r="E41" s="162" t="s">
        <v>549</v>
      </c>
      <c r="F41" s="625" t="s">
        <v>550</v>
      </c>
      <c r="G41" s="751"/>
      <c r="H41" s="752"/>
      <c r="I41" s="751"/>
      <c r="J41" s="751"/>
      <c r="K41" s="752"/>
      <c r="L41" s="751"/>
      <c r="M41" s="751"/>
      <c r="N41" s="752"/>
      <c r="O41" s="751"/>
      <c r="P41" s="751"/>
      <c r="Q41" s="752"/>
      <c r="R41" s="751"/>
      <c r="S41" s="751"/>
      <c r="T41" s="752"/>
      <c r="U41" s="751"/>
      <c r="V41" s="751"/>
      <c r="W41" s="751"/>
      <c r="X41" s="751"/>
      <c r="Y41" s="751">
        <v>11</v>
      </c>
      <c r="Z41" s="752">
        <v>2862740.540000001</v>
      </c>
      <c r="AA41" s="751">
        <v>136</v>
      </c>
      <c r="AB41" s="751"/>
      <c r="AC41" s="751"/>
      <c r="AD41" s="751"/>
      <c r="AE41" s="751"/>
      <c r="AF41" s="751"/>
      <c r="AG41" s="751"/>
      <c r="AH41" s="751"/>
      <c r="AI41" s="751"/>
      <c r="AJ41" s="751"/>
      <c r="AK41" s="751"/>
      <c r="AL41" s="752"/>
      <c r="AM41" s="751"/>
      <c r="AN41" s="751"/>
      <c r="AO41" s="752"/>
      <c r="AP41" s="751"/>
      <c r="AQ41" s="751"/>
      <c r="AR41" s="752"/>
      <c r="AS41" s="751"/>
      <c r="AT41" s="751"/>
      <c r="AU41" s="751"/>
      <c r="AV41" s="751"/>
      <c r="AW41" s="751"/>
      <c r="AX41" s="752"/>
      <c r="AY41" s="751"/>
      <c r="AZ41" s="751"/>
      <c r="BA41" s="752"/>
      <c r="BB41" s="751"/>
      <c r="BC41" s="751"/>
      <c r="BD41" s="752"/>
      <c r="BE41" s="751"/>
      <c r="BF41" s="751"/>
      <c r="BG41" s="752"/>
      <c r="BH41" s="751"/>
      <c r="BI41" s="751"/>
      <c r="BJ41" s="752"/>
      <c r="BK41" s="751"/>
      <c r="BL41" s="751"/>
      <c r="BM41" s="752"/>
      <c r="BN41" s="751"/>
      <c r="BO41" s="751"/>
      <c r="BP41" s="752"/>
      <c r="BQ41" s="751"/>
      <c r="BR41" s="751"/>
      <c r="BS41" s="751"/>
      <c r="BT41" s="751"/>
      <c r="BU41" s="751"/>
      <c r="BV41" s="752"/>
      <c r="BW41" s="751"/>
      <c r="BX41" s="751"/>
      <c r="BY41" s="751"/>
      <c r="BZ41" s="751"/>
      <c r="CA41" s="751"/>
      <c r="CB41" s="752"/>
      <c r="CC41" s="751"/>
      <c r="CD41" s="751"/>
      <c r="CE41" s="751"/>
      <c r="CF41" s="751"/>
      <c r="CG41" s="74">
        <f t="shared" ref="CG41:CG72" si="6">G41+M41+S41+Y41+AK41+AQ41+AW41+BC41+BI41+BO41+BU41+CA41</f>
        <v>11</v>
      </c>
      <c r="CH41" s="818">
        <f t="shared" ref="CH41:CH72" si="7">H41+N41+T41+Z41+AL41+AR41+AX41+BD41+BJ41+BP41+BV41+CB41</f>
        <v>2862740.540000001</v>
      </c>
      <c r="CI41" s="74">
        <f t="shared" ref="CI41:CI72" si="8">I41+O41+U41+AA41+AM41+AS41+AY41+BE41+BK41+BQ41+BW41+CC41</f>
        <v>136</v>
      </c>
      <c r="CJ41" s="74">
        <f t="shared" ref="CJ41:CJ72" si="9">J41+P41+AN41+AZ41+BF41+BL41</f>
        <v>0</v>
      </c>
      <c r="CK41" s="818">
        <f t="shared" ref="CK41:CK72" si="10">K41+Q41+AO41+BA41+BG41+BM41</f>
        <v>0</v>
      </c>
      <c r="CL41" s="74">
        <f t="shared" ref="CL41:CL72" si="11">L41+R41+AP41+BB41+BH41+BN41</f>
        <v>0</v>
      </c>
      <c r="CM41" s="751">
        <v>11</v>
      </c>
      <c r="CN41" s="752">
        <v>2862740.540000001</v>
      </c>
      <c r="CO41" s="751">
        <v>136</v>
      </c>
      <c r="CP41" s="162">
        <v>101</v>
      </c>
    </row>
    <row r="42" spans="1:94" s="335" customFormat="1" ht="28.5" customHeight="1" x14ac:dyDescent="0.2">
      <c r="A42" s="817">
        <v>20</v>
      </c>
      <c r="B42" s="817" t="s">
        <v>26</v>
      </c>
      <c r="C42" s="162">
        <v>487</v>
      </c>
      <c r="D42" s="625" t="s">
        <v>284</v>
      </c>
      <c r="E42" s="162" t="s">
        <v>551</v>
      </c>
      <c r="F42" s="625" t="s">
        <v>552</v>
      </c>
      <c r="G42" s="751"/>
      <c r="H42" s="752"/>
      <c r="I42" s="751"/>
      <c r="J42" s="751"/>
      <c r="K42" s="752"/>
      <c r="L42" s="751"/>
      <c r="M42" s="751"/>
      <c r="N42" s="752"/>
      <c r="O42" s="751"/>
      <c r="P42" s="751"/>
      <c r="Q42" s="752"/>
      <c r="R42" s="751"/>
      <c r="S42" s="751"/>
      <c r="T42" s="752"/>
      <c r="U42" s="751"/>
      <c r="V42" s="751"/>
      <c r="W42" s="751"/>
      <c r="X42" s="751"/>
      <c r="Y42" s="751">
        <v>3</v>
      </c>
      <c r="Z42" s="752">
        <v>780747.42</v>
      </c>
      <c r="AA42" s="751">
        <v>44</v>
      </c>
      <c r="AB42" s="751"/>
      <c r="AC42" s="751"/>
      <c r="AD42" s="751"/>
      <c r="AE42" s="751"/>
      <c r="AF42" s="751"/>
      <c r="AG42" s="751"/>
      <c r="AH42" s="751"/>
      <c r="AI42" s="751"/>
      <c r="AJ42" s="751"/>
      <c r="AK42" s="751"/>
      <c r="AL42" s="752"/>
      <c r="AM42" s="751"/>
      <c r="AN42" s="751"/>
      <c r="AO42" s="752"/>
      <c r="AP42" s="751"/>
      <c r="AQ42" s="751"/>
      <c r="AR42" s="752"/>
      <c r="AS42" s="751"/>
      <c r="AT42" s="751"/>
      <c r="AU42" s="751"/>
      <c r="AV42" s="751"/>
      <c r="AW42" s="751"/>
      <c r="AX42" s="752"/>
      <c r="AY42" s="751"/>
      <c r="AZ42" s="751"/>
      <c r="BA42" s="752"/>
      <c r="BB42" s="751"/>
      <c r="BC42" s="751"/>
      <c r="BD42" s="752"/>
      <c r="BE42" s="751"/>
      <c r="BF42" s="751"/>
      <c r="BG42" s="752"/>
      <c r="BH42" s="751"/>
      <c r="BI42" s="751"/>
      <c r="BJ42" s="752"/>
      <c r="BK42" s="751"/>
      <c r="BL42" s="751"/>
      <c r="BM42" s="752"/>
      <c r="BN42" s="751"/>
      <c r="BO42" s="751"/>
      <c r="BP42" s="752"/>
      <c r="BQ42" s="751"/>
      <c r="BR42" s="751"/>
      <c r="BS42" s="751"/>
      <c r="BT42" s="751"/>
      <c r="BU42" s="751"/>
      <c r="BV42" s="752"/>
      <c r="BW42" s="751"/>
      <c r="BX42" s="751"/>
      <c r="BY42" s="751"/>
      <c r="BZ42" s="751"/>
      <c r="CA42" s="751"/>
      <c r="CB42" s="752"/>
      <c r="CC42" s="751"/>
      <c r="CD42" s="751"/>
      <c r="CE42" s="751"/>
      <c r="CF42" s="751"/>
      <c r="CG42" s="74">
        <f t="shared" si="6"/>
        <v>3</v>
      </c>
      <c r="CH42" s="818">
        <f t="shared" si="7"/>
        <v>780747.42</v>
      </c>
      <c r="CI42" s="74">
        <f t="shared" si="8"/>
        <v>44</v>
      </c>
      <c r="CJ42" s="74">
        <f t="shared" si="9"/>
        <v>0</v>
      </c>
      <c r="CK42" s="818">
        <f t="shared" si="10"/>
        <v>0</v>
      </c>
      <c r="CL42" s="74">
        <f t="shared" si="11"/>
        <v>0</v>
      </c>
      <c r="CM42" s="751">
        <v>3</v>
      </c>
      <c r="CN42" s="752">
        <v>780747.42</v>
      </c>
      <c r="CO42" s="751">
        <v>44</v>
      </c>
      <c r="CP42" s="162">
        <v>109</v>
      </c>
    </row>
    <row r="43" spans="1:94" s="335" customFormat="1" ht="28.5" customHeight="1" x14ac:dyDescent="0.2">
      <c r="A43" s="817">
        <v>20</v>
      </c>
      <c r="B43" s="817" t="s">
        <v>26</v>
      </c>
      <c r="C43" s="162">
        <v>487</v>
      </c>
      <c r="D43" s="625" t="s">
        <v>284</v>
      </c>
      <c r="E43" s="162" t="s">
        <v>464</v>
      </c>
      <c r="F43" s="625" t="s">
        <v>309</v>
      </c>
      <c r="G43" s="751"/>
      <c r="H43" s="752"/>
      <c r="I43" s="751"/>
      <c r="J43" s="751"/>
      <c r="K43" s="752"/>
      <c r="L43" s="751"/>
      <c r="M43" s="751"/>
      <c r="N43" s="752"/>
      <c r="O43" s="751"/>
      <c r="P43" s="751"/>
      <c r="Q43" s="752"/>
      <c r="R43" s="751"/>
      <c r="S43" s="751"/>
      <c r="T43" s="752"/>
      <c r="U43" s="751"/>
      <c r="V43" s="751"/>
      <c r="W43" s="751"/>
      <c r="X43" s="751"/>
      <c r="Y43" s="751">
        <v>38</v>
      </c>
      <c r="Z43" s="752">
        <v>9889467.3200000003</v>
      </c>
      <c r="AA43" s="751">
        <v>485</v>
      </c>
      <c r="AB43" s="751"/>
      <c r="AC43" s="751"/>
      <c r="AD43" s="751"/>
      <c r="AE43" s="751"/>
      <c r="AF43" s="751"/>
      <c r="AG43" s="751"/>
      <c r="AH43" s="751"/>
      <c r="AI43" s="751"/>
      <c r="AJ43" s="751"/>
      <c r="AK43" s="751"/>
      <c r="AL43" s="752"/>
      <c r="AM43" s="751"/>
      <c r="AN43" s="751"/>
      <c r="AO43" s="752"/>
      <c r="AP43" s="751"/>
      <c r="AQ43" s="751"/>
      <c r="AR43" s="752"/>
      <c r="AS43" s="751"/>
      <c r="AT43" s="751"/>
      <c r="AU43" s="751"/>
      <c r="AV43" s="751"/>
      <c r="AW43" s="751"/>
      <c r="AX43" s="752"/>
      <c r="AY43" s="751"/>
      <c r="AZ43" s="751"/>
      <c r="BA43" s="752"/>
      <c r="BB43" s="751"/>
      <c r="BC43" s="751"/>
      <c r="BD43" s="752"/>
      <c r="BE43" s="751"/>
      <c r="BF43" s="751"/>
      <c r="BG43" s="752"/>
      <c r="BH43" s="751"/>
      <c r="BI43" s="751"/>
      <c r="BJ43" s="752"/>
      <c r="BK43" s="751"/>
      <c r="BL43" s="751"/>
      <c r="BM43" s="752"/>
      <c r="BN43" s="751"/>
      <c r="BO43" s="751"/>
      <c r="BP43" s="752"/>
      <c r="BQ43" s="751"/>
      <c r="BR43" s="751"/>
      <c r="BS43" s="751"/>
      <c r="BT43" s="751"/>
      <c r="BU43" s="751"/>
      <c r="BV43" s="752"/>
      <c r="BW43" s="751"/>
      <c r="BX43" s="751"/>
      <c r="BY43" s="751"/>
      <c r="BZ43" s="751"/>
      <c r="CA43" s="751"/>
      <c r="CB43" s="752"/>
      <c r="CC43" s="751"/>
      <c r="CD43" s="751"/>
      <c r="CE43" s="751"/>
      <c r="CF43" s="751"/>
      <c r="CG43" s="74">
        <f t="shared" si="6"/>
        <v>38</v>
      </c>
      <c r="CH43" s="818">
        <f t="shared" si="7"/>
        <v>9889467.3200000003</v>
      </c>
      <c r="CI43" s="74">
        <f t="shared" si="8"/>
        <v>485</v>
      </c>
      <c r="CJ43" s="74">
        <f t="shared" si="9"/>
        <v>0</v>
      </c>
      <c r="CK43" s="818">
        <f t="shared" si="10"/>
        <v>0</v>
      </c>
      <c r="CL43" s="74">
        <f t="shared" si="11"/>
        <v>0</v>
      </c>
      <c r="CM43" s="751">
        <v>38</v>
      </c>
      <c r="CN43" s="752">
        <v>9889467.3200000003</v>
      </c>
      <c r="CO43" s="751">
        <v>485</v>
      </c>
      <c r="CP43" s="162">
        <v>112</v>
      </c>
    </row>
    <row r="44" spans="1:94" s="335" customFormat="1" ht="28.5" customHeight="1" x14ac:dyDescent="0.2">
      <c r="A44" s="817">
        <v>20</v>
      </c>
      <c r="B44" s="817" t="s">
        <v>26</v>
      </c>
      <c r="C44" s="162">
        <v>487</v>
      </c>
      <c r="D44" s="625" t="s">
        <v>284</v>
      </c>
      <c r="E44" s="162" t="s">
        <v>553</v>
      </c>
      <c r="F44" s="625" t="s">
        <v>554</v>
      </c>
      <c r="G44" s="751"/>
      <c r="H44" s="752"/>
      <c r="I44" s="751"/>
      <c r="J44" s="751"/>
      <c r="K44" s="752"/>
      <c r="L44" s="751"/>
      <c r="M44" s="751"/>
      <c r="N44" s="752"/>
      <c r="O44" s="751"/>
      <c r="P44" s="751"/>
      <c r="Q44" s="752"/>
      <c r="R44" s="751"/>
      <c r="S44" s="751"/>
      <c r="T44" s="752"/>
      <c r="U44" s="751"/>
      <c r="V44" s="751"/>
      <c r="W44" s="751"/>
      <c r="X44" s="751"/>
      <c r="Y44" s="751">
        <v>1</v>
      </c>
      <c r="Z44" s="752">
        <v>260249.14</v>
      </c>
      <c r="AA44" s="751">
        <v>14</v>
      </c>
      <c r="AB44" s="751"/>
      <c r="AC44" s="751"/>
      <c r="AD44" s="751"/>
      <c r="AE44" s="751"/>
      <c r="AF44" s="751"/>
      <c r="AG44" s="751"/>
      <c r="AH44" s="751"/>
      <c r="AI44" s="751"/>
      <c r="AJ44" s="751"/>
      <c r="AK44" s="751"/>
      <c r="AL44" s="752"/>
      <c r="AM44" s="751"/>
      <c r="AN44" s="751"/>
      <c r="AO44" s="752"/>
      <c r="AP44" s="751"/>
      <c r="AQ44" s="751"/>
      <c r="AR44" s="752"/>
      <c r="AS44" s="751"/>
      <c r="AT44" s="751"/>
      <c r="AU44" s="751"/>
      <c r="AV44" s="751"/>
      <c r="AW44" s="751"/>
      <c r="AX44" s="752"/>
      <c r="AY44" s="751"/>
      <c r="AZ44" s="751"/>
      <c r="BA44" s="752"/>
      <c r="BB44" s="751"/>
      <c r="BC44" s="751"/>
      <c r="BD44" s="752"/>
      <c r="BE44" s="751"/>
      <c r="BF44" s="751"/>
      <c r="BG44" s="752"/>
      <c r="BH44" s="751"/>
      <c r="BI44" s="751"/>
      <c r="BJ44" s="752"/>
      <c r="BK44" s="751"/>
      <c r="BL44" s="751"/>
      <c r="BM44" s="752"/>
      <c r="BN44" s="751"/>
      <c r="BO44" s="751"/>
      <c r="BP44" s="752"/>
      <c r="BQ44" s="751"/>
      <c r="BR44" s="751"/>
      <c r="BS44" s="751"/>
      <c r="BT44" s="751"/>
      <c r="BU44" s="751"/>
      <c r="BV44" s="752"/>
      <c r="BW44" s="751"/>
      <c r="BX44" s="751"/>
      <c r="BY44" s="751"/>
      <c r="BZ44" s="751"/>
      <c r="CA44" s="751"/>
      <c r="CB44" s="752"/>
      <c r="CC44" s="751"/>
      <c r="CD44" s="751"/>
      <c r="CE44" s="751"/>
      <c r="CF44" s="751"/>
      <c r="CG44" s="74">
        <f t="shared" si="6"/>
        <v>1</v>
      </c>
      <c r="CH44" s="818">
        <f t="shared" si="7"/>
        <v>260249.14</v>
      </c>
      <c r="CI44" s="74">
        <f t="shared" si="8"/>
        <v>14</v>
      </c>
      <c r="CJ44" s="74">
        <f t="shared" si="9"/>
        <v>0</v>
      </c>
      <c r="CK44" s="818">
        <f t="shared" si="10"/>
        <v>0</v>
      </c>
      <c r="CL44" s="74">
        <f t="shared" si="11"/>
        <v>0</v>
      </c>
      <c r="CM44" s="751">
        <v>1</v>
      </c>
      <c r="CN44" s="752">
        <v>260249.14</v>
      </c>
      <c r="CO44" s="751">
        <v>14</v>
      </c>
      <c r="CP44" s="162">
        <v>113</v>
      </c>
    </row>
    <row r="45" spans="1:94" s="335" customFormat="1" ht="28.5" customHeight="1" x14ac:dyDescent="0.2">
      <c r="A45" s="817">
        <v>20</v>
      </c>
      <c r="B45" s="817" t="s">
        <v>26</v>
      </c>
      <c r="C45" s="162">
        <v>487</v>
      </c>
      <c r="D45" s="625" t="s">
        <v>284</v>
      </c>
      <c r="E45" s="162" t="s">
        <v>555</v>
      </c>
      <c r="F45" s="625" t="s">
        <v>556</v>
      </c>
      <c r="G45" s="751"/>
      <c r="H45" s="752"/>
      <c r="I45" s="751"/>
      <c r="J45" s="751"/>
      <c r="K45" s="752"/>
      <c r="L45" s="751"/>
      <c r="M45" s="751"/>
      <c r="N45" s="752"/>
      <c r="O45" s="751"/>
      <c r="P45" s="751"/>
      <c r="Q45" s="752"/>
      <c r="R45" s="751"/>
      <c r="S45" s="751"/>
      <c r="T45" s="752"/>
      <c r="U45" s="751"/>
      <c r="V45" s="751"/>
      <c r="W45" s="751"/>
      <c r="X45" s="751"/>
      <c r="Y45" s="751">
        <v>5</v>
      </c>
      <c r="Z45" s="752">
        <v>1301245.7000000002</v>
      </c>
      <c r="AA45" s="751">
        <v>84</v>
      </c>
      <c r="AB45" s="751"/>
      <c r="AC45" s="751"/>
      <c r="AD45" s="751"/>
      <c r="AE45" s="751"/>
      <c r="AF45" s="751"/>
      <c r="AG45" s="751"/>
      <c r="AH45" s="751"/>
      <c r="AI45" s="751"/>
      <c r="AJ45" s="751"/>
      <c r="AK45" s="751"/>
      <c r="AL45" s="752"/>
      <c r="AM45" s="751"/>
      <c r="AN45" s="751"/>
      <c r="AO45" s="752"/>
      <c r="AP45" s="751"/>
      <c r="AQ45" s="751"/>
      <c r="AR45" s="752"/>
      <c r="AS45" s="751"/>
      <c r="AT45" s="751"/>
      <c r="AU45" s="751"/>
      <c r="AV45" s="751"/>
      <c r="AW45" s="751"/>
      <c r="AX45" s="752"/>
      <c r="AY45" s="751"/>
      <c r="AZ45" s="751"/>
      <c r="BA45" s="752"/>
      <c r="BB45" s="751"/>
      <c r="BC45" s="751"/>
      <c r="BD45" s="752"/>
      <c r="BE45" s="751"/>
      <c r="BF45" s="751"/>
      <c r="BG45" s="752"/>
      <c r="BH45" s="751"/>
      <c r="BI45" s="751"/>
      <c r="BJ45" s="752"/>
      <c r="BK45" s="751"/>
      <c r="BL45" s="751"/>
      <c r="BM45" s="752"/>
      <c r="BN45" s="751"/>
      <c r="BO45" s="751"/>
      <c r="BP45" s="752"/>
      <c r="BQ45" s="751"/>
      <c r="BR45" s="751"/>
      <c r="BS45" s="751"/>
      <c r="BT45" s="751"/>
      <c r="BU45" s="751"/>
      <c r="BV45" s="752"/>
      <c r="BW45" s="751"/>
      <c r="BX45" s="751"/>
      <c r="BY45" s="751"/>
      <c r="BZ45" s="751"/>
      <c r="CA45" s="751"/>
      <c r="CB45" s="752"/>
      <c r="CC45" s="751"/>
      <c r="CD45" s="751"/>
      <c r="CE45" s="751"/>
      <c r="CF45" s="751"/>
      <c r="CG45" s="74">
        <f t="shared" si="6"/>
        <v>5</v>
      </c>
      <c r="CH45" s="818">
        <f t="shared" si="7"/>
        <v>1301245.7000000002</v>
      </c>
      <c r="CI45" s="74">
        <f t="shared" si="8"/>
        <v>84</v>
      </c>
      <c r="CJ45" s="74">
        <f t="shared" si="9"/>
        <v>0</v>
      </c>
      <c r="CK45" s="818">
        <f t="shared" si="10"/>
        <v>0</v>
      </c>
      <c r="CL45" s="74">
        <f t="shared" si="11"/>
        <v>0</v>
      </c>
      <c r="CM45" s="751">
        <v>5</v>
      </c>
      <c r="CN45" s="752">
        <v>1301245.7000000002</v>
      </c>
      <c r="CO45" s="751">
        <v>84</v>
      </c>
      <c r="CP45" s="162">
        <v>132</v>
      </c>
    </row>
    <row r="46" spans="1:94" s="335" customFormat="1" ht="28.5" customHeight="1" x14ac:dyDescent="0.2">
      <c r="A46" s="817">
        <v>20</v>
      </c>
      <c r="B46" s="817" t="s">
        <v>26</v>
      </c>
      <c r="C46" s="162">
        <v>487</v>
      </c>
      <c r="D46" s="625" t="s">
        <v>284</v>
      </c>
      <c r="E46" s="162" t="s">
        <v>557</v>
      </c>
      <c r="F46" s="625" t="s">
        <v>558</v>
      </c>
      <c r="G46" s="751"/>
      <c r="H46" s="752"/>
      <c r="I46" s="751"/>
      <c r="J46" s="751"/>
      <c r="K46" s="752"/>
      <c r="L46" s="751"/>
      <c r="M46" s="751"/>
      <c r="N46" s="752"/>
      <c r="O46" s="751"/>
      <c r="P46" s="751"/>
      <c r="Q46" s="752"/>
      <c r="R46" s="751"/>
      <c r="S46" s="751"/>
      <c r="T46" s="752"/>
      <c r="U46" s="751"/>
      <c r="V46" s="751"/>
      <c r="W46" s="751"/>
      <c r="X46" s="751"/>
      <c r="Y46" s="751">
        <v>3</v>
      </c>
      <c r="Z46" s="752">
        <v>780747.42</v>
      </c>
      <c r="AA46" s="751">
        <v>59</v>
      </c>
      <c r="AB46" s="751"/>
      <c r="AC46" s="751"/>
      <c r="AD46" s="751"/>
      <c r="AE46" s="751"/>
      <c r="AF46" s="751"/>
      <c r="AG46" s="751"/>
      <c r="AH46" s="751"/>
      <c r="AI46" s="751"/>
      <c r="AJ46" s="751"/>
      <c r="AK46" s="751"/>
      <c r="AL46" s="752"/>
      <c r="AM46" s="751"/>
      <c r="AN46" s="751"/>
      <c r="AO46" s="752"/>
      <c r="AP46" s="751"/>
      <c r="AQ46" s="751"/>
      <c r="AR46" s="752"/>
      <c r="AS46" s="751"/>
      <c r="AT46" s="751"/>
      <c r="AU46" s="751"/>
      <c r="AV46" s="751"/>
      <c r="AW46" s="751"/>
      <c r="AX46" s="752"/>
      <c r="AY46" s="751"/>
      <c r="AZ46" s="751"/>
      <c r="BA46" s="752"/>
      <c r="BB46" s="751"/>
      <c r="BC46" s="751"/>
      <c r="BD46" s="752"/>
      <c r="BE46" s="751"/>
      <c r="BF46" s="751"/>
      <c r="BG46" s="752"/>
      <c r="BH46" s="751"/>
      <c r="BI46" s="751"/>
      <c r="BJ46" s="752"/>
      <c r="BK46" s="751"/>
      <c r="BL46" s="751"/>
      <c r="BM46" s="752"/>
      <c r="BN46" s="751"/>
      <c r="BO46" s="751"/>
      <c r="BP46" s="752"/>
      <c r="BQ46" s="751"/>
      <c r="BR46" s="751"/>
      <c r="BS46" s="751"/>
      <c r="BT46" s="751"/>
      <c r="BU46" s="751"/>
      <c r="BV46" s="752"/>
      <c r="BW46" s="751"/>
      <c r="BX46" s="751"/>
      <c r="BY46" s="751"/>
      <c r="BZ46" s="751"/>
      <c r="CA46" s="751"/>
      <c r="CB46" s="752"/>
      <c r="CC46" s="751"/>
      <c r="CD46" s="751"/>
      <c r="CE46" s="751"/>
      <c r="CF46" s="751"/>
      <c r="CG46" s="74">
        <f t="shared" si="6"/>
        <v>3</v>
      </c>
      <c r="CH46" s="818">
        <f t="shared" si="7"/>
        <v>780747.42</v>
      </c>
      <c r="CI46" s="74">
        <f t="shared" si="8"/>
        <v>59</v>
      </c>
      <c r="CJ46" s="74">
        <f t="shared" si="9"/>
        <v>0</v>
      </c>
      <c r="CK46" s="818">
        <f t="shared" si="10"/>
        <v>0</v>
      </c>
      <c r="CL46" s="74">
        <f t="shared" si="11"/>
        <v>0</v>
      </c>
      <c r="CM46" s="751">
        <v>3</v>
      </c>
      <c r="CN46" s="752">
        <v>780747.42</v>
      </c>
      <c r="CO46" s="751">
        <v>59</v>
      </c>
      <c r="CP46" s="162">
        <v>136</v>
      </c>
    </row>
    <row r="47" spans="1:94" s="335" customFormat="1" ht="28.5" customHeight="1" x14ac:dyDescent="0.2">
      <c r="A47" s="817">
        <v>20</v>
      </c>
      <c r="B47" s="817" t="s">
        <v>26</v>
      </c>
      <c r="C47" s="162">
        <v>32</v>
      </c>
      <c r="D47" s="625" t="s">
        <v>164</v>
      </c>
      <c r="E47" s="824" t="s">
        <v>646</v>
      </c>
      <c r="F47" s="825" t="s">
        <v>647</v>
      </c>
      <c r="G47" s="751"/>
      <c r="H47" s="752"/>
      <c r="I47" s="751"/>
      <c r="J47" s="751"/>
      <c r="K47" s="752"/>
      <c r="L47" s="751"/>
      <c r="M47" s="751">
        <v>1</v>
      </c>
      <c r="N47" s="752">
        <v>260249.14</v>
      </c>
      <c r="O47" s="751">
        <v>29</v>
      </c>
      <c r="P47" s="751"/>
      <c r="Q47" s="752"/>
      <c r="R47" s="751"/>
      <c r="S47" s="751"/>
      <c r="T47" s="752"/>
      <c r="U47" s="751"/>
      <c r="V47" s="751"/>
      <c r="W47" s="751"/>
      <c r="X47" s="751"/>
      <c r="Y47" s="751"/>
      <c r="Z47" s="752"/>
      <c r="AA47" s="751"/>
      <c r="AB47" s="751"/>
      <c r="AC47" s="751"/>
      <c r="AD47" s="751"/>
      <c r="AE47" s="751"/>
      <c r="AF47" s="751"/>
      <c r="AG47" s="751"/>
      <c r="AH47" s="751"/>
      <c r="AI47" s="751"/>
      <c r="AJ47" s="751"/>
      <c r="AK47" s="751"/>
      <c r="AL47" s="752"/>
      <c r="AM47" s="751"/>
      <c r="AN47" s="751"/>
      <c r="AO47" s="752"/>
      <c r="AP47" s="751"/>
      <c r="AQ47" s="751"/>
      <c r="AR47" s="752"/>
      <c r="AS47" s="751"/>
      <c r="AT47" s="751"/>
      <c r="AU47" s="751"/>
      <c r="AV47" s="751"/>
      <c r="AW47" s="751"/>
      <c r="AX47" s="752"/>
      <c r="AY47" s="751"/>
      <c r="AZ47" s="751"/>
      <c r="BA47" s="752"/>
      <c r="BB47" s="751"/>
      <c r="BC47" s="751"/>
      <c r="BD47" s="752"/>
      <c r="BE47" s="751"/>
      <c r="BF47" s="751"/>
      <c r="BG47" s="752"/>
      <c r="BH47" s="751"/>
      <c r="BI47" s="751"/>
      <c r="BJ47" s="752"/>
      <c r="BK47" s="751"/>
      <c r="BL47" s="751"/>
      <c r="BM47" s="752"/>
      <c r="BN47" s="751"/>
      <c r="BO47" s="751"/>
      <c r="BP47" s="752"/>
      <c r="BQ47" s="751"/>
      <c r="BR47" s="751"/>
      <c r="BS47" s="751"/>
      <c r="BT47" s="751"/>
      <c r="BU47" s="751"/>
      <c r="BV47" s="752"/>
      <c r="BW47" s="751"/>
      <c r="BX47" s="751"/>
      <c r="BY47" s="751"/>
      <c r="BZ47" s="751"/>
      <c r="CA47" s="751"/>
      <c r="CB47" s="752"/>
      <c r="CC47" s="751"/>
      <c r="CD47" s="751"/>
      <c r="CE47" s="751"/>
      <c r="CF47" s="751"/>
      <c r="CG47" s="74">
        <f t="shared" si="6"/>
        <v>1</v>
      </c>
      <c r="CH47" s="818">
        <f t="shared" si="7"/>
        <v>260249.14</v>
      </c>
      <c r="CI47" s="74">
        <f t="shared" si="8"/>
        <v>29</v>
      </c>
      <c r="CJ47" s="74">
        <f t="shared" si="9"/>
        <v>0</v>
      </c>
      <c r="CK47" s="818">
        <f t="shared" si="10"/>
        <v>0</v>
      </c>
      <c r="CL47" s="74">
        <f t="shared" si="11"/>
        <v>0</v>
      </c>
      <c r="CM47" s="751">
        <v>1</v>
      </c>
      <c r="CN47" s="752">
        <v>260249.14</v>
      </c>
      <c r="CO47" s="751">
        <v>29</v>
      </c>
      <c r="CP47" s="162">
        <v>170</v>
      </c>
    </row>
    <row r="48" spans="1:94" s="335" customFormat="1" ht="28.5" customHeight="1" x14ac:dyDescent="0.2">
      <c r="A48" s="817">
        <v>20</v>
      </c>
      <c r="B48" s="817" t="s">
        <v>26</v>
      </c>
      <c r="C48" s="162">
        <v>32</v>
      </c>
      <c r="D48" s="625" t="s">
        <v>164</v>
      </c>
      <c r="E48" s="162" t="s">
        <v>559</v>
      </c>
      <c r="F48" s="625" t="s">
        <v>560</v>
      </c>
      <c r="G48" s="751"/>
      <c r="H48" s="752"/>
      <c r="I48" s="751"/>
      <c r="J48" s="751"/>
      <c r="K48" s="752"/>
      <c r="L48" s="751"/>
      <c r="M48" s="751">
        <v>1</v>
      </c>
      <c r="N48" s="752">
        <v>260249.14</v>
      </c>
      <c r="O48" s="751">
        <v>5</v>
      </c>
      <c r="P48" s="751"/>
      <c r="Q48" s="752"/>
      <c r="R48" s="751"/>
      <c r="S48" s="751"/>
      <c r="T48" s="752"/>
      <c r="U48" s="751"/>
      <c r="V48" s="751"/>
      <c r="W48" s="751"/>
      <c r="X48" s="751"/>
      <c r="Y48" s="751"/>
      <c r="Z48" s="752"/>
      <c r="AA48" s="751"/>
      <c r="AB48" s="751"/>
      <c r="AC48" s="751"/>
      <c r="AD48" s="751"/>
      <c r="AE48" s="751"/>
      <c r="AF48" s="751"/>
      <c r="AG48" s="751"/>
      <c r="AH48" s="751"/>
      <c r="AI48" s="751"/>
      <c r="AJ48" s="751"/>
      <c r="AK48" s="751"/>
      <c r="AL48" s="752"/>
      <c r="AM48" s="751"/>
      <c r="AN48" s="751"/>
      <c r="AO48" s="752"/>
      <c r="AP48" s="751"/>
      <c r="AQ48" s="751"/>
      <c r="AR48" s="752"/>
      <c r="AS48" s="751"/>
      <c r="AT48" s="751"/>
      <c r="AU48" s="751"/>
      <c r="AV48" s="751"/>
      <c r="AW48" s="751"/>
      <c r="AX48" s="752"/>
      <c r="AY48" s="751"/>
      <c r="AZ48" s="751"/>
      <c r="BA48" s="752"/>
      <c r="BB48" s="751"/>
      <c r="BC48" s="751"/>
      <c r="BD48" s="752"/>
      <c r="BE48" s="751"/>
      <c r="BF48" s="751"/>
      <c r="BG48" s="752"/>
      <c r="BH48" s="751"/>
      <c r="BI48" s="751"/>
      <c r="BJ48" s="752"/>
      <c r="BK48" s="751"/>
      <c r="BL48" s="751"/>
      <c r="BM48" s="752"/>
      <c r="BN48" s="751"/>
      <c r="BO48" s="751"/>
      <c r="BP48" s="752"/>
      <c r="BQ48" s="751"/>
      <c r="BR48" s="751"/>
      <c r="BS48" s="751"/>
      <c r="BT48" s="751"/>
      <c r="BU48" s="751"/>
      <c r="BV48" s="752"/>
      <c r="BW48" s="751"/>
      <c r="BX48" s="751"/>
      <c r="BY48" s="751"/>
      <c r="BZ48" s="751"/>
      <c r="CA48" s="751"/>
      <c r="CB48" s="752"/>
      <c r="CC48" s="751"/>
      <c r="CD48" s="751"/>
      <c r="CE48" s="751"/>
      <c r="CF48" s="751"/>
      <c r="CG48" s="74">
        <f t="shared" si="6"/>
        <v>1</v>
      </c>
      <c r="CH48" s="818">
        <f t="shared" si="7"/>
        <v>260249.14</v>
      </c>
      <c r="CI48" s="74">
        <f t="shared" si="8"/>
        <v>5</v>
      </c>
      <c r="CJ48" s="74">
        <f t="shared" si="9"/>
        <v>0</v>
      </c>
      <c r="CK48" s="818">
        <f t="shared" si="10"/>
        <v>0</v>
      </c>
      <c r="CL48" s="74">
        <f t="shared" si="11"/>
        <v>0</v>
      </c>
      <c r="CM48" s="751">
        <v>1</v>
      </c>
      <c r="CN48" s="752">
        <v>260249.14</v>
      </c>
      <c r="CO48" s="751">
        <v>5</v>
      </c>
      <c r="CP48" s="162">
        <v>195</v>
      </c>
    </row>
    <row r="49" spans="1:94" s="336" customFormat="1" ht="28.5" customHeight="1" x14ac:dyDescent="0.2">
      <c r="A49" s="817">
        <v>20</v>
      </c>
      <c r="B49" s="817" t="s">
        <v>26</v>
      </c>
      <c r="C49" s="162">
        <v>32</v>
      </c>
      <c r="D49" s="625" t="s">
        <v>164</v>
      </c>
      <c r="E49" s="162" t="s">
        <v>463</v>
      </c>
      <c r="F49" s="625" t="s">
        <v>351</v>
      </c>
      <c r="G49" s="751"/>
      <c r="H49" s="752"/>
      <c r="I49" s="751"/>
      <c r="J49" s="751"/>
      <c r="K49" s="752"/>
      <c r="L49" s="751"/>
      <c r="M49" s="751">
        <v>1</v>
      </c>
      <c r="N49" s="752">
        <v>260249.14</v>
      </c>
      <c r="O49" s="751">
        <v>7</v>
      </c>
      <c r="P49" s="751"/>
      <c r="Q49" s="752"/>
      <c r="R49" s="751"/>
      <c r="S49" s="751"/>
      <c r="T49" s="752"/>
      <c r="U49" s="751"/>
      <c r="V49" s="751"/>
      <c r="W49" s="751"/>
      <c r="X49" s="751"/>
      <c r="Y49" s="751"/>
      <c r="Z49" s="752"/>
      <c r="AA49" s="751"/>
      <c r="AB49" s="751"/>
      <c r="AC49" s="751"/>
      <c r="AD49" s="751"/>
      <c r="AE49" s="751"/>
      <c r="AF49" s="751"/>
      <c r="AG49" s="751"/>
      <c r="AH49" s="751"/>
      <c r="AI49" s="751"/>
      <c r="AJ49" s="751"/>
      <c r="AK49" s="751"/>
      <c r="AL49" s="752"/>
      <c r="AM49" s="751"/>
      <c r="AN49" s="751"/>
      <c r="AO49" s="752"/>
      <c r="AP49" s="751"/>
      <c r="AQ49" s="751"/>
      <c r="AR49" s="752"/>
      <c r="AS49" s="751"/>
      <c r="AT49" s="751"/>
      <c r="AU49" s="751"/>
      <c r="AV49" s="751"/>
      <c r="AW49" s="751"/>
      <c r="AX49" s="752"/>
      <c r="AY49" s="751"/>
      <c r="AZ49" s="751"/>
      <c r="BA49" s="752"/>
      <c r="BB49" s="751"/>
      <c r="BC49" s="751"/>
      <c r="BD49" s="752"/>
      <c r="BE49" s="751"/>
      <c r="BF49" s="751"/>
      <c r="BG49" s="752"/>
      <c r="BH49" s="751"/>
      <c r="BI49" s="751"/>
      <c r="BJ49" s="752"/>
      <c r="BK49" s="751"/>
      <c r="BL49" s="751"/>
      <c r="BM49" s="752"/>
      <c r="BN49" s="751"/>
      <c r="BO49" s="751"/>
      <c r="BP49" s="752"/>
      <c r="BQ49" s="751"/>
      <c r="BR49" s="751"/>
      <c r="BS49" s="751"/>
      <c r="BT49" s="751"/>
      <c r="BU49" s="751"/>
      <c r="BV49" s="752"/>
      <c r="BW49" s="751"/>
      <c r="BX49" s="751"/>
      <c r="BY49" s="751"/>
      <c r="BZ49" s="751"/>
      <c r="CA49" s="751"/>
      <c r="CB49" s="752"/>
      <c r="CC49" s="751"/>
      <c r="CD49" s="751"/>
      <c r="CE49" s="751"/>
      <c r="CF49" s="751"/>
      <c r="CG49" s="74">
        <f t="shared" si="6"/>
        <v>1</v>
      </c>
      <c r="CH49" s="818">
        <f t="shared" si="7"/>
        <v>260249.14</v>
      </c>
      <c r="CI49" s="74">
        <f t="shared" si="8"/>
        <v>7</v>
      </c>
      <c r="CJ49" s="74">
        <f t="shared" si="9"/>
        <v>0</v>
      </c>
      <c r="CK49" s="818">
        <f t="shared" si="10"/>
        <v>0</v>
      </c>
      <c r="CL49" s="74">
        <f t="shared" si="11"/>
        <v>0</v>
      </c>
      <c r="CM49" s="751">
        <v>1</v>
      </c>
      <c r="CN49" s="752">
        <v>260249.14</v>
      </c>
      <c r="CO49" s="751">
        <v>7</v>
      </c>
      <c r="CP49" s="162">
        <v>204</v>
      </c>
    </row>
    <row r="50" spans="1:94" s="335" customFormat="1" ht="28.5" customHeight="1" x14ac:dyDescent="0.2">
      <c r="A50" s="817">
        <v>20</v>
      </c>
      <c r="B50" s="817" t="s">
        <v>26</v>
      </c>
      <c r="C50" s="162">
        <v>487</v>
      </c>
      <c r="D50" s="625" t="s">
        <v>284</v>
      </c>
      <c r="E50" s="162" t="s">
        <v>561</v>
      </c>
      <c r="F50" s="625" t="s">
        <v>562</v>
      </c>
      <c r="G50" s="751"/>
      <c r="H50" s="752"/>
      <c r="I50" s="751"/>
      <c r="J50" s="751"/>
      <c r="K50" s="752"/>
      <c r="L50" s="751"/>
      <c r="M50" s="751"/>
      <c r="N50" s="752"/>
      <c r="O50" s="751"/>
      <c r="P50" s="751"/>
      <c r="Q50" s="752"/>
      <c r="R50" s="751"/>
      <c r="S50" s="751"/>
      <c r="T50" s="752"/>
      <c r="U50" s="751"/>
      <c r="V50" s="751"/>
      <c r="W50" s="751"/>
      <c r="X50" s="751"/>
      <c r="Y50" s="751">
        <v>1</v>
      </c>
      <c r="Z50" s="752">
        <v>260249.14</v>
      </c>
      <c r="AA50" s="751">
        <v>17</v>
      </c>
      <c r="AB50" s="751"/>
      <c r="AC50" s="751"/>
      <c r="AD50" s="751"/>
      <c r="AE50" s="751"/>
      <c r="AF50" s="751"/>
      <c r="AG50" s="751"/>
      <c r="AH50" s="751"/>
      <c r="AI50" s="751"/>
      <c r="AJ50" s="751"/>
      <c r="AK50" s="751"/>
      <c r="AL50" s="752"/>
      <c r="AM50" s="751"/>
      <c r="AN50" s="751"/>
      <c r="AO50" s="752"/>
      <c r="AP50" s="751"/>
      <c r="AQ50" s="751"/>
      <c r="AR50" s="752"/>
      <c r="AS50" s="751"/>
      <c r="AT50" s="751"/>
      <c r="AU50" s="751"/>
      <c r="AV50" s="751"/>
      <c r="AW50" s="751"/>
      <c r="AX50" s="752"/>
      <c r="AY50" s="751"/>
      <c r="AZ50" s="751"/>
      <c r="BA50" s="752"/>
      <c r="BB50" s="751"/>
      <c r="BC50" s="751"/>
      <c r="BD50" s="752"/>
      <c r="BE50" s="751"/>
      <c r="BF50" s="751"/>
      <c r="BG50" s="752"/>
      <c r="BH50" s="751"/>
      <c r="BI50" s="751"/>
      <c r="BJ50" s="752"/>
      <c r="BK50" s="751"/>
      <c r="BL50" s="751"/>
      <c r="BM50" s="752"/>
      <c r="BN50" s="751"/>
      <c r="BO50" s="751"/>
      <c r="BP50" s="752"/>
      <c r="BQ50" s="751"/>
      <c r="BR50" s="751"/>
      <c r="BS50" s="751"/>
      <c r="BT50" s="751"/>
      <c r="BU50" s="751"/>
      <c r="BV50" s="752"/>
      <c r="BW50" s="751"/>
      <c r="BX50" s="751"/>
      <c r="BY50" s="751"/>
      <c r="BZ50" s="751"/>
      <c r="CA50" s="751"/>
      <c r="CB50" s="752"/>
      <c r="CC50" s="751"/>
      <c r="CD50" s="751"/>
      <c r="CE50" s="751"/>
      <c r="CF50" s="751"/>
      <c r="CG50" s="74">
        <f t="shared" si="6"/>
        <v>1</v>
      </c>
      <c r="CH50" s="818">
        <f t="shared" si="7"/>
        <v>260249.14</v>
      </c>
      <c r="CI50" s="74">
        <f t="shared" si="8"/>
        <v>17</v>
      </c>
      <c r="CJ50" s="74">
        <f t="shared" si="9"/>
        <v>0</v>
      </c>
      <c r="CK50" s="818">
        <f t="shared" si="10"/>
        <v>0</v>
      </c>
      <c r="CL50" s="74">
        <f t="shared" si="11"/>
        <v>0</v>
      </c>
      <c r="CM50" s="751">
        <v>1</v>
      </c>
      <c r="CN50" s="752">
        <v>260249.14</v>
      </c>
      <c r="CO50" s="751">
        <v>17</v>
      </c>
      <c r="CP50" s="162">
        <v>720</v>
      </c>
    </row>
    <row r="51" spans="1:94" s="335" customFormat="1" ht="28.5" customHeight="1" x14ac:dyDescent="0.2">
      <c r="A51" s="817">
        <v>20</v>
      </c>
      <c r="B51" s="817" t="s">
        <v>26</v>
      </c>
      <c r="C51" s="162">
        <v>487</v>
      </c>
      <c r="D51" s="625" t="s">
        <v>284</v>
      </c>
      <c r="E51" s="162" t="s">
        <v>563</v>
      </c>
      <c r="F51" s="625" t="s">
        <v>564</v>
      </c>
      <c r="G51" s="751"/>
      <c r="H51" s="752"/>
      <c r="I51" s="751"/>
      <c r="J51" s="751"/>
      <c r="K51" s="752"/>
      <c r="L51" s="751"/>
      <c r="M51" s="751"/>
      <c r="N51" s="752"/>
      <c r="O51" s="751"/>
      <c r="P51" s="751"/>
      <c r="Q51" s="752"/>
      <c r="R51" s="751"/>
      <c r="S51" s="751"/>
      <c r="T51" s="752"/>
      <c r="U51" s="751"/>
      <c r="V51" s="751"/>
      <c r="W51" s="751"/>
      <c r="X51" s="751"/>
      <c r="Y51" s="751">
        <v>5</v>
      </c>
      <c r="Z51" s="752">
        <v>1301245.7000000002</v>
      </c>
      <c r="AA51" s="751">
        <v>78</v>
      </c>
      <c r="AB51" s="751"/>
      <c r="AC51" s="751"/>
      <c r="AD51" s="751"/>
      <c r="AE51" s="751"/>
      <c r="AF51" s="751"/>
      <c r="AG51" s="751"/>
      <c r="AH51" s="751"/>
      <c r="AI51" s="751"/>
      <c r="AJ51" s="751"/>
      <c r="AK51" s="751"/>
      <c r="AL51" s="752"/>
      <c r="AM51" s="751"/>
      <c r="AN51" s="751"/>
      <c r="AO51" s="752"/>
      <c r="AP51" s="751"/>
      <c r="AQ51" s="751"/>
      <c r="AR51" s="752"/>
      <c r="AS51" s="751"/>
      <c r="AT51" s="751"/>
      <c r="AU51" s="751"/>
      <c r="AV51" s="751"/>
      <c r="AW51" s="751"/>
      <c r="AX51" s="752"/>
      <c r="AY51" s="751"/>
      <c r="AZ51" s="751"/>
      <c r="BA51" s="752"/>
      <c r="BB51" s="751"/>
      <c r="BC51" s="751"/>
      <c r="BD51" s="752"/>
      <c r="BE51" s="751"/>
      <c r="BF51" s="751"/>
      <c r="BG51" s="752"/>
      <c r="BH51" s="751"/>
      <c r="BI51" s="751"/>
      <c r="BJ51" s="752"/>
      <c r="BK51" s="751"/>
      <c r="BL51" s="751"/>
      <c r="BM51" s="752"/>
      <c r="BN51" s="751"/>
      <c r="BO51" s="751"/>
      <c r="BP51" s="752"/>
      <c r="BQ51" s="751"/>
      <c r="BR51" s="751"/>
      <c r="BS51" s="751"/>
      <c r="BT51" s="751"/>
      <c r="BU51" s="751"/>
      <c r="BV51" s="752"/>
      <c r="BW51" s="751"/>
      <c r="BX51" s="751"/>
      <c r="BY51" s="751"/>
      <c r="BZ51" s="751"/>
      <c r="CA51" s="751"/>
      <c r="CB51" s="752"/>
      <c r="CC51" s="751"/>
      <c r="CD51" s="751"/>
      <c r="CE51" s="751"/>
      <c r="CF51" s="751"/>
      <c r="CG51" s="74">
        <f t="shared" si="6"/>
        <v>5</v>
      </c>
      <c r="CH51" s="818">
        <f t="shared" si="7"/>
        <v>1301245.7000000002</v>
      </c>
      <c r="CI51" s="74">
        <f t="shared" si="8"/>
        <v>78</v>
      </c>
      <c r="CJ51" s="74">
        <f t="shared" si="9"/>
        <v>0</v>
      </c>
      <c r="CK51" s="818">
        <f t="shared" si="10"/>
        <v>0</v>
      </c>
      <c r="CL51" s="74">
        <f t="shared" si="11"/>
        <v>0</v>
      </c>
      <c r="CM51" s="751">
        <v>5</v>
      </c>
      <c r="CN51" s="752">
        <v>1301245.7000000002</v>
      </c>
      <c r="CO51" s="751">
        <v>78</v>
      </c>
      <c r="CP51" s="162">
        <v>721</v>
      </c>
    </row>
    <row r="52" spans="1:94" s="335" customFormat="1" ht="28.5" customHeight="1" x14ac:dyDescent="0.2">
      <c r="A52" s="817">
        <v>20</v>
      </c>
      <c r="B52" s="817" t="s">
        <v>26</v>
      </c>
      <c r="C52" s="162">
        <v>32</v>
      </c>
      <c r="D52" s="625" t="s">
        <v>164</v>
      </c>
      <c r="E52" s="162" t="s">
        <v>565</v>
      </c>
      <c r="F52" s="625" t="s">
        <v>566</v>
      </c>
      <c r="G52" s="751"/>
      <c r="H52" s="752"/>
      <c r="I52" s="751"/>
      <c r="J52" s="751"/>
      <c r="K52" s="752"/>
      <c r="L52" s="751"/>
      <c r="M52" s="751"/>
      <c r="N52" s="752"/>
      <c r="O52" s="751"/>
      <c r="P52" s="751"/>
      <c r="Q52" s="752"/>
      <c r="R52" s="751"/>
      <c r="S52" s="751"/>
      <c r="T52" s="752"/>
      <c r="U52" s="751"/>
      <c r="V52" s="751"/>
      <c r="W52" s="751"/>
      <c r="X52" s="751"/>
      <c r="Y52" s="751">
        <v>2</v>
      </c>
      <c r="Z52" s="752">
        <v>520498.28</v>
      </c>
      <c r="AA52" s="751">
        <v>32</v>
      </c>
      <c r="AB52" s="751"/>
      <c r="AC52" s="751"/>
      <c r="AD52" s="751"/>
      <c r="AE52" s="751"/>
      <c r="AF52" s="751"/>
      <c r="AG52" s="751"/>
      <c r="AH52" s="751"/>
      <c r="AI52" s="751"/>
      <c r="AJ52" s="751"/>
      <c r="AK52" s="751"/>
      <c r="AL52" s="752"/>
      <c r="AM52" s="751"/>
      <c r="AN52" s="751"/>
      <c r="AO52" s="752"/>
      <c r="AP52" s="751"/>
      <c r="AQ52" s="751"/>
      <c r="AR52" s="752"/>
      <c r="AS52" s="751"/>
      <c r="AT52" s="751"/>
      <c r="AU52" s="751"/>
      <c r="AV52" s="751"/>
      <c r="AW52" s="751"/>
      <c r="AX52" s="752"/>
      <c r="AY52" s="751"/>
      <c r="AZ52" s="751"/>
      <c r="BA52" s="752"/>
      <c r="BB52" s="751"/>
      <c r="BC52" s="751"/>
      <c r="BD52" s="752"/>
      <c r="BE52" s="751"/>
      <c r="BF52" s="751"/>
      <c r="BG52" s="752"/>
      <c r="BH52" s="751"/>
      <c r="BI52" s="751"/>
      <c r="BJ52" s="752"/>
      <c r="BK52" s="751"/>
      <c r="BL52" s="751"/>
      <c r="BM52" s="752"/>
      <c r="BN52" s="751"/>
      <c r="BO52" s="751"/>
      <c r="BP52" s="752"/>
      <c r="BQ52" s="751"/>
      <c r="BR52" s="751"/>
      <c r="BS52" s="751"/>
      <c r="BT52" s="751"/>
      <c r="BU52" s="751"/>
      <c r="BV52" s="752"/>
      <c r="BW52" s="751"/>
      <c r="BX52" s="751"/>
      <c r="BY52" s="751"/>
      <c r="BZ52" s="751"/>
      <c r="CA52" s="751"/>
      <c r="CB52" s="752"/>
      <c r="CC52" s="751"/>
      <c r="CD52" s="751"/>
      <c r="CE52" s="751"/>
      <c r="CF52" s="751"/>
      <c r="CG52" s="74">
        <f t="shared" si="6"/>
        <v>2</v>
      </c>
      <c r="CH52" s="818">
        <f t="shared" si="7"/>
        <v>520498.28</v>
      </c>
      <c r="CI52" s="74">
        <f t="shared" si="8"/>
        <v>32</v>
      </c>
      <c r="CJ52" s="74">
        <f t="shared" si="9"/>
        <v>0</v>
      </c>
      <c r="CK52" s="818">
        <f t="shared" si="10"/>
        <v>0</v>
      </c>
      <c r="CL52" s="74">
        <f t="shared" si="11"/>
        <v>0</v>
      </c>
      <c r="CM52" s="751">
        <v>2</v>
      </c>
      <c r="CN52" s="752">
        <v>520498.28</v>
      </c>
      <c r="CO52" s="751">
        <v>32</v>
      </c>
      <c r="CP52" s="162">
        <v>874</v>
      </c>
    </row>
    <row r="53" spans="1:94" s="335" customFormat="1" ht="28.5" customHeight="1" x14ac:dyDescent="0.2">
      <c r="A53" s="817">
        <v>20</v>
      </c>
      <c r="B53" s="817" t="s">
        <v>26</v>
      </c>
      <c r="C53" s="162">
        <v>32</v>
      </c>
      <c r="D53" s="625" t="s">
        <v>164</v>
      </c>
      <c r="E53" s="162" t="s">
        <v>567</v>
      </c>
      <c r="F53" s="625" t="s">
        <v>568</v>
      </c>
      <c r="G53" s="751"/>
      <c r="H53" s="752"/>
      <c r="I53" s="751"/>
      <c r="J53" s="751"/>
      <c r="K53" s="752"/>
      <c r="L53" s="751"/>
      <c r="M53" s="751"/>
      <c r="N53" s="752"/>
      <c r="O53" s="751"/>
      <c r="P53" s="751"/>
      <c r="Q53" s="752"/>
      <c r="R53" s="751"/>
      <c r="S53" s="751"/>
      <c r="T53" s="752"/>
      <c r="U53" s="751"/>
      <c r="V53" s="751"/>
      <c r="W53" s="751"/>
      <c r="X53" s="751"/>
      <c r="Y53" s="751">
        <v>13</v>
      </c>
      <c r="Z53" s="752">
        <v>3383238.8200000012</v>
      </c>
      <c r="AA53" s="751">
        <v>156</v>
      </c>
      <c r="AB53" s="751"/>
      <c r="AC53" s="751"/>
      <c r="AD53" s="751"/>
      <c r="AE53" s="751"/>
      <c r="AF53" s="751"/>
      <c r="AG53" s="751"/>
      <c r="AH53" s="751"/>
      <c r="AI53" s="751"/>
      <c r="AJ53" s="751"/>
      <c r="AK53" s="751"/>
      <c r="AL53" s="752"/>
      <c r="AM53" s="751"/>
      <c r="AN53" s="751"/>
      <c r="AO53" s="752"/>
      <c r="AP53" s="751"/>
      <c r="AQ53" s="751"/>
      <c r="AR53" s="752"/>
      <c r="AS53" s="751"/>
      <c r="AT53" s="751"/>
      <c r="AU53" s="751"/>
      <c r="AV53" s="751"/>
      <c r="AW53" s="751"/>
      <c r="AX53" s="752"/>
      <c r="AY53" s="751"/>
      <c r="AZ53" s="751"/>
      <c r="BA53" s="752"/>
      <c r="BB53" s="751"/>
      <c r="BC53" s="751"/>
      <c r="BD53" s="752"/>
      <c r="BE53" s="751"/>
      <c r="BF53" s="751"/>
      <c r="BG53" s="752"/>
      <c r="BH53" s="751"/>
      <c r="BI53" s="751"/>
      <c r="BJ53" s="752"/>
      <c r="BK53" s="751"/>
      <c r="BL53" s="751"/>
      <c r="BM53" s="752"/>
      <c r="BN53" s="751"/>
      <c r="BO53" s="751"/>
      <c r="BP53" s="752"/>
      <c r="BQ53" s="751"/>
      <c r="BR53" s="751"/>
      <c r="BS53" s="751"/>
      <c r="BT53" s="751"/>
      <c r="BU53" s="751"/>
      <c r="BV53" s="752"/>
      <c r="BW53" s="751"/>
      <c r="BX53" s="751"/>
      <c r="BY53" s="751"/>
      <c r="BZ53" s="751"/>
      <c r="CA53" s="751"/>
      <c r="CB53" s="752"/>
      <c r="CC53" s="751"/>
      <c r="CD53" s="751"/>
      <c r="CE53" s="751"/>
      <c r="CF53" s="751"/>
      <c r="CG53" s="74">
        <f t="shared" si="6"/>
        <v>13</v>
      </c>
      <c r="CH53" s="818">
        <f t="shared" si="7"/>
        <v>3383238.8200000012</v>
      </c>
      <c r="CI53" s="74">
        <f t="shared" si="8"/>
        <v>156</v>
      </c>
      <c r="CJ53" s="74">
        <f t="shared" si="9"/>
        <v>0</v>
      </c>
      <c r="CK53" s="818">
        <f t="shared" si="10"/>
        <v>0</v>
      </c>
      <c r="CL53" s="74">
        <f t="shared" si="11"/>
        <v>0</v>
      </c>
      <c r="CM53" s="751">
        <v>13</v>
      </c>
      <c r="CN53" s="752">
        <v>3383238.8200000012</v>
      </c>
      <c r="CO53" s="751">
        <v>156</v>
      </c>
      <c r="CP53" s="162">
        <v>877</v>
      </c>
    </row>
    <row r="54" spans="1:94" s="335" customFormat="1" ht="28.5" customHeight="1" x14ac:dyDescent="0.2">
      <c r="A54" s="817">
        <v>20</v>
      </c>
      <c r="B54" s="817" t="s">
        <v>26</v>
      </c>
      <c r="C54" s="162">
        <v>487</v>
      </c>
      <c r="D54" s="625" t="s">
        <v>284</v>
      </c>
      <c r="E54" s="162" t="s">
        <v>569</v>
      </c>
      <c r="F54" s="625" t="s">
        <v>570</v>
      </c>
      <c r="G54" s="751"/>
      <c r="H54" s="752"/>
      <c r="I54" s="751"/>
      <c r="J54" s="751"/>
      <c r="K54" s="752"/>
      <c r="L54" s="751"/>
      <c r="M54" s="751"/>
      <c r="N54" s="752"/>
      <c r="O54" s="751"/>
      <c r="P54" s="751"/>
      <c r="Q54" s="752"/>
      <c r="R54" s="751"/>
      <c r="S54" s="751"/>
      <c r="T54" s="752"/>
      <c r="U54" s="751"/>
      <c r="V54" s="751"/>
      <c r="W54" s="751"/>
      <c r="X54" s="751"/>
      <c r="Y54" s="751">
        <v>4</v>
      </c>
      <c r="Z54" s="752">
        <v>1040996.56</v>
      </c>
      <c r="AA54" s="751">
        <v>108</v>
      </c>
      <c r="AB54" s="751"/>
      <c r="AC54" s="751"/>
      <c r="AD54" s="751"/>
      <c r="AE54" s="751"/>
      <c r="AF54" s="751"/>
      <c r="AG54" s="751"/>
      <c r="AH54" s="751"/>
      <c r="AI54" s="751"/>
      <c r="AJ54" s="751"/>
      <c r="AK54" s="751"/>
      <c r="AL54" s="752"/>
      <c r="AM54" s="751"/>
      <c r="AN54" s="751"/>
      <c r="AO54" s="752"/>
      <c r="AP54" s="751"/>
      <c r="AQ54" s="751"/>
      <c r="AR54" s="752"/>
      <c r="AS54" s="751"/>
      <c r="AT54" s="751"/>
      <c r="AU54" s="751"/>
      <c r="AV54" s="751"/>
      <c r="AW54" s="751"/>
      <c r="AX54" s="752"/>
      <c r="AY54" s="751"/>
      <c r="AZ54" s="751"/>
      <c r="BA54" s="752"/>
      <c r="BB54" s="751"/>
      <c r="BC54" s="751"/>
      <c r="BD54" s="752"/>
      <c r="BE54" s="751"/>
      <c r="BF54" s="751"/>
      <c r="BG54" s="752"/>
      <c r="BH54" s="751"/>
      <c r="BI54" s="751"/>
      <c r="BJ54" s="752"/>
      <c r="BK54" s="751"/>
      <c r="BL54" s="751"/>
      <c r="BM54" s="752"/>
      <c r="BN54" s="751"/>
      <c r="BO54" s="751"/>
      <c r="BP54" s="752"/>
      <c r="BQ54" s="751"/>
      <c r="BR54" s="751"/>
      <c r="BS54" s="751"/>
      <c r="BT54" s="751"/>
      <c r="BU54" s="751"/>
      <c r="BV54" s="752"/>
      <c r="BW54" s="751"/>
      <c r="BX54" s="751"/>
      <c r="BY54" s="751"/>
      <c r="BZ54" s="751"/>
      <c r="CA54" s="751"/>
      <c r="CB54" s="752"/>
      <c r="CC54" s="751"/>
      <c r="CD54" s="751"/>
      <c r="CE54" s="751"/>
      <c r="CF54" s="751"/>
      <c r="CG54" s="74">
        <f t="shared" si="6"/>
        <v>4</v>
      </c>
      <c r="CH54" s="818">
        <f t="shared" si="7"/>
        <v>1040996.56</v>
      </c>
      <c r="CI54" s="74">
        <f t="shared" si="8"/>
        <v>108</v>
      </c>
      <c r="CJ54" s="74">
        <f t="shared" si="9"/>
        <v>0</v>
      </c>
      <c r="CK54" s="818">
        <f t="shared" si="10"/>
        <v>0</v>
      </c>
      <c r="CL54" s="74">
        <f t="shared" si="11"/>
        <v>0</v>
      </c>
      <c r="CM54" s="751">
        <v>4</v>
      </c>
      <c r="CN54" s="752">
        <v>1040996.56</v>
      </c>
      <c r="CO54" s="751">
        <v>108</v>
      </c>
      <c r="CP54" s="162">
        <v>1122</v>
      </c>
    </row>
    <row r="55" spans="1:94" s="335" customFormat="1" ht="28.5" customHeight="1" x14ac:dyDescent="0.2">
      <c r="A55" s="817">
        <v>20</v>
      </c>
      <c r="B55" s="817" t="s">
        <v>26</v>
      </c>
      <c r="C55" s="162">
        <v>487</v>
      </c>
      <c r="D55" s="625" t="s">
        <v>284</v>
      </c>
      <c r="E55" s="162" t="s">
        <v>571</v>
      </c>
      <c r="F55" s="625" t="s">
        <v>572</v>
      </c>
      <c r="G55" s="751"/>
      <c r="H55" s="752"/>
      <c r="I55" s="751"/>
      <c r="J55" s="751"/>
      <c r="K55" s="752"/>
      <c r="L55" s="751"/>
      <c r="M55" s="751"/>
      <c r="N55" s="752"/>
      <c r="O55" s="751"/>
      <c r="P55" s="751"/>
      <c r="Q55" s="752"/>
      <c r="R55" s="751"/>
      <c r="S55" s="751"/>
      <c r="T55" s="752"/>
      <c r="U55" s="751"/>
      <c r="V55" s="751"/>
      <c r="W55" s="751"/>
      <c r="X55" s="751"/>
      <c r="Y55" s="751">
        <v>4</v>
      </c>
      <c r="Z55" s="752">
        <v>1040996.56</v>
      </c>
      <c r="AA55" s="751">
        <v>59</v>
      </c>
      <c r="AB55" s="751"/>
      <c r="AC55" s="751"/>
      <c r="AD55" s="751"/>
      <c r="AE55" s="751"/>
      <c r="AF55" s="751"/>
      <c r="AG55" s="751"/>
      <c r="AH55" s="751"/>
      <c r="AI55" s="751"/>
      <c r="AJ55" s="751"/>
      <c r="AK55" s="751"/>
      <c r="AL55" s="752"/>
      <c r="AM55" s="751"/>
      <c r="AN55" s="751"/>
      <c r="AO55" s="752"/>
      <c r="AP55" s="751"/>
      <c r="AQ55" s="751"/>
      <c r="AR55" s="752"/>
      <c r="AS55" s="751"/>
      <c r="AT55" s="751"/>
      <c r="AU55" s="751"/>
      <c r="AV55" s="751"/>
      <c r="AW55" s="751"/>
      <c r="AX55" s="752"/>
      <c r="AY55" s="751"/>
      <c r="AZ55" s="751"/>
      <c r="BA55" s="752"/>
      <c r="BB55" s="751"/>
      <c r="BC55" s="751"/>
      <c r="BD55" s="752"/>
      <c r="BE55" s="751"/>
      <c r="BF55" s="751"/>
      <c r="BG55" s="752"/>
      <c r="BH55" s="751"/>
      <c r="BI55" s="751"/>
      <c r="BJ55" s="752"/>
      <c r="BK55" s="751"/>
      <c r="BL55" s="751"/>
      <c r="BM55" s="752"/>
      <c r="BN55" s="751"/>
      <c r="BO55" s="751"/>
      <c r="BP55" s="752"/>
      <c r="BQ55" s="751"/>
      <c r="BR55" s="751"/>
      <c r="BS55" s="751"/>
      <c r="BT55" s="751"/>
      <c r="BU55" s="751"/>
      <c r="BV55" s="752"/>
      <c r="BW55" s="751"/>
      <c r="BX55" s="751"/>
      <c r="BY55" s="751"/>
      <c r="BZ55" s="751"/>
      <c r="CA55" s="751"/>
      <c r="CB55" s="752"/>
      <c r="CC55" s="751"/>
      <c r="CD55" s="751"/>
      <c r="CE55" s="751"/>
      <c r="CF55" s="751"/>
      <c r="CG55" s="74">
        <f t="shared" si="6"/>
        <v>4</v>
      </c>
      <c r="CH55" s="818">
        <f t="shared" si="7"/>
        <v>1040996.56</v>
      </c>
      <c r="CI55" s="74">
        <f t="shared" si="8"/>
        <v>59</v>
      </c>
      <c r="CJ55" s="74">
        <f t="shared" si="9"/>
        <v>0</v>
      </c>
      <c r="CK55" s="818">
        <f t="shared" si="10"/>
        <v>0</v>
      </c>
      <c r="CL55" s="74">
        <f t="shared" si="11"/>
        <v>0</v>
      </c>
      <c r="CM55" s="751">
        <v>4</v>
      </c>
      <c r="CN55" s="752">
        <v>1040996.56</v>
      </c>
      <c r="CO55" s="751">
        <v>59</v>
      </c>
      <c r="CP55" s="162">
        <v>1126</v>
      </c>
    </row>
    <row r="56" spans="1:94" s="335" customFormat="1" ht="28.5" customHeight="1" x14ac:dyDescent="0.2">
      <c r="A56" s="817">
        <v>20</v>
      </c>
      <c r="B56" s="817" t="s">
        <v>26</v>
      </c>
      <c r="C56" s="162">
        <v>487</v>
      </c>
      <c r="D56" s="625" t="s">
        <v>284</v>
      </c>
      <c r="E56" s="162" t="s">
        <v>573</v>
      </c>
      <c r="F56" s="625" t="s">
        <v>574</v>
      </c>
      <c r="G56" s="751"/>
      <c r="H56" s="752"/>
      <c r="I56" s="751"/>
      <c r="J56" s="751"/>
      <c r="K56" s="752"/>
      <c r="L56" s="751"/>
      <c r="M56" s="751"/>
      <c r="N56" s="752"/>
      <c r="O56" s="751"/>
      <c r="P56" s="751"/>
      <c r="Q56" s="752"/>
      <c r="R56" s="751"/>
      <c r="S56" s="751"/>
      <c r="T56" s="752"/>
      <c r="U56" s="751"/>
      <c r="V56" s="751"/>
      <c r="W56" s="751"/>
      <c r="X56" s="751"/>
      <c r="Y56" s="751">
        <v>3</v>
      </c>
      <c r="Z56" s="752">
        <v>780747.42</v>
      </c>
      <c r="AA56" s="751">
        <v>50</v>
      </c>
      <c r="AB56" s="751"/>
      <c r="AC56" s="751"/>
      <c r="AD56" s="751"/>
      <c r="AE56" s="751"/>
      <c r="AF56" s="751"/>
      <c r="AG56" s="751"/>
      <c r="AH56" s="751"/>
      <c r="AI56" s="751"/>
      <c r="AJ56" s="751"/>
      <c r="AK56" s="751"/>
      <c r="AL56" s="752"/>
      <c r="AM56" s="751"/>
      <c r="AN56" s="751"/>
      <c r="AO56" s="752"/>
      <c r="AP56" s="751"/>
      <c r="AQ56" s="751"/>
      <c r="AR56" s="752"/>
      <c r="AS56" s="751"/>
      <c r="AT56" s="751"/>
      <c r="AU56" s="751"/>
      <c r="AV56" s="751"/>
      <c r="AW56" s="751"/>
      <c r="AX56" s="752"/>
      <c r="AY56" s="751"/>
      <c r="AZ56" s="751"/>
      <c r="BA56" s="752"/>
      <c r="BB56" s="751"/>
      <c r="BC56" s="751"/>
      <c r="BD56" s="752"/>
      <c r="BE56" s="751"/>
      <c r="BF56" s="751"/>
      <c r="BG56" s="752"/>
      <c r="BH56" s="751"/>
      <c r="BI56" s="751"/>
      <c r="BJ56" s="752"/>
      <c r="BK56" s="751"/>
      <c r="BL56" s="751"/>
      <c r="BM56" s="752"/>
      <c r="BN56" s="751"/>
      <c r="BO56" s="751"/>
      <c r="BP56" s="752"/>
      <c r="BQ56" s="751"/>
      <c r="BR56" s="751"/>
      <c r="BS56" s="751"/>
      <c r="BT56" s="751"/>
      <c r="BU56" s="751"/>
      <c r="BV56" s="752"/>
      <c r="BW56" s="751"/>
      <c r="BX56" s="751"/>
      <c r="BY56" s="751"/>
      <c r="BZ56" s="751"/>
      <c r="CA56" s="751"/>
      <c r="CB56" s="752"/>
      <c r="CC56" s="751"/>
      <c r="CD56" s="751"/>
      <c r="CE56" s="751"/>
      <c r="CF56" s="751"/>
      <c r="CG56" s="74">
        <f t="shared" si="6"/>
        <v>3</v>
      </c>
      <c r="CH56" s="818">
        <f t="shared" si="7"/>
        <v>780747.42</v>
      </c>
      <c r="CI56" s="74">
        <f t="shared" si="8"/>
        <v>50</v>
      </c>
      <c r="CJ56" s="74">
        <f t="shared" si="9"/>
        <v>0</v>
      </c>
      <c r="CK56" s="818">
        <f t="shared" si="10"/>
        <v>0</v>
      </c>
      <c r="CL56" s="74">
        <f t="shared" si="11"/>
        <v>0</v>
      </c>
      <c r="CM56" s="751">
        <v>3</v>
      </c>
      <c r="CN56" s="752">
        <v>780747.42</v>
      </c>
      <c r="CO56" s="751">
        <v>50</v>
      </c>
      <c r="CP56" s="162">
        <v>1127</v>
      </c>
    </row>
    <row r="57" spans="1:94" s="335" customFormat="1" ht="28.5" customHeight="1" x14ac:dyDescent="0.2">
      <c r="A57" s="817">
        <v>20</v>
      </c>
      <c r="B57" s="817" t="s">
        <v>26</v>
      </c>
      <c r="C57" s="162">
        <v>487</v>
      </c>
      <c r="D57" s="625" t="s">
        <v>284</v>
      </c>
      <c r="E57" s="162" t="s">
        <v>465</v>
      </c>
      <c r="F57" s="625" t="s">
        <v>352</v>
      </c>
      <c r="G57" s="751"/>
      <c r="H57" s="752"/>
      <c r="I57" s="751"/>
      <c r="J57" s="751"/>
      <c r="K57" s="752"/>
      <c r="L57" s="751"/>
      <c r="M57" s="751">
        <v>8</v>
      </c>
      <c r="N57" s="752">
        <v>2081993.1200000006</v>
      </c>
      <c r="O57" s="751">
        <v>84</v>
      </c>
      <c r="P57" s="751"/>
      <c r="Q57" s="752"/>
      <c r="R57" s="751"/>
      <c r="S57" s="751"/>
      <c r="T57" s="752"/>
      <c r="U57" s="751"/>
      <c r="V57" s="751"/>
      <c r="W57" s="751"/>
      <c r="X57" s="751"/>
      <c r="Y57" s="751"/>
      <c r="Z57" s="752"/>
      <c r="AA57" s="751"/>
      <c r="AB57" s="751"/>
      <c r="AC57" s="751"/>
      <c r="AD57" s="751"/>
      <c r="AE57" s="751"/>
      <c r="AF57" s="751"/>
      <c r="AG57" s="751"/>
      <c r="AH57" s="751"/>
      <c r="AI57" s="751"/>
      <c r="AJ57" s="751"/>
      <c r="AK57" s="751"/>
      <c r="AL57" s="752"/>
      <c r="AM57" s="751"/>
      <c r="AN57" s="751"/>
      <c r="AO57" s="752"/>
      <c r="AP57" s="751"/>
      <c r="AQ57" s="751"/>
      <c r="AR57" s="752"/>
      <c r="AS57" s="751"/>
      <c r="AT57" s="751"/>
      <c r="AU57" s="751"/>
      <c r="AV57" s="751"/>
      <c r="AW57" s="751"/>
      <c r="AX57" s="752"/>
      <c r="AY57" s="751"/>
      <c r="AZ57" s="751"/>
      <c r="BA57" s="752"/>
      <c r="BB57" s="751"/>
      <c r="BC57" s="751"/>
      <c r="BD57" s="752"/>
      <c r="BE57" s="751"/>
      <c r="BF57" s="751"/>
      <c r="BG57" s="752"/>
      <c r="BH57" s="751"/>
      <c r="BI57" s="751"/>
      <c r="BJ57" s="752"/>
      <c r="BK57" s="751"/>
      <c r="BL57" s="751"/>
      <c r="BM57" s="752"/>
      <c r="BN57" s="751"/>
      <c r="BO57" s="751"/>
      <c r="BP57" s="752"/>
      <c r="BQ57" s="751"/>
      <c r="BR57" s="751"/>
      <c r="BS57" s="751"/>
      <c r="BT57" s="751"/>
      <c r="BU57" s="751"/>
      <c r="BV57" s="752"/>
      <c r="BW57" s="751"/>
      <c r="BX57" s="751"/>
      <c r="BY57" s="751"/>
      <c r="BZ57" s="751"/>
      <c r="CA57" s="751"/>
      <c r="CB57" s="752"/>
      <c r="CC57" s="751"/>
      <c r="CD57" s="751"/>
      <c r="CE57" s="751"/>
      <c r="CF57" s="751"/>
      <c r="CG57" s="74">
        <f t="shared" si="6"/>
        <v>8</v>
      </c>
      <c r="CH57" s="818">
        <f t="shared" si="7"/>
        <v>2081993.1200000006</v>
      </c>
      <c r="CI57" s="74">
        <f t="shared" si="8"/>
        <v>84</v>
      </c>
      <c r="CJ57" s="74">
        <f t="shared" si="9"/>
        <v>0</v>
      </c>
      <c r="CK57" s="818">
        <f t="shared" si="10"/>
        <v>0</v>
      </c>
      <c r="CL57" s="74">
        <f t="shared" si="11"/>
        <v>0</v>
      </c>
      <c r="CM57" s="751">
        <v>8</v>
      </c>
      <c r="CN57" s="752">
        <v>2081993.1200000006</v>
      </c>
      <c r="CO57" s="751">
        <v>84</v>
      </c>
      <c r="CP57" s="162">
        <v>1130</v>
      </c>
    </row>
    <row r="58" spans="1:94" s="335" customFormat="1" ht="28.5" customHeight="1" x14ac:dyDescent="0.2">
      <c r="A58" s="817">
        <v>20</v>
      </c>
      <c r="B58" s="817" t="s">
        <v>26</v>
      </c>
      <c r="C58" s="824">
        <v>487</v>
      </c>
      <c r="D58" s="825" t="s">
        <v>284</v>
      </c>
      <c r="E58" s="824" t="s">
        <v>648</v>
      </c>
      <c r="F58" s="825" t="s">
        <v>649</v>
      </c>
      <c r="G58" s="751"/>
      <c r="H58" s="752"/>
      <c r="I58" s="751"/>
      <c r="J58" s="751"/>
      <c r="K58" s="752"/>
      <c r="L58" s="751"/>
      <c r="M58" s="751"/>
      <c r="N58" s="752"/>
      <c r="O58" s="751"/>
      <c r="P58" s="751"/>
      <c r="Q58" s="752"/>
      <c r="R58" s="751"/>
      <c r="S58" s="751"/>
      <c r="T58" s="752"/>
      <c r="U58" s="751"/>
      <c r="V58" s="751"/>
      <c r="W58" s="751"/>
      <c r="X58" s="751"/>
      <c r="Y58" s="751"/>
      <c r="Z58" s="752"/>
      <c r="AA58" s="751"/>
      <c r="AB58" s="751"/>
      <c r="AC58" s="751"/>
      <c r="AD58" s="751"/>
      <c r="AE58" s="751"/>
      <c r="AF58" s="751"/>
      <c r="AG58" s="751"/>
      <c r="AH58" s="751"/>
      <c r="AI58" s="751"/>
      <c r="AJ58" s="751"/>
      <c r="AK58" s="751">
        <v>1</v>
      </c>
      <c r="AL58" s="752">
        <v>260249.14</v>
      </c>
      <c r="AM58" s="751">
        <v>14</v>
      </c>
      <c r="AN58" s="751"/>
      <c r="AO58" s="752"/>
      <c r="AP58" s="751"/>
      <c r="AQ58" s="751"/>
      <c r="AR58" s="752"/>
      <c r="AS58" s="751"/>
      <c r="AT58" s="751"/>
      <c r="AU58" s="751"/>
      <c r="AV58" s="751"/>
      <c r="AW58" s="751"/>
      <c r="AX58" s="752"/>
      <c r="AY58" s="751"/>
      <c r="AZ58" s="751"/>
      <c r="BA58" s="752"/>
      <c r="BB58" s="751"/>
      <c r="BC58" s="751"/>
      <c r="BD58" s="752"/>
      <c r="BE58" s="751"/>
      <c r="BF58" s="751"/>
      <c r="BG58" s="752"/>
      <c r="BH58" s="751"/>
      <c r="BI58" s="751"/>
      <c r="BJ58" s="752"/>
      <c r="BK58" s="751"/>
      <c r="BL58" s="751"/>
      <c r="BM58" s="752"/>
      <c r="BN58" s="751"/>
      <c r="BO58" s="751"/>
      <c r="BP58" s="752"/>
      <c r="BQ58" s="751"/>
      <c r="BR58" s="751"/>
      <c r="BS58" s="751"/>
      <c r="BT58" s="751"/>
      <c r="BU58" s="751"/>
      <c r="BV58" s="752"/>
      <c r="BW58" s="751"/>
      <c r="BX58" s="751"/>
      <c r="BY58" s="751"/>
      <c r="BZ58" s="751"/>
      <c r="CA58" s="751"/>
      <c r="CB58" s="752"/>
      <c r="CC58" s="751"/>
      <c r="CD58" s="751"/>
      <c r="CE58" s="751"/>
      <c r="CF58" s="751"/>
      <c r="CG58" s="74">
        <f t="shared" si="6"/>
        <v>1</v>
      </c>
      <c r="CH58" s="818">
        <f t="shared" si="7"/>
        <v>260249.14</v>
      </c>
      <c r="CI58" s="74">
        <f t="shared" si="8"/>
        <v>14</v>
      </c>
      <c r="CJ58" s="74">
        <f t="shared" si="9"/>
        <v>0</v>
      </c>
      <c r="CK58" s="818">
        <f t="shared" si="10"/>
        <v>0</v>
      </c>
      <c r="CL58" s="74">
        <f t="shared" si="11"/>
        <v>0</v>
      </c>
      <c r="CM58" s="751">
        <v>1</v>
      </c>
      <c r="CN58" s="752">
        <v>260249.14</v>
      </c>
      <c r="CO58" s="751">
        <v>14</v>
      </c>
      <c r="CP58" s="162">
        <v>1146</v>
      </c>
    </row>
    <row r="59" spans="1:94" s="335" customFormat="1" ht="28.5" customHeight="1" x14ac:dyDescent="0.2">
      <c r="A59" s="817">
        <v>20</v>
      </c>
      <c r="B59" s="817" t="s">
        <v>26</v>
      </c>
      <c r="C59" s="162">
        <v>487</v>
      </c>
      <c r="D59" s="625" t="s">
        <v>284</v>
      </c>
      <c r="E59" s="162" t="s">
        <v>575</v>
      </c>
      <c r="F59" s="625" t="s">
        <v>576</v>
      </c>
      <c r="G59" s="751"/>
      <c r="H59" s="752"/>
      <c r="I59" s="751"/>
      <c r="J59" s="751"/>
      <c r="K59" s="752"/>
      <c r="L59" s="751"/>
      <c r="M59" s="751"/>
      <c r="N59" s="752"/>
      <c r="O59" s="751"/>
      <c r="P59" s="751"/>
      <c r="Q59" s="752"/>
      <c r="R59" s="751"/>
      <c r="S59" s="751"/>
      <c r="T59" s="752"/>
      <c r="U59" s="751"/>
      <c r="V59" s="751"/>
      <c r="W59" s="751"/>
      <c r="X59" s="751"/>
      <c r="Y59" s="751">
        <v>6</v>
      </c>
      <c r="Z59" s="752">
        <v>1561494.8400000003</v>
      </c>
      <c r="AA59" s="751">
        <v>94</v>
      </c>
      <c r="AB59" s="751"/>
      <c r="AC59" s="751"/>
      <c r="AD59" s="751"/>
      <c r="AE59" s="751"/>
      <c r="AF59" s="751"/>
      <c r="AG59" s="751"/>
      <c r="AH59" s="751"/>
      <c r="AI59" s="751"/>
      <c r="AJ59" s="751"/>
      <c r="AK59" s="751"/>
      <c r="AL59" s="752"/>
      <c r="AM59" s="751"/>
      <c r="AN59" s="751"/>
      <c r="AO59" s="752"/>
      <c r="AP59" s="751"/>
      <c r="AQ59" s="751"/>
      <c r="AR59" s="752"/>
      <c r="AS59" s="751"/>
      <c r="AT59" s="751"/>
      <c r="AU59" s="751"/>
      <c r="AV59" s="751"/>
      <c r="AW59" s="751"/>
      <c r="AX59" s="752"/>
      <c r="AY59" s="751"/>
      <c r="AZ59" s="751"/>
      <c r="BA59" s="752"/>
      <c r="BB59" s="751"/>
      <c r="BC59" s="751"/>
      <c r="BD59" s="752"/>
      <c r="BE59" s="751"/>
      <c r="BF59" s="751"/>
      <c r="BG59" s="752"/>
      <c r="BH59" s="751"/>
      <c r="BI59" s="751"/>
      <c r="BJ59" s="752"/>
      <c r="BK59" s="751"/>
      <c r="BL59" s="751"/>
      <c r="BM59" s="752"/>
      <c r="BN59" s="751"/>
      <c r="BO59" s="751"/>
      <c r="BP59" s="752"/>
      <c r="BQ59" s="751"/>
      <c r="BR59" s="751"/>
      <c r="BS59" s="751"/>
      <c r="BT59" s="751"/>
      <c r="BU59" s="751"/>
      <c r="BV59" s="752"/>
      <c r="BW59" s="751"/>
      <c r="BX59" s="751"/>
      <c r="BY59" s="751"/>
      <c r="BZ59" s="751"/>
      <c r="CA59" s="751"/>
      <c r="CB59" s="752"/>
      <c r="CC59" s="751"/>
      <c r="CD59" s="751"/>
      <c r="CE59" s="751"/>
      <c r="CF59" s="751"/>
      <c r="CG59" s="74">
        <f t="shared" si="6"/>
        <v>6</v>
      </c>
      <c r="CH59" s="818">
        <f t="shared" si="7"/>
        <v>1561494.8400000003</v>
      </c>
      <c r="CI59" s="74">
        <f t="shared" si="8"/>
        <v>94</v>
      </c>
      <c r="CJ59" s="74">
        <f t="shared" si="9"/>
        <v>0</v>
      </c>
      <c r="CK59" s="818">
        <f t="shared" si="10"/>
        <v>0</v>
      </c>
      <c r="CL59" s="74">
        <f t="shared" si="11"/>
        <v>0</v>
      </c>
      <c r="CM59" s="751">
        <v>6</v>
      </c>
      <c r="CN59" s="752">
        <v>1561494.8400000003</v>
      </c>
      <c r="CO59" s="751">
        <v>94</v>
      </c>
      <c r="CP59" s="162">
        <v>1147</v>
      </c>
    </row>
    <row r="60" spans="1:94" s="335" customFormat="1" ht="28.5" customHeight="1" x14ac:dyDescent="0.2">
      <c r="A60" s="817">
        <v>20</v>
      </c>
      <c r="B60" s="817" t="s">
        <v>26</v>
      </c>
      <c r="C60" s="162">
        <v>487</v>
      </c>
      <c r="D60" s="625" t="s">
        <v>284</v>
      </c>
      <c r="E60" s="162" t="s">
        <v>577</v>
      </c>
      <c r="F60" s="625" t="s">
        <v>578</v>
      </c>
      <c r="G60" s="751"/>
      <c r="H60" s="752"/>
      <c r="I60" s="751"/>
      <c r="J60" s="751"/>
      <c r="K60" s="752"/>
      <c r="L60" s="751"/>
      <c r="M60" s="751"/>
      <c r="N60" s="752"/>
      <c r="O60" s="751"/>
      <c r="P60" s="751"/>
      <c r="Q60" s="752"/>
      <c r="R60" s="751"/>
      <c r="S60" s="751"/>
      <c r="T60" s="752"/>
      <c r="U60" s="751"/>
      <c r="V60" s="751"/>
      <c r="W60" s="751"/>
      <c r="X60" s="751"/>
      <c r="Y60" s="751">
        <v>5</v>
      </c>
      <c r="Z60" s="752">
        <v>1301245.7000000002</v>
      </c>
      <c r="AA60" s="751">
        <v>68</v>
      </c>
      <c r="AB60" s="751"/>
      <c r="AC60" s="751"/>
      <c r="AD60" s="751"/>
      <c r="AE60" s="751"/>
      <c r="AF60" s="751"/>
      <c r="AG60" s="751"/>
      <c r="AH60" s="751"/>
      <c r="AI60" s="751"/>
      <c r="AJ60" s="751"/>
      <c r="AK60" s="751"/>
      <c r="AL60" s="752"/>
      <c r="AM60" s="751"/>
      <c r="AN60" s="751"/>
      <c r="AO60" s="752"/>
      <c r="AP60" s="751"/>
      <c r="AQ60" s="751"/>
      <c r="AR60" s="752"/>
      <c r="AS60" s="751"/>
      <c r="AT60" s="751"/>
      <c r="AU60" s="751"/>
      <c r="AV60" s="751"/>
      <c r="AW60" s="751"/>
      <c r="AX60" s="752"/>
      <c r="AY60" s="751"/>
      <c r="AZ60" s="751"/>
      <c r="BA60" s="752"/>
      <c r="BB60" s="751"/>
      <c r="BC60" s="751"/>
      <c r="BD60" s="752"/>
      <c r="BE60" s="751"/>
      <c r="BF60" s="751"/>
      <c r="BG60" s="752"/>
      <c r="BH60" s="751"/>
      <c r="BI60" s="751"/>
      <c r="BJ60" s="752"/>
      <c r="BK60" s="751"/>
      <c r="BL60" s="751"/>
      <c r="BM60" s="752"/>
      <c r="BN60" s="751"/>
      <c r="BO60" s="751"/>
      <c r="BP60" s="752"/>
      <c r="BQ60" s="751"/>
      <c r="BR60" s="751"/>
      <c r="BS60" s="751"/>
      <c r="BT60" s="751"/>
      <c r="BU60" s="751"/>
      <c r="BV60" s="752"/>
      <c r="BW60" s="751"/>
      <c r="BX60" s="751"/>
      <c r="BY60" s="751"/>
      <c r="BZ60" s="751"/>
      <c r="CA60" s="751"/>
      <c r="CB60" s="752"/>
      <c r="CC60" s="751"/>
      <c r="CD60" s="751"/>
      <c r="CE60" s="751"/>
      <c r="CF60" s="751"/>
      <c r="CG60" s="74">
        <f t="shared" si="6"/>
        <v>5</v>
      </c>
      <c r="CH60" s="818">
        <f t="shared" si="7"/>
        <v>1301245.7000000002</v>
      </c>
      <c r="CI60" s="74">
        <f t="shared" si="8"/>
        <v>68</v>
      </c>
      <c r="CJ60" s="74">
        <f t="shared" si="9"/>
        <v>0</v>
      </c>
      <c r="CK60" s="818">
        <f t="shared" si="10"/>
        <v>0</v>
      </c>
      <c r="CL60" s="74">
        <f t="shared" si="11"/>
        <v>0</v>
      </c>
      <c r="CM60" s="751">
        <v>5</v>
      </c>
      <c r="CN60" s="752">
        <v>1301245.7000000002</v>
      </c>
      <c r="CO60" s="751">
        <v>68</v>
      </c>
      <c r="CP60" s="162">
        <v>1151</v>
      </c>
    </row>
    <row r="61" spans="1:94" s="335" customFormat="1" ht="28.5" customHeight="1" x14ac:dyDescent="0.2">
      <c r="A61" s="817">
        <v>20</v>
      </c>
      <c r="B61" s="817" t="s">
        <v>26</v>
      </c>
      <c r="C61" s="162">
        <v>487</v>
      </c>
      <c r="D61" s="625" t="s">
        <v>284</v>
      </c>
      <c r="E61" s="162" t="s">
        <v>579</v>
      </c>
      <c r="F61" s="625" t="s">
        <v>580</v>
      </c>
      <c r="G61" s="751"/>
      <c r="H61" s="752"/>
      <c r="I61" s="751"/>
      <c r="J61" s="751"/>
      <c r="K61" s="752"/>
      <c r="L61" s="751"/>
      <c r="M61" s="751"/>
      <c r="N61" s="752"/>
      <c r="O61" s="751"/>
      <c r="P61" s="751"/>
      <c r="Q61" s="752"/>
      <c r="R61" s="751"/>
      <c r="S61" s="751"/>
      <c r="T61" s="752"/>
      <c r="U61" s="751"/>
      <c r="V61" s="751"/>
      <c r="W61" s="751"/>
      <c r="X61" s="751"/>
      <c r="Y61" s="751">
        <v>2</v>
      </c>
      <c r="Z61" s="752">
        <v>520498.28</v>
      </c>
      <c r="AA61" s="751">
        <v>27</v>
      </c>
      <c r="AB61" s="751"/>
      <c r="AC61" s="751"/>
      <c r="AD61" s="751"/>
      <c r="AE61" s="751"/>
      <c r="AF61" s="751"/>
      <c r="AG61" s="751"/>
      <c r="AH61" s="751"/>
      <c r="AI61" s="751"/>
      <c r="AJ61" s="751"/>
      <c r="AK61" s="751"/>
      <c r="AL61" s="752"/>
      <c r="AM61" s="751"/>
      <c r="AN61" s="751"/>
      <c r="AO61" s="752"/>
      <c r="AP61" s="751"/>
      <c r="AQ61" s="751"/>
      <c r="AR61" s="752"/>
      <c r="AS61" s="751"/>
      <c r="AT61" s="751"/>
      <c r="AU61" s="751"/>
      <c r="AV61" s="751"/>
      <c r="AW61" s="751"/>
      <c r="AX61" s="752"/>
      <c r="AY61" s="751"/>
      <c r="AZ61" s="751"/>
      <c r="BA61" s="752"/>
      <c r="BB61" s="751"/>
      <c r="BC61" s="751"/>
      <c r="BD61" s="752"/>
      <c r="BE61" s="751"/>
      <c r="BF61" s="751"/>
      <c r="BG61" s="752"/>
      <c r="BH61" s="751"/>
      <c r="BI61" s="751"/>
      <c r="BJ61" s="752"/>
      <c r="BK61" s="751"/>
      <c r="BL61" s="751"/>
      <c r="BM61" s="752"/>
      <c r="BN61" s="751"/>
      <c r="BO61" s="751"/>
      <c r="BP61" s="752"/>
      <c r="BQ61" s="751"/>
      <c r="BR61" s="751"/>
      <c r="BS61" s="751"/>
      <c r="BT61" s="751"/>
      <c r="BU61" s="751"/>
      <c r="BV61" s="752"/>
      <c r="BW61" s="751"/>
      <c r="BX61" s="751"/>
      <c r="BY61" s="751"/>
      <c r="BZ61" s="751"/>
      <c r="CA61" s="751"/>
      <c r="CB61" s="752"/>
      <c r="CC61" s="751"/>
      <c r="CD61" s="751"/>
      <c r="CE61" s="751"/>
      <c r="CF61" s="751"/>
      <c r="CG61" s="74">
        <f t="shared" si="6"/>
        <v>2</v>
      </c>
      <c r="CH61" s="818">
        <f t="shared" si="7"/>
        <v>520498.28</v>
      </c>
      <c r="CI61" s="74">
        <f t="shared" si="8"/>
        <v>27</v>
      </c>
      <c r="CJ61" s="74">
        <f t="shared" si="9"/>
        <v>0</v>
      </c>
      <c r="CK61" s="818">
        <f t="shared" si="10"/>
        <v>0</v>
      </c>
      <c r="CL61" s="74">
        <f t="shared" si="11"/>
        <v>0</v>
      </c>
      <c r="CM61" s="751">
        <v>2</v>
      </c>
      <c r="CN61" s="752">
        <v>520498.28</v>
      </c>
      <c r="CO61" s="751">
        <v>27</v>
      </c>
      <c r="CP61" s="162">
        <v>1155</v>
      </c>
    </row>
    <row r="62" spans="1:94" s="335" customFormat="1" ht="28.5" customHeight="1" x14ac:dyDescent="0.2">
      <c r="A62" s="817">
        <v>20</v>
      </c>
      <c r="B62" s="817" t="s">
        <v>26</v>
      </c>
      <c r="C62" s="162">
        <v>487</v>
      </c>
      <c r="D62" s="625" t="s">
        <v>284</v>
      </c>
      <c r="E62" s="162" t="s">
        <v>581</v>
      </c>
      <c r="F62" s="625" t="s">
        <v>582</v>
      </c>
      <c r="G62" s="751"/>
      <c r="H62" s="752"/>
      <c r="I62" s="751"/>
      <c r="J62" s="751"/>
      <c r="K62" s="752"/>
      <c r="L62" s="751"/>
      <c r="M62" s="751">
        <v>2</v>
      </c>
      <c r="N62" s="752">
        <v>520498.28</v>
      </c>
      <c r="O62" s="751">
        <v>20</v>
      </c>
      <c r="P62" s="751"/>
      <c r="Q62" s="752"/>
      <c r="R62" s="751"/>
      <c r="S62" s="751"/>
      <c r="T62" s="752"/>
      <c r="U62" s="751"/>
      <c r="V62" s="751"/>
      <c r="W62" s="751"/>
      <c r="X62" s="751"/>
      <c r="Y62" s="751"/>
      <c r="Z62" s="752"/>
      <c r="AA62" s="751"/>
      <c r="AB62" s="751"/>
      <c r="AC62" s="751"/>
      <c r="AD62" s="751"/>
      <c r="AE62" s="751"/>
      <c r="AF62" s="751"/>
      <c r="AG62" s="751"/>
      <c r="AH62" s="751"/>
      <c r="AI62" s="751"/>
      <c r="AJ62" s="751"/>
      <c r="AK62" s="751"/>
      <c r="AL62" s="752"/>
      <c r="AM62" s="751"/>
      <c r="AN62" s="751"/>
      <c r="AO62" s="752"/>
      <c r="AP62" s="751"/>
      <c r="AQ62" s="751"/>
      <c r="AR62" s="752"/>
      <c r="AS62" s="751"/>
      <c r="AT62" s="751"/>
      <c r="AU62" s="751"/>
      <c r="AV62" s="751"/>
      <c r="AW62" s="751"/>
      <c r="AX62" s="752"/>
      <c r="AY62" s="751"/>
      <c r="AZ62" s="751"/>
      <c r="BA62" s="752"/>
      <c r="BB62" s="751"/>
      <c r="BC62" s="751"/>
      <c r="BD62" s="752"/>
      <c r="BE62" s="751"/>
      <c r="BF62" s="751"/>
      <c r="BG62" s="752"/>
      <c r="BH62" s="751"/>
      <c r="BI62" s="751"/>
      <c r="BJ62" s="752"/>
      <c r="BK62" s="751"/>
      <c r="BL62" s="751"/>
      <c r="BM62" s="752"/>
      <c r="BN62" s="751"/>
      <c r="BO62" s="751"/>
      <c r="BP62" s="752"/>
      <c r="BQ62" s="751"/>
      <c r="BR62" s="751"/>
      <c r="BS62" s="751"/>
      <c r="BT62" s="751"/>
      <c r="BU62" s="751"/>
      <c r="BV62" s="752"/>
      <c r="BW62" s="751"/>
      <c r="BX62" s="751"/>
      <c r="BY62" s="751"/>
      <c r="BZ62" s="751"/>
      <c r="CA62" s="751"/>
      <c r="CB62" s="752"/>
      <c r="CC62" s="751"/>
      <c r="CD62" s="751"/>
      <c r="CE62" s="751"/>
      <c r="CF62" s="751"/>
      <c r="CG62" s="74">
        <f t="shared" si="6"/>
        <v>2</v>
      </c>
      <c r="CH62" s="818">
        <f t="shared" si="7"/>
        <v>520498.28</v>
      </c>
      <c r="CI62" s="74">
        <f t="shared" si="8"/>
        <v>20</v>
      </c>
      <c r="CJ62" s="74">
        <f t="shared" si="9"/>
        <v>0</v>
      </c>
      <c r="CK62" s="818">
        <f t="shared" si="10"/>
        <v>0</v>
      </c>
      <c r="CL62" s="74">
        <f t="shared" si="11"/>
        <v>0</v>
      </c>
      <c r="CM62" s="751">
        <v>2</v>
      </c>
      <c r="CN62" s="752">
        <v>520498.28</v>
      </c>
      <c r="CO62" s="751">
        <v>20</v>
      </c>
      <c r="CP62" s="162">
        <v>1173</v>
      </c>
    </row>
    <row r="63" spans="1:94" s="335" customFormat="1" ht="28.5" customHeight="1" x14ac:dyDescent="0.2">
      <c r="A63" s="817">
        <v>20</v>
      </c>
      <c r="B63" s="817" t="s">
        <v>26</v>
      </c>
      <c r="C63" s="824">
        <v>32</v>
      </c>
      <c r="D63" s="825" t="s">
        <v>164</v>
      </c>
      <c r="E63" s="824" t="s">
        <v>650</v>
      </c>
      <c r="F63" s="825" t="s">
        <v>651</v>
      </c>
      <c r="G63" s="751"/>
      <c r="H63" s="752"/>
      <c r="I63" s="751"/>
      <c r="J63" s="751"/>
      <c r="K63" s="752"/>
      <c r="L63" s="751"/>
      <c r="M63" s="751"/>
      <c r="N63" s="752"/>
      <c r="O63" s="751"/>
      <c r="P63" s="751"/>
      <c r="Q63" s="752"/>
      <c r="R63" s="751"/>
      <c r="S63" s="751"/>
      <c r="T63" s="752"/>
      <c r="U63" s="751"/>
      <c r="V63" s="751"/>
      <c r="W63" s="751"/>
      <c r="X63" s="751"/>
      <c r="Y63" s="751">
        <v>2</v>
      </c>
      <c r="Z63" s="752">
        <v>520498.28</v>
      </c>
      <c r="AA63" s="751">
        <v>16</v>
      </c>
      <c r="AB63" s="751"/>
      <c r="AC63" s="751"/>
      <c r="AD63" s="751"/>
      <c r="AE63" s="751"/>
      <c r="AF63" s="751"/>
      <c r="AG63" s="751"/>
      <c r="AH63" s="751"/>
      <c r="AI63" s="751"/>
      <c r="AJ63" s="751"/>
      <c r="AK63" s="751"/>
      <c r="AL63" s="752"/>
      <c r="AM63" s="751"/>
      <c r="AN63" s="751"/>
      <c r="AO63" s="752"/>
      <c r="AP63" s="751"/>
      <c r="AQ63" s="751"/>
      <c r="AR63" s="752"/>
      <c r="AS63" s="751"/>
      <c r="AT63" s="751"/>
      <c r="AU63" s="751"/>
      <c r="AV63" s="751"/>
      <c r="AW63" s="751"/>
      <c r="AX63" s="752"/>
      <c r="AY63" s="751"/>
      <c r="AZ63" s="751"/>
      <c r="BA63" s="752"/>
      <c r="BB63" s="751"/>
      <c r="BC63" s="751"/>
      <c r="BD63" s="752"/>
      <c r="BE63" s="751"/>
      <c r="BF63" s="751"/>
      <c r="BG63" s="752"/>
      <c r="BH63" s="751"/>
      <c r="BI63" s="751"/>
      <c r="BJ63" s="752"/>
      <c r="BK63" s="751"/>
      <c r="BL63" s="751"/>
      <c r="BM63" s="752"/>
      <c r="BN63" s="751"/>
      <c r="BO63" s="751"/>
      <c r="BP63" s="752"/>
      <c r="BQ63" s="751"/>
      <c r="BR63" s="751"/>
      <c r="BS63" s="751"/>
      <c r="BT63" s="751"/>
      <c r="BU63" s="751"/>
      <c r="BV63" s="752"/>
      <c r="BW63" s="751"/>
      <c r="BX63" s="751"/>
      <c r="BY63" s="751"/>
      <c r="BZ63" s="751"/>
      <c r="CA63" s="751"/>
      <c r="CB63" s="752"/>
      <c r="CC63" s="751"/>
      <c r="CD63" s="751"/>
      <c r="CE63" s="751"/>
      <c r="CF63" s="751"/>
      <c r="CG63" s="74">
        <f t="shared" si="6"/>
        <v>2</v>
      </c>
      <c r="CH63" s="818">
        <f t="shared" si="7"/>
        <v>520498.28</v>
      </c>
      <c r="CI63" s="74">
        <f t="shared" si="8"/>
        <v>16</v>
      </c>
      <c r="CJ63" s="74">
        <f t="shared" si="9"/>
        <v>0</v>
      </c>
      <c r="CK63" s="818">
        <f t="shared" si="10"/>
        <v>0</v>
      </c>
      <c r="CL63" s="74">
        <f t="shared" si="11"/>
        <v>0</v>
      </c>
      <c r="CM63" s="751">
        <v>2</v>
      </c>
      <c r="CN63" s="752">
        <v>520498.28</v>
      </c>
      <c r="CO63" s="751">
        <v>16</v>
      </c>
      <c r="CP63" s="162">
        <v>1181</v>
      </c>
    </row>
    <row r="64" spans="1:94" s="335" customFormat="1" ht="28.5" customHeight="1" x14ac:dyDescent="0.2">
      <c r="A64" s="817">
        <v>20</v>
      </c>
      <c r="B64" s="817" t="s">
        <v>26</v>
      </c>
      <c r="C64" s="824">
        <v>32</v>
      </c>
      <c r="D64" s="825" t="s">
        <v>164</v>
      </c>
      <c r="E64" s="824" t="s">
        <v>652</v>
      </c>
      <c r="F64" s="825" t="s">
        <v>653</v>
      </c>
      <c r="G64" s="751"/>
      <c r="H64" s="752"/>
      <c r="I64" s="751"/>
      <c r="J64" s="751"/>
      <c r="K64" s="752"/>
      <c r="L64" s="751"/>
      <c r="M64" s="751"/>
      <c r="N64" s="752"/>
      <c r="O64" s="751"/>
      <c r="P64" s="751"/>
      <c r="Q64" s="752"/>
      <c r="R64" s="751"/>
      <c r="S64" s="751"/>
      <c r="T64" s="752"/>
      <c r="U64" s="751"/>
      <c r="V64" s="751"/>
      <c r="W64" s="751"/>
      <c r="X64" s="751"/>
      <c r="Y64" s="751"/>
      <c r="Z64" s="752"/>
      <c r="AA64" s="751"/>
      <c r="AB64" s="751"/>
      <c r="AC64" s="751"/>
      <c r="AD64" s="751"/>
      <c r="AE64" s="751"/>
      <c r="AF64" s="751"/>
      <c r="AG64" s="751"/>
      <c r="AH64" s="751"/>
      <c r="AI64" s="751"/>
      <c r="AJ64" s="751"/>
      <c r="AK64" s="751">
        <v>1</v>
      </c>
      <c r="AL64" s="752">
        <v>260249.14</v>
      </c>
      <c r="AM64" s="751">
        <v>12</v>
      </c>
      <c r="AN64" s="751"/>
      <c r="AO64" s="752"/>
      <c r="AP64" s="751"/>
      <c r="AQ64" s="751"/>
      <c r="AR64" s="752"/>
      <c r="AS64" s="751"/>
      <c r="AT64" s="751"/>
      <c r="AU64" s="751"/>
      <c r="AV64" s="751"/>
      <c r="AW64" s="751"/>
      <c r="AX64" s="752"/>
      <c r="AY64" s="751"/>
      <c r="AZ64" s="751"/>
      <c r="BA64" s="752"/>
      <c r="BB64" s="751"/>
      <c r="BC64" s="751"/>
      <c r="BD64" s="752"/>
      <c r="BE64" s="751"/>
      <c r="BF64" s="751"/>
      <c r="BG64" s="752"/>
      <c r="BH64" s="751"/>
      <c r="BI64" s="751"/>
      <c r="BJ64" s="752"/>
      <c r="BK64" s="751"/>
      <c r="BL64" s="751"/>
      <c r="BM64" s="752"/>
      <c r="BN64" s="751"/>
      <c r="BO64" s="751"/>
      <c r="BP64" s="752"/>
      <c r="BQ64" s="751"/>
      <c r="BR64" s="751"/>
      <c r="BS64" s="751"/>
      <c r="BT64" s="751"/>
      <c r="BU64" s="751"/>
      <c r="BV64" s="752"/>
      <c r="BW64" s="751"/>
      <c r="BX64" s="751"/>
      <c r="BY64" s="751"/>
      <c r="BZ64" s="751"/>
      <c r="CA64" s="751"/>
      <c r="CB64" s="752"/>
      <c r="CC64" s="751"/>
      <c r="CD64" s="751"/>
      <c r="CE64" s="751"/>
      <c r="CF64" s="751"/>
      <c r="CG64" s="74">
        <f t="shared" si="6"/>
        <v>1</v>
      </c>
      <c r="CH64" s="818">
        <f t="shared" si="7"/>
        <v>260249.14</v>
      </c>
      <c r="CI64" s="74">
        <f t="shared" si="8"/>
        <v>12</v>
      </c>
      <c r="CJ64" s="74">
        <f t="shared" si="9"/>
        <v>0</v>
      </c>
      <c r="CK64" s="818">
        <f t="shared" si="10"/>
        <v>0</v>
      </c>
      <c r="CL64" s="74">
        <f t="shared" si="11"/>
        <v>0</v>
      </c>
      <c r="CM64" s="751">
        <v>1</v>
      </c>
      <c r="CN64" s="752">
        <v>260249.14</v>
      </c>
      <c r="CO64" s="751">
        <v>12</v>
      </c>
      <c r="CP64" s="162">
        <v>1196</v>
      </c>
    </row>
    <row r="65" spans="1:97" s="335" customFormat="1" ht="28.5" customHeight="1" x14ac:dyDescent="0.2">
      <c r="A65" s="817">
        <v>20</v>
      </c>
      <c r="B65" s="817" t="s">
        <v>26</v>
      </c>
      <c r="C65" s="162">
        <v>487</v>
      </c>
      <c r="D65" s="625" t="s">
        <v>284</v>
      </c>
      <c r="E65" s="162" t="s">
        <v>583</v>
      </c>
      <c r="F65" s="625" t="s">
        <v>584</v>
      </c>
      <c r="G65" s="751"/>
      <c r="H65" s="752"/>
      <c r="I65" s="751"/>
      <c r="J65" s="751"/>
      <c r="K65" s="752"/>
      <c r="L65" s="751"/>
      <c r="M65" s="751">
        <v>1</v>
      </c>
      <c r="N65" s="752">
        <v>260249.14</v>
      </c>
      <c r="O65" s="751">
        <v>14</v>
      </c>
      <c r="P65" s="751">
        <v>1</v>
      </c>
      <c r="Q65" s="752">
        <v>260249.14</v>
      </c>
      <c r="R65" s="751">
        <v>17</v>
      </c>
      <c r="S65" s="751"/>
      <c r="T65" s="752"/>
      <c r="U65" s="751"/>
      <c r="V65" s="751"/>
      <c r="W65" s="751"/>
      <c r="X65" s="751"/>
      <c r="Y65" s="751">
        <v>10</v>
      </c>
      <c r="Z65" s="752">
        <v>2602491.4000000008</v>
      </c>
      <c r="AA65" s="751">
        <v>243</v>
      </c>
      <c r="AB65" s="751"/>
      <c r="AC65" s="751"/>
      <c r="AD65" s="751"/>
      <c r="AE65" s="751"/>
      <c r="AF65" s="751"/>
      <c r="AG65" s="751"/>
      <c r="AH65" s="751"/>
      <c r="AI65" s="751"/>
      <c r="AJ65" s="751"/>
      <c r="AK65" s="751"/>
      <c r="AL65" s="752"/>
      <c r="AM65" s="751"/>
      <c r="AN65" s="751"/>
      <c r="AO65" s="752"/>
      <c r="AP65" s="751"/>
      <c r="AQ65" s="751"/>
      <c r="AR65" s="752"/>
      <c r="AS65" s="751"/>
      <c r="AT65" s="751"/>
      <c r="AU65" s="751"/>
      <c r="AV65" s="751"/>
      <c r="AW65" s="751"/>
      <c r="AX65" s="752"/>
      <c r="AY65" s="751"/>
      <c r="AZ65" s="751"/>
      <c r="BA65" s="752"/>
      <c r="BB65" s="751"/>
      <c r="BC65" s="751"/>
      <c r="BD65" s="752"/>
      <c r="BE65" s="751"/>
      <c r="BF65" s="751"/>
      <c r="BG65" s="752"/>
      <c r="BH65" s="751"/>
      <c r="BI65" s="751"/>
      <c r="BJ65" s="752"/>
      <c r="BK65" s="751"/>
      <c r="BL65" s="751"/>
      <c r="BM65" s="752"/>
      <c r="BN65" s="751"/>
      <c r="BO65" s="751"/>
      <c r="BP65" s="752"/>
      <c r="BQ65" s="751"/>
      <c r="BR65" s="751"/>
      <c r="BS65" s="751"/>
      <c r="BT65" s="751"/>
      <c r="BU65" s="751"/>
      <c r="BV65" s="752"/>
      <c r="BW65" s="751"/>
      <c r="BX65" s="751"/>
      <c r="BY65" s="751"/>
      <c r="BZ65" s="751"/>
      <c r="CA65" s="751"/>
      <c r="CB65" s="752"/>
      <c r="CC65" s="751"/>
      <c r="CD65" s="751"/>
      <c r="CE65" s="751"/>
      <c r="CF65" s="751"/>
      <c r="CG65" s="74">
        <f t="shared" si="6"/>
        <v>11</v>
      </c>
      <c r="CH65" s="818">
        <f t="shared" si="7"/>
        <v>2862740.540000001</v>
      </c>
      <c r="CI65" s="74">
        <f t="shared" si="8"/>
        <v>257</v>
      </c>
      <c r="CJ65" s="74">
        <f t="shared" si="9"/>
        <v>1</v>
      </c>
      <c r="CK65" s="818">
        <f t="shared" si="10"/>
        <v>260249.14</v>
      </c>
      <c r="CL65" s="74">
        <f t="shared" si="11"/>
        <v>17</v>
      </c>
      <c r="CM65" s="751">
        <v>12</v>
      </c>
      <c r="CN65" s="752">
        <v>3122989.6800000011</v>
      </c>
      <c r="CO65" s="751">
        <v>274</v>
      </c>
      <c r="CP65" s="162">
        <v>2625</v>
      </c>
    </row>
    <row r="66" spans="1:97" s="335" customFormat="1" ht="12.75" x14ac:dyDescent="0.2">
      <c r="A66" s="819" t="s">
        <v>466</v>
      </c>
      <c r="B66" s="819"/>
      <c r="C66" s="820"/>
      <c r="D66" s="821"/>
      <c r="E66" s="820"/>
      <c r="F66" s="821"/>
      <c r="G66" s="822"/>
      <c r="H66" s="823"/>
      <c r="I66" s="822"/>
      <c r="J66" s="822"/>
      <c r="K66" s="823"/>
      <c r="L66" s="822"/>
      <c r="M66" s="822">
        <v>14</v>
      </c>
      <c r="N66" s="823">
        <v>3643487.9600000014</v>
      </c>
      <c r="O66" s="822">
        <v>159</v>
      </c>
      <c r="P66" s="822">
        <v>1</v>
      </c>
      <c r="Q66" s="823">
        <v>260249.14</v>
      </c>
      <c r="R66" s="822">
        <v>17</v>
      </c>
      <c r="S66" s="822"/>
      <c r="T66" s="823"/>
      <c r="U66" s="822"/>
      <c r="V66" s="822"/>
      <c r="W66" s="822"/>
      <c r="X66" s="822"/>
      <c r="Y66" s="822">
        <v>118</v>
      </c>
      <c r="Z66" s="823">
        <v>30709398.520000048</v>
      </c>
      <c r="AA66" s="822">
        <v>1770</v>
      </c>
      <c r="AB66" s="822"/>
      <c r="AC66" s="822"/>
      <c r="AD66" s="822"/>
      <c r="AE66" s="822"/>
      <c r="AF66" s="822"/>
      <c r="AG66" s="822"/>
      <c r="AH66" s="822"/>
      <c r="AI66" s="822"/>
      <c r="AJ66" s="822"/>
      <c r="AK66" s="822">
        <v>2</v>
      </c>
      <c r="AL66" s="823">
        <v>520498.28</v>
      </c>
      <c r="AM66" s="822">
        <v>26</v>
      </c>
      <c r="AN66" s="822"/>
      <c r="AO66" s="823"/>
      <c r="AP66" s="822"/>
      <c r="AQ66" s="822"/>
      <c r="AR66" s="823"/>
      <c r="AS66" s="822"/>
      <c r="AT66" s="822"/>
      <c r="AU66" s="822"/>
      <c r="AV66" s="822"/>
      <c r="AW66" s="822"/>
      <c r="AX66" s="823"/>
      <c r="AY66" s="822"/>
      <c r="AZ66" s="822"/>
      <c r="BA66" s="823"/>
      <c r="BB66" s="822"/>
      <c r="BC66" s="822"/>
      <c r="BD66" s="823"/>
      <c r="BE66" s="822"/>
      <c r="BF66" s="822"/>
      <c r="BG66" s="823"/>
      <c r="BH66" s="822"/>
      <c r="BI66" s="822"/>
      <c r="BJ66" s="823"/>
      <c r="BK66" s="822"/>
      <c r="BL66" s="822"/>
      <c r="BM66" s="823"/>
      <c r="BN66" s="822"/>
      <c r="BO66" s="822"/>
      <c r="BP66" s="823"/>
      <c r="BQ66" s="822"/>
      <c r="BR66" s="822"/>
      <c r="BS66" s="822"/>
      <c r="BT66" s="822"/>
      <c r="BU66" s="822"/>
      <c r="BV66" s="823"/>
      <c r="BW66" s="822"/>
      <c r="BX66" s="822"/>
      <c r="BY66" s="822"/>
      <c r="BZ66" s="822"/>
      <c r="CA66" s="822"/>
      <c r="CB66" s="823"/>
      <c r="CC66" s="822"/>
      <c r="CD66" s="822"/>
      <c r="CE66" s="822"/>
      <c r="CF66" s="822"/>
      <c r="CG66" s="820">
        <f t="shared" si="6"/>
        <v>134</v>
      </c>
      <c r="CH66" s="823">
        <f t="shared" si="7"/>
        <v>34873384.76000005</v>
      </c>
      <c r="CI66" s="820">
        <f t="shared" si="8"/>
        <v>1955</v>
      </c>
      <c r="CJ66" s="820">
        <f t="shared" si="9"/>
        <v>1</v>
      </c>
      <c r="CK66" s="823">
        <f t="shared" si="10"/>
        <v>260249.14</v>
      </c>
      <c r="CL66" s="820">
        <f t="shared" si="11"/>
        <v>17</v>
      </c>
      <c r="CM66" s="822">
        <v>135</v>
      </c>
      <c r="CN66" s="823">
        <v>35133633.900000006</v>
      </c>
      <c r="CO66" s="822">
        <v>1972</v>
      </c>
      <c r="CP66" s="820"/>
    </row>
    <row r="67" spans="1:97" s="780" customFormat="1" ht="52.5" customHeight="1" x14ac:dyDescent="0.2">
      <c r="A67" s="817">
        <v>23</v>
      </c>
      <c r="B67" s="817" t="s">
        <v>26</v>
      </c>
      <c r="C67" s="162">
        <v>489</v>
      </c>
      <c r="D67" s="625" t="s">
        <v>608</v>
      </c>
      <c r="E67" s="162" t="s">
        <v>609</v>
      </c>
      <c r="F67" s="625" t="s">
        <v>610</v>
      </c>
      <c r="G67" s="751"/>
      <c r="H67" s="752"/>
      <c r="I67" s="751"/>
      <c r="J67" s="751"/>
      <c r="K67" s="752"/>
      <c r="L67" s="751"/>
      <c r="M67" s="751">
        <v>31</v>
      </c>
      <c r="N67" s="752">
        <v>16150797.260000013</v>
      </c>
      <c r="O67" s="751">
        <v>457</v>
      </c>
      <c r="P67" s="751"/>
      <c r="Q67" s="752"/>
      <c r="R67" s="751"/>
      <c r="S67" s="751"/>
      <c r="T67" s="752"/>
      <c r="U67" s="751"/>
      <c r="V67" s="751"/>
      <c r="W67" s="751"/>
      <c r="X67" s="751"/>
      <c r="Y67" s="751"/>
      <c r="Z67" s="752"/>
      <c r="AA67" s="751"/>
      <c r="AB67" s="751"/>
      <c r="AC67" s="751"/>
      <c r="AD67" s="751"/>
      <c r="AE67" s="751"/>
      <c r="AF67" s="751"/>
      <c r="AG67" s="751"/>
      <c r="AH67" s="751"/>
      <c r="AI67" s="751"/>
      <c r="AJ67" s="751"/>
      <c r="AK67" s="751"/>
      <c r="AL67" s="752"/>
      <c r="AM67" s="751"/>
      <c r="AN67" s="751"/>
      <c r="AO67" s="752"/>
      <c r="AP67" s="751"/>
      <c r="AQ67" s="751"/>
      <c r="AR67" s="752"/>
      <c r="AS67" s="751"/>
      <c r="AT67" s="751"/>
      <c r="AU67" s="751"/>
      <c r="AV67" s="751"/>
      <c r="AW67" s="751"/>
      <c r="AX67" s="752"/>
      <c r="AY67" s="751"/>
      <c r="AZ67" s="751"/>
      <c r="BA67" s="752"/>
      <c r="BB67" s="751"/>
      <c r="BC67" s="751"/>
      <c r="BD67" s="752"/>
      <c r="BE67" s="751"/>
      <c r="BF67" s="751"/>
      <c r="BG67" s="752"/>
      <c r="BH67" s="751"/>
      <c r="BI67" s="751"/>
      <c r="BJ67" s="752"/>
      <c r="BK67" s="751"/>
      <c r="BL67" s="751"/>
      <c r="BM67" s="752"/>
      <c r="BN67" s="751"/>
      <c r="BO67" s="751"/>
      <c r="BP67" s="752"/>
      <c r="BQ67" s="751"/>
      <c r="BR67" s="751"/>
      <c r="BS67" s="751"/>
      <c r="BT67" s="751"/>
      <c r="BU67" s="751"/>
      <c r="BV67" s="752"/>
      <c r="BW67" s="751"/>
      <c r="BX67" s="751"/>
      <c r="BY67" s="751"/>
      <c r="BZ67" s="751"/>
      <c r="CA67" s="751"/>
      <c r="CB67" s="752"/>
      <c r="CC67" s="751"/>
      <c r="CD67" s="751"/>
      <c r="CE67" s="751"/>
      <c r="CF67" s="751"/>
      <c r="CG67" s="74">
        <f t="shared" si="6"/>
        <v>31</v>
      </c>
      <c r="CH67" s="818">
        <f t="shared" si="7"/>
        <v>16150797.260000013</v>
      </c>
      <c r="CI67" s="74">
        <f t="shared" si="8"/>
        <v>457</v>
      </c>
      <c r="CJ67" s="74">
        <f t="shared" si="9"/>
        <v>0</v>
      </c>
      <c r="CK67" s="818">
        <f t="shared" si="10"/>
        <v>0</v>
      </c>
      <c r="CL67" s="74">
        <f t="shared" si="11"/>
        <v>0</v>
      </c>
      <c r="CM67" s="751">
        <v>31</v>
      </c>
      <c r="CN67" s="752">
        <v>16150797.260000013</v>
      </c>
      <c r="CO67" s="751">
        <v>457</v>
      </c>
      <c r="CP67" s="162">
        <v>688</v>
      </c>
      <c r="CQ67" s="74"/>
      <c r="CR67" s="750"/>
      <c r="CS67" s="780">
        <f>IF(E67=CQ67,0,1)</f>
        <v>1</v>
      </c>
    </row>
    <row r="68" spans="1:97" s="780" customFormat="1" ht="12.75" x14ac:dyDescent="0.2">
      <c r="A68" s="819" t="s">
        <v>320</v>
      </c>
      <c r="B68" s="819"/>
      <c r="C68" s="820"/>
      <c r="D68" s="821"/>
      <c r="E68" s="820"/>
      <c r="F68" s="821"/>
      <c r="G68" s="822"/>
      <c r="H68" s="823"/>
      <c r="I68" s="822"/>
      <c r="J68" s="822"/>
      <c r="K68" s="823"/>
      <c r="L68" s="822"/>
      <c r="M68" s="822">
        <v>31</v>
      </c>
      <c r="N68" s="823">
        <v>16150797.260000013</v>
      </c>
      <c r="O68" s="822">
        <v>457</v>
      </c>
      <c r="P68" s="822"/>
      <c r="Q68" s="823"/>
      <c r="R68" s="822"/>
      <c r="S68" s="822"/>
      <c r="T68" s="823"/>
      <c r="U68" s="822"/>
      <c r="V68" s="822"/>
      <c r="W68" s="822"/>
      <c r="X68" s="822"/>
      <c r="Y68" s="822"/>
      <c r="Z68" s="823"/>
      <c r="AA68" s="822"/>
      <c r="AB68" s="822"/>
      <c r="AC68" s="822"/>
      <c r="AD68" s="822"/>
      <c r="AE68" s="822"/>
      <c r="AF68" s="822"/>
      <c r="AG68" s="822"/>
      <c r="AH68" s="822"/>
      <c r="AI68" s="822"/>
      <c r="AJ68" s="822"/>
      <c r="AK68" s="822"/>
      <c r="AL68" s="823"/>
      <c r="AM68" s="822"/>
      <c r="AN68" s="822"/>
      <c r="AO68" s="823"/>
      <c r="AP68" s="822"/>
      <c r="AQ68" s="822"/>
      <c r="AR68" s="823"/>
      <c r="AS68" s="822"/>
      <c r="AT68" s="822"/>
      <c r="AU68" s="822"/>
      <c r="AV68" s="822"/>
      <c r="AW68" s="822"/>
      <c r="AX68" s="823"/>
      <c r="AY68" s="822"/>
      <c r="AZ68" s="822"/>
      <c r="BA68" s="823"/>
      <c r="BB68" s="822"/>
      <c r="BC68" s="822"/>
      <c r="BD68" s="823"/>
      <c r="BE68" s="822"/>
      <c r="BF68" s="822"/>
      <c r="BG68" s="823"/>
      <c r="BH68" s="822"/>
      <c r="BI68" s="822"/>
      <c r="BJ68" s="823"/>
      <c r="BK68" s="822"/>
      <c r="BL68" s="822"/>
      <c r="BM68" s="823"/>
      <c r="BN68" s="822"/>
      <c r="BO68" s="822"/>
      <c r="BP68" s="823"/>
      <c r="BQ68" s="822"/>
      <c r="BR68" s="822"/>
      <c r="BS68" s="822"/>
      <c r="BT68" s="822"/>
      <c r="BU68" s="822"/>
      <c r="BV68" s="823"/>
      <c r="BW68" s="822"/>
      <c r="BX68" s="822"/>
      <c r="BY68" s="822"/>
      <c r="BZ68" s="822"/>
      <c r="CA68" s="822"/>
      <c r="CB68" s="823"/>
      <c r="CC68" s="822"/>
      <c r="CD68" s="822"/>
      <c r="CE68" s="822"/>
      <c r="CF68" s="822"/>
      <c r="CG68" s="820">
        <f t="shared" si="6"/>
        <v>31</v>
      </c>
      <c r="CH68" s="823">
        <f t="shared" si="7"/>
        <v>16150797.260000013</v>
      </c>
      <c r="CI68" s="820">
        <f t="shared" si="8"/>
        <v>457</v>
      </c>
      <c r="CJ68" s="820">
        <f t="shared" si="9"/>
        <v>0</v>
      </c>
      <c r="CK68" s="823">
        <f t="shared" si="10"/>
        <v>0</v>
      </c>
      <c r="CL68" s="820">
        <f t="shared" si="11"/>
        <v>0</v>
      </c>
      <c r="CM68" s="822">
        <v>31</v>
      </c>
      <c r="CN68" s="823">
        <v>16150797.260000013</v>
      </c>
      <c r="CO68" s="822">
        <v>457</v>
      </c>
      <c r="CP68" s="820"/>
      <c r="CS68" s="780">
        <f>IF(E68=CQ68,0,1)</f>
        <v>0</v>
      </c>
    </row>
    <row r="69" spans="1:97" s="336" customFormat="1" ht="56.25" customHeight="1" x14ac:dyDescent="0.2">
      <c r="A69" s="817">
        <v>25</v>
      </c>
      <c r="B69" s="817" t="s">
        <v>26</v>
      </c>
      <c r="C69" s="162">
        <v>178</v>
      </c>
      <c r="D69" s="625" t="s">
        <v>317</v>
      </c>
      <c r="E69" s="162" t="s">
        <v>585</v>
      </c>
      <c r="F69" s="625" t="s">
        <v>319</v>
      </c>
      <c r="G69" s="751"/>
      <c r="H69" s="752"/>
      <c r="I69" s="751"/>
      <c r="J69" s="751"/>
      <c r="K69" s="752"/>
      <c r="L69" s="751"/>
      <c r="M69" s="751"/>
      <c r="N69" s="752"/>
      <c r="O69" s="751"/>
      <c r="P69" s="751"/>
      <c r="Q69" s="752"/>
      <c r="R69" s="751"/>
      <c r="S69" s="751"/>
      <c r="T69" s="752"/>
      <c r="U69" s="751"/>
      <c r="V69" s="751"/>
      <c r="W69" s="751"/>
      <c r="X69" s="751"/>
      <c r="Y69" s="751">
        <v>7</v>
      </c>
      <c r="Z69" s="752">
        <v>1623087.2000000002</v>
      </c>
      <c r="AA69" s="751">
        <v>185</v>
      </c>
      <c r="AB69" s="751"/>
      <c r="AC69" s="751"/>
      <c r="AD69" s="751"/>
      <c r="AE69" s="751"/>
      <c r="AF69" s="751"/>
      <c r="AG69" s="751"/>
      <c r="AH69" s="751"/>
      <c r="AI69" s="751"/>
      <c r="AJ69" s="751"/>
      <c r="AK69" s="751"/>
      <c r="AL69" s="752"/>
      <c r="AM69" s="751"/>
      <c r="AN69" s="751"/>
      <c r="AO69" s="752"/>
      <c r="AP69" s="751"/>
      <c r="AQ69" s="751"/>
      <c r="AR69" s="752"/>
      <c r="AS69" s="751"/>
      <c r="AT69" s="751"/>
      <c r="AU69" s="751"/>
      <c r="AV69" s="751"/>
      <c r="AW69" s="751"/>
      <c r="AX69" s="752"/>
      <c r="AY69" s="751"/>
      <c r="AZ69" s="751"/>
      <c r="BA69" s="752"/>
      <c r="BB69" s="751"/>
      <c r="BC69" s="751"/>
      <c r="BD69" s="752"/>
      <c r="BE69" s="751"/>
      <c r="BF69" s="751"/>
      <c r="BG69" s="752"/>
      <c r="BH69" s="751"/>
      <c r="BI69" s="751"/>
      <c r="BJ69" s="752"/>
      <c r="BK69" s="751"/>
      <c r="BL69" s="751"/>
      <c r="BM69" s="752"/>
      <c r="BN69" s="751"/>
      <c r="BO69" s="751"/>
      <c r="BP69" s="752"/>
      <c r="BQ69" s="751"/>
      <c r="BR69" s="751"/>
      <c r="BS69" s="751"/>
      <c r="BT69" s="751"/>
      <c r="BU69" s="751"/>
      <c r="BV69" s="752"/>
      <c r="BW69" s="751"/>
      <c r="BX69" s="751"/>
      <c r="BY69" s="751"/>
      <c r="BZ69" s="751"/>
      <c r="CA69" s="751"/>
      <c r="CB69" s="752"/>
      <c r="CC69" s="751"/>
      <c r="CD69" s="751"/>
      <c r="CE69" s="751"/>
      <c r="CF69" s="751"/>
      <c r="CG69" s="74">
        <f t="shared" si="6"/>
        <v>7</v>
      </c>
      <c r="CH69" s="818">
        <f t="shared" si="7"/>
        <v>1623087.2000000002</v>
      </c>
      <c r="CI69" s="74">
        <f t="shared" si="8"/>
        <v>185</v>
      </c>
      <c r="CJ69" s="74">
        <f t="shared" si="9"/>
        <v>0</v>
      </c>
      <c r="CK69" s="818">
        <f t="shared" si="10"/>
        <v>0</v>
      </c>
      <c r="CL69" s="74">
        <f t="shared" si="11"/>
        <v>0</v>
      </c>
      <c r="CM69" s="751">
        <v>7</v>
      </c>
      <c r="CN69" s="752">
        <v>1623087.2000000002</v>
      </c>
      <c r="CO69" s="751">
        <v>185</v>
      </c>
      <c r="CP69" s="162">
        <v>87</v>
      </c>
    </row>
    <row r="70" spans="1:97" s="336" customFormat="1" ht="12.75" x14ac:dyDescent="0.2">
      <c r="A70" s="819" t="s">
        <v>586</v>
      </c>
      <c r="B70" s="819"/>
      <c r="C70" s="820"/>
      <c r="D70" s="821"/>
      <c r="E70" s="820"/>
      <c r="F70" s="821"/>
      <c r="G70" s="822"/>
      <c r="H70" s="823"/>
      <c r="I70" s="822"/>
      <c r="J70" s="822"/>
      <c r="K70" s="823"/>
      <c r="L70" s="822"/>
      <c r="M70" s="822"/>
      <c r="N70" s="823"/>
      <c r="O70" s="822"/>
      <c r="P70" s="822"/>
      <c r="Q70" s="823"/>
      <c r="R70" s="822"/>
      <c r="S70" s="822"/>
      <c r="T70" s="823"/>
      <c r="U70" s="822"/>
      <c r="V70" s="822"/>
      <c r="W70" s="822"/>
      <c r="X70" s="822"/>
      <c r="Y70" s="822">
        <v>7</v>
      </c>
      <c r="Z70" s="823">
        <v>1623087.2000000002</v>
      </c>
      <c r="AA70" s="822">
        <v>185</v>
      </c>
      <c r="AB70" s="822"/>
      <c r="AC70" s="822"/>
      <c r="AD70" s="822"/>
      <c r="AE70" s="822"/>
      <c r="AF70" s="822"/>
      <c r="AG70" s="822"/>
      <c r="AH70" s="822"/>
      <c r="AI70" s="822"/>
      <c r="AJ70" s="822"/>
      <c r="AK70" s="822"/>
      <c r="AL70" s="823"/>
      <c r="AM70" s="822"/>
      <c r="AN70" s="822"/>
      <c r="AO70" s="823"/>
      <c r="AP70" s="822"/>
      <c r="AQ70" s="822"/>
      <c r="AR70" s="823"/>
      <c r="AS70" s="822"/>
      <c r="AT70" s="822"/>
      <c r="AU70" s="822"/>
      <c r="AV70" s="822"/>
      <c r="AW70" s="822"/>
      <c r="AX70" s="823"/>
      <c r="AY70" s="822"/>
      <c r="AZ70" s="822"/>
      <c r="BA70" s="823"/>
      <c r="BB70" s="822"/>
      <c r="BC70" s="822"/>
      <c r="BD70" s="823"/>
      <c r="BE70" s="822"/>
      <c r="BF70" s="822"/>
      <c r="BG70" s="823"/>
      <c r="BH70" s="822"/>
      <c r="BI70" s="822"/>
      <c r="BJ70" s="823"/>
      <c r="BK70" s="822"/>
      <c r="BL70" s="822"/>
      <c r="BM70" s="823"/>
      <c r="BN70" s="822"/>
      <c r="BO70" s="822"/>
      <c r="BP70" s="823"/>
      <c r="BQ70" s="822"/>
      <c r="BR70" s="822"/>
      <c r="BS70" s="822"/>
      <c r="BT70" s="822"/>
      <c r="BU70" s="822"/>
      <c r="BV70" s="823"/>
      <c r="BW70" s="822"/>
      <c r="BX70" s="822"/>
      <c r="BY70" s="822"/>
      <c r="BZ70" s="822"/>
      <c r="CA70" s="822"/>
      <c r="CB70" s="823"/>
      <c r="CC70" s="822"/>
      <c r="CD70" s="822"/>
      <c r="CE70" s="822"/>
      <c r="CF70" s="822"/>
      <c r="CG70" s="820">
        <f t="shared" si="6"/>
        <v>7</v>
      </c>
      <c r="CH70" s="823">
        <f t="shared" si="7"/>
        <v>1623087.2000000002</v>
      </c>
      <c r="CI70" s="820">
        <f t="shared" si="8"/>
        <v>185</v>
      </c>
      <c r="CJ70" s="820">
        <f t="shared" si="9"/>
        <v>0</v>
      </c>
      <c r="CK70" s="823">
        <f t="shared" si="10"/>
        <v>0</v>
      </c>
      <c r="CL70" s="820">
        <f t="shared" si="11"/>
        <v>0</v>
      </c>
      <c r="CM70" s="822">
        <v>7</v>
      </c>
      <c r="CN70" s="823">
        <v>1623087.2000000002</v>
      </c>
      <c r="CO70" s="822">
        <v>185</v>
      </c>
      <c r="CP70" s="820"/>
    </row>
    <row r="71" spans="1:97" s="335" customFormat="1" ht="31.5" customHeight="1" x14ac:dyDescent="0.2">
      <c r="A71" s="817">
        <v>28</v>
      </c>
      <c r="B71" s="817" t="s">
        <v>28</v>
      </c>
      <c r="C71" s="162">
        <v>204</v>
      </c>
      <c r="D71" s="625" t="s">
        <v>310</v>
      </c>
      <c r="E71" s="162" t="s">
        <v>467</v>
      </c>
      <c r="F71" s="625" t="s">
        <v>311</v>
      </c>
      <c r="G71" s="751"/>
      <c r="H71" s="752"/>
      <c r="I71" s="751"/>
      <c r="J71" s="751"/>
      <c r="K71" s="752"/>
      <c r="L71" s="751"/>
      <c r="M71" s="751"/>
      <c r="N71" s="752"/>
      <c r="O71" s="751"/>
      <c r="P71" s="751">
        <v>1</v>
      </c>
      <c r="Q71" s="752">
        <v>90009.94</v>
      </c>
      <c r="R71" s="751">
        <v>14</v>
      </c>
      <c r="S71" s="751"/>
      <c r="T71" s="752"/>
      <c r="U71" s="751"/>
      <c r="V71" s="751"/>
      <c r="W71" s="751"/>
      <c r="X71" s="751"/>
      <c r="Y71" s="751"/>
      <c r="Z71" s="752"/>
      <c r="AA71" s="751"/>
      <c r="AB71" s="751"/>
      <c r="AC71" s="751"/>
      <c r="AD71" s="751"/>
      <c r="AE71" s="751"/>
      <c r="AF71" s="751"/>
      <c r="AG71" s="751"/>
      <c r="AH71" s="751"/>
      <c r="AI71" s="751"/>
      <c r="AJ71" s="751"/>
      <c r="AK71" s="751"/>
      <c r="AL71" s="752"/>
      <c r="AM71" s="751"/>
      <c r="AN71" s="751"/>
      <c r="AO71" s="752"/>
      <c r="AP71" s="751"/>
      <c r="AQ71" s="751"/>
      <c r="AR71" s="752"/>
      <c r="AS71" s="751"/>
      <c r="AT71" s="751"/>
      <c r="AU71" s="751"/>
      <c r="AV71" s="751"/>
      <c r="AW71" s="751"/>
      <c r="AX71" s="752"/>
      <c r="AY71" s="751"/>
      <c r="AZ71" s="751"/>
      <c r="BA71" s="752"/>
      <c r="BB71" s="751"/>
      <c r="BC71" s="751"/>
      <c r="BD71" s="752"/>
      <c r="BE71" s="751"/>
      <c r="BF71" s="751"/>
      <c r="BG71" s="752"/>
      <c r="BH71" s="751"/>
      <c r="BI71" s="751"/>
      <c r="BJ71" s="752"/>
      <c r="BK71" s="751"/>
      <c r="BL71" s="751"/>
      <c r="BM71" s="752"/>
      <c r="BN71" s="751"/>
      <c r="BO71" s="751"/>
      <c r="BP71" s="752"/>
      <c r="BQ71" s="751"/>
      <c r="BR71" s="751"/>
      <c r="BS71" s="751"/>
      <c r="BT71" s="751"/>
      <c r="BU71" s="751"/>
      <c r="BV71" s="752"/>
      <c r="BW71" s="751"/>
      <c r="BX71" s="751"/>
      <c r="BY71" s="751"/>
      <c r="BZ71" s="751"/>
      <c r="CA71" s="751"/>
      <c r="CB71" s="752"/>
      <c r="CC71" s="751"/>
      <c r="CD71" s="751"/>
      <c r="CE71" s="751"/>
      <c r="CF71" s="751"/>
      <c r="CG71" s="74">
        <f t="shared" si="6"/>
        <v>0</v>
      </c>
      <c r="CH71" s="818">
        <f t="shared" si="7"/>
        <v>0</v>
      </c>
      <c r="CI71" s="74">
        <f t="shared" si="8"/>
        <v>0</v>
      </c>
      <c r="CJ71" s="74">
        <f t="shared" si="9"/>
        <v>1</v>
      </c>
      <c r="CK71" s="818">
        <f t="shared" si="10"/>
        <v>90009.94</v>
      </c>
      <c r="CL71" s="74">
        <f t="shared" si="11"/>
        <v>14</v>
      </c>
      <c r="CM71" s="751">
        <v>1</v>
      </c>
      <c r="CN71" s="752">
        <v>90009.94</v>
      </c>
      <c r="CO71" s="751">
        <v>14</v>
      </c>
      <c r="CP71" s="162">
        <v>73</v>
      </c>
    </row>
    <row r="72" spans="1:97" s="335" customFormat="1" ht="31.5" customHeight="1" x14ac:dyDescent="0.2">
      <c r="A72" s="817">
        <v>28</v>
      </c>
      <c r="B72" s="817" t="s">
        <v>28</v>
      </c>
      <c r="C72" s="162">
        <v>490</v>
      </c>
      <c r="D72" s="625" t="s">
        <v>285</v>
      </c>
      <c r="E72" s="162" t="s">
        <v>468</v>
      </c>
      <c r="F72" s="625" t="s">
        <v>286</v>
      </c>
      <c r="G72" s="751"/>
      <c r="H72" s="752"/>
      <c r="I72" s="751"/>
      <c r="J72" s="751"/>
      <c r="K72" s="752"/>
      <c r="L72" s="751"/>
      <c r="M72" s="751">
        <v>15</v>
      </c>
      <c r="N72" s="752">
        <v>1350149.0999999996</v>
      </c>
      <c r="O72" s="751">
        <v>94</v>
      </c>
      <c r="P72" s="751"/>
      <c r="Q72" s="752"/>
      <c r="R72" s="751"/>
      <c r="S72" s="751"/>
      <c r="T72" s="752"/>
      <c r="U72" s="751"/>
      <c r="V72" s="751"/>
      <c r="W72" s="751"/>
      <c r="X72" s="751"/>
      <c r="Y72" s="751"/>
      <c r="Z72" s="752"/>
      <c r="AA72" s="751"/>
      <c r="AB72" s="751"/>
      <c r="AC72" s="751"/>
      <c r="AD72" s="751"/>
      <c r="AE72" s="751"/>
      <c r="AF72" s="751"/>
      <c r="AG72" s="751"/>
      <c r="AH72" s="751"/>
      <c r="AI72" s="751"/>
      <c r="AJ72" s="751"/>
      <c r="AK72" s="751"/>
      <c r="AL72" s="752"/>
      <c r="AM72" s="751"/>
      <c r="AN72" s="751"/>
      <c r="AO72" s="752"/>
      <c r="AP72" s="751"/>
      <c r="AQ72" s="751"/>
      <c r="AR72" s="752"/>
      <c r="AS72" s="751"/>
      <c r="AT72" s="751"/>
      <c r="AU72" s="751"/>
      <c r="AV72" s="751"/>
      <c r="AW72" s="751"/>
      <c r="AX72" s="752"/>
      <c r="AY72" s="751"/>
      <c r="AZ72" s="751"/>
      <c r="BA72" s="752"/>
      <c r="BB72" s="751"/>
      <c r="BC72" s="751"/>
      <c r="BD72" s="752"/>
      <c r="BE72" s="751"/>
      <c r="BF72" s="751"/>
      <c r="BG72" s="752"/>
      <c r="BH72" s="751"/>
      <c r="BI72" s="751"/>
      <c r="BJ72" s="752"/>
      <c r="BK72" s="751"/>
      <c r="BL72" s="751"/>
      <c r="BM72" s="752"/>
      <c r="BN72" s="751"/>
      <c r="BO72" s="751"/>
      <c r="BP72" s="752"/>
      <c r="BQ72" s="751"/>
      <c r="BR72" s="751"/>
      <c r="BS72" s="751"/>
      <c r="BT72" s="751"/>
      <c r="BU72" s="751"/>
      <c r="BV72" s="752"/>
      <c r="BW72" s="751"/>
      <c r="BX72" s="751"/>
      <c r="BY72" s="751"/>
      <c r="BZ72" s="751"/>
      <c r="CA72" s="751"/>
      <c r="CB72" s="752"/>
      <c r="CC72" s="751"/>
      <c r="CD72" s="751"/>
      <c r="CE72" s="751"/>
      <c r="CF72" s="751"/>
      <c r="CG72" s="74">
        <f t="shared" si="6"/>
        <v>15</v>
      </c>
      <c r="CH72" s="818">
        <f t="shared" si="7"/>
        <v>1350149.0999999996</v>
      </c>
      <c r="CI72" s="74">
        <f t="shared" si="8"/>
        <v>94</v>
      </c>
      <c r="CJ72" s="74">
        <f t="shared" si="9"/>
        <v>0</v>
      </c>
      <c r="CK72" s="818">
        <f t="shared" si="10"/>
        <v>0</v>
      </c>
      <c r="CL72" s="74">
        <f t="shared" si="11"/>
        <v>0</v>
      </c>
      <c r="CM72" s="751">
        <v>15</v>
      </c>
      <c r="CN72" s="752">
        <v>1350149.0999999996</v>
      </c>
      <c r="CO72" s="751">
        <v>94</v>
      </c>
      <c r="CP72" s="162">
        <v>2628</v>
      </c>
    </row>
    <row r="73" spans="1:97" s="335" customFormat="1" ht="12.75" x14ac:dyDescent="0.2">
      <c r="A73" s="819" t="s">
        <v>141</v>
      </c>
      <c r="B73" s="819"/>
      <c r="C73" s="820"/>
      <c r="D73" s="821"/>
      <c r="E73" s="820"/>
      <c r="F73" s="821"/>
      <c r="G73" s="822"/>
      <c r="H73" s="823"/>
      <c r="I73" s="822"/>
      <c r="J73" s="822"/>
      <c r="K73" s="823"/>
      <c r="L73" s="822"/>
      <c r="M73" s="822">
        <v>15</v>
      </c>
      <c r="N73" s="823">
        <v>1350149.0999999996</v>
      </c>
      <c r="O73" s="822">
        <v>94</v>
      </c>
      <c r="P73" s="822">
        <v>1</v>
      </c>
      <c r="Q73" s="823">
        <v>90009.94</v>
      </c>
      <c r="R73" s="822">
        <v>14</v>
      </c>
      <c r="S73" s="822"/>
      <c r="T73" s="823"/>
      <c r="U73" s="822"/>
      <c r="V73" s="822"/>
      <c r="W73" s="822"/>
      <c r="X73" s="822"/>
      <c r="Y73" s="822"/>
      <c r="Z73" s="823"/>
      <c r="AA73" s="822"/>
      <c r="AB73" s="822"/>
      <c r="AC73" s="822"/>
      <c r="AD73" s="822"/>
      <c r="AE73" s="822"/>
      <c r="AF73" s="822"/>
      <c r="AG73" s="822"/>
      <c r="AH73" s="822"/>
      <c r="AI73" s="822"/>
      <c r="AJ73" s="822"/>
      <c r="AK73" s="822"/>
      <c r="AL73" s="823"/>
      <c r="AM73" s="822"/>
      <c r="AN73" s="822"/>
      <c r="AO73" s="823"/>
      <c r="AP73" s="822"/>
      <c r="AQ73" s="822"/>
      <c r="AR73" s="823"/>
      <c r="AS73" s="822"/>
      <c r="AT73" s="822"/>
      <c r="AU73" s="822"/>
      <c r="AV73" s="822"/>
      <c r="AW73" s="822"/>
      <c r="AX73" s="823"/>
      <c r="AY73" s="822"/>
      <c r="AZ73" s="822"/>
      <c r="BA73" s="823"/>
      <c r="BB73" s="822"/>
      <c r="BC73" s="822"/>
      <c r="BD73" s="823"/>
      <c r="BE73" s="822"/>
      <c r="BF73" s="822"/>
      <c r="BG73" s="823"/>
      <c r="BH73" s="822"/>
      <c r="BI73" s="822"/>
      <c r="BJ73" s="823"/>
      <c r="BK73" s="822"/>
      <c r="BL73" s="822"/>
      <c r="BM73" s="823"/>
      <c r="BN73" s="822"/>
      <c r="BO73" s="822"/>
      <c r="BP73" s="823"/>
      <c r="BQ73" s="822"/>
      <c r="BR73" s="822"/>
      <c r="BS73" s="822"/>
      <c r="BT73" s="822"/>
      <c r="BU73" s="822"/>
      <c r="BV73" s="823"/>
      <c r="BW73" s="822"/>
      <c r="BX73" s="822"/>
      <c r="BY73" s="822"/>
      <c r="BZ73" s="822"/>
      <c r="CA73" s="822"/>
      <c r="CB73" s="823"/>
      <c r="CC73" s="822"/>
      <c r="CD73" s="822"/>
      <c r="CE73" s="822"/>
      <c r="CF73" s="822"/>
      <c r="CG73" s="820">
        <f t="shared" ref="CG73:CG104" si="12">G73+M73+S73+Y73+AK73+AQ73+AW73+BC73+BI73+BO73+BU73+CA73</f>
        <v>15</v>
      </c>
      <c r="CH73" s="823">
        <f t="shared" ref="CH73:CH104" si="13">H73+N73+T73+Z73+AL73+AR73+AX73+BD73+BJ73+BP73+BV73+CB73</f>
        <v>1350149.0999999996</v>
      </c>
      <c r="CI73" s="820">
        <f t="shared" ref="CI73:CI104" si="14">I73+O73+U73+AA73+AM73+AS73+AY73+BE73+BK73+BQ73+BW73+CC73</f>
        <v>94</v>
      </c>
      <c r="CJ73" s="820">
        <f t="shared" ref="CJ73:CJ104" si="15">J73+P73+AN73+AZ73+BF73+BL73</f>
        <v>1</v>
      </c>
      <c r="CK73" s="823">
        <f t="shared" ref="CK73:CK104" si="16">K73+Q73+AO73+BA73+BG73+BM73</f>
        <v>90009.94</v>
      </c>
      <c r="CL73" s="820">
        <f t="shared" ref="CL73:CL104" si="17">L73+R73+AP73+BB73+BH73+BN73</f>
        <v>14</v>
      </c>
      <c r="CM73" s="822">
        <v>16</v>
      </c>
      <c r="CN73" s="823">
        <v>1440159.0399999996</v>
      </c>
      <c r="CO73" s="822">
        <v>108</v>
      </c>
      <c r="CP73" s="820"/>
    </row>
    <row r="74" spans="1:97" s="335" customFormat="1" ht="26.25" customHeight="1" x14ac:dyDescent="0.2">
      <c r="A74" s="817">
        <v>29</v>
      </c>
      <c r="B74" s="817" t="s">
        <v>28</v>
      </c>
      <c r="C74" s="162">
        <v>457</v>
      </c>
      <c r="D74" s="625" t="s">
        <v>185</v>
      </c>
      <c r="E74" s="162" t="s">
        <v>469</v>
      </c>
      <c r="F74" s="625" t="s">
        <v>186</v>
      </c>
      <c r="G74" s="751"/>
      <c r="H74" s="752"/>
      <c r="I74" s="751"/>
      <c r="J74" s="751"/>
      <c r="K74" s="752"/>
      <c r="L74" s="751"/>
      <c r="M74" s="751">
        <v>43</v>
      </c>
      <c r="N74" s="752">
        <v>8189856.9700000007</v>
      </c>
      <c r="O74" s="751">
        <v>288</v>
      </c>
      <c r="P74" s="751">
        <v>2</v>
      </c>
      <c r="Q74" s="752">
        <v>380923.58</v>
      </c>
      <c r="R74" s="751">
        <v>20</v>
      </c>
      <c r="S74" s="751"/>
      <c r="T74" s="752"/>
      <c r="U74" s="751"/>
      <c r="V74" s="751"/>
      <c r="W74" s="751"/>
      <c r="X74" s="751"/>
      <c r="Y74" s="751"/>
      <c r="Z74" s="752"/>
      <c r="AA74" s="751"/>
      <c r="AB74" s="751"/>
      <c r="AC74" s="751"/>
      <c r="AD74" s="751"/>
      <c r="AE74" s="751"/>
      <c r="AF74" s="751"/>
      <c r="AG74" s="751"/>
      <c r="AH74" s="751"/>
      <c r="AI74" s="751"/>
      <c r="AJ74" s="751"/>
      <c r="AK74" s="751"/>
      <c r="AL74" s="752"/>
      <c r="AM74" s="751"/>
      <c r="AN74" s="751"/>
      <c r="AO74" s="752"/>
      <c r="AP74" s="751"/>
      <c r="AQ74" s="751"/>
      <c r="AR74" s="752"/>
      <c r="AS74" s="751"/>
      <c r="AT74" s="751"/>
      <c r="AU74" s="751"/>
      <c r="AV74" s="751"/>
      <c r="AW74" s="751"/>
      <c r="AX74" s="752"/>
      <c r="AY74" s="751"/>
      <c r="AZ74" s="751"/>
      <c r="BA74" s="752"/>
      <c r="BB74" s="751"/>
      <c r="BC74" s="751"/>
      <c r="BD74" s="752"/>
      <c r="BE74" s="751"/>
      <c r="BF74" s="751"/>
      <c r="BG74" s="752"/>
      <c r="BH74" s="751"/>
      <c r="BI74" s="751"/>
      <c r="BJ74" s="752"/>
      <c r="BK74" s="751"/>
      <c r="BL74" s="751"/>
      <c r="BM74" s="752"/>
      <c r="BN74" s="751"/>
      <c r="BO74" s="751"/>
      <c r="BP74" s="752"/>
      <c r="BQ74" s="751"/>
      <c r="BR74" s="751"/>
      <c r="BS74" s="751"/>
      <c r="BT74" s="751"/>
      <c r="BU74" s="751"/>
      <c r="BV74" s="752"/>
      <c r="BW74" s="751"/>
      <c r="BX74" s="751"/>
      <c r="BY74" s="751"/>
      <c r="BZ74" s="751"/>
      <c r="CA74" s="751"/>
      <c r="CB74" s="752"/>
      <c r="CC74" s="751"/>
      <c r="CD74" s="751"/>
      <c r="CE74" s="751"/>
      <c r="CF74" s="751"/>
      <c r="CG74" s="74">
        <f t="shared" si="12"/>
        <v>43</v>
      </c>
      <c r="CH74" s="818">
        <f t="shared" si="13"/>
        <v>8189856.9700000007</v>
      </c>
      <c r="CI74" s="74">
        <f t="shared" si="14"/>
        <v>288</v>
      </c>
      <c r="CJ74" s="74">
        <f t="shared" si="15"/>
        <v>2</v>
      </c>
      <c r="CK74" s="818">
        <f t="shared" si="16"/>
        <v>380923.58</v>
      </c>
      <c r="CL74" s="74">
        <f t="shared" si="17"/>
        <v>20</v>
      </c>
      <c r="CM74" s="751">
        <v>45</v>
      </c>
      <c r="CN74" s="752">
        <v>8570780.5500000007</v>
      </c>
      <c r="CO74" s="751">
        <v>308</v>
      </c>
      <c r="CP74" s="162">
        <v>2579</v>
      </c>
    </row>
    <row r="75" spans="1:97" s="335" customFormat="1" ht="12.75" x14ac:dyDescent="0.2">
      <c r="A75" s="819" t="s">
        <v>470</v>
      </c>
      <c r="B75" s="819"/>
      <c r="C75" s="820"/>
      <c r="D75" s="821"/>
      <c r="E75" s="820"/>
      <c r="F75" s="821"/>
      <c r="G75" s="822"/>
      <c r="H75" s="823"/>
      <c r="I75" s="822"/>
      <c r="J75" s="822"/>
      <c r="K75" s="823"/>
      <c r="L75" s="822"/>
      <c r="M75" s="822">
        <v>43</v>
      </c>
      <c r="N75" s="823">
        <v>8189856.9700000007</v>
      </c>
      <c r="O75" s="822">
        <v>288</v>
      </c>
      <c r="P75" s="822">
        <v>2</v>
      </c>
      <c r="Q75" s="823">
        <v>380923.58</v>
      </c>
      <c r="R75" s="822">
        <v>20</v>
      </c>
      <c r="S75" s="822"/>
      <c r="T75" s="823"/>
      <c r="U75" s="822"/>
      <c r="V75" s="822"/>
      <c r="W75" s="822"/>
      <c r="X75" s="822"/>
      <c r="Y75" s="822"/>
      <c r="Z75" s="823"/>
      <c r="AA75" s="822"/>
      <c r="AB75" s="822"/>
      <c r="AC75" s="822"/>
      <c r="AD75" s="822"/>
      <c r="AE75" s="822"/>
      <c r="AF75" s="822"/>
      <c r="AG75" s="822"/>
      <c r="AH75" s="822"/>
      <c r="AI75" s="822"/>
      <c r="AJ75" s="822"/>
      <c r="AK75" s="822"/>
      <c r="AL75" s="823"/>
      <c r="AM75" s="822"/>
      <c r="AN75" s="822"/>
      <c r="AO75" s="823"/>
      <c r="AP75" s="822"/>
      <c r="AQ75" s="822"/>
      <c r="AR75" s="823"/>
      <c r="AS75" s="822"/>
      <c r="AT75" s="822"/>
      <c r="AU75" s="822"/>
      <c r="AV75" s="822"/>
      <c r="AW75" s="822"/>
      <c r="AX75" s="823"/>
      <c r="AY75" s="822"/>
      <c r="AZ75" s="822"/>
      <c r="BA75" s="823"/>
      <c r="BB75" s="822"/>
      <c r="BC75" s="822"/>
      <c r="BD75" s="823"/>
      <c r="BE75" s="822"/>
      <c r="BF75" s="822"/>
      <c r="BG75" s="823"/>
      <c r="BH75" s="822"/>
      <c r="BI75" s="822"/>
      <c r="BJ75" s="823"/>
      <c r="BK75" s="822"/>
      <c r="BL75" s="822"/>
      <c r="BM75" s="823"/>
      <c r="BN75" s="822"/>
      <c r="BO75" s="822"/>
      <c r="BP75" s="823"/>
      <c r="BQ75" s="822"/>
      <c r="BR75" s="822"/>
      <c r="BS75" s="822"/>
      <c r="BT75" s="822"/>
      <c r="BU75" s="822"/>
      <c r="BV75" s="823"/>
      <c r="BW75" s="822"/>
      <c r="BX75" s="822"/>
      <c r="BY75" s="822"/>
      <c r="BZ75" s="822"/>
      <c r="CA75" s="822"/>
      <c r="CB75" s="823"/>
      <c r="CC75" s="822"/>
      <c r="CD75" s="822"/>
      <c r="CE75" s="822"/>
      <c r="CF75" s="822"/>
      <c r="CG75" s="820">
        <f t="shared" si="12"/>
        <v>43</v>
      </c>
      <c r="CH75" s="823">
        <f t="shared" si="13"/>
        <v>8189856.9700000007</v>
      </c>
      <c r="CI75" s="820">
        <f t="shared" si="14"/>
        <v>288</v>
      </c>
      <c r="CJ75" s="820">
        <f t="shared" si="15"/>
        <v>2</v>
      </c>
      <c r="CK75" s="823">
        <f t="shared" si="16"/>
        <v>380923.58</v>
      </c>
      <c r="CL75" s="820">
        <f t="shared" si="17"/>
        <v>20</v>
      </c>
      <c r="CM75" s="822">
        <v>45</v>
      </c>
      <c r="CN75" s="823">
        <v>8570780.5500000007</v>
      </c>
      <c r="CO75" s="822">
        <v>308</v>
      </c>
      <c r="CP75" s="820"/>
    </row>
    <row r="76" spans="1:97" s="336" customFormat="1" ht="36.75" customHeight="1" x14ac:dyDescent="0.2">
      <c r="A76" s="817">
        <v>30</v>
      </c>
      <c r="B76" s="817" t="s">
        <v>30</v>
      </c>
      <c r="C76" s="162">
        <v>182</v>
      </c>
      <c r="D76" s="625" t="s">
        <v>243</v>
      </c>
      <c r="E76" s="162" t="s">
        <v>587</v>
      </c>
      <c r="F76" s="625" t="s">
        <v>588</v>
      </c>
      <c r="G76" s="751"/>
      <c r="H76" s="752"/>
      <c r="I76" s="751"/>
      <c r="J76" s="751"/>
      <c r="K76" s="752"/>
      <c r="L76" s="751"/>
      <c r="M76" s="751"/>
      <c r="N76" s="752"/>
      <c r="O76" s="751"/>
      <c r="P76" s="751"/>
      <c r="Q76" s="752"/>
      <c r="R76" s="751"/>
      <c r="S76" s="751"/>
      <c r="T76" s="752"/>
      <c r="U76" s="751"/>
      <c r="V76" s="751"/>
      <c r="W76" s="751"/>
      <c r="X76" s="751"/>
      <c r="Y76" s="751"/>
      <c r="Z76" s="752"/>
      <c r="AA76" s="751"/>
      <c r="AB76" s="751"/>
      <c r="AC76" s="751"/>
      <c r="AD76" s="751"/>
      <c r="AE76" s="751"/>
      <c r="AF76" s="751"/>
      <c r="AG76" s="751"/>
      <c r="AH76" s="751"/>
      <c r="AI76" s="751"/>
      <c r="AJ76" s="751"/>
      <c r="AK76" s="751">
        <v>1</v>
      </c>
      <c r="AL76" s="752">
        <v>86458.18</v>
      </c>
      <c r="AM76" s="751">
        <v>10</v>
      </c>
      <c r="AN76" s="751"/>
      <c r="AO76" s="752"/>
      <c r="AP76" s="751"/>
      <c r="AQ76" s="751"/>
      <c r="AR76" s="752"/>
      <c r="AS76" s="751"/>
      <c r="AT76" s="751"/>
      <c r="AU76" s="751"/>
      <c r="AV76" s="751"/>
      <c r="AW76" s="751"/>
      <c r="AX76" s="752"/>
      <c r="AY76" s="751"/>
      <c r="AZ76" s="751"/>
      <c r="BA76" s="752"/>
      <c r="BB76" s="751"/>
      <c r="BC76" s="751"/>
      <c r="BD76" s="752"/>
      <c r="BE76" s="751"/>
      <c r="BF76" s="751"/>
      <c r="BG76" s="752"/>
      <c r="BH76" s="751"/>
      <c r="BI76" s="751"/>
      <c r="BJ76" s="752"/>
      <c r="BK76" s="751"/>
      <c r="BL76" s="751"/>
      <c r="BM76" s="752"/>
      <c r="BN76" s="751"/>
      <c r="BO76" s="751"/>
      <c r="BP76" s="752"/>
      <c r="BQ76" s="751"/>
      <c r="BR76" s="751"/>
      <c r="BS76" s="751"/>
      <c r="BT76" s="751"/>
      <c r="BU76" s="751"/>
      <c r="BV76" s="752"/>
      <c r="BW76" s="751"/>
      <c r="BX76" s="751"/>
      <c r="BY76" s="751"/>
      <c r="BZ76" s="751"/>
      <c r="CA76" s="751"/>
      <c r="CB76" s="752"/>
      <c r="CC76" s="751"/>
      <c r="CD76" s="751"/>
      <c r="CE76" s="751"/>
      <c r="CF76" s="751"/>
      <c r="CG76" s="74">
        <f t="shared" si="12"/>
        <v>1</v>
      </c>
      <c r="CH76" s="818">
        <f t="shared" si="13"/>
        <v>86458.18</v>
      </c>
      <c r="CI76" s="74">
        <f t="shared" si="14"/>
        <v>10</v>
      </c>
      <c r="CJ76" s="74">
        <f t="shared" si="15"/>
        <v>0</v>
      </c>
      <c r="CK76" s="818">
        <f t="shared" si="16"/>
        <v>0</v>
      </c>
      <c r="CL76" s="74">
        <f t="shared" si="17"/>
        <v>0</v>
      </c>
      <c r="CM76" s="751">
        <v>1</v>
      </c>
      <c r="CN76" s="752">
        <v>86458.18</v>
      </c>
      <c r="CO76" s="751">
        <v>10</v>
      </c>
      <c r="CP76" s="162">
        <v>65</v>
      </c>
    </row>
    <row r="77" spans="1:97" s="335" customFormat="1" ht="30" customHeight="1" x14ac:dyDescent="0.2">
      <c r="A77" s="817">
        <v>30</v>
      </c>
      <c r="B77" s="817" t="s">
        <v>30</v>
      </c>
      <c r="C77" s="162">
        <v>182</v>
      </c>
      <c r="D77" s="625" t="s">
        <v>243</v>
      </c>
      <c r="E77" s="162" t="s">
        <v>471</v>
      </c>
      <c r="F77" s="625" t="s">
        <v>244</v>
      </c>
      <c r="G77" s="751"/>
      <c r="H77" s="752"/>
      <c r="I77" s="751"/>
      <c r="J77" s="751"/>
      <c r="K77" s="752"/>
      <c r="L77" s="751"/>
      <c r="M77" s="751"/>
      <c r="N77" s="752"/>
      <c r="O77" s="751"/>
      <c r="P77" s="751"/>
      <c r="Q77" s="752"/>
      <c r="R77" s="751"/>
      <c r="S77" s="751"/>
      <c r="T77" s="752"/>
      <c r="U77" s="751"/>
      <c r="V77" s="751"/>
      <c r="W77" s="751"/>
      <c r="X77" s="751"/>
      <c r="Y77" s="751"/>
      <c r="Z77" s="752"/>
      <c r="AA77" s="751"/>
      <c r="AB77" s="751"/>
      <c r="AC77" s="751"/>
      <c r="AD77" s="751"/>
      <c r="AE77" s="751"/>
      <c r="AF77" s="751"/>
      <c r="AG77" s="751"/>
      <c r="AH77" s="751"/>
      <c r="AI77" s="751"/>
      <c r="AJ77" s="751"/>
      <c r="AK77" s="751">
        <v>33</v>
      </c>
      <c r="AL77" s="752">
        <v>2853119.9400000004</v>
      </c>
      <c r="AM77" s="751">
        <v>222</v>
      </c>
      <c r="AN77" s="751"/>
      <c r="AO77" s="752"/>
      <c r="AP77" s="751"/>
      <c r="AQ77" s="751"/>
      <c r="AR77" s="752"/>
      <c r="AS77" s="751"/>
      <c r="AT77" s="751"/>
      <c r="AU77" s="751"/>
      <c r="AV77" s="751"/>
      <c r="AW77" s="751"/>
      <c r="AX77" s="752"/>
      <c r="AY77" s="751"/>
      <c r="AZ77" s="751"/>
      <c r="BA77" s="752"/>
      <c r="BB77" s="751"/>
      <c r="BC77" s="751"/>
      <c r="BD77" s="752"/>
      <c r="BE77" s="751"/>
      <c r="BF77" s="751"/>
      <c r="BG77" s="752"/>
      <c r="BH77" s="751"/>
      <c r="BI77" s="751"/>
      <c r="BJ77" s="752"/>
      <c r="BK77" s="751"/>
      <c r="BL77" s="751"/>
      <c r="BM77" s="752"/>
      <c r="BN77" s="751"/>
      <c r="BO77" s="751"/>
      <c r="BP77" s="752"/>
      <c r="BQ77" s="751"/>
      <c r="BR77" s="751"/>
      <c r="BS77" s="751"/>
      <c r="BT77" s="751"/>
      <c r="BU77" s="751"/>
      <c r="BV77" s="752"/>
      <c r="BW77" s="751"/>
      <c r="BX77" s="751"/>
      <c r="BY77" s="751"/>
      <c r="BZ77" s="751"/>
      <c r="CA77" s="751"/>
      <c r="CB77" s="752"/>
      <c r="CC77" s="751"/>
      <c r="CD77" s="751"/>
      <c r="CE77" s="751"/>
      <c r="CF77" s="751"/>
      <c r="CG77" s="74">
        <f t="shared" si="12"/>
        <v>33</v>
      </c>
      <c r="CH77" s="818">
        <f t="shared" si="13"/>
        <v>2853119.9400000004</v>
      </c>
      <c r="CI77" s="74">
        <f t="shared" si="14"/>
        <v>222</v>
      </c>
      <c r="CJ77" s="74">
        <f t="shared" si="15"/>
        <v>0</v>
      </c>
      <c r="CK77" s="818">
        <f t="shared" si="16"/>
        <v>0</v>
      </c>
      <c r="CL77" s="74">
        <f t="shared" si="17"/>
        <v>0</v>
      </c>
      <c r="CM77" s="751">
        <v>33</v>
      </c>
      <c r="CN77" s="752">
        <v>2853119.9400000004</v>
      </c>
      <c r="CO77" s="751">
        <v>222</v>
      </c>
      <c r="CP77" s="162">
        <v>66</v>
      </c>
    </row>
    <row r="78" spans="1:97" s="335" customFormat="1" ht="30" customHeight="1" x14ac:dyDescent="0.2">
      <c r="A78" s="817">
        <v>30</v>
      </c>
      <c r="B78" s="817" t="s">
        <v>30</v>
      </c>
      <c r="C78" s="162">
        <v>182</v>
      </c>
      <c r="D78" s="625" t="s">
        <v>243</v>
      </c>
      <c r="E78" s="162" t="s">
        <v>472</v>
      </c>
      <c r="F78" s="625" t="s">
        <v>287</v>
      </c>
      <c r="G78" s="751"/>
      <c r="H78" s="752"/>
      <c r="I78" s="751"/>
      <c r="J78" s="751"/>
      <c r="K78" s="752"/>
      <c r="L78" s="751"/>
      <c r="M78" s="751"/>
      <c r="N78" s="752"/>
      <c r="O78" s="751"/>
      <c r="P78" s="751"/>
      <c r="Q78" s="752"/>
      <c r="R78" s="751"/>
      <c r="S78" s="751"/>
      <c r="T78" s="752"/>
      <c r="U78" s="751"/>
      <c r="V78" s="751"/>
      <c r="W78" s="751"/>
      <c r="X78" s="751"/>
      <c r="Y78" s="751"/>
      <c r="Z78" s="752"/>
      <c r="AA78" s="751"/>
      <c r="AB78" s="751"/>
      <c r="AC78" s="751"/>
      <c r="AD78" s="751"/>
      <c r="AE78" s="751"/>
      <c r="AF78" s="751"/>
      <c r="AG78" s="751"/>
      <c r="AH78" s="751"/>
      <c r="AI78" s="751"/>
      <c r="AJ78" s="751"/>
      <c r="AK78" s="751">
        <v>2</v>
      </c>
      <c r="AL78" s="752">
        <v>172916.36</v>
      </c>
      <c r="AM78" s="751">
        <v>16</v>
      </c>
      <c r="AN78" s="751"/>
      <c r="AO78" s="752"/>
      <c r="AP78" s="751"/>
      <c r="AQ78" s="751"/>
      <c r="AR78" s="752"/>
      <c r="AS78" s="751"/>
      <c r="AT78" s="751"/>
      <c r="AU78" s="751"/>
      <c r="AV78" s="751"/>
      <c r="AW78" s="751"/>
      <c r="AX78" s="752"/>
      <c r="AY78" s="751"/>
      <c r="AZ78" s="751"/>
      <c r="BA78" s="752"/>
      <c r="BB78" s="751"/>
      <c r="BC78" s="751"/>
      <c r="BD78" s="752"/>
      <c r="BE78" s="751"/>
      <c r="BF78" s="751"/>
      <c r="BG78" s="752"/>
      <c r="BH78" s="751"/>
      <c r="BI78" s="751"/>
      <c r="BJ78" s="752"/>
      <c r="BK78" s="751"/>
      <c r="BL78" s="751"/>
      <c r="BM78" s="752"/>
      <c r="BN78" s="751"/>
      <c r="BO78" s="751"/>
      <c r="BP78" s="752"/>
      <c r="BQ78" s="751"/>
      <c r="BR78" s="751"/>
      <c r="BS78" s="751"/>
      <c r="BT78" s="751"/>
      <c r="BU78" s="751"/>
      <c r="BV78" s="752"/>
      <c r="BW78" s="751"/>
      <c r="BX78" s="751"/>
      <c r="BY78" s="751"/>
      <c r="BZ78" s="751"/>
      <c r="CA78" s="751"/>
      <c r="CB78" s="752"/>
      <c r="CC78" s="751"/>
      <c r="CD78" s="751"/>
      <c r="CE78" s="751"/>
      <c r="CF78" s="751"/>
      <c r="CG78" s="74">
        <f t="shared" si="12"/>
        <v>2</v>
      </c>
      <c r="CH78" s="818">
        <f t="shared" si="13"/>
        <v>172916.36</v>
      </c>
      <c r="CI78" s="74">
        <f t="shared" si="14"/>
        <v>16</v>
      </c>
      <c r="CJ78" s="74">
        <f t="shared" si="15"/>
        <v>0</v>
      </c>
      <c r="CK78" s="818">
        <f t="shared" si="16"/>
        <v>0</v>
      </c>
      <c r="CL78" s="74">
        <f t="shared" si="17"/>
        <v>0</v>
      </c>
      <c r="CM78" s="751">
        <v>2</v>
      </c>
      <c r="CN78" s="752">
        <v>172916.36</v>
      </c>
      <c r="CO78" s="751">
        <v>16</v>
      </c>
      <c r="CP78" s="162">
        <v>71</v>
      </c>
    </row>
    <row r="79" spans="1:97" s="335" customFormat="1" ht="12.75" x14ac:dyDescent="0.2">
      <c r="A79" s="819" t="s">
        <v>290</v>
      </c>
      <c r="B79" s="819"/>
      <c r="C79" s="820"/>
      <c r="D79" s="821"/>
      <c r="E79" s="820"/>
      <c r="F79" s="821"/>
      <c r="G79" s="822"/>
      <c r="H79" s="823"/>
      <c r="I79" s="822"/>
      <c r="J79" s="822"/>
      <c r="K79" s="823"/>
      <c r="L79" s="822"/>
      <c r="M79" s="822"/>
      <c r="N79" s="823"/>
      <c r="O79" s="822"/>
      <c r="P79" s="822"/>
      <c r="Q79" s="823"/>
      <c r="R79" s="822"/>
      <c r="S79" s="822"/>
      <c r="T79" s="823"/>
      <c r="U79" s="822"/>
      <c r="V79" s="822"/>
      <c r="W79" s="822"/>
      <c r="X79" s="822"/>
      <c r="Y79" s="822"/>
      <c r="Z79" s="823"/>
      <c r="AA79" s="822"/>
      <c r="AB79" s="822"/>
      <c r="AC79" s="822"/>
      <c r="AD79" s="822"/>
      <c r="AE79" s="822"/>
      <c r="AF79" s="822"/>
      <c r="AG79" s="822"/>
      <c r="AH79" s="822"/>
      <c r="AI79" s="822"/>
      <c r="AJ79" s="822"/>
      <c r="AK79" s="822">
        <v>36</v>
      </c>
      <c r="AL79" s="823">
        <v>3112494.4800000009</v>
      </c>
      <c r="AM79" s="822">
        <v>248</v>
      </c>
      <c r="AN79" s="822"/>
      <c r="AO79" s="823"/>
      <c r="AP79" s="822"/>
      <c r="AQ79" s="822"/>
      <c r="AR79" s="823"/>
      <c r="AS79" s="822"/>
      <c r="AT79" s="822"/>
      <c r="AU79" s="822"/>
      <c r="AV79" s="822"/>
      <c r="AW79" s="822"/>
      <c r="AX79" s="823"/>
      <c r="AY79" s="822"/>
      <c r="AZ79" s="822"/>
      <c r="BA79" s="823"/>
      <c r="BB79" s="822"/>
      <c r="BC79" s="822"/>
      <c r="BD79" s="823"/>
      <c r="BE79" s="822"/>
      <c r="BF79" s="822"/>
      <c r="BG79" s="823"/>
      <c r="BH79" s="822"/>
      <c r="BI79" s="822"/>
      <c r="BJ79" s="823"/>
      <c r="BK79" s="822"/>
      <c r="BL79" s="822"/>
      <c r="BM79" s="823"/>
      <c r="BN79" s="822"/>
      <c r="BO79" s="822"/>
      <c r="BP79" s="823"/>
      <c r="BQ79" s="822"/>
      <c r="BR79" s="822"/>
      <c r="BS79" s="822"/>
      <c r="BT79" s="822"/>
      <c r="BU79" s="822"/>
      <c r="BV79" s="823"/>
      <c r="BW79" s="822"/>
      <c r="BX79" s="822"/>
      <c r="BY79" s="822"/>
      <c r="BZ79" s="822"/>
      <c r="CA79" s="822"/>
      <c r="CB79" s="823"/>
      <c r="CC79" s="822"/>
      <c r="CD79" s="822"/>
      <c r="CE79" s="822"/>
      <c r="CF79" s="822"/>
      <c r="CG79" s="820">
        <f t="shared" si="12"/>
        <v>36</v>
      </c>
      <c r="CH79" s="823">
        <f t="shared" si="13"/>
        <v>3112494.4800000009</v>
      </c>
      <c r="CI79" s="820">
        <f t="shared" si="14"/>
        <v>248</v>
      </c>
      <c r="CJ79" s="820">
        <f t="shared" si="15"/>
        <v>0</v>
      </c>
      <c r="CK79" s="823">
        <f t="shared" si="16"/>
        <v>0</v>
      </c>
      <c r="CL79" s="820">
        <f t="shared" si="17"/>
        <v>0</v>
      </c>
      <c r="CM79" s="822">
        <v>36</v>
      </c>
      <c r="CN79" s="823">
        <v>3112494.4800000004</v>
      </c>
      <c r="CO79" s="822">
        <v>248</v>
      </c>
      <c r="CP79" s="820"/>
    </row>
    <row r="80" spans="1:97" s="335" customFormat="1" ht="34.5" customHeight="1" x14ac:dyDescent="0.2">
      <c r="A80" s="817">
        <v>32</v>
      </c>
      <c r="B80" s="817" t="s">
        <v>30</v>
      </c>
      <c r="C80" s="162">
        <v>122</v>
      </c>
      <c r="D80" s="625" t="s">
        <v>288</v>
      </c>
      <c r="E80" s="162" t="s">
        <v>473</v>
      </c>
      <c r="F80" s="625" t="s">
        <v>289</v>
      </c>
      <c r="G80" s="751"/>
      <c r="H80" s="752"/>
      <c r="I80" s="751"/>
      <c r="J80" s="751"/>
      <c r="K80" s="752"/>
      <c r="L80" s="751"/>
      <c r="M80" s="751"/>
      <c r="N80" s="752"/>
      <c r="O80" s="751"/>
      <c r="P80" s="751"/>
      <c r="Q80" s="752"/>
      <c r="R80" s="751"/>
      <c r="S80" s="751"/>
      <c r="T80" s="752"/>
      <c r="U80" s="751"/>
      <c r="V80" s="751"/>
      <c r="W80" s="751"/>
      <c r="X80" s="751"/>
      <c r="Y80" s="751"/>
      <c r="Z80" s="752"/>
      <c r="AA80" s="751"/>
      <c r="AB80" s="751"/>
      <c r="AC80" s="751"/>
      <c r="AD80" s="751"/>
      <c r="AE80" s="751"/>
      <c r="AF80" s="751"/>
      <c r="AG80" s="751"/>
      <c r="AH80" s="751"/>
      <c r="AI80" s="751"/>
      <c r="AJ80" s="751"/>
      <c r="AK80" s="751">
        <v>11</v>
      </c>
      <c r="AL80" s="752">
        <v>1305528.6199999999</v>
      </c>
      <c r="AM80" s="751">
        <v>185</v>
      </c>
      <c r="AN80" s="751">
        <v>3</v>
      </c>
      <c r="AO80" s="752">
        <v>356053.26</v>
      </c>
      <c r="AP80" s="751">
        <v>48</v>
      </c>
      <c r="AQ80" s="751"/>
      <c r="AR80" s="752"/>
      <c r="AS80" s="751"/>
      <c r="AT80" s="751"/>
      <c r="AU80" s="751"/>
      <c r="AV80" s="751"/>
      <c r="AW80" s="751"/>
      <c r="AX80" s="752"/>
      <c r="AY80" s="751"/>
      <c r="AZ80" s="751"/>
      <c r="BA80" s="752"/>
      <c r="BB80" s="751"/>
      <c r="BC80" s="751"/>
      <c r="BD80" s="752"/>
      <c r="BE80" s="751"/>
      <c r="BF80" s="751"/>
      <c r="BG80" s="752"/>
      <c r="BH80" s="751"/>
      <c r="BI80" s="751"/>
      <c r="BJ80" s="752"/>
      <c r="BK80" s="751"/>
      <c r="BL80" s="751"/>
      <c r="BM80" s="752"/>
      <c r="BN80" s="751"/>
      <c r="BO80" s="751"/>
      <c r="BP80" s="752"/>
      <c r="BQ80" s="751"/>
      <c r="BR80" s="751"/>
      <c r="BS80" s="751"/>
      <c r="BT80" s="751"/>
      <c r="BU80" s="751"/>
      <c r="BV80" s="752"/>
      <c r="BW80" s="751"/>
      <c r="BX80" s="751"/>
      <c r="BY80" s="751"/>
      <c r="BZ80" s="751"/>
      <c r="CA80" s="751"/>
      <c r="CB80" s="752"/>
      <c r="CC80" s="751"/>
      <c r="CD80" s="751"/>
      <c r="CE80" s="751"/>
      <c r="CF80" s="751"/>
      <c r="CG80" s="74">
        <f t="shared" si="12"/>
        <v>11</v>
      </c>
      <c r="CH80" s="818">
        <f t="shared" si="13"/>
        <v>1305528.6199999999</v>
      </c>
      <c r="CI80" s="74">
        <f t="shared" si="14"/>
        <v>185</v>
      </c>
      <c r="CJ80" s="74">
        <f t="shared" si="15"/>
        <v>3</v>
      </c>
      <c r="CK80" s="818">
        <f t="shared" si="16"/>
        <v>356053.26</v>
      </c>
      <c r="CL80" s="74">
        <f t="shared" si="17"/>
        <v>48</v>
      </c>
      <c r="CM80" s="751">
        <v>14</v>
      </c>
      <c r="CN80" s="752">
        <v>1661581.8799999997</v>
      </c>
      <c r="CO80" s="751">
        <v>233</v>
      </c>
      <c r="CP80" s="162">
        <v>549</v>
      </c>
    </row>
    <row r="81" spans="1:94" s="335" customFormat="1" ht="12.75" x14ac:dyDescent="0.2">
      <c r="A81" s="819" t="s">
        <v>474</v>
      </c>
      <c r="B81" s="819"/>
      <c r="C81" s="820"/>
      <c r="D81" s="821"/>
      <c r="E81" s="820"/>
      <c r="F81" s="821"/>
      <c r="G81" s="822"/>
      <c r="H81" s="823"/>
      <c r="I81" s="822"/>
      <c r="J81" s="822"/>
      <c r="K81" s="823"/>
      <c r="L81" s="822"/>
      <c r="M81" s="822"/>
      <c r="N81" s="823"/>
      <c r="O81" s="822"/>
      <c r="P81" s="822"/>
      <c r="Q81" s="823"/>
      <c r="R81" s="822"/>
      <c r="S81" s="822"/>
      <c r="T81" s="823"/>
      <c r="U81" s="822"/>
      <c r="V81" s="822"/>
      <c r="W81" s="822"/>
      <c r="X81" s="822"/>
      <c r="Y81" s="822"/>
      <c r="Z81" s="823"/>
      <c r="AA81" s="822"/>
      <c r="AB81" s="822"/>
      <c r="AC81" s="822"/>
      <c r="AD81" s="822"/>
      <c r="AE81" s="822"/>
      <c r="AF81" s="822"/>
      <c r="AG81" s="822"/>
      <c r="AH81" s="822"/>
      <c r="AI81" s="822"/>
      <c r="AJ81" s="822"/>
      <c r="AK81" s="822">
        <v>11</v>
      </c>
      <c r="AL81" s="823">
        <v>1305528.6199999999</v>
      </c>
      <c r="AM81" s="822">
        <v>185</v>
      </c>
      <c r="AN81" s="822">
        <v>3</v>
      </c>
      <c r="AO81" s="823">
        <v>356053.26</v>
      </c>
      <c r="AP81" s="822">
        <v>48</v>
      </c>
      <c r="AQ81" s="822"/>
      <c r="AR81" s="823"/>
      <c r="AS81" s="822"/>
      <c r="AT81" s="822"/>
      <c r="AU81" s="822"/>
      <c r="AV81" s="822"/>
      <c r="AW81" s="822"/>
      <c r="AX81" s="823"/>
      <c r="AY81" s="822"/>
      <c r="AZ81" s="822"/>
      <c r="BA81" s="823"/>
      <c r="BB81" s="822"/>
      <c r="BC81" s="822"/>
      <c r="BD81" s="823"/>
      <c r="BE81" s="822"/>
      <c r="BF81" s="822"/>
      <c r="BG81" s="823"/>
      <c r="BH81" s="822"/>
      <c r="BI81" s="822"/>
      <c r="BJ81" s="823"/>
      <c r="BK81" s="822"/>
      <c r="BL81" s="822"/>
      <c r="BM81" s="823"/>
      <c r="BN81" s="822"/>
      <c r="BO81" s="822"/>
      <c r="BP81" s="823"/>
      <c r="BQ81" s="822"/>
      <c r="BR81" s="822"/>
      <c r="BS81" s="822"/>
      <c r="BT81" s="822"/>
      <c r="BU81" s="822"/>
      <c r="BV81" s="823"/>
      <c r="BW81" s="822"/>
      <c r="BX81" s="822"/>
      <c r="BY81" s="822"/>
      <c r="BZ81" s="822"/>
      <c r="CA81" s="822"/>
      <c r="CB81" s="823"/>
      <c r="CC81" s="822"/>
      <c r="CD81" s="822"/>
      <c r="CE81" s="822"/>
      <c r="CF81" s="822"/>
      <c r="CG81" s="820">
        <f t="shared" si="12"/>
        <v>11</v>
      </c>
      <c r="CH81" s="823">
        <f t="shared" si="13"/>
        <v>1305528.6199999999</v>
      </c>
      <c r="CI81" s="820">
        <f t="shared" si="14"/>
        <v>185</v>
      </c>
      <c r="CJ81" s="820">
        <f t="shared" si="15"/>
        <v>3</v>
      </c>
      <c r="CK81" s="823">
        <f t="shared" si="16"/>
        <v>356053.26</v>
      </c>
      <c r="CL81" s="820">
        <f t="shared" si="17"/>
        <v>48</v>
      </c>
      <c r="CM81" s="822">
        <v>14</v>
      </c>
      <c r="CN81" s="823">
        <v>1661581.8799999997</v>
      </c>
      <c r="CO81" s="822">
        <v>233</v>
      </c>
      <c r="CP81" s="820"/>
    </row>
    <row r="82" spans="1:94" s="335" customFormat="1" ht="29.25" customHeight="1" x14ac:dyDescent="0.2">
      <c r="A82" s="817">
        <v>37</v>
      </c>
      <c r="B82" s="817" t="s">
        <v>31</v>
      </c>
      <c r="C82" s="162">
        <v>134</v>
      </c>
      <c r="D82" s="625" t="s">
        <v>348</v>
      </c>
      <c r="E82" s="162" t="s">
        <v>475</v>
      </c>
      <c r="F82" s="625" t="s">
        <v>349</v>
      </c>
      <c r="G82" s="751"/>
      <c r="H82" s="752"/>
      <c r="I82" s="751"/>
      <c r="J82" s="751"/>
      <c r="K82" s="752"/>
      <c r="L82" s="751"/>
      <c r="M82" s="751"/>
      <c r="N82" s="752"/>
      <c r="O82" s="751"/>
      <c r="P82" s="751"/>
      <c r="Q82" s="752"/>
      <c r="R82" s="751"/>
      <c r="S82" s="751"/>
      <c r="T82" s="752"/>
      <c r="U82" s="751"/>
      <c r="V82" s="751"/>
      <c r="W82" s="751"/>
      <c r="X82" s="751"/>
      <c r="Y82" s="751"/>
      <c r="Z82" s="752"/>
      <c r="AA82" s="751"/>
      <c r="AB82" s="751"/>
      <c r="AC82" s="751"/>
      <c r="AD82" s="751"/>
      <c r="AE82" s="751"/>
      <c r="AF82" s="751"/>
      <c r="AG82" s="751"/>
      <c r="AH82" s="751"/>
      <c r="AI82" s="751"/>
      <c r="AJ82" s="751"/>
      <c r="AK82" s="751"/>
      <c r="AL82" s="752"/>
      <c r="AM82" s="751"/>
      <c r="AN82" s="751"/>
      <c r="AO82" s="752"/>
      <c r="AP82" s="751"/>
      <c r="AQ82" s="751"/>
      <c r="AR82" s="752"/>
      <c r="AS82" s="751"/>
      <c r="AT82" s="751"/>
      <c r="AU82" s="751"/>
      <c r="AV82" s="751"/>
      <c r="AW82" s="751"/>
      <c r="AX82" s="752"/>
      <c r="AY82" s="751"/>
      <c r="AZ82" s="751"/>
      <c r="BA82" s="752"/>
      <c r="BB82" s="751"/>
      <c r="BC82" s="751"/>
      <c r="BD82" s="752"/>
      <c r="BE82" s="751"/>
      <c r="BF82" s="751"/>
      <c r="BG82" s="752"/>
      <c r="BH82" s="751"/>
      <c r="BI82" s="751"/>
      <c r="BJ82" s="752"/>
      <c r="BK82" s="751"/>
      <c r="BL82" s="751"/>
      <c r="BM82" s="752"/>
      <c r="BN82" s="751"/>
      <c r="BO82" s="751"/>
      <c r="BP82" s="752"/>
      <c r="BQ82" s="751"/>
      <c r="BR82" s="751"/>
      <c r="BS82" s="751"/>
      <c r="BT82" s="751"/>
      <c r="BU82" s="751">
        <v>1</v>
      </c>
      <c r="BV82" s="752">
        <v>229989.4</v>
      </c>
      <c r="BW82" s="751">
        <v>8</v>
      </c>
      <c r="BX82" s="751"/>
      <c r="BY82" s="751"/>
      <c r="BZ82" s="751"/>
      <c r="CA82" s="751"/>
      <c r="CB82" s="752"/>
      <c r="CC82" s="751"/>
      <c r="CD82" s="751"/>
      <c r="CE82" s="751"/>
      <c r="CF82" s="751"/>
      <c r="CG82" s="74">
        <f t="shared" si="12"/>
        <v>1</v>
      </c>
      <c r="CH82" s="818">
        <f t="shared" si="13"/>
        <v>229989.4</v>
      </c>
      <c r="CI82" s="74">
        <f t="shared" si="14"/>
        <v>8</v>
      </c>
      <c r="CJ82" s="74">
        <f t="shared" si="15"/>
        <v>0</v>
      </c>
      <c r="CK82" s="818">
        <f t="shared" si="16"/>
        <v>0</v>
      </c>
      <c r="CL82" s="74">
        <f t="shared" si="17"/>
        <v>0</v>
      </c>
      <c r="CM82" s="751">
        <v>1</v>
      </c>
      <c r="CN82" s="752">
        <v>229989.4</v>
      </c>
      <c r="CO82" s="751">
        <v>8</v>
      </c>
      <c r="CP82" s="162">
        <v>481</v>
      </c>
    </row>
    <row r="83" spans="1:94" s="335" customFormat="1" ht="12.75" x14ac:dyDescent="0.2">
      <c r="A83" s="819" t="s">
        <v>142</v>
      </c>
      <c r="B83" s="819"/>
      <c r="C83" s="820"/>
      <c r="D83" s="821"/>
      <c r="E83" s="820"/>
      <c r="F83" s="821"/>
      <c r="G83" s="822"/>
      <c r="H83" s="823"/>
      <c r="I83" s="822"/>
      <c r="J83" s="822"/>
      <c r="K83" s="823"/>
      <c r="L83" s="822"/>
      <c r="M83" s="822"/>
      <c r="N83" s="823"/>
      <c r="O83" s="822"/>
      <c r="P83" s="822"/>
      <c r="Q83" s="823"/>
      <c r="R83" s="822"/>
      <c r="S83" s="822"/>
      <c r="T83" s="823"/>
      <c r="U83" s="822"/>
      <c r="V83" s="822"/>
      <c r="W83" s="822"/>
      <c r="X83" s="822"/>
      <c r="Y83" s="822"/>
      <c r="Z83" s="823"/>
      <c r="AA83" s="822"/>
      <c r="AB83" s="822"/>
      <c r="AC83" s="822"/>
      <c r="AD83" s="822"/>
      <c r="AE83" s="822"/>
      <c r="AF83" s="822"/>
      <c r="AG83" s="822"/>
      <c r="AH83" s="822"/>
      <c r="AI83" s="822"/>
      <c r="AJ83" s="822"/>
      <c r="AK83" s="822"/>
      <c r="AL83" s="823"/>
      <c r="AM83" s="822"/>
      <c r="AN83" s="822"/>
      <c r="AO83" s="823"/>
      <c r="AP83" s="822"/>
      <c r="AQ83" s="822"/>
      <c r="AR83" s="823"/>
      <c r="AS83" s="822"/>
      <c r="AT83" s="822"/>
      <c r="AU83" s="822"/>
      <c r="AV83" s="822"/>
      <c r="AW83" s="822"/>
      <c r="AX83" s="823"/>
      <c r="AY83" s="822"/>
      <c r="AZ83" s="822"/>
      <c r="BA83" s="823"/>
      <c r="BB83" s="822"/>
      <c r="BC83" s="822"/>
      <c r="BD83" s="823"/>
      <c r="BE83" s="822"/>
      <c r="BF83" s="822"/>
      <c r="BG83" s="823"/>
      <c r="BH83" s="822"/>
      <c r="BI83" s="822"/>
      <c r="BJ83" s="823"/>
      <c r="BK83" s="822"/>
      <c r="BL83" s="822"/>
      <c r="BM83" s="823"/>
      <c r="BN83" s="822"/>
      <c r="BO83" s="822"/>
      <c r="BP83" s="823"/>
      <c r="BQ83" s="822"/>
      <c r="BR83" s="822"/>
      <c r="BS83" s="822"/>
      <c r="BT83" s="822"/>
      <c r="BU83" s="822">
        <v>1</v>
      </c>
      <c r="BV83" s="823">
        <v>229989.4</v>
      </c>
      <c r="BW83" s="822">
        <v>8</v>
      </c>
      <c r="BX83" s="822"/>
      <c r="BY83" s="822"/>
      <c r="BZ83" s="822"/>
      <c r="CA83" s="822"/>
      <c r="CB83" s="823"/>
      <c r="CC83" s="822"/>
      <c r="CD83" s="822"/>
      <c r="CE83" s="822"/>
      <c r="CF83" s="822"/>
      <c r="CG83" s="820">
        <f t="shared" si="12"/>
        <v>1</v>
      </c>
      <c r="CH83" s="823">
        <f t="shared" si="13"/>
        <v>229989.4</v>
      </c>
      <c r="CI83" s="820">
        <f t="shared" si="14"/>
        <v>8</v>
      </c>
      <c r="CJ83" s="820">
        <f t="shared" si="15"/>
        <v>0</v>
      </c>
      <c r="CK83" s="823">
        <f t="shared" si="16"/>
        <v>0</v>
      </c>
      <c r="CL83" s="820">
        <f t="shared" si="17"/>
        <v>0</v>
      </c>
      <c r="CM83" s="822">
        <v>1</v>
      </c>
      <c r="CN83" s="823">
        <v>229989.4</v>
      </c>
      <c r="CO83" s="822">
        <v>8</v>
      </c>
      <c r="CP83" s="820"/>
    </row>
    <row r="84" spans="1:94" s="335" customFormat="1" ht="31.5" customHeight="1" x14ac:dyDescent="0.2">
      <c r="A84" s="817">
        <v>42</v>
      </c>
      <c r="B84" s="817" t="s">
        <v>32</v>
      </c>
      <c r="C84" s="162">
        <v>492</v>
      </c>
      <c r="D84" s="625" t="s">
        <v>291</v>
      </c>
      <c r="E84" s="162" t="s">
        <v>476</v>
      </c>
      <c r="F84" s="625" t="s">
        <v>477</v>
      </c>
      <c r="G84" s="751"/>
      <c r="H84" s="752"/>
      <c r="I84" s="751"/>
      <c r="J84" s="751"/>
      <c r="K84" s="752"/>
      <c r="L84" s="751"/>
      <c r="M84" s="751">
        <v>125</v>
      </c>
      <c r="N84" s="752">
        <v>23587095.000000045</v>
      </c>
      <c r="O84" s="751">
        <v>878</v>
      </c>
      <c r="P84" s="751">
        <v>4</v>
      </c>
      <c r="Q84" s="752">
        <v>754787.04</v>
      </c>
      <c r="R84" s="751">
        <v>22</v>
      </c>
      <c r="S84" s="751"/>
      <c r="T84" s="752"/>
      <c r="U84" s="751"/>
      <c r="V84" s="751"/>
      <c r="W84" s="751"/>
      <c r="X84" s="751"/>
      <c r="Y84" s="751"/>
      <c r="Z84" s="752"/>
      <c r="AA84" s="751"/>
      <c r="AB84" s="751"/>
      <c r="AC84" s="751"/>
      <c r="AD84" s="751"/>
      <c r="AE84" s="751"/>
      <c r="AF84" s="751"/>
      <c r="AG84" s="751"/>
      <c r="AH84" s="751"/>
      <c r="AI84" s="751"/>
      <c r="AJ84" s="751"/>
      <c r="AK84" s="751"/>
      <c r="AL84" s="752"/>
      <c r="AM84" s="751"/>
      <c r="AN84" s="751"/>
      <c r="AO84" s="752"/>
      <c r="AP84" s="751"/>
      <c r="AQ84" s="751"/>
      <c r="AR84" s="752"/>
      <c r="AS84" s="751"/>
      <c r="AT84" s="751"/>
      <c r="AU84" s="751"/>
      <c r="AV84" s="751"/>
      <c r="AW84" s="751"/>
      <c r="AX84" s="752"/>
      <c r="AY84" s="751"/>
      <c r="AZ84" s="751"/>
      <c r="BA84" s="752"/>
      <c r="BB84" s="751"/>
      <c r="BC84" s="751"/>
      <c r="BD84" s="752"/>
      <c r="BE84" s="751"/>
      <c r="BF84" s="751"/>
      <c r="BG84" s="752"/>
      <c r="BH84" s="751"/>
      <c r="BI84" s="751"/>
      <c r="BJ84" s="752"/>
      <c r="BK84" s="751"/>
      <c r="BL84" s="751"/>
      <c r="BM84" s="752"/>
      <c r="BN84" s="751"/>
      <c r="BO84" s="751"/>
      <c r="BP84" s="752"/>
      <c r="BQ84" s="751"/>
      <c r="BR84" s="751"/>
      <c r="BS84" s="751"/>
      <c r="BT84" s="751"/>
      <c r="BU84" s="751"/>
      <c r="BV84" s="752"/>
      <c r="BW84" s="751"/>
      <c r="BX84" s="751"/>
      <c r="BY84" s="751"/>
      <c r="BZ84" s="751"/>
      <c r="CA84" s="751"/>
      <c r="CB84" s="752"/>
      <c r="CC84" s="751"/>
      <c r="CD84" s="751"/>
      <c r="CE84" s="751"/>
      <c r="CF84" s="751"/>
      <c r="CG84" s="74">
        <f t="shared" si="12"/>
        <v>125</v>
      </c>
      <c r="CH84" s="818">
        <f t="shared" si="13"/>
        <v>23587095.000000045</v>
      </c>
      <c r="CI84" s="74">
        <f t="shared" si="14"/>
        <v>878</v>
      </c>
      <c r="CJ84" s="74">
        <f t="shared" si="15"/>
        <v>4</v>
      </c>
      <c r="CK84" s="818">
        <f t="shared" si="16"/>
        <v>754787.04</v>
      </c>
      <c r="CL84" s="74">
        <f t="shared" si="17"/>
        <v>22</v>
      </c>
      <c r="CM84" s="751">
        <v>129</v>
      </c>
      <c r="CN84" s="752">
        <v>24341882.040000051</v>
      </c>
      <c r="CO84" s="751">
        <v>900</v>
      </c>
      <c r="CP84" s="162">
        <v>2632</v>
      </c>
    </row>
    <row r="85" spans="1:94" s="336" customFormat="1" ht="12.75" x14ac:dyDescent="0.2">
      <c r="A85" s="819" t="s">
        <v>201</v>
      </c>
      <c r="B85" s="819"/>
      <c r="C85" s="820"/>
      <c r="D85" s="821"/>
      <c r="E85" s="820"/>
      <c r="F85" s="821"/>
      <c r="G85" s="822"/>
      <c r="H85" s="823"/>
      <c r="I85" s="822"/>
      <c r="J85" s="822"/>
      <c r="K85" s="823"/>
      <c r="L85" s="822"/>
      <c r="M85" s="822">
        <v>125</v>
      </c>
      <c r="N85" s="823">
        <v>23587095.000000045</v>
      </c>
      <c r="O85" s="822">
        <v>878</v>
      </c>
      <c r="P85" s="822">
        <v>4</v>
      </c>
      <c r="Q85" s="823">
        <v>754787.04</v>
      </c>
      <c r="R85" s="822">
        <v>22</v>
      </c>
      <c r="S85" s="822"/>
      <c r="T85" s="823"/>
      <c r="U85" s="822"/>
      <c r="V85" s="822"/>
      <c r="W85" s="822"/>
      <c r="X85" s="822"/>
      <c r="Y85" s="822"/>
      <c r="Z85" s="823"/>
      <c r="AA85" s="822"/>
      <c r="AB85" s="822"/>
      <c r="AC85" s="822"/>
      <c r="AD85" s="822"/>
      <c r="AE85" s="822"/>
      <c r="AF85" s="822"/>
      <c r="AG85" s="822"/>
      <c r="AH85" s="822"/>
      <c r="AI85" s="822"/>
      <c r="AJ85" s="822"/>
      <c r="AK85" s="822"/>
      <c r="AL85" s="823"/>
      <c r="AM85" s="822"/>
      <c r="AN85" s="822"/>
      <c r="AO85" s="823"/>
      <c r="AP85" s="822"/>
      <c r="AQ85" s="822"/>
      <c r="AR85" s="823"/>
      <c r="AS85" s="822"/>
      <c r="AT85" s="822"/>
      <c r="AU85" s="822"/>
      <c r="AV85" s="822"/>
      <c r="AW85" s="822"/>
      <c r="AX85" s="823"/>
      <c r="AY85" s="822"/>
      <c r="AZ85" s="822"/>
      <c r="BA85" s="823"/>
      <c r="BB85" s="822"/>
      <c r="BC85" s="822"/>
      <c r="BD85" s="823"/>
      <c r="BE85" s="822"/>
      <c r="BF85" s="822"/>
      <c r="BG85" s="823"/>
      <c r="BH85" s="822"/>
      <c r="BI85" s="822"/>
      <c r="BJ85" s="823"/>
      <c r="BK85" s="822"/>
      <c r="BL85" s="822"/>
      <c r="BM85" s="823"/>
      <c r="BN85" s="822"/>
      <c r="BO85" s="822"/>
      <c r="BP85" s="823"/>
      <c r="BQ85" s="822"/>
      <c r="BR85" s="822"/>
      <c r="BS85" s="822"/>
      <c r="BT85" s="822"/>
      <c r="BU85" s="822"/>
      <c r="BV85" s="823"/>
      <c r="BW85" s="822"/>
      <c r="BX85" s="822"/>
      <c r="BY85" s="822"/>
      <c r="BZ85" s="822"/>
      <c r="CA85" s="822"/>
      <c r="CB85" s="823"/>
      <c r="CC85" s="822"/>
      <c r="CD85" s="822"/>
      <c r="CE85" s="822"/>
      <c r="CF85" s="822"/>
      <c r="CG85" s="820">
        <f t="shared" si="12"/>
        <v>125</v>
      </c>
      <c r="CH85" s="823">
        <f t="shared" si="13"/>
        <v>23587095.000000045</v>
      </c>
      <c r="CI85" s="820">
        <f t="shared" si="14"/>
        <v>878</v>
      </c>
      <c r="CJ85" s="820">
        <f t="shared" si="15"/>
        <v>4</v>
      </c>
      <c r="CK85" s="823">
        <f t="shared" si="16"/>
        <v>754787.04</v>
      </c>
      <c r="CL85" s="820">
        <f t="shared" si="17"/>
        <v>22</v>
      </c>
      <c r="CM85" s="822">
        <v>129</v>
      </c>
      <c r="CN85" s="823">
        <v>24341882.040000051</v>
      </c>
      <c r="CO85" s="822">
        <v>900</v>
      </c>
      <c r="CP85" s="820"/>
    </row>
    <row r="86" spans="1:94" s="335" customFormat="1" ht="27" customHeight="1" x14ac:dyDescent="0.2">
      <c r="A86" s="817">
        <v>43</v>
      </c>
      <c r="B86" s="817" t="s">
        <v>34</v>
      </c>
      <c r="C86" s="162">
        <v>183</v>
      </c>
      <c r="D86" s="625" t="s">
        <v>165</v>
      </c>
      <c r="E86" s="162" t="s">
        <v>478</v>
      </c>
      <c r="F86" s="625" t="s">
        <v>166</v>
      </c>
      <c r="G86" s="751">
        <v>80</v>
      </c>
      <c r="H86" s="752">
        <v>19561941.599999972</v>
      </c>
      <c r="I86" s="751">
        <v>590</v>
      </c>
      <c r="J86" s="751">
        <v>6</v>
      </c>
      <c r="K86" s="752">
        <v>1467145.6199999999</v>
      </c>
      <c r="L86" s="751">
        <v>46</v>
      </c>
      <c r="M86" s="751">
        <v>31</v>
      </c>
      <c r="N86" s="752">
        <v>7580252.3699999936</v>
      </c>
      <c r="O86" s="751">
        <v>372</v>
      </c>
      <c r="P86" s="751"/>
      <c r="Q86" s="752"/>
      <c r="R86" s="751"/>
      <c r="S86" s="751"/>
      <c r="T86" s="752"/>
      <c r="U86" s="751"/>
      <c r="V86" s="751"/>
      <c r="W86" s="751"/>
      <c r="X86" s="751"/>
      <c r="Y86" s="751"/>
      <c r="Z86" s="752"/>
      <c r="AA86" s="751"/>
      <c r="AB86" s="751"/>
      <c r="AC86" s="751"/>
      <c r="AD86" s="751"/>
      <c r="AE86" s="751"/>
      <c r="AF86" s="751"/>
      <c r="AG86" s="751"/>
      <c r="AH86" s="751"/>
      <c r="AI86" s="751"/>
      <c r="AJ86" s="751"/>
      <c r="AK86" s="751"/>
      <c r="AL86" s="752"/>
      <c r="AM86" s="751"/>
      <c r="AN86" s="751"/>
      <c r="AO86" s="752"/>
      <c r="AP86" s="751"/>
      <c r="AQ86" s="751"/>
      <c r="AR86" s="752"/>
      <c r="AS86" s="751"/>
      <c r="AT86" s="751"/>
      <c r="AU86" s="751"/>
      <c r="AV86" s="751"/>
      <c r="AW86" s="751"/>
      <c r="AX86" s="752"/>
      <c r="AY86" s="751"/>
      <c r="AZ86" s="751"/>
      <c r="BA86" s="752"/>
      <c r="BB86" s="751"/>
      <c r="BC86" s="751">
        <v>15</v>
      </c>
      <c r="BD86" s="752">
        <v>4144566.9</v>
      </c>
      <c r="BE86" s="751">
        <v>112</v>
      </c>
      <c r="BF86" s="751">
        <v>1</v>
      </c>
      <c r="BG86" s="752">
        <v>276304.46000000002</v>
      </c>
      <c r="BH86" s="751">
        <v>9</v>
      </c>
      <c r="BI86" s="751">
        <v>24</v>
      </c>
      <c r="BJ86" s="752">
        <v>6631307.04</v>
      </c>
      <c r="BK86" s="751">
        <v>209</v>
      </c>
      <c r="BL86" s="751"/>
      <c r="BM86" s="752"/>
      <c r="BN86" s="751"/>
      <c r="BO86" s="751"/>
      <c r="BP86" s="752"/>
      <c r="BQ86" s="751"/>
      <c r="BR86" s="751"/>
      <c r="BS86" s="751"/>
      <c r="BT86" s="751"/>
      <c r="BU86" s="751"/>
      <c r="BV86" s="752"/>
      <c r="BW86" s="751"/>
      <c r="BX86" s="751"/>
      <c r="BY86" s="751"/>
      <c r="BZ86" s="751"/>
      <c r="CA86" s="751"/>
      <c r="CB86" s="752"/>
      <c r="CC86" s="751"/>
      <c r="CD86" s="751"/>
      <c r="CE86" s="751"/>
      <c r="CF86" s="751"/>
      <c r="CG86" s="74">
        <f t="shared" si="12"/>
        <v>150</v>
      </c>
      <c r="CH86" s="818">
        <f t="shared" si="13"/>
        <v>37918067.909999967</v>
      </c>
      <c r="CI86" s="74">
        <f t="shared" si="14"/>
        <v>1283</v>
      </c>
      <c r="CJ86" s="74">
        <f t="shared" si="15"/>
        <v>7</v>
      </c>
      <c r="CK86" s="818">
        <f t="shared" si="16"/>
        <v>1743450.0799999998</v>
      </c>
      <c r="CL86" s="74">
        <f t="shared" si="17"/>
        <v>55</v>
      </c>
      <c r="CM86" s="751">
        <v>157</v>
      </c>
      <c r="CN86" s="752">
        <v>39661517.989999987</v>
      </c>
      <c r="CO86" s="751">
        <v>1338</v>
      </c>
      <c r="CP86" s="162">
        <v>47</v>
      </c>
    </row>
    <row r="87" spans="1:94" s="336" customFormat="1" ht="12.75" x14ac:dyDescent="0.2">
      <c r="A87" s="819" t="s">
        <v>249</v>
      </c>
      <c r="B87" s="819"/>
      <c r="C87" s="820"/>
      <c r="D87" s="821"/>
      <c r="E87" s="820"/>
      <c r="F87" s="821"/>
      <c r="G87" s="822">
        <v>80</v>
      </c>
      <c r="H87" s="823">
        <v>19561941.599999972</v>
      </c>
      <c r="I87" s="822">
        <v>590</v>
      </c>
      <c r="J87" s="822">
        <v>6</v>
      </c>
      <c r="K87" s="823">
        <v>1467145.6199999999</v>
      </c>
      <c r="L87" s="822">
        <v>46</v>
      </c>
      <c r="M87" s="822">
        <v>31</v>
      </c>
      <c r="N87" s="823">
        <v>7580252.3699999936</v>
      </c>
      <c r="O87" s="822">
        <v>372</v>
      </c>
      <c r="P87" s="822"/>
      <c r="Q87" s="823"/>
      <c r="R87" s="822"/>
      <c r="S87" s="822"/>
      <c r="T87" s="823"/>
      <c r="U87" s="822"/>
      <c r="V87" s="822"/>
      <c r="W87" s="822"/>
      <c r="X87" s="822"/>
      <c r="Y87" s="822"/>
      <c r="Z87" s="823"/>
      <c r="AA87" s="822"/>
      <c r="AB87" s="822"/>
      <c r="AC87" s="822"/>
      <c r="AD87" s="822"/>
      <c r="AE87" s="822"/>
      <c r="AF87" s="822"/>
      <c r="AG87" s="822"/>
      <c r="AH87" s="822"/>
      <c r="AI87" s="822"/>
      <c r="AJ87" s="822"/>
      <c r="AK87" s="822"/>
      <c r="AL87" s="823"/>
      <c r="AM87" s="822"/>
      <c r="AN87" s="822"/>
      <c r="AO87" s="823"/>
      <c r="AP87" s="822"/>
      <c r="AQ87" s="822"/>
      <c r="AR87" s="823"/>
      <c r="AS87" s="822"/>
      <c r="AT87" s="822"/>
      <c r="AU87" s="822"/>
      <c r="AV87" s="822"/>
      <c r="AW87" s="822"/>
      <c r="AX87" s="823"/>
      <c r="AY87" s="822"/>
      <c r="AZ87" s="822"/>
      <c r="BA87" s="823"/>
      <c r="BB87" s="822"/>
      <c r="BC87" s="822">
        <v>15</v>
      </c>
      <c r="BD87" s="823">
        <v>4144566.9</v>
      </c>
      <c r="BE87" s="822">
        <v>112</v>
      </c>
      <c r="BF87" s="822">
        <v>1</v>
      </c>
      <c r="BG87" s="823">
        <v>276304.46000000002</v>
      </c>
      <c r="BH87" s="822">
        <v>9</v>
      </c>
      <c r="BI87" s="822">
        <v>24</v>
      </c>
      <c r="BJ87" s="823">
        <v>6631307.04</v>
      </c>
      <c r="BK87" s="822">
        <v>209</v>
      </c>
      <c r="BL87" s="822"/>
      <c r="BM87" s="823"/>
      <c r="BN87" s="822"/>
      <c r="BO87" s="822"/>
      <c r="BP87" s="823"/>
      <c r="BQ87" s="822"/>
      <c r="BR87" s="822"/>
      <c r="BS87" s="822"/>
      <c r="BT87" s="822"/>
      <c r="BU87" s="822"/>
      <c r="BV87" s="823"/>
      <c r="BW87" s="822"/>
      <c r="BX87" s="822"/>
      <c r="BY87" s="822"/>
      <c r="BZ87" s="822"/>
      <c r="CA87" s="822"/>
      <c r="CB87" s="823"/>
      <c r="CC87" s="822"/>
      <c r="CD87" s="822"/>
      <c r="CE87" s="822"/>
      <c r="CF87" s="822"/>
      <c r="CG87" s="820">
        <f t="shared" si="12"/>
        <v>150</v>
      </c>
      <c r="CH87" s="823">
        <f t="shared" si="13"/>
        <v>37918067.909999967</v>
      </c>
      <c r="CI87" s="820">
        <f t="shared" si="14"/>
        <v>1283</v>
      </c>
      <c r="CJ87" s="820">
        <f t="shared" si="15"/>
        <v>7</v>
      </c>
      <c r="CK87" s="823">
        <f t="shared" si="16"/>
        <v>1743450.0799999998</v>
      </c>
      <c r="CL87" s="820">
        <f t="shared" si="17"/>
        <v>55</v>
      </c>
      <c r="CM87" s="822">
        <v>157</v>
      </c>
      <c r="CN87" s="823">
        <v>39661517.989999987</v>
      </c>
      <c r="CO87" s="822">
        <v>1338</v>
      </c>
      <c r="CP87" s="820"/>
    </row>
    <row r="88" spans="1:94" s="335" customFormat="1" ht="25.5" customHeight="1" x14ac:dyDescent="0.2">
      <c r="A88" s="817">
        <v>44</v>
      </c>
      <c r="B88" s="817" t="s">
        <v>34</v>
      </c>
      <c r="C88" s="162">
        <v>183</v>
      </c>
      <c r="D88" s="625" t="s">
        <v>165</v>
      </c>
      <c r="E88" s="162" t="s">
        <v>479</v>
      </c>
      <c r="F88" s="625" t="s">
        <v>167</v>
      </c>
      <c r="G88" s="751">
        <v>31</v>
      </c>
      <c r="H88" s="752">
        <v>8589036.0799999963</v>
      </c>
      <c r="I88" s="751">
        <v>287</v>
      </c>
      <c r="J88" s="751">
        <v>7</v>
      </c>
      <c r="K88" s="752">
        <v>1939459.7599999998</v>
      </c>
      <c r="L88" s="751">
        <v>51</v>
      </c>
      <c r="M88" s="751">
        <v>18</v>
      </c>
      <c r="N88" s="752">
        <v>4987182.24</v>
      </c>
      <c r="O88" s="751">
        <v>229</v>
      </c>
      <c r="P88" s="751">
        <v>1</v>
      </c>
      <c r="Q88" s="752">
        <v>277065.68</v>
      </c>
      <c r="R88" s="751">
        <v>15</v>
      </c>
      <c r="S88" s="751"/>
      <c r="T88" s="752"/>
      <c r="U88" s="751"/>
      <c r="V88" s="751"/>
      <c r="W88" s="751"/>
      <c r="X88" s="751"/>
      <c r="Y88" s="751"/>
      <c r="Z88" s="752"/>
      <c r="AA88" s="751"/>
      <c r="AB88" s="751"/>
      <c r="AC88" s="751"/>
      <c r="AD88" s="751"/>
      <c r="AE88" s="751"/>
      <c r="AF88" s="751"/>
      <c r="AG88" s="751"/>
      <c r="AH88" s="751"/>
      <c r="AI88" s="751"/>
      <c r="AJ88" s="751"/>
      <c r="AK88" s="751"/>
      <c r="AL88" s="752"/>
      <c r="AM88" s="751"/>
      <c r="AN88" s="751"/>
      <c r="AO88" s="752"/>
      <c r="AP88" s="751"/>
      <c r="AQ88" s="751"/>
      <c r="AR88" s="752"/>
      <c r="AS88" s="751"/>
      <c r="AT88" s="751"/>
      <c r="AU88" s="751"/>
      <c r="AV88" s="751"/>
      <c r="AW88" s="751"/>
      <c r="AX88" s="752"/>
      <c r="AY88" s="751"/>
      <c r="AZ88" s="751"/>
      <c r="BA88" s="752"/>
      <c r="BB88" s="751"/>
      <c r="BC88" s="751">
        <v>13</v>
      </c>
      <c r="BD88" s="752">
        <v>4029050.48</v>
      </c>
      <c r="BE88" s="751">
        <v>93</v>
      </c>
      <c r="BF88" s="751">
        <v>1</v>
      </c>
      <c r="BG88" s="752">
        <v>309926.96000000002</v>
      </c>
      <c r="BH88" s="751">
        <v>6</v>
      </c>
      <c r="BI88" s="751">
        <v>17</v>
      </c>
      <c r="BJ88" s="752">
        <v>5268758.32</v>
      </c>
      <c r="BK88" s="751">
        <v>158</v>
      </c>
      <c r="BL88" s="751">
        <v>1</v>
      </c>
      <c r="BM88" s="752">
        <v>309926.96000000002</v>
      </c>
      <c r="BN88" s="751">
        <v>14</v>
      </c>
      <c r="BO88" s="751"/>
      <c r="BP88" s="752"/>
      <c r="BQ88" s="751"/>
      <c r="BR88" s="751"/>
      <c r="BS88" s="751"/>
      <c r="BT88" s="751"/>
      <c r="BU88" s="751"/>
      <c r="BV88" s="752"/>
      <c r="BW88" s="751"/>
      <c r="BX88" s="751"/>
      <c r="BY88" s="751"/>
      <c r="BZ88" s="751"/>
      <c r="CA88" s="751"/>
      <c r="CB88" s="752"/>
      <c r="CC88" s="751"/>
      <c r="CD88" s="751"/>
      <c r="CE88" s="751"/>
      <c r="CF88" s="751"/>
      <c r="CG88" s="74">
        <f t="shared" si="12"/>
        <v>79</v>
      </c>
      <c r="CH88" s="818">
        <f t="shared" si="13"/>
        <v>22874027.119999997</v>
      </c>
      <c r="CI88" s="74">
        <f t="shared" si="14"/>
        <v>767</v>
      </c>
      <c r="CJ88" s="74">
        <f t="shared" si="15"/>
        <v>10</v>
      </c>
      <c r="CK88" s="818">
        <f t="shared" si="16"/>
        <v>2836379.36</v>
      </c>
      <c r="CL88" s="74">
        <f t="shared" si="17"/>
        <v>86</v>
      </c>
      <c r="CM88" s="751">
        <v>89</v>
      </c>
      <c r="CN88" s="752">
        <v>25710406.480000015</v>
      </c>
      <c r="CO88" s="751">
        <v>853</v>
      </c>
      <c r="CP88" s="162">
        <v>46</v>
      </c>
    </row>
    <row r="89" spans="1:94" s="335" customFormat="1" ht="12.75" x14ac:dyDescent="0.2">
      <c r="A89" s="819" t="s">
        <v>146</v>
      </c>
      <c r="B89" s="819"/>
      <c r="C89" s="820"/>
      <c r="D89" s="821"/>
      <c r="E89" s="820"/>
      <c r="F89" s="821"/>
      <c r="G89" s="822">
        <v>31</v>
      </c>
      <c r="H89" s="823">
        <v>8589036.0799999963</v>
      </c>
      <c r="I89" s="822">
        <v>287</v>
      </c>
      <c r="J89" s="822">
        <v>7</v>
      </c>
      <c r="K89" s="823">
        <v>1939459.7599999998</v>
      </c>
      <c r="L89" s="822">
        <v>51</v>
      </c>
      <c r="M89" s="822">
        <v>18</v>
      </c>
      <c r="N89" s="823">
        <v>4987182.24</v>
      </c>
      <c r="O89" s="822">
        <v>229</v>
      </c>
      <c r="P89" s="822">
        <v>1</v>
      </c>
      <c r="Q89" s="823">
        <v>277065.68</v>
      </c>
      <c r="R89" s="822">
        <v>15</v>
      </c>
      <c r="S89" s="822"/>
      <c r="T89" s="823"/>
      <c r="U89" s="822"/>
      <c r="V89" s="822"/>
      <c r="W89" s="822"/>
      <c r="X89" s="822"/>
      <c r="Y89" s="822"/>
      <c r="Z89" s="823"/>
      <c r="AA89" s="822"/>
      <c r="AB89" s="822"/>
      <c r="AC89" s="822"/>
      <c r="AD89" s="822"/>
      <c r="AE89" s="822"/>
      <c r="AF89" s="822"/>
      <c r="AG89" s="822"/>
      <c r="AH89" s="822"/>
      <c r="AI89" s="822"/>
      <c r="AJ89" s="822"/>
      <c r="AK89" s="822"/>
      <c r="AL89" s="823"/>
      <c r="AM89" s="822"/>
      <c r="AN89" s="822"/>
      <c r="AO89" s="823"/>
      <c r="AP89" s="822"/>
      <c r="AQ89" s="822"/>
      <c r="AR89" s="823"/>
      <c r="AS89" s="822"/>
      <c r="AT89" s="822"/>
      <c r="AU89" s="822"/>
      <c r="AV89" s="822"/>
      <c r="AW89" s="822"/>
      <c r="AX89" s="823"/>
      <c r="AY89" s="822"/>
      <c r="AZ89" s="822"/>
      <c r="BA89" s="823"/>
      <c r="BB89" s="822"/>
      <c r="BC89" s="822">
        <v>13</v>
      </c>
      <c r="BD89" s="823">
        <v>4029050.48</v>
      </c>
      <c r="BE89" s="822">
        <v>93</v>
      </c>
      <c r="BF89" s="822">
        <v>1</v>
      </c>
      <c r="BG89" s="823">
        <v>309926.96000000002</v>
      </c>
      <c r="BH89" s="822">
        <v>6</v>
      </c>
      <c r="BI89" s="822">
        <v>17</v>
      </c>
      <c r="BJ89" s="823">
        <v>5268758.32</v>
      </c>
      <c r="BK89" s="822">
        <v>158</v>
      </c>
      <c r="BL89" s="822">
        <v>1</v>
      </c>
      <c r="BM89" s="823">
        <v>309926.96000000002</v>
      </c>
      <c r="BN89" s="822">
        <v>14</v>
      </c>
      <c r="BO89" s="822"/>
      <c r="BP89" s="823"/>
      <c r="BQ89" s="822"/>
      <c r="BR89" s="822"/>
      <c r="BS89" s="822"/>
      <c r="BT89" s="822"/>
      <c r="BU89" s="822"/>
      <c r="BV89" s="823"/>
      <c r="BW89" s="822"/>
      <c r="BX89" s="822"/>
      <c r="BY89" s="822"/>
      <c r="BZ89" s="822"/>
      <c r="CA89" s="822"/>
      <c r="CB89" s="823"/>
      <c r="CC89" s="822"/>
      <c r="CD89" s="822"/>
      <c r="CE89" s="822"/>
      <c r="CF89" s="822"/>
      <c r="CG89" s="820">
        <f t="shared" si="12"/>
        <v>79</v>
      </c>
      <c r="CH89" s="823">
        <f t="shared" si="13"/>
        <v>22874027.119999997</v>
      </c>
      <c r="CI89" s="820">
        <f t="shared" si="14"/>
        <v>767</v>
      </c>
      <c r="CJ89" s="820">
        <f t="shared" si="15"/>
        <v>10</v>
      </c>
      <c r="CK89" s="823">
        <f t="shared" si="16"/>
        <v>2836379.36</v>
      </c>
      <c r="CL89" s="820">
        <f t="shared" si="17"/>
        <v>86</v>
      </c>
      <c r="CM89" s="822">
        <v>89</v>
      </c>
      <c r="CN89" s="823">
        <v>25710406.480000015</v>
      </c>
      <c r="CO89" s="822">
        <v>853</v>
      </c>
      <c r="CP89" s="820"/>
    </row>
    <row r="90" spans="1:94" s="335" customFormat="1" ht="30.75" customHeight="1" x14ac:dyDescent="0.2">
      <c r="A90" s="817">
        <v>45</v>
      </c>
      <c r="B90" s="817" t="s">
        <v>34</v>
      </c>
      <c r="C90" s="162">
        <v>183</v>
      </c>
      <c r="D90" s="625" t="s">
        <v>165</v>
      </c>
      <c r="E90" s="162" t="s">
        <v>480</v>
      </c>
      <c r="F90" s="625" t="s">
        <v>168</v>
      </c>
      <c r="G90" s="751">
        <v>12</v>
      </c>
      <c r="H90" s="752">
        <v>3693451.9200000004</v>
      </c>
      <c r="I90" s="751">
        <v>98</v>
      </c>
      <c r="J90" s="751">
        <v>5</v>
      </c>
      <c r="K90" s="752">
        <v>1538938.2999999998</v>
      </c>
      <c r="L90" s="751">
        <v>39</v>
      </c>
      <c r="M90" s="751">
        <v>7</v>
      </c>
      <c r="N90" s="752">
        <v>2154513.6199999996</v>
      </c>
      <c r="O90" s="751">
        <v>83</v>
      </c>
      <c r="P90" s="751"/>
      <c r="Q90" s="752"/>
      <c r="R90" s="751"/>
      <c r="S90" s="751"/>
      <c r="T90" s="752"/>
      <c r="U90" s="751"/>
      <c r="V90" s="751"/>
      <c r="W90" s="751"/>
      <c r="X90" s="751"/>
      <c r="Y90" s="751"/>
      <c r="Z90" s="752"/>
      <c r="AA90" s="751"/>
      <c r="AB90" s="751"/>
      <c r="AC90" s="751"/>
      <c r="AD90" s="751"/>
      <c r="AE90" s="751"/>
      <c r="AF90" s="751"/>
      <c r="AG90" s="751"/>
      <c r="AH90" s="751"/>
      <c r="AI90" s="751"/>
      <c r="AJ90" s="751"/>
      <c r="AK90" s="751"/>
      <c r="AL90" s="752"/>
      <c r="AM90" s="751"/>
      <c r="AN90" s="751"/>
      <c r="AO90" s="752"/>
      <c r="AP90" s="751"/>
      <c r="AQ90" s="751"/>
      <c r="AR90" s="752"/>
      <c r="AS90" s="751"/>
      <c r="AT90" s="751"/>
      <c r="AU90" s="751"/>
      <c r="AV90" s="751"/>
      <c r="AW90" s="751"/>
      <c r="AX90" s="752"/>
      <c r="AY90" s="751"/>
      <c r="AZ90" s="751"/>
      <c r="BA90" s="752"/>
      <c r="BB90" s="751"/>
      <c r="BC90" s="751">
        <v>21</v>
      </c>
      <c r="BD90" s="752">
        <v>7153715.5200000014</v>
      </c>
      <c r="BE90" s="751">
        <v>224</v>
      </c>
      <c r="BF90" s="751">
        <v>1</v>
      </c>
      <c r="BG90" s="752">
        <v>340653.12</v>
      </c>
      <c r="BH90" s="751">
        <v>16</v>
      </c>
      <c r="BI90" s="751">
        <v>13</v>
      </c>
      <c r="BJ90" s="752">
        <v>4428490.5600000005</v>
      </c>
      <c r="BK90" s="751">
        <v>142</v>
      </c>
      <c r="BL90" s="751"/>
      <c r="BM90" s="752"/>
      <c r="BN90" s="751"/>
      <c r="BO90" s="751"/>
      <c r="BP90" s="752"/>
      <c r="BQ90" s="751"/>
      <c r="BR90" s="751"/>
      <c r="BS90" s="751"/>
      <c r="BT90" s="751"/>
      <c r="BU90" s="751"/>
      <c r="BV90" s="752"/>
      <c r="BW90" s="751"/>
      <c r="BX90" s="751"/>
      <c r="BY90" s="751"/>
      <c r="BZ90" s="751"/>
      <c r="CA90" s="751"/>
      <c r="CB90" s="752"/>
      <c r="CC90" s="751"/>
      <c r="CD90" s="751"/>
      <c r="CE90" s="751"/>
      <c r="CF90" s="751"/>
      <c r="CG90" s="74">
        <f t="shared" si="12"/>
        <v>53</v>
      </c>
      <c r="CH90" s="818">
        <f t="shared" si="13"/>
        <v>17430171.620000005</v>
      </c>
      <c r="CI90" s="74">
        <f t="shared" si="14"/>
        <v>547</v>
      </c>
      <c r="CJ90" s="74">
        <f t="shared" si="15"/>
        <v>6</v>
      </c>
      <c r="CK90" s="818">
        <f t="shared" si="16"/>
        <v>1879591.42</v>
      </c>
      <c r="CL90" s="74">
        <f t="shared" si="17"/>
        <v>55</v>
      </c>
      <c r="CM90" s="751">
        <v>59</v>
      </c>
      <c r="CN90" s="752">
        <v>19309763.039999988</v>
      </c>
      <c r="CO90" s="751">
        <v>602</v>
      </c>
      <c r="CP90" s="162">
        <v>45</v>
      </c>
    </row>
    <row r="91" spans="1:94" s="336" customFormat="1" ht="12.75" x14ac:dyDescent="0.2">
      <c r="A91" s="819" t="s">
        <v>143</v>
      </c>
      <c r="B91" s="819"/>
      <c r="C91" s="820"/>
      <c r="D91" s="821"/>
      <c r="E91" s="820"/>
      <c r="F91" s="821"/>
      <c r="G91" s="822">
        <v>12</v>
      </c>
      <c r="H91" s="823">
        <v>3693451.9200000004</v>
      </c>
      <c r="I91" s="822">
        <v>98</v>
      </c>
      <c r="J91" s="822">
        <v>5</v>
      </c>
      <c r="K91" s="823">
        <v>1538938.2999999998</v>
      </c>
      <c r="L91" s="822">
        <v>39</v>
      </c>
      <c r="M91" s="822">
        <v>7</v>
      </c>
      <c r="N91" s="823">
        <v>2154513.6199999996</v>
      </c>
      <c r="O91" s="822">
        <v>83</v>
      </c>
      <c r="P91" s="822"/>
      <c r="Q91" s="823"/>
      <c r="R91" s="822"/>
      <c r="S91" s="822"/>
      <c r="T91" s="823"/>
      <c r="U91" s="822"/>
      <c r="V91" s="822"/>
      <c r="W91" s="822"/>
      <c r="X91" s="822"/>
      <c r="Y91" s="822"/>
      <c r="Z91" s="823"/>
      <c r="AA91" s="822"/>
      <c r="AB91" s="822"/>
      <c r="AC91" s="822"/>
      <c r="AD91" s="822"/>
      <c r="AE91" s="822"/>
      <c r="AF91" s="822"/>
      <c r="AG91" s="822"/>
      <c r="AH91" s="822"/>
      <c r="AI91" s="822"/>
      <c r="AJ91" s="822"/>
      <c r="AK91" s="822"/>
      <c r="AL91" s="823"/>
      <c r="AM91" s="822"/>
      <c r="AN91" s="822"/>
      <c r="AO91" s="823"/>
      <c r="AP91" s="822"/>
      <c r="AQ91" s="822"/>
      <c r="AR91" s="823"/>
      <c r="AS91" s="822"/>
      <c r="AT91" s="822"/>
      <c r="AU91" s="822"/>
      <c r="AV91" s="822"/>
      <c r="AW91" s="822"/>
      <c r="AX91" s="823"/>
      <c r="AY91" s="822"/>
      <c r="AZ91" s="822"/>
      <c r="BA91" s="823"/>
      <c r="BB91" s="822"/>
      <c r="BC91" s="822">
        <v>21</v>
      </c>
      <c r="BD91" s="823">
        <v>7153715.5200000014</v>
      </c>
      <c r="BE91" s="822">
        <v>224</v>
      </c>
      <c r="BF91" s="822">
        <v>1</v>
      </c>
      <c r="BG91" s="823">
        <v>340653.12</v>
      </c>
      <c r="BH91" s="822">
        <v>16</v>
      </c>
      <c r="BI91" s="822">
        <v>13</v>
      </c>
      <c r="BJ91" s="823">
        <v>4428490.5600000005</v>
      </c>
      <c r="BK91" s="822">
        <v>142</v>
      </c>
      <c r="BL91" s="822"/>
      <c r="BM91" s="823"/>
      <c r="BN91" s="822"/>
      <c r="BO91" s="822"/>
      <c r="BP91" s="823"/>
      <c r="BQ91" s="822"/>
      <c r="BR91" s="822"/>
      <c r="BS91" s="822"/>
      <c r="BT91" s="822"/>
      <c r="BU91" s="822"/>
      <c r="BV91" s="823"/>
      <c r="BW91" s="822"/>
      <c r="BX91" s="822"/>
      <c r="BY91" s="822"/>
      <c r="BZ91" s="822"/>
      <c r="CA91" s="822"/>
      <c r="CB91" s="823"/>
      <c r="CC91" s="822"/>
      <c r="CD91" s="822"/>
      <c r="CE91" s="822"/>
      <c r="CF91" s="822"/>
      <c r="CG91" s="820">
        <f t="shared" si="12"/>
        <v>53</v>
      </c>
      <c r="CH91" s="823">
        <f t="shared" si="13"/>
        <v>17430171.620000005</v>
      </c>
      <c r="CI91" s="820">
        <f t="shared" si="14"/>
        <v>547</v>
      </c>
      <c r="CJ91" s="820">
        <f t="shared" si="15"/>
        <v>6</v>
      </c>
      <c r="CK91" s="823">
        <f t="shared" si="16"/>
        <v>1879591.42</v>
      </c>
      <c r="CL91" s="820">
        <f t="shared" si="17"/>
        <v>55</v>
      </c>
      <c r="CM91" s="822">
        <v>59</v>
      </c>
      <c r="CN91" s="823">
        <v>19309763.039999988</v>
      </c>
      <c r="CO91" s="822">
        <v>602</v>
      </c>
      <c r="CP91" s="820"/>
    </row>
    <row r="92" spans="1:94" s="335" customFormat="1" ht="18" customHeight="1" x14ac:dyDescent="0.2">
      <c r="A92" s="817">
        <v>46</v>
      </c>
      <c r="B92" s="817" t="s">
        <v>34</v>
      </c>
      <c r="C92" s="162">
        <v>183</v>
      </c>
      <c r="D92" s="625" t="s">
        <v>165</v>
      </c>
      <c r="E92" s="162" t="s">
        <v>481</v>
      </c>
      <c r="F92" s="625" t="s">
        <v>166</v>
      </c>
      <c r="G92" s="751">
        <v>28</v>
      </c>
      <c r="H92" s="752">
        <v>5071296.4400000023</v>
      </c>
      <c r="I92" s="751">
        <v>200</v>
      </c>
      <c r="J92" s="751">
        <v>5</v>
      </c>
      <c r="K92" s="752">
        <v>905588.65</v>
      </c>
      <c r="L92" s="751">
        <v>43</v>
      </c>
      <c r="M92" s="751">
        <v>20</v>
      </c>
      <c r="N92" s="752">
        <v>3622354.6</v>
      </c>
      <c r="O92" s="751">
        <v>211</v>
      </c>
      <c r="P92" s="751">
        <v>1</v>
      </c>
      <c r="Q92" s="752">
        <v>181117.73</v>
      </c>
      <c r="R92" s="751">
        <v>13</v>
      </c>
      <c r="S92" s="751"/>
      <c r="T92" s="752"/>
      <c r="U92" s="751"/>
      <c r="V92" s="751"/>
      <c r="W92" s="751"/>
      <c r="X92" s="751"/>
      <c r="Y92" s="751"/>
      <c r="Z92" s="752"/>
      <c r="AA92" s="751"/>
      <c r="AB92" s="751"/>
      <c r="AC92" s="751"/>
      <c r="AD92" s="751"/>
      <c r="AE92" s="751"/>
      <c r="AF92" s="751"/>
      <c r="AG92" s="751"/>
      <c r="AH92" s="751"/>
      <c r="AI92" s="751"/>
      <c r="AJ92" s="751"/>
      <c r="AK92" s="751"/>
      <c r="AL92" s="752"/>
      <c r="AM92" s="751"/>
      <c r="AN92" s="751"/>
      <c r="AO92" s="752"/>
      <c r="AP92" s="751"/>
      <c r="AQ92" s="751"/>
      <c r="AR92" s="752"/>
      <c r="AS92" s="751"/>
      <c r="AT92" s="751"/>
      <c r="AU92" s="751"/>
      <c r="AV92" s="751"/>
      <c r="AW92" s="751"/>
      <c r="AX92" s="752"/>
      <c r="AY92" s="751"/>
      <c r="AZ92" s="751">
        <v>7</v>
      </c>
      <c r="BA92" s="752">
        <v>1267824.1100000001</v>
      </c>
      <c r="BB92" s="751">
        <v>36</v>
      </c>
      <c r="BC92" s="751">
        <v>26</v>
      </c>
      <c r="BD92" s="752">
        <v>5312313.240000003</v>
      </c>
      <c r="BE92" s="751">
        <v>171</v>
      </c>
      <c r="BF92" s="751"/>
      <c r="BG92" s="752"/>
      <c r="BH92" s="751"/>
      <c r="BI92" s="751">
        <v>13</v>
      </c>
      <c r="BJ92" s="752">
        <v>2656156.62</v>
      </c>
      <c r="BK92" s="751">
        <v>95</v>
      </c>
      <c r="BL92" s="751"/>
      <c r="BM92" s="752"/>
      <c r="BN92" s="751"/>
      <c r="BO92" s="751"/>
      <c r="BP92" s="752"/>
      <c r="BQ92" s="751"/>
      <c r="BR92" s="751"/>
      <c r="BS92" s="751"/>
      <c r="BT92" s="751"/>
      <c r="BU92" s="751"/>
      <c r="BV92" s="752"/>
      <c r="BW92" s="751"/>
      <c r="BX92" s="751"/>
      <c r="BY92" s="751"/>
      <c r="BZ92" s="751"/>
      <c r="CA92" s="751"/>
      <c r="CB92" s="752"/>
      <c r="CC92" s="751"/>
      <c r="CD92" s="751"/>
      <c r="CE92" s="751"/>
      <c r="CF92" s="751"/>
      <c r="CG92" s="74">
        <f t="shared" si="12"/>
        <v>87</v>
      </c>
      <c r="CH92" s="818">
        <f t="shared" si="13"/>
        <v>16662120.900000006</v>
      </c>
      <c r="CI92" s="74">
        <f t="shared" si="14"/>
        <v>677</v>
      </c>
      <c r="CJ92" s="74">
        <f t="shared" si="15"/>
        <v>13</v>
      </c>
      <c r="CK92" s="818">
        <f t="shared" si="16"/>
        <v>2354530.4900000002</v>
      </c>
      <c r="CL92" s="74">
        <f t="shared" si="17"/>
        <v>92</v>
      </c>
      <c r="CM92" s="751">
        <v>100</v>
      </c>
      <c r="CN92" s="752">
        <v>19016651.390000004</v>
      </c>
      <c r="CO92" s="751">
        <v>769</v>
      </c>
      <c r="CP92" s="162">
        <v>47</v>
      </c>
    </row>
    <row r="93" spans="1:94" s="335" customFormat="1" ht="12.75" x14ac:dyDescent="0.2">
      <c r="A93" s="819" t="s">
        <v>341</v>
      </c>
      <c r="B93" s="819"/>
      <c r="C93" s="820"/>
      <c r="D93" s="821"/>
      <c r="E93" s="820"/>
      <c r="F93" s="821"/>
      <c r="G93" s="822">
        <v>28</v>
      </c>
      <c r="H93" s="823">
        <v>5071296.4400000023</v>
      </c>
      <c r="I93" s="822">
        <v>200</v>
      </c>
      <c r="J93" s="822">
        <v>5</v>
      </c>
      <c r="K93" s="823">
        <v>905588.65</v>
      </c>
      <c r="L93" s="822">
        <v>43</v>
      </c>
      <c r="M93" s="822">
        <v>20</v>
      </c>
      <c r="N93" s="823">
        <v>3622354.6</v>
      </c>
      <c r="O93" s="822">
        <v>211</v>
      </c>
      <c r="P93" s="822">
        <v>1</v>
      </c>
      <c r="Q93" s="823">
        <v>181117.73</v>
      </c>
      <c r="R93" s="822">
        <v>13</v>
      </c>
      <c r="S93" s="822"/>
      <c r="T93" s="823"/>
      <c r="U93" s="822"/>
      <c r="V93" s="822"/>
      <c r="W93" s="822"/>
      <c r="X93" s="822"/>
      <c r="Y93" s="822"/>
      <c r="Z93" s="823"/>
      <c r="AA93" s="822"/>
      <c r="AB93" s="822"/>
      <c r="AC93" s="822"/>
      <c r="AD93" s="822"/>
      <c r="AE93" s="822"/>
      <c r="AF93" s="822"/>
      <c r="AG93" s="822"/>
      <c r="AH93" s="822"/>
      <c r="AI93" s="822"/>
      <c r="AJ93" s="822"/>
      <c r="AK93" s="822"/>
      <c r="AL93" s="823"/>
      <c r="AM93" s="822"/>
      <c r="AN93" s="822"/>
      <c r="AO93" s="823"/>
      <c r="AP93" s="822"/>
      <c r="AQ93" s="822"/>
      <c r="AR93" s="823"/>
      <c r="AS93" s="822"/>
      <c r="AT93" s="822"/>
      <c r="AU93" s="822"/>
      <c r="AV93" s="822"/>
      <c r="AW93" s="822"/>
      <c r="AX93" s="823"/>
      <c r="AY93" s="822"/>
      <c r="AZ93" s="822">
        <v>7</v>
      </c>
      <c r="BA93" s="823">
        <v>1267824.1100000001</v>
      </c>
      <c r="BB93" s="822">
        <v>36</v>
      </c>
      <c r="BC93" s="822">
        <v>26</v>
      </c>
      <c r="BD93" s="823">
        <v>5312313.240000003</v>
      </c>
      <c r="BE93" s="822">
        <v>171</v>
      </c>
      <c r="BF93" s="822"/>
      <c r="BG93" s="823"/>
      <c r="BH93" s="822"/>
      <c r="BI93" s="822">
        <v>13</v>
      </c>
      <c r="BJ93" s="823">
        <v>2656156.62</v>
      </c>
      <c r="BK93" s="822">
        <v>95</v>
      </c>
      <c r="BL93" s="822"/>
      <c r="BM93" s="823"/>
      <c r="BN93" s="822"/>
      <c r="BO93" s="822"/>
      <c r="BP93" s="823"/>
      <c r="BQ93" s="822"/>
      <c r="BR93" s="822"/>
      <c r="BS93" s="822"/>
      <c r="BT93" s="822"/>
      <c r="BU93" s="822"/>
      <c r="BV93" s="823"/>
      <c r="BW93" s="822"/>
      <c r="BX93" s="822"/>
      <c r="BY93" s="822"/>
      <c r="BZ93" s="822"/>
      <c r="CA93" s="822"/>
      <c r="CB93" s="823"/>
      <c r="CC93" s="822"/>
      <c r="CD93" s="822"/>
      <c r="CE93" s="822"/>
      <c r="CF93" s="822"/>
      <c r="CG93" s="820">
        <f t="shared" si="12"/>
        <v>87</v>
      </c>
      <c r="CH93" s="823">
        <f t="shared" si="13"/>
        <v>16662120.900000006</v>
      </c>
      <c r="CI93" s="820">
        <f t="shared" si="14"/>
        <v>677</v>
      </c>
      <c r="CJ93" s="820">
        <f t="shared" si="15"/>
        <v>13</v>
      </c>
      <c r="CK93" s="823">
        <f t="shared" si="16"/>
        <v>2354530.4900000002</v>
      </c>
      <c r="CL93" s="820">
        <f t="shared" si="17"/>
        <v>92</v>
      </c>
      <c r="CM93" s="822">
        <v>100</v>
      </c>
      <c r="CN93" s="823">
        <v>19016651.390000004</v>
      </c>
      <c r="CO93" s="822">
        <v>769</v>
      </c>
      <c r="CP93" s="820"/>
    </row>
    <row r="94" spans="1:94" s="335" customFormat="1" ht="31.5" customHeight="1" x14ac:dyDescent="0.2">
      <c r="A94" s="817">
        <v>47</v>
      </c>
      <c r="B94" s="817" t="s">
        <v>34</v>
      </c>
      <c r="C94" s="162">
        <v>183</v>
      </c>
      <c r="D94" s="625" t="s">
        <v>165</v>
      </c>
      <c r="E94" s="162" t="s">
        <v>482</v>
      </c>
      <c r="F94" s="625" t="s">
        <v>167</v>
      </c>
      <c r="G94" s="751">
        <v>10</v>
      </c>
      <c r="H94" s="752">
        <v>2126674.4</v>
      </c>
      <c r="I94" s="751">
        <v>79</v>
      </c>
      <c r="J94" s="751"/>
      <c r="K94" s="752"/>
      <c r="L94" s="751"/>
      <c r="M94" s="751">
        <v>9</v>
      </c>
      <c r="N94" s="752">
        <v>1914006.9599999997</v>
      </c>
      <c r="O94" s="751">
        <v>100</v>
      </c>
      <c r="P94" s="751">
        <v>1</v>
      </c>
      <c r="Q94" s="752">
        <v>212667.44</v>
      </c>
      <c r="R94" s="751">
        <v>19</v>
      </c>
      <c r="S94" s="751"/>
      <c r="T94" s="752"/>
      <c r="U94" s="751"/>
      <c r="V94" s="751"/>
      <c r="W94" s="751"/>
      <c r="X94" s="751"/>
      <c r="Y94" s="751"/>
      <c r="Z94" s="752"/>
      <c r="AA94" s="751"/>
      <c r="AB94" s="751"/>
      <c r="AC94" s="751"/>
      <c r="AD94" s="751"/>
      <c r="AE94" s="751"/>
      <c r="AF94" s="751"/>
      <c r="AG94" s="751"/>
      <c r="AH94" s="751"/>
      <c r="AI94" s="751"/>
      <c r="AJ94" s="751"/>
      <c r="AK94" s="751"/>
      <c r="AL94" s="752"/>
      <c r="AM94" s="751"/>
      <c r="AN94" s="751"/>
      <c r="AO94" s="752"/>
      <c r="AP94" s="751"/>
      <c r="AQ94" s="751"/>
      <c r="AR94" s="752"/>
      <c r="AS94" s="751"/>
      <c r="AT94" s="751"/>
      <c r="AU94" s="751"/>
      <c r="AV94" s="751"/>
      <c r="AW94" s="751"/>
      <c r="AX94" s="752"/>
      <c r="AY94" s="751"/>
      <c r="AZ94" s="751">
        <v>4</v>
      </c>
      <c r="BA94" s="752">
        <v>850669.76</v>
      </c>
      <c r="BB94" s="751">
        <v>26</v>
      </c>
      <c r="BC94" s="751">
        <v>16</v>
      </c>
      <c r="BD94" s="752">
        <v>3779608.7999999989</v>
      </c>
      <c r="BE94" s="751">
        <v>120</v>
      </c>
      <c r="BF94" s="751"/>
      <c r="BG94" s="752"/>
      <c r="BH94" s="751"/>
      <c r="BI94" s="751">
        <v>15</v>
      </c>
      <c r="BJ94" s="752">
        <v>3543383.2499999991</v>
      </c>
      <c r="BK94" s="751">
        <v>123</v>
      </c>
      <c r="BL94" s="751"/>
      <c r="BM94" s="752"/>
      <c r="BN94" s="751"/>
      <c r="BO94" s="751"/>
      <c r="BP94" s="752"/>
      <c r="BQ94" s="751"/>
      <c r="BR94" s="751"/>
      <c r="BS94" s="751"/>
      <c r="BT94" s="751"/>
      <c r="BU94" s="751"/>
      <c r="BV94" s="752"/>
      <c r="BW94" s="751"/>
      <c r="BX94" s="751"/>
      <c r="BY94" s="751"/>
      <c r="BZ94" s="751"/>
      <c r="CA94" s="751"/>
      <c r="CB94" s="752"/>
      <c r="CC94" s="751"/>
      <c r="CD94" s="751"/>
      <c r="CE94" s="751"/>
      <c r="CF94" s="751"/>
      <c r="CG94" s="74">
        <f t="shared" si="12"/>
        <v>50</v>
      </c>
      <c r="CH94" s="818">
        <f t="shared" si="13"/>
        <v>11363673.409999996</v>
      </c>
      <c r="CI94" s="74">
        <f t="shared" si="14"/>
        <v>422</v>
      </c>
      <c r="CJ94" s="74">
        <f t="shared" si="15"/>
        <v>5</v>
      </c>
      <c r="CK94" s="818">
        <f t="shared" si="16"/>
        <v>1063337.2</v>
      </c>
      <c r="CL94" s="74">
        <f t="shared" si="17"/>
        <v>45</v>
      </c>
      <c r="CM94" s="751">
        <v>55</v>
      </c>
      <c r="CN94" s="752">
        <v>12427010.610000012</v>
      </c>
      <c r="CO94" s="751">
        <v>467</v>
      </c>
      <c r="CP94" s="162">
        <v>46</v>
      </c>
    </row>
    <row r="95" spans="1:94" s="335" customFormat="1" ht="12.75" x14ac:dyDescent="0.2">
      <c r="A95" s="819" t="s">
        <v>483</v>
      </c>
      <c r="B95" s="819"/>
      <c r="C95" s="820"/>
      <c r="D95" s="821"/>
      <c r="E95" s="820"/>
      <c r="F95" s="821"/>
      <c r="G95" s="822">
        <v>10</v>
      </c>
      <c r="H95" s="823">
        <v>2126674.4</v>
      </c>
      <c r="I95" s="822">
        <v>79</v>
      </c>
      <c r="J95" s="822"/>
      <c r="K95" s="823"/>
      <c r="L95" s="822"/>
      <c r="M95" s="822">
        <v>9</v>
      </c>
      <c r="N95" s="823">
        <v>1914006.9599999997</v>
      </c>
      <c r="O95" s="822">
        <v>100</v>
      </c>
      <c r="P95" s="822">
        <v>1</v>
      </c>
      <c r="Q95" s="823">
        <v>212667.44</v>
      </c>
      <c r="R95" s="822">
        <v>19</v>
      </c>
      <c r="S95" s="822"/>
      <c r="T95" s="823"/>
      <c r="U95" s="822"/>
      <c r="V95" s="822"/>
      <c r="W95" s="822"/>
      <c r="X95" s="822"/>
      <c r="Y95" s="822"/>
      <c r="Z95" s="823"/>
      <c r="AA95" s="822"/>
      <c r="AB95" s="822"/>
      <c r="AC95" s="822"/>
      <c r="AD95" s="822"/>
      <c r="AE95" s="822"/>
      <c r="AF95" s="822"/>
      <c r="AG95" s="822"/>
      <c r="AH95" s="822"/>
      <c r="AI95" s="822"/>
      <c r="AJ95" s="822"/>
      <c r="AK95" s="822"/>
      <c r="AL95" s="823"/>
      <c r="AM95" s="822"/>
      <c r="AN95" s="822"/>
      <c r="AO95" s="823"/>
      <c r="AP95" s="822"/>
      <c r="AQ95" s="822"/>
      <c r="AR95" s="823"/>
      <c r="AS95" s="822"/>
      <c r="AT95" s="822"/>
      <c r="AU95" s="822"/>
      <c r="AV95" s="822"/>
      <c r="AW95" s="822"/>
      <c r="AX95" s="823"/>
      <c r="AY95" s="822"/>
      <c r="AZ95" s="822">
        <v>4</v>
      </c>
      <c r="BA95" s="823">
        <v>850669.76</v>
      </c>
      <c r="BB95" s="822">
        <v>26</v>
      </c>
      <c r="BC95" s="822">
        <v>16</v>
      </c>
      <c r="BD95" s="823">
        <v>3779608.7999999989</v>
      </c>
      <c r="BE95" s="822">
        <v>120</v>
      </c>
      <c r="BF95" s="822"/>
      <c r="BG95" s="823"/>
      <c r="BH95" s="822"/>
      <c r="BI95" s="822">
        <v>15</v>
      </c>
      <c r="BJ95" s="823">
        <v>3543383.2499999991</v>
      </c>
      <c r="BK95" s="822">
        <v>123</v>
      </c>
      <c r="BL95" s="822"/>
      <c r="BM95" s="823"/>
      <c r="BN95" s="822"/>
      <c r="BO95" s="822"/>
      <c r="BP95" s="823"/>
      <c r="BQ95" s="822"/>
      <c r="BR95" s="822"/>
      <c r="BS95" s="822"/>
      <c r="BT95" s="822"/>
      <c r="BU95" s="822"/>
      <c r="BV95" s="823"/>
      <c r="BW95" s="822"/>
      <c r="BX95" s="822"/>
      <c r="BY95" s="822"/>
      <c r="BZ95" s="822"/>
      <c r="CA95" s="822"/>
      <c r="CB95" s="823"/>
      <c r="CC95" s="822"/>
      <c r="CD95" s="822"/>
      <c r="CE95" s="822"/>
      <c r="CF95" s="822"/>
      <c r="CG95" s="820">
        <f t="shared" si="12"/>
        <v>50</v>
      </c>
      <c r="CH95" s="823">
        <f t="shared" si="13"/>
        <v>11363673.409999996</v>
      </c>
      <c r="CI95" s="820">
        <f t="shared" si="14"/>
        <v>422</v>
      </c>
      <c r="CJ95" s="820">
        <f t="shared" si="15"/>
        <v>5</v>
      </c>
      <c r="CK95" s="823">
        <f t="shared" si="16"/>
        <v>1063337.2</v>
      </c>
      <c r="CL95" s="820">
        <f t="shared" si="17"/>
        <v>45</v>
      </c>
      <c r="CM95" s="822">
        <v>55</v>
      </c>
      <c r="CN95" s="823">
        <v>12427010.610000012</v>
      </c>
      <c r="CO95" s="822">
        <v>467</v>
      </c>
      <c r="CP95" s="820"/>
    </row>
    <row r="96" spans="1:94" s="335" customFormat="1" ht="27" customHeight="1" x14ac:dyDescent="0.2">
      <c r="A96" s="817">
        <v>48</v>
      </c>
      <c r="B96" s="817" t="s">
        <v>34</v>
      </c>
      <c r="C96" s="162">
        <v>183</v>
      </c>
      <c r="D96" s="625" t="s">
        <v>165</v>
      </c>
      <c r="E96" s="162" t="s">
        <v>484</v>
      </c>
      <c r="F96" s="625" t="s">
        <v>168</v>
      </c>
      <c r="G96" s="751">
        <v>8</v>
      </c>
      <c r="H96" s="752">
        <v>2032629.1200000006</v>
      </c>
      <c r="I96" s="751">
        <v>54</v>
      </c>
      <c r="J96" s="751">
        <v>2</v>
      </c>
      <c r="K96" s="752">
        <v>508157.28</v>
      </c>
      <c r="L96" s="751">
        <v>12</v>
      </c>
      <c r="M96" s="751">
        <v>8</v>
      </c>
      <c r="N96" s="752">
        <v>2032629.1200000006</v>
      </c>
      <c r="O96" s="751">
        <v>81</v>
      </c>
      <c r="P96" s="751"/>
      <c r="Q96" s="752"/>
      <c r="R96" s="751"/>
      <c r="S96" s="751"/>
      <c r="T96" s="752"/>
      <c r="U96" s="751"/>
      <c r="V96" s="751"/>
      <c r="W96" s="751"/>
      <c r="X96" s="751"/>
      <c r="Y96" s="751"/>
      <c r="Z96" s="752"/>
      <c r="AA96" s="751"/>
      <c r="AB96" s="751"/>
      <c r="AC96" s="751"/>
      <c r="AD96" s="751"/>
      <c r="AE96" s="751"/>
      <c r="AF96" s="751"/>
      <c r="AG96" s="751"/>
      <c r="AH96" s="751"/>
      <c r="AI96" s="751"/>
      <c r="AJ96" s="751"/>
      <c r="AK96" s="751"/>
      <c r="AL96" s="752"/>
      <c r="AM96" s="751"/>
      <c r="AN96" s="751"/>
      <c r="AO96" s="752"/>
      <c r="AP96" s="751"/>
      <c r="AQ96" s="751"/>
      <c r="AR96" s="752"/>
      <c r="AS96" s="751"/>
      <c r="AT96" s="751"/>
      <c r="AU96" s="751"/>
      <c r="AV96" s="751"/>
      <c r="AW96" s="751">
        <v>1</v>
      </c>
      <c r="AX96" s="752">
        <v>254078.64</v>
      </c>
      <c r="AY96" s="751">
        <v>8</v>
      </c>
      <c r="AZ96" s="751"/>
      <c r="BA96" s="752"/>
      <c r="BB96" s="751"/>
      <c r="BC96" s="751">
        <v>18</v>
      </c>
      <c r="BD96" s="752">
        <v>4966568.8200000022</v>
      </c>
      <c r="BE96" s="751">
        <v>138</v>
      </c>
      <c r="BF96" s="751"/>
      <c r="BG96" s="752"/>
      <c r="BH96" s="751"/>
      <c r="BI96" s="751">
        <v>9</v>
      </c>
      <c r="BJ96" s="752">
        <v>2483284.41</v>
      </c>
      <c r="BK96" s="751">
        <v>70</v>
      </c>
      <c r="BL96" s="751"/>
      <c r="BM96" s="752"/>
      <c r="BN96" s="751"/>
      <c r="BO96" s="751"/>
      <c r="BP96" s="752"/>
      <c r="BQ96" s="751"/>
      <c r="BR96" s="751"/>
      <c r="BS96" s="751"/>
      <c r="BT96" s="751"/>
      <c r="BU96" s="751"/>
      <c r="BV96" s="752"/>
      <c r="BW96" s="751"/>
      <c r="BX96" s="751"/>
      <c r="BY96" s="751"/>
      <c r="BZ96" s="751"/>
      <c r="CA96" s="751"/>
      <c r="CB96" s="752"/>
      <c r="CC96" s="751"/>
      <c r="CD96" s="751"/>
      <c r="CE96" s="751"/>
      <c r="CF96" s="751"/>
      <c r="CG96" s="74">
        <f t="shared" si="12"/>
        <v>44</v>
      </c>
      <c r="CH96" s="818">
        <f t="shared" si="13"/>
        <v>11769190.110000003</v>
      </c>
      <c r="CI96" s="74">
        <f t="shared" si="14"/>
        <v>351</v>
      </c>
      <c r="CJ96" s="74">
        <f t="shared" si="15"/>
        <v>2</v>
      </c>
      <c r="CK96" s="818">
        <f t="shared" si="16"/>
        <v>508157.28</v>
      </c>
      <c r="CL96" s="74">
        <f t="shared" si="17"/>
        <v>12</v>
      </c>
      <c r="CM96" s="751">
        <v>46</v>
      </c>
      <c r="CN96" s="752">
        <v>12277347.390000006</v>
      </c>
      <c r="CO96" s="751">
        <v>363</v>
      </c>
      <c r="CP96" s="162">
        <v>45</v>
      </c>
    </row>
    <row r="97" spans="1:94" s="335" customFormat="1" ht="12.75" x14ac:dyDescent="0.2">
      <c r="A97" s="819" t="s">
        <v>485</v>
      </c>
      <c r="B97" s="819"/>
      <c r="C97" s="820"/>
      <c r="D97" s="821"/>
      <c r="E97" s="820"/>
      <c r="F97" s="821"/>
      <c r="G97" s="822">
        <v>8</v>
      </c>
      <c r="H97" s="823">
        <v>2032629.1200000006</v>
      </c>
      <c r="I97" s="822">
        <v>54</v>
      </c>
      <c r="J97" s="822">
        <v>2</v>
      </c>
      <c r="K97" s="823">
        <v>508157.28</v>
      </c>
      <c r="L97" s="822">
        <v>12</v>
      </c>
      <c r="M97" s="822">
        <v>8</v>
      </c>
      <c r="N97" s="823">
        <v>2032629.1200000006</v>
      </c>
      <c r="O97" s="822">
        <v>81</v>
      </c>
      <c r="P97" s="822"/>
      <c r="Q97" s="823"/>
      <c r="R97" s="822"/>
      <c r="S97" s="822"/>
      <c r="T97" s="823"/>
      <c r="U97" s="822"/>
      <c r="V97" s="822"/>
      <c r="W97" s="822"/>
      <c r="X97" s="822"/>
      <c r="Y97" s="822"/>
      <c r="Z97" s="823"/>
      <c r="AA97" s="822"/>
      <c r="AB97" s="822"/>
      <c r="AC97" s="822"/>
      <c r="AD97" s="822"/>
      <c r="AE97" s="822"/>
      <c r="AF97" s="822"/>
      <c r="AG97" s="822"/>
      <c r="AH97" s="822"/>
      <c r="AI97" s="822"/>
      <c r="AJ97" s="822"/>
      <c r="AK97" s="822"/>
      <c r="AL97" s="823"/>
      <c r="AM97" s="822"/>
      <c r="AN97" s="822"/>
      <c r="AO97" s="823"/>
      <c r="AP97" s="822"/>
      <c r="AQ97" s="822"/>
      <c r="AR97" s="823"/>
      <c r="AS97" s="822"/>
      <c r="AT97" s="822"/>
      <c r="AU97" s="822"/>
      <c r="AV97" s="822"/>
      <c r="AW97" s="822">
        <v>1</v>
      </c>
      <c r="AX97" s="823">
        <v>254078.64</v>
      </c>
      <c r="AY97" s="822">
        <v>8</v>
      </c>
      <c r="AZ97" s="822"/>
      <c r="BA97" s="823"/>
      <c r="BB97" s="822"/>
      <c r="BC97" s="822">
        <v>18</v>
      </c>
      <c r="BD97" s="823">
        <v>4966568.8200000022</v>
      </c>
      <c r="BE97" s="822">
        <v>138</v>
      </c>
      <c r="BF97" s="822"/>
      <c r="BG97" s="823"/>
      <c r="BH97" s="822"/>
      <c r="BI97" s="822">
        <v>9</v>
      </c>
      <c r="BJ97" s="823">
        <v>2483284.41</v>
      </c>
      <c r="BK97" s="822">
        <v>70</v>
      </c>
      <c r="BL97" s="822"/>
      <c r="BM97" s="823"/>
      <c r="BN97" s="822"/>
      <c r="BO97" s="822"/>
      <c r="BP97" s="823"/>
      <c r="BQ97" s="822"/>
      <c r="BR97" s="822"/>
      <c r="BS97" s="822"/>
      <c r="BT97" s="822"/>
      <c r="BU97" s="822"/>
      <c r="BV97" s="823"/>
      <c r="BW97" s="822"/>
      <c r="BX97" s="822"/>
      <c r="BY97" s="822"/>
      <c r="BZ97" s="822"/>
      <c r="CA97" s="822"/>
      <c r="CB97" s="823"/>
      <c r="CC97" s="822"/>
      <c r="CD97" s="822"/>
      <c r="CE97" s="822"/>
      <c r="CF97" s="822"/>
      <c r="CG97" s="820">
        <f t="shared" si="12"/>
        <v>44</v>
      </c>
      <c r="CH97" s="823">
        <f t="shared" si="13"/>
        <v>11769190.110000003</v>
      </c>
      <c r="CI97" s="820">
        <f t="shared" si="14"/>
        <v>351</v>
      </c>
      <c r="CJ97" s="820">
        <f t="shared" si="15"/>
        <v>2</v>
      </c>
      <c r="CK97" s="823">
        <f t="shared" si="16"/>
        <v>508157.28</v>
      </c>
      <c r="CL97" s="820">
        <f t="shared" si="17"/>
        <v>12</v>
      </c>
      <c r="CM97" s="822">
        <v>46</v>
      </c>
      <c r="CN97" s="823">
        <v>12277347.390000006</v>
      </c>
      <c r="CO97" s="822">
        <v>363</v>
      </c>
      <c r="CP97" s="820"/>
    </row>
    <row r="98" spans="1:94" s="335" customFormat="1" ht="29.25" customHeight="1" x14ac:dyDescent="0.2">
      <c r="A98" s="817">
        <v>49</v>
      </c>
      <c r="B98" s="817" t="s">
        <v>34</v>
      </c>
      <c r="C98" s="162">
        <v>493</v>
      </c>
      <c r="D98" s="625" t="s">
        <v>292</v>
      </c>
      <c r="E98" s="162" t="s">
        <v>486</v>
      </c>
      <c r="F98" s="625" t="s">
        <v>293</v>
      </c>
      <c r="G98" s="751">
        <v>20</v>
      </c>
      <c r="H98" s="752">
        <v>2958811.2000000007</v>
      </c>
      <c r="I98" s="751">
        <v>127</v>
      </c>
      <c r="J98" s="751"/>
      <c r="K98" s="752"/>
      <c r="L98" s="751"/>
      <c r="M98" s="751">
        <v>59</v>
      </c>
      <c r="N98" s="752">
        <v>8728493.0399999917</v>
      </c>
      <c r="O98" s="751">
        <v>227</v>
      </c>
      <c r="P98" s="751">
        <v>3</v>
      </c>
      <c r="Q98" s="752">
        <v>443821.68</v>
      </c>
      <c r="R98" s="751">
        <v>15</v>
      </c>
      <c r="S98" s="751"/>
      <c r="T98" s="752"/>
      <c r="U98" s="751"/>
      <c r="V98" s="751"/>
      <c r="W98" s="751"/>
      <c r="X98" s="751"/>
      <c r="Y98" s="751"/>
      <c r="Z98" s="752"/>
      <c r="AA98" s="751"/>
      <c r="AB98" s="751"/>
      <c r="AC98" s="751"/>
      <c r="AD98" s="751"/>
      <c r="AE98" s="751"/>
      <c r="AF98" s="751"/>
      <c r="AG98" s="751"/>
      <c r="AH98" s="751"/>
      <c r="AI98" s="751"/>
      <c r="AJ98" s="751"/>
      <c r="AK98" s="751"/>
      <c r="AL98" s="752"/>
      <c r="AM98" s="751"/>
      <c r="AN98" s="751"/>
      <c r="AO98" s="752"/>
      <c r="AP98" s="751"/>
      <c r="AQ98" s="751"/>
      <c r="AR98" s="752"/>
      <c r="AS98" s="751"/>
      <c r="AT98" s="751"/>
      <c r="AU98" s="751"/>
      <c r="AV98" s="751"/>
      <c r="AW98" s="751">
        <v>23</v>
      </c>
      <c r="AX98" s="752">
        <v>3402632.8800000008</v>
      </c>
      <c r="AY98" s="751">
        <v>135</v>
      </c>
      <c r="AZ98" s="751"/>
      <c r="BA98" s="752"/>
      <c r="BB98" s="751"/>
      <c r="BC98" s="751"/>
      <c r="BD98" s="752"/>
      <c r="BE98" s="751"/>
      <c r="BF98" s="751"/>
      <c r="BG98" s="752"/>
      <c r="BH98" s="751"/>
      <c r="BI98" s="751"/>
      <c r="BJ98" s="752"/>
      <c r="BK98" s="751"/>
      <c r="BL98" s="751"/>
      <c r="BM98" s="752"/>
      <c r="BN98" s="751"/>
      <c r="BO98" s="751"/>
      <c r="BP98" s="752"/>
      <c r="BQ98" s="751"/>
      <c r="BR98" s="751"/>
      <c r="BS98" s="751"/>
      <c r="BT98" s="751"/>
      <c r="BU98" s="751"/>
      <c r="BV98" s="752"/>
      <c r="BW98" s="751"/>
      <c r="BX98" s="751"/>
      <c r="BY98" s="751"/>
      <c r="BZ98" s="751"/>
      <c r="CA98" s="751"/>
      <c r="CB98" s="752"/>
      <c r="CC98" s="751"/>
      <c r="CD98" s="751"/>
      <c r="CE98" s="751"/>
      <c r="CF98" s="751"/>
      <c r="CG98" s="74">
        <f t="shared" si="12"/>
        <v>102</v>
      </c>
      <c r="CH98" s="818">
        <f t="shared" si="13"/>
        <v>15089937.119999994</v>
      </c>
      <c r="CI98" s="74">
        <f t="shared" si="14"/>
        <v>489</v>
      </c>
      <c r="CJ98" s="74">
        <f t="shared" si="15"/>
        <v>3</v>
      </c>
      <c r="CK98" s="818">
        <f t="shared" si="16"/>
        <v>443821.68</v>
      </c>
      <c r="CL98" s="74">
        <f t="shared" si="17"/>
        <v>15</v>
      </c>
      <c r="CM98" s="751">
        <v>105</v>
      </c>
      <c r="CN98" s="752">
        <v>15533758.800000016</v>
      </c>
      <c r="CO98" s="751">
        <v>504</v>
      </c>
      <c r="CP98" s="162">
        <v>2633</v>
      </c>
    </row>
    <row r="99" spans="1:94" s="335" customFormat="1" ht="12.75" x14ac:dyDescent="0.2">
      <c r="A99" s="819" t="s">
        <v>147</v>
      </c>
      <c r="B99" s="819"/>
      <c r="C99" s="820"/>
      <c r="D99" s="821"/>
      <c r="E99" s="820"/>
      <c r="F99" s="821"/>
      <c r="G99" s="822">
        <v>20</v>
      </c>
      <c r="H99" s="823">
        <v>2958811.2000000007</v>
      </c>
      <c r="I99" s="822">
        <v>127</v>
      </c>
      <c r="J99" s="822"/>
      <c r="K99" s="823"/>
      <c r="L99" s="822"/>
      <c r="M99" s="822">
        <v>59</v>
      </c>
      <c r="N99" s="823">
        <v>8728493.0399999917</v>
      </c>
      <c r="O99" s="822">
        <v>227</v>
      </c>
      <c r="P99" s="822">
        <v>3</v>
      </c>
      <c r="Q99" s="823">
        <v>443821.68</v>
      </c>
      <c r="R99" s="822">
        <v>15</v>
      </c>
      <c r="S99" s="822"/>
      <c r="T99" s="823"/>
      <c r="U99" s="822"/>
      <c r="V99" s="822"/>
      <c r="W99" s="822"/>
      <c r="X99" s="822"/>
      <c r="Y99" s="822"/>
      <c r="Z99" s="823"/>
      <c r="AA99" s="822"/>
      <c r="AB99" s="822"/>
      <c r="AC99" s="822"/>
      <c r="AD99" s="822"/>
      <c r="AE99" s="822"/>
      <c r="AF99" s="822"/>
      <c r="AG99" s="822"/>
      <c r="AH99" s="822"/>
      <c r="AI99" s="822"/>
      <c r="AJ99" s="822"/>
      <c r="AK99" s="822"/>
      <c r="AL99" s="823"/>
      <c r="AM99" s="822"/>
      <c r="AN99" s="822"/>
      <c r="AO99" s="823"/>
      <c r="AP99" s="822"/>
      <c r="AQ99" s="822"/>
      <c r="AR99" s="823"/>
      <c r="AS99" s="822"/>
      <c r="AT99" s="822"/>
      <c r="AU99" s="822"/>
      <c r="AV99" s="822"/>
      <c r="AW99" s="822">
        <v>23</v>
      </c>
      <c r="AX99" s="823">
        <v>3402632.8800000008</v>
      </c>
      <c r="AY99" s="822">
        <v>135</v>
      </c>
      <c r="AZ99" s="822"/>
      <c r="BA99" s="823"/>
      <c r="BB99" s="822"/>
      <c r="BC99" s="822"/>
      <c r="BD99" s="823"/>
      <c r="BE99" s="822"/>
      <c r="BF99" s="822"/>
      <c r="BG99" s="823"/>
      <c r="BH99" s="822"/>
      <c r="BI99" s="822"/>
      <c r="BJ99" s="823"/>
      <c r="BK99" s="822"/>
      <c r="BL99" s="822"/>
      <c r="BM99" s="823"/>
      <c r="BN99" s="822"/>
      <c r="BO99" s="822"/>
      <c r="BP99" s="823"/>
      <c r="BQ99" s="822"/>
      <c r="BR99" s="822"/>
      <c r="BS99" s="822"/>
      <c r="BT99" s="822"/>
      <c r="BU99" s="822"/>
      <c r="BV99" s="823"/>
      <c r="BW99" s="822"/>
      <c r="BX99" s="822"/>
      <c r="BY99" s="822"/>
      <c r="BZ99" s="822"/>
      <c r="CA99" s="822"/>
      <c r="CB99" s="823"/>
      <c r="CC99" s="822"/>
      <c r="CD99" s="822"/>
      <c r="CE99" s="822"/>
      <c r="CF99" s="822"/>
      <c r="CG99" s="820">
        <f t="shared" si="12"/>
        <v>102</v>
      </c>
      <c r="CH99" s="823">
        <f t="shared" si="13"/>
        <v>15089937.119999994</v>
      </c>
      <c r="CI99" s="820">
        <f t="shared" si="14"/>
        <v>489</v>
      </c>
      <c r="CJ99" s="820">
        <f t="shared" si="15"/>
        <v>3</v>
      </c>
      <c r="CK99" s="823">
        <f t="shared" si="16"/>
        <v>443821.68</v>
      </c>
      <c r="CL99" s="820">
        <f t="shared" si="17"/>
        <v>15</v>
      </c>
      <c r="CM99" s="822">
        <v>105</v>
      </c>
      <c r="CN99" s="823">
        <v>15533758.800000016</v>
      </c>
      <c r="CO99" s="822">
        <v>504</v>
      </c>
      <c r="CP99" s="820"/>
    </row>
    <row r="100" spans="1:94" s="335" customFormat="1" ht="31.5" customHeight="1" x14ac:dyDescent="0.2">
      <c r="A100" s="817">
        <v>50</v>
      </c>
      <c r="B100" s="817" t="s">
        <v>34</v>
      </c>
      <c r="C100" s="162">
        <v>494</v>
      </c>
      <c r="D100" s="625" t="s">
        <v>294</v>
      </c>
      <c r="E100" s="162" t="s">
        <v>487</v>
      </c>
      <c r="F100" s="625" t="s">
        <v>167</v>
      </c>
      <c r="G100" s="751">
        <v>5</v>
      </c>
      <c r="H100" s="752">
        <v>871750.39999999991</v>
      </c>
      <c r="I100" s="751">
        <v>20</v>
      </c>
      <c r="J100" s="751"/>
      <c r="K100" s="752"/>
      <c r="L100" s="751"/>
      <c r="M100" s="751">
        <v>32</v>
      </c>
      <c r="N100" s="752">
        <v>5579202.5600000015</v>
      </c>
      <c r="O100" s="751">
        <v>128</v>
      </c>
      <c r="P100" s="751">
        <v>2</v>
      </c>
      <c r="Q100" s="752">
        <v>348700.15999999997</v>
      </c>
      <c r="R100" s="751">
        <v>13</v>
      </c>
      <c r="S100" s="751"/>
      <c r="T100" s="752"/>
      <c r="U100" s="751"/>
      <c r="V100" s="751"/>
      <c r="W100" s="751"/>
      <c r="X100" s="751"/>
      <c r="Y100" s="751"/>
      <c r="Z100" s="752"/>
      <c r="AA100" s="751"/>
      <c r="AB100" s="751"/>
      <c r="AC100" s="751"/>
      <c r="AD100" s="751"/>
      <c r="AE100" s="751"/>
      <c r="AF100" s="751"/>
      <c r="AG100" s="751"/>
      <c r="AH100" s="751"/>
      <c r="AI100" s="751"/>
      <c r="AJ100" s="751"/>
      <c r="AK100" s="751"/>
      <c r="AL100" s="752"/>
      <c r="AM100" s="751"/>
      <c r="AN100" s="751"/>
      <c r="AO100" s="752"/>
      <c r="AP100" s="751"/>
      <c r="AQ100" s="751"/>
      <c r="AR100" s="752"/>
      <c r="AS100" s="751"/>
      <c r="AT100" s="751"/>
      <c r="AU100" s="751"/>
      <c r="AV100" s="751"/>
      <c r="AW100" s="751">
        <v>10</v>
      </c>
      <c r="AX100" s="752">
        <v>1743500.8</v>
      </c>
      <c r="AY100" s="751">
        <v>62</v>
      </c>
      <c r="AZ100" s="751"/>
      <c r="BA100" s="752"/>
      <c r="BB100" s="751"/>
      <c r="BC100" s="751"/>
      <c r="BD100" s="752"/>
      <c r="BE100" s="751"/>
      <c r="BF100" s="751"/>
      <c r="BG100" s="752"/>
      <c r="BH100" s="751"/>
      <c r="BI100" s="751">
        <v>3</v>
      </c>
      <c r="BJ100" s="752">
        <v>547641.42000000004</v>
      </c>
      <c r="BK100" s="751">
        <v>30</v>
      </c>
      <c r="BL100" s="751"/>
      <c r="BM100" s="752"/>
      <c r="BN100" s="751"/>
      <c r="BO100" s="751"/>
      <c r="BP100" s="752"/>
      <c r="BQ100" s="751"/>
      <c r="BR100" s="751"/>
      <c r="BS100" s="751"/>
      <c r="BT100" s="751"/>
      <c r="BU100" s="751"/>
      <c r="BV100" s="752"/>
      <c r="BW100" s="751"/>
      <c r="BX100" s="751"/>
      <c r="BY100" s="751"/>
      <c r="BZ100" s="751"/>
      <c r="CA100" s="751"/>
      <c r="CB100" s="752"/>
      <c r="CC100" s="751"/>
      <c r="CD100" s="751"/>
      <c r="CE100" s="751"/>
      <c r="CF100" s="751"/>
      <c r="CG100" s="74">
        <f t="shared" si="12"/>
        <v>50</v>
      </c>
      <c r="CH100" s="818">
        <f t="shared" si="13"/>
        <v>8742095.1800000016</v>
      </c>
      <c r="CI100" s="74">
        <f t="shared" si="14"/>
        <v>240</v>
      </c>
      <c r="CJ100" s="74">
        <f t="shared" si="15"/>
        <v>2</v>
      </c>
      <c r="CK100" s="818">
        <f t="shared" si="16"/>
        <v>348700.15999999997</v>
      </c>
      <c r="CL100" s="74">
        <f t="shared" si="17"/>
        <v>13</v>
      </c>
      <c r="CM100" s="751">
        <v>52</v>
      </c>
      <c r="CN100" s="752">
        <v>9090795.3400000036</v>
      </c>
      <c r="CO100" s="751">
        <v>253</v>
      </c>
      <c r="CP100" s="162">
        <v>46</v>
      </c>
    </row>
    <row r="101" spans="1:94" s="335" customFormat="1" ht="12.75" x14ac:dyDescent="0.2">
      <c r="A101" s="819" t="s">
        <v>488</v>
      </c>
      <c r="B101" s="819"/>
      <c r="C101" s="820"/>
      <c r="D101" s="821"/>
      <c r="E101" s="820"/>
      <c r="F101" s="821"/>
      <c r="G101" s="822">
        <v>5</v>
      </c>
      <c r="H101" s="823">
        <v>871750.39999999991</v>
      </c>
      <c r="I101" s="822">
        <v>20</v>
      </c>
      <c r="J101" s="822"/>
      <c r="K101" s="823"/>
      <c r="L101" s="822"/>
      <c r="M101" s="822">
        <v>32</v>
      </c>
      <c r="N101" s="823">
        <v>5579202.5600000015</v>
      </c>
      <c r="O101" s="822">
        <v>128</v>
      </c>
      <c r="P101" s="822">
        <v>2</v>
      </c>
      <c r="Q101" s="823">
        <v>348700.15999999997</v>
      </c>
      <c r="R101" s="822">
        <v>13</v>
      </c>
      <c r="S101" s="822"/>
      <c r="T101" s="823"/>
      <c r="U101" s="822"/>
      <c r="V101" s="822"/>
      <c r="W101" s="822"/>
      <c r="X101" s="822"/>
      <c r="Y101" s="822"/>
      <c r="Z101" s="823"/>
      <c r="AA101" s="822"/>
      <c r="AB101" s="822"/>
      <c r="AC101" s="822"/>
      <c r="AD101" s="822"/>
      <c r="AE101" s="822"/>
      <c r="AF101" s="822"/>
      <c r="AG101" s="822"/>
      <c r="AH101" s="822"/>
      <c r="AI101" s="822"/>
      <c r="AJ101" s="822"/>
      <c r="AK101" s="822"/>
      <c r="AL101" s="823"/>
      <c r="AM101" s="822"/>
      <c r="AN101" s="822"/>
      <c r="AO101" s="823"/>
      <c r="AP101" s="822"/>
      <c r="AQ101" s="822"/>
      <c r="AR101" s="823"/>
      <c r="AS101" s="822"/>
      <c r="AT101" s="822"/>
      <c r="AU101" s="822"/>
      <c r="AV101" s="822"/>
      <c r="AW101" s="822">
        <v>10</v>
      </c>
      <c r="AX101" s="823">
        <v>1743500.8</v>
      </c>
      <c r="AY101" s="822">
        <v>62</v>
      </c>
      <c r="AZ101" s="822"/>
      <c r="BA101" s="823"/>
      <c r="BB101" s="822"/>
      <c r="BC101" s="822"/>
      <c r="BD101" s="823"/>
      <c r="BE101" s="822"/>
      <c r="BF101" s="822"/>
      <c r="BG101" s="823"/>
      <c r="BH101" s="822"/>
      <c r="BI101" s="822">
        <v>3</v>
      </c>
      <c r="BJ101" s="823">
        <v>547641.42000000004</v>
      </c>
      <c r="BK101" s="822">
        <v>30</v>
      </c>
      <c r="BL101" s="822"/>
      <c r="BM101" s="823"/>
      <c r="BN101" s="822"/>
      <c r="BO101" s="822"/>
      <c r="BP101" s="823"/>
      <c r="BQ101" s="822"/>
      <c r="BR101" s="822"/>
      <c r="BS101" s="822"/>
      <c r="BT101" s="822"/>
      <c r="BU101" s="822"/>
      <c r="BV101" s="823"/>
      <c r="BW101" s="822"/>
      <c r="BX101" s="822"/>
      <c r="BY101" s="822"/>
      <c r="BZ101" s="822"/>
      <c r="CA101" s="822"/>
      <c r="CB101" s="823"/>
      <c r="CC101" s="822"/>
      <c r="CD101" s="822"/>
      <c r="CE101" s="822"/>
      <c r="CF101" s="822"/>
      <c r="CG101" s="820">
        <f t="shared" si="12"/>
        <v>50</v>
      </c>
      <c r="CH101" s="823">
        <f t="shared" si="13"/>
        <v>8742095.1800000016</v>
      </c>
      <c r="CI101" s="820">
        <f t="shared" si="14"/>
        <v>240</v>
      </c>
      <c r="CJ101" s="820">
        <f t="shared" si="15"/>
        <v>2</v>
      </c>
      <c r="CK101" s="823">
        <f t="shared" si="16"/>
        <v>348700.15999999997</v>
      </c>
      <c r="CL101" s="820">
        <f t="shared" si="17"/>
        <v>13</v>
      </c>
      <c r="CM101" s="822">
        <v>52</v>
      </c>
      <c r="CN101" s="823">
        <v>9090795.3400000036</v>
      </c>
      <c r="CO101" s="822">
        <v>253</v>
      </c>
      <c r="CP101" s="820"/>
    </row>
    <row r="102" spans="1:94" s="335" customFormat="1" ht="25.5" customHeight="1" x14ac:dyDescent="0.2">
      <c r="A102" s="817">
        <v>51</v>
      </c>
      <c r="B102" s="817" t="s">
        <v>34</v>
      </c>
      <c r="C102" s="162">
        <v>495</v>
      </c>
      <c r="D102" s="625" t="s">
        <v>295</v>
      </c>
      <c r="E102" s="162" t="s">
        <v>489</v>
      </c>
      <c r="F102" s="625" t="s">
        <v>168</v>
      </c>
      <c r="G102" s="751">
        <v>2</v>
      </c>
      <c r="H102" s="752">
        <v>428382.04</v>
      </c>
      <c r="I102" s="751">
        <v>15</v>
      </c>
      <c r="J102" s="751"/>
      <c r="K102" s="752"/>
      <c r="L102" s="751"/>
      <c r="M102" s="751">
        <v>20</v>
      </c>
      <c r="N102" s="752">
        <v>4283820.3999999994</v>
      </c>
      <c r="O102" s="751">
        <v>89</v>
      </c>
      <c r="P102" s="751"/>
      <c r="Q102" s="752"/>
      <c r="R102" s="751"/>
      <c r="S102" s="751"/>
      <c r="T102" s="752"/>
      <c r="U102" s="751"/>
      <c r="V102" s="751"/>
      <c r="W102" s="751"/>
      <c r="X102" s="751"/>
      <c r="Y102" s="751"/>
      <c r="Z102" s="752"/>
      <c r="AA102" s="751"/>
      <c r="AB102" s="751"/>
      <c r="AC102" s="751"/>
      <c r="AD102" s="751"/>
      <c r="AE102" s="751"/>
      <c r="AF102" s="751"/>
      <c r="AG102" s="751"/>
      <c r="AH102" s="751"/>
      <c r="AI102" s="751"/>
      <c r="AJ102" s="751"/>
      <c r="AK102" s="751"/>
      <c r="AL102" s="752"/>
      <c r="AM102" s="751"/>
      <c r="AN102" s="751"/>
      <c r="AO102" s="752"/>
      <c r="AP102" s="751"/>
      <c r="AQ102" s="751"/>
      <c r="AR102" s="752"/>
      <c r="AS102" s="751"/>
      <c r="AT102" s="751"/>
      <c r="AU102" s="751"/>
      <c r="AV102" s="751"/>
      <c r="AW102" s="751">
        <v>6</v>
      </c>
      <c r="AX102" s="752">
        <v>1285146.1199999999</v>
      </c>
      <c r="AY102" s="751">
        <v>34</v>
      </c>
      <c r="AZ102" s="751"/>
      <c r="BA102" s="752"/>
      <c r="BB102" s="751"/>
      <c r="BC102" s="751"/>
      <c r="BD102" s="752"/>
      <c r="BE102" s="751"/>
      <c r="BF102" s="751"/>
      <c r="BG102" s="752"/>
      <c r="BH102" s="751"/>
      <c r="BI102" s="751"/>
      <c r="BJ102" s="752"/>
      <c r="BK102" s="751"/>
      <c r="BL102" s="751"/>
      <c r="BM102" s="752"/>
      <c r="BN102" s="751"/>
      <c r="BO102" s="751"/>
      <c r="BP102" s="752"/>
      <c r="BQ102" s="751"/>
      <c r="BR102" s="751"/>
      <c r="BS102" s="751"/>
      <c r="BT102" s="751"/>
      <c r="BU102" s="751"/>
      <c r="BV102" s="752"/>
      <c r="BW102" s="751"/>
      <c r="BX102" s="751"/>
      <c r="BY102" s="751"/>
      <c r="BZ102" s="751"/>
      <c r="CA102" s="751"/>
      <c r="CB102" s="752"/>
      <c r="CC102" s="751"/>
      <c r="CD102" s="751"/>
      <c r="CE102" s="751"/>
      <c r="CF102" s="751"/>
      <c r="CG102" s="74">
        <f t="shared" si="12"/>
        <v>28</v>
      </c>
      <c r="CH102" s="818">
        <f t="shared" si="13"/>
        <v>5997348.5599999996</v>
      </c>
      <c r="CI102" s="74">
        <f t="shared" si="14"/>
        <v>138</v>
      </c>
      <c r="CJ102" s="74">
        <f t="shared" si="15"/>
        <v>0</v>
      </c>
      <c r="CK102" s="818">
        <f t="shared" si="16"/>
        <v>0</v>
      </c>
      <c r="CL102" s="74">
        <f t="shared" si="17"/>
        <v>0</v>
      </c>
      <c r="CM102" s="751">
        <v>28</v>
      </c>
      <c r="CN102" s="752">
        <v>5997348.5599999959</v>
      </c>
      <c r="CO102" s="751">
        <v>138</v>
      </c>
      <c r="CP102" s="162">
        <v>45</v>
      </c>
    </row>
    <row r="103" spans="1:94" s="335" customFormat="1" ht="12.75" x14ac:dyDescent="0.2">
      <c r="A103" s="819" t="s">
        <v>144</v>
      </c>
      <c r="B103" s="819"/>
      <c r="C103" s="820"/>
      <c r="D103" s="821"/>
      <c r="E103" s="820"/>
      <c r="F103" s="821"/>
      <c r="G103" s="822">
        <v>2</v>
      </c>
      <c r="H103" s="823">
        <v>428382.04</v>
      </c>
      <c r="I103" s="822">
        <v>15</v>
      </c>
      <c r="J103" s="822"/>
      <c r="K103" s="823"/>
      <c r="L103" s="822"/>
      <c r="M103" s="822">
        <v>20</v>
      </c>
      <c r="N103" s="823">
        <v>4283820.3999999994</v>
      </c>
      <c r="O103" s="822">
        <v>89</v>
      </c>
      <c r="P103" s="822"/>
      <c r="Q103" s="823"/>
      <c r="R103" s="822"/>
      <c r="S103" s="822"/>
      <c r="T103" s="823"/>
      <c r="U103" s="822"/>
      <c r="V103" s="822"/>
      <c r="W103" s="822"/>
      <c r="X103" s="822"/>
      <c r="Y103" s="822"/>
      <c r="Z103" s="823"/>
      <c r="AA103" s="822"/>
      <c r="AB103" s="822"/>
      <c r="AC103" s="822"/>
      <c r="AD103" s="822"/>
      <c r="AE103" s="822"/>
      <c r="AF103" s="822"/>
      <c r="AG103" s="822"/>
      <c r="AH103" s="822"/>
      <c r="AI103" s="822"/>
      <c r="AJ103" s="822"/>
      <c r="AK103" s="822"/>
      <c r="AL103" s="823"/>
      <c r="AM103" s="822"/>
      <c r="AN103" s="822"/>
      <c r="AO103" s="823"/>
      <c r="AP103" s="822"/>
      <c r="AQ103" s="822"/>
      <c r="AR103" s="823"/>
      <c r="AS103" s="822"/>
      <c r="AT103" s="822"/>
      <c r="AU103" s="822"/>
      <c r="AV103" s="822"/>
      <c r="AW103" s="822">
        <v>6</v>
      </c>
      <c r="AX103" s="823">
        <v>1285146.1199999999</v>
      </c>
      <c r="AY103" s="822">
        <v>34</v>
      </c>
      <c r="AZ103" s="822"/>
      <c r="BA103" s="823"/>
      <c r="BB103" s="822"/>
      <c r="BC103" s="822"/>
      <c r="BD103" s="823"/>
      <c r="BE103" s="822"/>
      <c r="BF103" s="822"/>
      <c r="BG103" s="823"/>
      <c r="BH103" s="822"/>
      <c r="BI103" s="822"/>
      <c r="BJ103" s="823"/>
      <c r="BK103" s="822"/>
      <c r="BL103" s="822"/>
      <c r="BM103" s="823"/>
      <c r="BN103" s="822"/>
      <c r="BO103" s="822"/>
      <c r="BP103" s="823"/>
      <c r="BQ103" s="822"/>
      <c r="BR103" s="822"/>
      <c r="BS103" s="822"/>
      <c r="BT103" s="822"/>
      <c r="BU103" s="822"/>
      <c r="BV103" s="823"/>
      <c r="BW103" s="822"/>
      <c r="BX103" s="822"/>
      <c r="BY103" s="822"/>
      <c r="BZ103" s="822"/>
      <c r="CA103" s="822"/>
      <c r="CB103" s="823"/>
      <c r="CC103" s="822"/>
      <c r="CD103" s="822"/>
      <c r="CE103" s="822"/>
      <c r="CF103" s="822"/>
      <c r="CG103" s="820">
        <f t="shared" si="12"/>
        <v>28</v>
      </c>
      <c r="CH103" s="823">
        <f t="shared" si="13"/>
        <v>5997348.5599999996</v>
      </c>
      <c r="CI103" s="820">
        <f t="shared" si="14"/>
        <v>138</v>
      </c>
      <c r="CJ103" s="820">
        <f t="shared" si="15"/>
        <v>0</v>
      </c>
      <c r="CK103" s="823">
        <f t="shared" si="16"/>
        <v>0</v>
      </c>
      <c r="CL103" s="820">
        <f t="shared" si="17"/>
        <v>0</v>
      </c>
      <c r="CM103" s="822">
        <v>28</v>
      </c>
      <c r="CN103" s="823">
        <v>5997348.5599999959</v>
      </c>
      <c r="CO103" s="822">
        <v>138</v>
      </c>
      <c r="CP103" s="820"/>
    </row>
    <row r="104" spans="1:94" s="335" customFormat="1" ht="19.5" customHeight="1" x14ac:dyDescent="0.2">
      <c r="A104" s="817">
        <v>55</v>
      </c>
      <c r="B104" s="817" t="s">
        <v>34</v>
      </c>
      <c r="C104" s="162">
        <v>220</v>
      </c>
      <c r="D104" s="625" t="s">
        <v>246</v>
      </c>
      <c r="E104" s="162" t="s">
        <v>490</v>
      </c>
      <c r="F104" s="625" t="s">
        <v>227</v>
      </c>
      <c r="G104" s="751"/>
      <c r="H104" s="752"/>
      <c r="I104" s="751"/>
      <c r="J104" s="751"/>
      <c r="K104" s="752"/>
      <c r="L104" s="751"/>
      <c r="M104" s="751">
        <v>17</v>
      </c>
      <c r="N104" s="752">
        <v>3116504.43</v>
      </c>
      <c r="O104" s="751">
        <v>148</v>
      </c>
      <c r="P104" s="751"/>
      <c r="Q104" s="752"/>
      <c r="R104" s="751"/>
      <c r="S104" s="751"/>
      <c r="T104" s="752"/>
      <c r="U104" s="751"/>
      <c r="V104" s="751"/>
      <c r="W104" s="751"/>
      <c r="X104" s="751"/>
      <c r="Y104" s="751"/>
      <c r="Z104" s="752"/>
      <c r="AA104" s="751"/>
      <c r="AB104" s="751"/>
      <c r="AC104" s="751"/>
      <c r="AD104" s="751"/>
      <c r="AE104" s="751"/>
      <c r="AF104" s="751"/>
      <c r="AG104" s="751"/>
      <c r="AH104" s="751"/>
      <c r="AI104" s="751"/>
      <c r="AJ104" s="751"/>
      <c r="AK104" s="751"/>
      <c r="AL104" s="752"/>
      <c r="AM104" s="751"/>
      <c r="AN104" s="751"/>
      <c r="AO104" s="752"/>
      <c r="AP104" s="751"/>
      <c r="AQ104" s="751"/>
      <c r="AR104" s="752"/>
      <c r="AS104" s="751"/>
      <c r="AT104" s="751"/>
      <c r="AU104" s="751"/>
      <c r="AV104" s="751"/>
      <c r="AW104" s="751"/>
      <c r="AX104" s="752"/>
      <c r="AY104" s="751"/>
      <c r="AZ104" s="751"/>
      <c r="BA104" s="752"/>
      <c r="BB104" s="751"/>
      <c r="BC104" s="751"/>
      <c r="BD104" s="752"/>
      <c r="BE104" s="751"/>
      <c r="BF104" s="751"/>
      <c r="BG104" s="752"/>
      <c r="BH104" s="751"/>
      <c r="BI104" s="751"/>
      <c r="BJ104" s="752"/>
      <c r="BK104" s="751"/>
      <c r="BL104" s="751"/>
      <c r="BM104" s="752"/>
      <c r="BN104" s="751"/>
      <c r="BO104" s="751"/>
      <c r="BP104" s="752"/>
      <c r="BQ104" s="751"/>
      <c r="BR104" s="751"/>
      <c r="BS104" s="751"/>
      <c r="BT104" s="751"/>
      <c r="BU104" s="751"/>
      <c r="BV104" s="752"/>
      <c r="BW104" s="751"/>
      <c r="BX104" s="751"/>
      <c r="BY104" s="751"/>
      <c r="BZ104" s="751"/>
      <c r="CA104" s="751"/>
      <c r="CB104" s="752"/>
      <c r="CC104" s="751"/>
      <c r="CD104" s="751"/>
      <c r="CE104" s="751"/>
      <c r="CF104" s="751"/>
      <c r="CG104" s="74">
        <f t="shared" si="12"/>
        <v>17</v>
      </c>
      <c r="CH104" s="818">
        <f t="shared" si="13"/>
        <v>3116504.43</v>
      </c>
      <c r="CI104" s="74">
        <f t="shared" si="14"/>
        <v>148</v>
      </c>
      <c r="CJ104" s="74">
        <f t="shared" si="15"/>
        <v>0</v>
      </c>
      <c r="CK104" s="818">
        <f t="shared" si="16"/>
        <v>0</v>
      </c>
      <c r="CL104" s="74">
        <f t="shared" si="17"/>
        <v>0</v>
      </c>
      <c r="CM104" s="751">
        <v>17</v>
      </c>
      <c r="CN104" s="752">
        <v>3116504.43</v>
      </c>
      <c r="CO104" s="751">
        <v>148</v>
      </c>
      <c r="CP104" s="162">
        <v>1103</v>
      </c>
    </row>
    <row r="105" spans="1:94" s="335" customFormat="1" ht="12.75" x14ac:dyDescent="0.2">
      <c r="A105" s="819" t="s">
        <v>323</v>
      </c>
      <c r="B105" s="819"/>
      <c r="C105" s="820"/>
      <c r="D105" s="821"/>
      <c r="E105" s="820"/>
      <c r="F105" s="821"/>
      <c r="G105" s="822"/>
      <c r="H105" s="823"/>
      <c r="I105" s="822"/>
      <c r="J105" s="822"/>
      <c r="K105" s="823"/>
      <c r="L105" s="822"/>
      <c r="M105" s="822">
        <v>17</v>
      </c>
      <c r="N105" s="823">
        <v>3116504.43</v>
      </c>
      <c r="O105" s="822">
        <v>148</v>
      </c>
      <c r="P105" s="822"/>
      <c r="Q105" s="823"/>
      <c r="R105" s="822"/>
      <c r="S105" s="822"/>
      <c r="T105" s="823"/>
      <c r="U105" s="822"/>
      <c r="V105" s="822"/>
      <c r="W105" s="822"/>
      <c r="X105" s="822"/>
      <c r="Y105" s="822"/>
      <c r="Z105" s="823"/>
      <c r="AA105" s="822"/>
      <c r="AB105" s="822"/>
      <c r="AC105" s="822"/>
      <c r="AD105" s="822"/>
      <c r="AE105" s="822"/>
      <c r="AF105" s="822"/>
      <c r="AG105" s="822"/>
      <c r="AH105" s="822"/>
      <c r="AI105" s="822"/>
      <c r="AJ105" s="822"/>
      <c r="AK105" s="822"/>
      <c r="AL105" s="823"/>
      <c r="AM105" s="822"/>
      <c r="AN105" s="822"/>
      <c r="AO105" s="823"/>
      <c r="AP105" s="822"/>
      <c r="AQ105" s="822"/>
      <c r="AR105" s="823"/>
      <c r="AS105" s="822"/>
      <c r="AT105" s="822"/>
      <c r="AU105" s="822"/>
      <c r="AV105" s="822"/>
      <c r="AW105" s="822"/>
      <c r="AX105" s="823"/>
      <c r="AY105" s="822"/>
      <c r="AZ105" s="822"/>
      <c r="BA105" s="823"/>
      <c r="BB105" s="822"/>
      <c r="BC105" s="822"/>
      <c r="BD105" s="823"/>
      <c r="BE105" s="822"/>
      <c r="BF105" s="822"/>
      <c r="BG105" s="823"/>
      <c r="BH105" s="822"/>
      <c r="BI105" s="822"/>
      <c r="BJ105" s="823"/>
      <c r="BK105" s="822"/>
      <c r="BL105" s="822"/>
      <c r="BM105" s="823"/>
      <c r="BN105" s="822"/>
      <c r="BO105" s="822"/>
      <c r="BP105" s="823"/>
      <c r="BQ105" s="822"/>
      <c r="BR105" s="822"/>
      <c r="BS105" s="822"/>
      <c r="BT105" s="822"/>
      <c r="BU105" s="822"/>
      <c r="BV105" s="823"/>
      <c r="BW105" s="822"/>
      <c r="BX105" s="822"/>
      <c r="BY105" s="822"/>
      <c r="BZ105" s="822"/>
      <c r="CA105" s="822"/>
      <c r="CB105" s="823"/>
      <c r="CC105" s="822"/>
      <c r="CD105" s="822"/>
      <c r="CE105" s="822"/>
      <c r="CF105" s="822"/>
      <c r="CG105" s="820">
        <f t="shared" ref="CG105:CG136" si="18">G105+M105+S105+Y105+AK105+AQ105+AW105+BC105+BI105+BO105+BU105+CA105</f>
        <v>17</v>
      </c>
      <c r="CH105" s="823">
        <f t="shared" ref="CH105:CH136" si="19">H105+N105+T105+Z105+AL105+AR105+AX105+BD105+BJ105+BP105+BV105+CB105</f>
        <v>3116504.43</v>
      </c>
      <c r="CI105" s="820">
        <f t="shared" ref="CI105:CI136" si="20">I105+O105+U105+AA105+AM105+AS105+AY105+BE105+BK105+BQ105+BW105+CC105</f>
        <v>148</v>
      </c>
      <c r="CJ105" s="820">
        <f t="shared" ref="CJ105:CJ136" si="21">J105+P105+AN105+AZ105+BF105+BL105</f>
        <v>0</v>
      </c>
      <c r="CK105" s="823">
        <f t="shared" ref="CK105:CK136" si="22">K105+Q105+AO105+BA105+BG105+BM105</f>
        <v>0</v>
      </c>
      <c r="CL105" s="820">
        <f t="shared" ref="CL105:CL136" si="23">L105+R105+AP105+BB105+BH105+BN105</f>
        <v>0</v>
      </c>
      <c r="CM105" s="822">
        <v>17</v>
      </c>
      <c r="CN105" s="823">
        <v>3116504.43</v>
      </c>
      <c r="CO105" s="822">
        <v>148</v>
      </c>
      <c r="CP105" s="820"/>
    </row>
    <row r="106" spans="1:94" s="335" customFormat="1" ht="27" customHeight="1" x14ac:dyDescent="0.2">
      <c r="A106" s="817">
        <v>57</v>
      </c>
      <c r="B106" s="817" t="s">
        <v>34</v>
      </c>
      <c r="C106" s="162">
        <v>219</v>
      </c>
      <c r="D106" s="625" t="s">
        <v>169</v>
      </c>
      <c r="E106" s="162" t="s">
        <v>491</v>
      </c>
      <c r="F106" s="625" t="s">
        <v>170</v>
      </c>
      <c r="G106" s="751"/>
      <c r="H106" s="752"/>
      <c r="I106" s="751"/>
      <c r="J106" s="751"/>
      <c r="K106" s="752"/>
      <c r="L106" s="751"/>
      <c r="M106" s="751">
        <v>58</v>
      </c>
      <c r="N106" s="752">
        <v>17173339.480000008</v>
      </c>
      <c r="O106" s="751">
        <v>489</v>
      </c>
      <c r="P106" s="751">
        <v>4</v>
      </c>
      <c r="Q106" s="752">
        <v>1184368.24</v>
      </c>
      <c r="R106" s="751">
        <v>31</v>
      </c>
      <c r="S106" s="751"/>
      <c r="T106" s="752"/>
      <c r="U106" s="751"/>
      <c r="V106" s="751"/>
      <c r="W106" s="751"/>
      <c r="X106" s="751"/>
      <c r="Y106" s="751"/>
      <c r="Z106" s="752"/>
      <c r="AA106" s="751"/>
      <c r="AB106" s="751"/>
      <c r="AC106" s="751"/>
      <c r="AD106" s="751"/>
      <c r="AE106" s="751"/>
      <c r="AF106" s="751"/>
      <c r="AG106" s="751"/>
      <c r="AH106" s="751"/>
      <c r="AI106" s="751"/>
      <c r="AJ106" s="751"/>
      <c r="AK106" s="751"/>
      <c r="AL106" s="752"/>
      <c r="AM106" s="751"/>
      <c r="AN106" s="751"/>
      <c r="AO106" s="752"/>
      <c r="AP106" s="751"/>
      <c r="AQ106" s="751"/>
      <c r="AR106" s="752"/>
      <c r="AS106" s="751"/>
      <c r="AT106" s="751"/>
      <c r="AU106" s="751"/>
      <c r="AV106" s="751"/>
      <c r="AW106" s="751">
        <v>2</v>
      </c>
      <c r="AX106" s="752">
        <v>592184.12</v>
      </c>
      <c r="AY106" s="751">
        <v>15</v>
      </c>
      <c r="AZ106" s="751"/>
      <c r="BA106" s="752"/>
      <c r="BB106" s="751"/>
      <c r="BC106" s="751">
        <v>22</v>
      </c>
      <c r="BD106" s="752">
        <v>7129364</v>
      </c>
      <c r="BE106" s="751">
        <v>180</v>
      </c>
      <c r="BF106" s="751"/>
      <c r="BG106" s="752"/>
      <c r="BH106" s="751"/>
      <c r="BI106" s="751"/>
      <c r="BJ106" s="752"/>
      <c r="BK106" s="751"/>
      <c r="BL106" s="751"/>
      <c r="BM106" s="752"/>
      <c r="BN106" s="751"/>
      <c r="BO106" s="751"/>
      <c r="BP106" s="752"/>
      <c r="BQ106" s="751"/>
      <c r="BR106" s="751"/>
      <c r="BS106" s="751"/>
      <c r="BT106" s="751"/>
      <c r="BU106" s="751"/>
      <c r="BV106" s="752"/>
      <c r="BW106" s="751"/>
      <c r="BX106" s="751"/>
      <c r="BY106" s="751"/>
      <c r="BZ106" s="751"/>
      <c r="CA106" s="751"/>
      <c r="CB106" s="752"/>
      <c r="CC106" s="751"/>
      <c r="CD106" s="751"/>
      <c r="CE106" s="751"/>
      <c r="CF106" s="751"/>
      <c r="CG106" s="74">
        <f t="shared" si="18"/>
        <v>82</v>
      </c>
      <c r="CH106" s="818">
        <f t="shared" si="19"/>
        <v>24894887.600000009</v>
      </c>
      <c r="CI106" s="74">
        <f t="shared" si="20"/>
        <v>684</v>
      </c>
      <c r="CJ106" s="74">
        <f t="shared" si="21"/>
        <v>4</v>
      </c>
      <c r="CK106" s="818">
        <f t="shared" si="22"/>
        <v>1184368.24</v>
      </c>
      <c r="CL106" s="74">
        <f t="shared" si="23"/>
        <v>31</v>
      </c>
      <c r="CM106" s="751">
        <v>86</v>
      </c>
      <c r="CN106" s="752">
        <v>26079255.84</v>
      </c>
      <c r="CO106" s="751">
        <v>715</v>
      </c>
      <c r="CP106" s="162">
        <v>1102</v>
      </c>
    </row>
    <row r="107" spans="1:94" s="335" customFormat="1" ht="12.75" x14ac:dyDescent="0.2">
      <c r="A107" s="819" t="s">
        <v>183</v>
      </c>
      <c r="B107" s="819"/>
      <c r="C107" s="820"/>
      <c r="D107" s="821"/>
      <c r="E107" s="820"/>
      <c r="F107" s="821"/>
      <c r="G107" s="822"/>
      <c r="H107" s="823"/>
      <c r="I107" s="822"/>
      <c r="J107" s="822"/>
      <c r="K107" s="823"/>
      <c r="L107" s="822"/>
      <c r="M107" s="822">
        <v>58</v>
      </c>
      <c r="N107" s="823">
        <v>17173339.480000008</v>
      </c>
      <c r="O107" s="822">
        <v>489</v>
      </c>
      <c r="P107" s="822">
        <v>4</v>
      </c>
      <c r="Q107" s="823">
        <v>1184368.24</v>
      </c>
      <c r="R107" s="822">
        <v>31</v>
      </c>
      <c r="S107" s="822"/>
      <c r="T107" s="823"/>
      <c r="U107" s="822"/>
      <c r="V107" s="822"/>
      <c r="W107" s="822"/>
      <c r="X107" s="822"/>
      <c r="Y107" s="822"/>
      <c r="Z107" s="823"/>
      <c r="AA107" s="822"/>
      <c r="AB107" s="822"/>
      <c r="AC107" s="822"/>
      <c r="AD107" s="822"/>
      <c r="AE107" s="822"/>
      <c r="AF107" s="822"/>
      <c r="AG107" s="822"/>
      <c r="AH107" s="822"/>
      <c r="AI107" s="822"/>
      <c r="AJ107" s="822"/>
      <c r="AK107" s="822"/>
      <c r="AL107" s="823"/>
      <c r="AM107" s="822"/>
      <c r="AN107" s="822"/>
      <c r="AO107" s="823"/>
      <c r="AP107" s="822"/>
      <c r="AQ107" s="822"/>
      <c r="AR107" s="823"/>
      <c r="AS107" s="822"/>
      <c r="AT107" s="822"/>
      <c r="AU107" s="822"/>
      <c r="AV107" s="822"/>
      <c r="AW107" s="822">
        <v>2</v>
      </c>
      <c r="AX107" s="823">
        <v>592184.12</v>
      </c>
      <c r="AY107" s="822">
        <v>15</v>
      </c>
      <c r="AZ107" s="822"/>
      <c r="BA107" s="823"/>
      <c r="BB107" s="822"/>
      <c r="BC107" s="822">
        <v>22</v>
      </c>
      <c r="BD107" s="823">
        <v>7129364</v>
      </c>
      <c r="BE107" s="822">
        <v>180</v>
      </c>
      <c r="BF107" s="822"/>
      <c r="BG107" s="823"/>
      <c r="BH107" s="822"/>
      <c r="BI107" s="822"/>
      <c r="BJ107" s="823"/>
      <c r="BK107" s="822"/>
      <c r="BL107" s="822"/>
      <c r="BM107" s="823"/>
      <c r="BN107" s="822"/>
      <c r="BO107" s="822"/>
      <c r="BP107" s="823"/>
      <c r="BQ107" s="822"/>
      <c r="BR107" s="822"/>
      <c r="BS107" s="822"/>
      <c r="BT107" s="822"/>
      <c r="BU107" s="822"/>
      <c r="BV107" s="823"/>
      <c r="BW107" s="822"/>
      <c r="BX107" s="822"/>
      <c r="BY107" s="822"/>
      <c r="BZ107" s="822"/>
      <c r="CA107" s="822"/>
      <c r="CB107" s="823"/>
      <c r="CC107" s="822"/>
      <c r="CD107" s="822"/>
      <c r="CE107" s="822"/>
      <c r="CF107" s="822"/>
      <c r="CG107" s="820">
        <f t="shared" si="18"/>
        <v>82</v>
      </c>
      <c r="CH107" s="823">
        <f t="shared" si="19"/>
        <v>24894887.600000009</v>
      </c>
      <c r="CI107" s="820">
        <f t="shared" si="20"/>
        <v>684</v>
      </c>
      <c r="CJ107" s="820">
        <f t="shared" si="21"/>
        <v>4</v>
      </c>
      <c r="CK107" s="823">
        <f t="shared" si="22"/>
        <v>1184368.24</v>
      </c>
      <c r="CL107" s="820">
        <f t="shared" si="23"/>
        <v>31</v>
      </c>
      <c r="CM107" s="822">
        <v>86</v>
      </c>
      <c r="CN107" s="823">
        <v>26079255.84</v>
      </c>
      <c r="CO107" s="822">
        <v>715</v>
      </c>
      <c r="CP107" s="820"/>
    </row>
    <row r="108" spans="1:94" s="335" customFormat="1" ht="25.5" x14ac:dyDescent="0.2">
      <c r="A108" s="817">
        <v>58</v>
      </c>
      <c r="B108" s="817" t="s">
        <v>34</v>
      </c>
      <c r="C108" s="162">
        <v>472</v>
      </c>
      <c r="D108" s="625" t="s">
        <v>245</v>
      </c>
      <c r="E108" s="162" t="s">
        <v>492</v>
      </c>
      <c r="F108" s="625" t="s">
        <v>493</v>
      </c>
      <c r="G108" s="751">
        <v>9</v>
      </c>
      <c r="H108" s="752">
        <v>7834301.4599999972</v>
      </c>
      <c r="I108" s="751">
        <v>73</v>
      </c>
      <c r="J108" s="751"/>
      <c r="K108" s="752"/>
      <c r="L108" s="751"/>
      <c r="M108" s="751">
        <v>3</v>
      </c>
      <c r="N108" s="752">
        <v>2611433.8199999998</v>
      </c>
      <c r="O108" s="751">
        <v>30</v>
      </c>
      <c r="P108" s="751">
        <v>1</v>
      </c>
      <c r="Q108" s="752">
        <v>870477.94</v>
      </c>
      <c r="R108" s="751">
        <v>15</v>
      </c>
      <c r="S108" s="751"/>
      <c r="T108" s="752"/>
      <c r="U108" s="751"/>
      <c r="V108" s="751"/>
      <c r="W108" s="751"/>
      <c r="X108" s="751"/>
      <c r="Y108" s="751"/>
      <c r="Z108" s="752"/>
      <c r="AA108" s="751"/>
      <c r="AB108" s="751"/>
      <c r="AC108" s="751"/>
      <c r="AD108" s="751"/>
      <c r="AE108" s="751"/>
      <c r="AF108" s="751"/>
      <c r="AG108" s="751"/>
      <c r="AH108" s="751"/>
      <c r="AI108" s="751"/>
      <c r="AJ108" s="751"/>
      <c r="AK108" s="751"/>
      <c r="AL108" s="752"/>
      <c r="AM108" s="751"/>
      <c r="AN108" s="751"/>
      <c r="AO108" s="752"/>
      <c r="AP108" s="751"/>
      <c r="AQ108" s="751"/>
      <c r="AR108" s="752"/>
      <c r="AS108" s="751"/>
      <c r="AT108" s="751"/>
      <c r="AU108" s="751"/>
      <c r="AV108" s="751"/>
      <c r="AW108" s="751"/>
      <c r="AX108" s="752"/>
      <c r="AY108" s="751"/>
      <c r="AZ108" s="751"/>
      <c r="BA108" s="752"/>
      <c r="BB108" s="751"/>
      <c r="BC108" s="751"/>
      <c r="BD108" s="752"/>
      <c r="BE108" s="751"/>
      <c r="BF108" s="751"/>
      <c r="BG108" s="752"/>
      <c r="BH108" s="751"/>
      <c r="BI108" s="751"/>
      <c r="BJ108" s="752"/>
      <c r="BK108" s="751"/>
      <c r="BL108" s="751"/>
      <c r="BM108" s="752"/>
      <c r="BN108" s="751"/>
      <c r="BO108" s="751"/>
      <c r="BP108" s="752"/>
      <c r="BQ108" s="751"/>
      <c r="BR108" s="751"/>
      <c r="BS108" s="751"/>
      <c r="BT108" s="751"/>
      <c r="BU108" s="751"/>
      <c r="BV108" s="752"/>
      <c r="BW108" s="751"/>
      <c r="BX108" s="751"/>
      <c r="BY108" s="751"/>
      <c r="BZ108" s="751"/>
      <c r="CA108" s="751"/>
      <c r="CB108" s="752"/>
      <c r="CC108" s="751"/>
      <c r="CD108" s="751"/>
      <c r="CE108" s="751"/>
      <c r="CF108" s="751"/>
      <c r="CG108" s="74">
        <f t="shared" si="18"/>
        <v>12</v>
      </c>
      <c r="CH108" s="818">
        <f t="shared" si="19"/>
        <v>10445735.279999997</v>
      </c>
      <c r="CI108" s="74">
        <f t="shared" si="20"/>
        <v>103</v>
      </c>
      <c r="CJ108" s="74">
        <f t="shared" si="21"/>
        <v>1</v>
      </c>
      <c r="CK108" s="818">
        <f t="shared" si="22"/>
        <v>870477.94</v>
      </c>
      <c r="CL108" s="74">
        <f t="shared" si="23"/>
        <v>15</v>
      </c>
      <c r="CM108" s="751">
        <v>13</v>
      </c>
      <c r="CN108" s="752">
        <v>11316213.219999995</v>
      </c>
      <c r="CO108" s="751">
        <v>118</v>
      </c>
      <c r="CP108" s="162">
        <v>2602</v>
      </c>
    </row>
    <row r="109" spans="1:94" s="335" customFormat="1" ht="12.75" x14ac:dyDescent="0.2">
      <c r="A109" s="819" t="s">
        <v>184</v>
      </c>
      <c r="B109" s="819"/>
      <c r="C109" s="820"/>
      <c r="D109" s="821"/>
      <c r="E109" s="820"/>
      <c r="F109" s="821"/>
      <c r="G109" s="822">
        <v>9</v>
      </c>
      <c r="H109" s="823">
        <v>7834301.4599999972</v>
      </c>
      <c r="I109" s="822">
        <v>73</v>
      </c>
      <c r="J109" s="822"/>
      <c r="K109" s="823"/>
      <c r="L109" s="822"/>
      <c r="M109" s="822">
        <v>3</v>
      </c>
      <c r="N109" s="823">
        <v>2611433.8199999998</v>
      </c>
      <c r="O109" s="822">
        <v>30</v>
      </c>
      <c r="P109" s="822">
        <v>1</v>
      </c>
      <c r="Q109" s="823">
        <v>870477.94</v>
      </c>
      <c r="R109" s="822">
        <v>15</v>
      </c>
      <c r="S109" s="822"/>
      <c r="T109" s="823"/>
      <c r="U109" s="822"/>
      <c r="V109" s="822"/>
      <c r="W109" s="822"/>
      <c r="X109" s="822"/>
      <c r="Y109" s="822"/>
      <c r="Z109" s="823"/>
      <c r="AA109" s="822"/>
      <c r="AB109" s="822"/>
      <c r="AC109" s="822"/>
      <c r="AD109" s="822"/>
      <c r="AE109" s="822"/>
      <c r="AF109" s="822"/>
      <c r="AG109" s="822"/>
      <c r="AH109" s="822"/>
      <c r="AI109" s="822"/>
      <c r="AJ109" s="822"/>
      <c r="AK109" s="822"/>
      <c r="AL109" s="823"/>
      <c r="AM109" s="822"/>
      <c r="AN109" s="822"/>
      <c r="AO109" s="823"/>
      <c r="AP109" s="822"/>
      <c r="AQ109" s="822"/>
      <c r="AR109" s="823"/>
      <c r="AS109" s="822"/>
      <c r="AT109" s="822"/>
      <c r="AU109" s="822"/>
      <c r="AV109" s="822"/>
      <c r="AW109" s="822"/>
      <c r="AX109" s="823"/>
      <c r="AY109" s="822"/>
      <c r="AZ109" s="822"/>
      <c r="BA109" s="823"/>
      <c r="BB109" s="822"/>
      <c r="BC109" s="822"/>
      <c r="BD109" s="823"/>
      <c r="BE109" s="822"/>
      <c r="BF109" s="822"/>
      <c r="BG109" s="823"/>
      <c r="BH109" s="822"/>
      <c r="BI109" s="822"/>
      <c r="BJ109" s="823"/>
      <c r="BK109" s="822"/>
      <c r="BL109" s="822"/>
      <c r="BM109" s="823"/>
      <c r="BN109" s="822"/>
      <c r="BO109" s="822"/>
      <c r="BP109" s="823"/>
      <c r="BQ109" s="822"/>
      <c r="BR109" s="822"/>
      <c r="BS109" s="822"/>
      <c r="BT109" s="822"/>
      <c r="BU109" s="822"/>
      <c r="BV109" s="823"/>
      <c r="BW109" s="822"/>
      <c r="BX109" s="822"/>
      <c r="BY109" s="822"/>
      <c r="BZ109" s="822"/>
      <c r="CA109" s="822"/>
      <c r="CB109" s="823"/>
      <c r="CC109" s="822"/>
      <c r="CD109" s="822"/>
      <c r="CE109" s="822"/>
      <c r="CF109" s="822"/>
      <c r="CG109" s="820">
        <f t="shared" si="18"/>
        <v>12</v>
      </c>
      <c r="CH109" s="823">
        <f t="shared" si="19"/>
        <v>10445735.279999997</v>
      </c>
      <c r="CI109" s="820">
        <f t="shared" si="20"/>
        <v>103</v>
      </c>
      <c r="CJ109" s="820">
        <f t="shared" si="21"/>
        <v>1</v>
      </c>
      <c r="CK109" s="823">
        <f t="shared" si="22"/>
        <v>870477.94</v>
      </c>
      <c r="CL109" s="820">
        <f t="shared" si="23"/>
        <v>15</v>
      </c>
      <c r="CM109" s="822">
        <v>13</v>
      </c>
      <c r="CN109" s="823">
        <v>11316213.219999995</v>
      </c>
      <c r="CO109" s="822">
        <v>118</v>
      </c>
      <c r="CP109" s="820"/>
    </row>
    <row r="110" spans="1:94" s="335" customFormat="1" ht="63.75" x14ac:dyDescent="0.2">
      <c r="A110" s="817">
        <v>63</v>
      </c>
      <c r="B110" s="817" t="s">
        <v>34</v>
      </c>
      <c r="C110" s="826">
        <v>3</v>
      </c>
      <c r="D110" s="827" t="s">
        <v>213</v>
      </c>
      <c r="E110" s="826" t="s">
        <v>514</v>
      </c>
      <c r="F110" s="625"/>
      <c r="G110" s="751"/>
      <c r="H110" s="752"/>
      <c r="I110" s="751"/>
      <c r="J110" s="751"/>
      <c r="K110" s="752"/>
      <c r="L110" s="751"/>
      <c r="M110" s="751"/>
      <c r="N110" s="752"/>
      <c r="O110" s="751"/>
      <c r="P110" s="751"/>
      <c r="Q110" s="752"/>
      <c r="R110" s="751"/>
      <c r="S110" s="751"/>
      <c r="T110" s="752"/>
      <c r="U110" s="751"/>
      <c r="V110" s="751"/>
      <c r="W110" s="751"/>
      <c r="X110" s="751"/>
      <c r="Y110" s="751"/>
      <c r="Z110" s="752"/>
      <c r="AA110" s="751"/>
      <c r="AB110" s="751"/>
      <c r="AC110" s="751"/>
      <c r="AD110" s="751"/>
      <c r="AE110" s="751"/>
      <c r="AF110" s="751"/>
      <c r="AG110" s="751"/>
      <c r="AH110" s="751"/>
      <c r="AI110" s="751"/>
      <c r="AJ110" s="751"/>
      <c r="AK110" s="751"/>
      <c r="AL110" s="752"/>
      <c r="AM110" s="751"/>
      <c r="AN110" s="751"/>
      <c r="AO110" s="752"/>
      <c r="AP110" s="751"/>
      <c r="AQ110" s="751">
        <v>2</v>
      </c>
      <c r="AR110" s="752">
        <v>418430.88</v>
      </c>
      <c r="AS110" s="751">
        <v>14</v>
      </c>
      <c r="AT110" s="751"/>
      <c r="AU110" s="751"/>
      <c r="AV110" s="751"/>
      <c r="AW110" s="751"/>
      <c r="AX110" s="752"/>
      <c r="AY110" s="751"/>
      <c r="AZ110" s="751"/>
      <c r="BA110" s="752"/>
      <c r="BB110" s="751"/>
      <c r="BC110" s="751"/>
      <c r="BD110" s="752"/>
      <c r="BE110" s="751"/>
      <c r="BF110" s="751"/>
      <c r="BG110" s="752"/>
      <c r="BH110" s="751"/>
      <c r="BI110" s="751"/>
      <c r="BJ110" s="752"/>
      <c r="BK110" s="751"/>
      <c r="BL110" s="751"/>
      <c r="BM110" s="752"/>
      <c r="BN110" s="751"/>
      <c r="BO110" s="751"/>
      <c r="BP110" s="752"/>
      <c r="BQ110" s="751"/>
      <c r="BR110" s="751"/>
      <c r="BS110" s="751"/>
      <c r="BT110" s="751"/>
      <c r="BU110" s="751"/>
      <c r="BV110" s="752"/>
      <c r="BW110" s="751"/>
      <c r="BX110" s="751"/>
      <c r="BY110" s="751"/>
      <c r="BZ110" s="751"/>
      <c r="CA110" s="751"/>
      <c r="CB110" s="752"/>
      <c r="CC110" s="751"/>
      <c r="CD110" s="751"/>
      <c r="CE110" s="751"/>
      <c r="CF110" s="751"/>
      <c r="CG110" s="74">
        <f t="shared" si="18"/>
        <v>2</v>
      </c>
      <c r="CH110" s="818">
        <f t="shared" si="19"/>
        <v>418430.88</v>
      </c>
      <c r="CI110" s="74">
        <f t="shared" si="20"/>
        <v>14</v>
      </c>
      <c r="CJ110" s="74">
        <f t="shared" si="21"/>
        <v>0</v>
      </c>
      <c r="CK110" s="818">
        <f t="shared" si="22"/>
        <v>0</v>
      </c>
      <c r="CL110" s="74">
        <f t="shared" si="23"/>
        <v>0</v>
      </c>
      <c r="CM110" s="751">
        <v>2</v>
      </c>
      <c r="CN110" s="752">
        <v>418430.88</v>
      </c>
      <c r="CO110" s="751">
        <v>14</v>
      </c>
      <c r="CP110" s="162" t="s">
        <v>515</v>
      </c>
    </row>
    <row r="111" spans="1:94" s="336" customFormat="1" ht="12.75" x14ac:dyDescent="0.2">
      <c r="A111" s="819" t="s">
        <v>299</v>
      </c>
      <c r="B111" s="819"/>
      <c r="C111" s="820"/>
      <c r="D111" s="821"/>
      <c r="E111" s="820"/>
      <c r="F111" s="821"/>
      <c r="G111" s="822"/>
      <c r="H111" s="823"/>
      <c r="I111" s="822"/>
      <c r="J111" s="822"/>
      <c r="K111" s="823"/>
      <c r="L111" s="822"/>
      <c r="M111" s="822"/>
      <c r="N111" s="823"/>
      <c r="O111" s="822"/>
      <c r="P111" s="822"/>
      <c r="Q111" s="823"/>
      <c r="R111" s="822"/>
      <c r="S111" s="822"/>
      <c r="T111" s="823"/>
      <c r="U111" s="822"/>
      <c r="V111" s="822"/>
      <c r="W111" s="822"/>
      <c r="X111" s="822"/>
      <c r="Y111" s="822"/>
      <c r="Z111" s="823"/>
      <c r="AA111" s="822"/>
      <c r="AB111" s="822"/>
      <c r="AC111" s="822"/>
      <c r="AD111" s="822"/>
      <c r="AE111" s="822"/>
      <c r="AF111" s="822"/>
      <c r="AG111" s="822"/>
      <c r="AH111" s="822"/>
      <c r="AI111" s="822"/>
      <c r="AJ111" s="822"/>
      <c r="AK111" s="822"/>
      <c r="AL111" s="823"/>
      <c r="AM111" s="822"/>
      <c r="AN111" s="822"/>
      <c r="AO111" s="823"/>
      <c r="AP111" s="822"/>
      <c r="AQ111" s="822">
        <v>2</v>
      </c>
      <c r="AR111" s="823">
        <v>418430.88</v>
      </c>
      <c r="AS111" s="822">
        <v>14</v>
      </c>
      <c r="AT111" s="822"/>
      <c r="AU111" s="822"/>
      <c r="AV111" s="822"/>
      <c r="AW111" s="822"/>
      <c r="AX111" s="823"/>
      <c r="AY111" s="822"/>
      <c r="AZ111" s="822"/>
      <c r="BA111" s="823"/>
      <c r="BB111" s="822"/>
      <c r="BC111" s="822"/>
      <c r="BD111" s="823"/>
      <c r="BE111" s="822"/>
      <c r="BF111" s="822"/>
      <c r="BG111" s="823"/>
      <c r="BH111" s="822"/>
      <c r="BI111" s="822"/>
      <c r="BJ111" s="823"/>
      <c r="BK111" s="822"/>
      <c r="BL111" s="822"/>
      <c r="BM111" s="823"/>
      <c r="BN111" s="822"/>
      <c r="BO111" s="822"/>
      <c r="BP111" s="823"/>
      <c r="BQ111" s="822"/>
      <c r="BR111" s="822"/>
      <c r="BS111" s="822"/>
      <c r="BT111" s="822"/>
      <c r="BU111" s="822"/>
      <c r="BV111" s="823"/>
      <c r="BW111" s="822"/>
      <c r="BX111" s="822"/>
      <c r="BY111" s="822"/>
      <c r="BZ111" s="822"/>
      <c r="CA111" s="822"/>
      <c r="CB111" s="823"/>
      <c r="CC111" s="822"/>
      <c r="CD111" s="822"/>
      <c r="CE111" s="822"/>
      <c r="CF111" s="822"/>
      <c r="CG111" s="820">
        <f t="shared" si="18"/>
        <v>2</v>
      </c>
      <c r="CH111" s="823">
        <f t="shared" si="19"/>
        <v>418430.88</v>
      </c>
      <c r="CI111" s="820">
        <f t="shared" si="20"/>
        <v>14</v>
      </c>
      <c r="CJ111" s="820">
        <f t="shared" si="21"/>
        <v>0</v>
      </c>
      <c r="CK111" s="823">
        <f t="shared" si="22"/>
        <v>0</v>
      </c>
      <c r="CL111" s="820">
        <f t="shared" si="23"/>
        <v>0</v>
      </c>
      <c r="CM111" s="822">
        <v>2</v>
      </c>
      <c r="CN111" s="823">
        <v>418430.88</v>
      </c>
      <c r="CO111" s="822">
        <v>14</v>
      </c>
      <c r="CP111" s="820"/>
    </row>
    <row r="112" spans="1:94" s="335" customFormat="1" ht="25.5" x14ac:dyDescent="0.2">
      <c r="A112" s="817">
        <v>65</v>
      </c>
      <c r="B112" s="817" t="s">
        <v>35</v>
      </c>
      <c r="C112" s="162">
        <v>175</v>
      </c>
      <c r="D112" s="625" t="s">
        <v>171</v>
      </c>
      <c r="E112" s="162" t="s">
        <v>494</v>
      </c>
      <c r="F112" s="625" t="s">
        <v>172</v>
      </c>
      <c r="G112" s="751"/>
      <c r="H112" s="752"/>
      <c r="I112" s="751"/>
      <c r="J112" s="751"/>
      <c r="K112" s="752"/>
      <c r="L112" s="751"/>
      <c r="M112" s="751">
        <v>6</v>
      </c>
      <c r="N112" s="752">
        <v>1139077.26</v>
      </c>
      <c r="O112" s="751">
        <v>102</v>
      </c>
      <c r="P112" s="751">
        <v>2</v>
      </c>
      <c r="Q112" s="752">
        <v>379692.42</v>
      </c>
      <c r="R112" s="751">
        <v>30</v>
      </c>
      <c r="S112" s="751"/>
      <c r="T112" s="752"/>
      <c r="U112" s="751"/>
      <c r="V112" s="751"/>
      <c r="W112" s="751"/>
      <c r="X112" s="751"/>
      <c r="Y112" s="751"/>
      <c r="Z112" s="752"/>
      <c r="AA112" s="751"/>
      <c r="AB112" s="751"/>
      <c r="AC112" s="751"/>
      <c r="AD112" s="751"/>
      <c r="AE112" s="751"/>
      <c r="AF112" s="751"/>
      <c r="AG112" s="751"/>
      <c r="AH112" s="751"/>
      <c r="AI112" s="751"/>
      <c r="AJ112" s="751"/>
      <c r="AK112" s="751"/>
      <c r="AL112" s="752"/>
      <c r="AM112" s="751"/>
      <c r="AN112" s="751"/>
      <c r="AO112" s="752"/>
      <c r="AP112" s="751"/>
      <c r="AQ112" s="751"/>
      <c r="AR112" s="752"/>
      <c r="AS112" s="751"/>
      <c r="AT112" s="751"/>
      <c r="AU112" s="751"/>
      <c r="AV112" s="751"/>
      <c r="AW112" s="751"/>
      <c r="AX112" s="752"/>
      <c r="AY112" s="751"/>
      <c r="AZ112" s="751"/>
      <c r="BA112" s="752"/>
      <c r="BB112" s="751"/>
      <c r="BC112" s="751"/>
      <c r="BD112" s="752"/>
      <c r="BE112" s="751"/>
      <c r="BF112" s="751"/>
      <c r="BG112" s="752"/>
      <c r="BH112" s="751"/>
      <c r="BI112" s="751"/>
      <c r="BJ112" s="752"/>
      <c r="BK112" s="751"/>
      <c r="BL112" s="751"/>
      <c r="BM112" s="752"/>
      <c r="BN112" s="751"/>
      <c r="BO112" s="751"/>
      <c r="BP112" s="752"/>
      <c r="BQ112" s="751"/>
      <c r="BR112" s="751"/>
      <c r="BS112" s="751"/>
      <c r="BT112" s="751"/>
      <c r="BU112" s="751"/>
      <c r="BV112" s="752"/>
      <c r="BW112" s="751"/>
      <c r="BX112" s="751"/>
      <c r="BY112" s="751"/>
      <c r="BZ112" s="751"/>
      <c r="CA112" s="751"/>
      <c r="CB112" s="752"/>
      <c r="CC112" s="751"/>
      <c r="CD112" s="751"/>
      <c r="CE112" s="751"/>
      <c r="CF112" s="751"/>
      <c r="CG112" s="74">
        <f t="shared" si="18"/>
        <v>6</v>
      </c>
      <c r="CH112" s="818">
        <f t="shared" si="19"/>
        <v>1139077.26</v>
      </c>
      <c r="CI112" s="74">
        <f t="shared" si="20"/>
        <v>102</v>
      </c>
      <c r="CJ112" s="74">
        <f t="shared" si="21"/>
        <v>2</v>
      </c>
      <c r="CK112" s="818">
        <f t="shared" si="22"/>
        <v>379692.42</v>
      </c>
      <c r="CL112" s="74">
        <f t="shared" si="23"/>
        <v>30</v>
      </c>
      <c r="CM112" s="751">
        <v>8</v>
      </c>
      <c r="CN112" s="752">
        <v>1518769.68</v>
      </c>
      <c r="CO112" s="751">
        <v>132</v>
      </c>
      <c r="CP112" s="162">
        <v>41</v>
      </c>
    </row>
    <row r="113" spans="1:97" s="335" customFormat="1" ht="12.75" x14ac:dyDescent="0.2">
      <c r="A113" s="819" t="s">
        <v>327</v>
      </c>
      <c r="B113" s="819"/>
      <c r="C113" s="820"/>
      <c r="D113" s="821"/>
      <c r="E113" s="820"/>
      <c r="F113" s="821"/>
      <c r="G113" s="822"/>
      <c r="H113" s="823"/>
      <c r="I113" s="822"/>
      <c r="J113" s="822"/>
      <c r="K113" s="823"/>
      <c r="L113" s="822"/>
      <c r="M113" s="822">
        <v>6</v>
      </c>
      <c r="N113" s="823">
        <v>1139077.26</v>
      </c>
      <c r="O113" s="822">
        <v>102</v>
      </c>
      <c r="P113" s="822">
        <v>2</v>
      </c>
      <c r="Q113" s="823">
        <v>379692.42</v>
      </c>
      <c r="R113" s="822">
        <v>30</v>
      </c>
      <c r="S113" s="822"/>
      <c r="T113" s="823"/>
      <c r="U113" s="822"/>
      <c r="V113" s="822"/>
      <c r="W113" s="822"/>
      <c r="X113" s="822"/>
      <c r="Y113" s="822"/>
      <c r="Z113" s="823"/>
      <c r="AA113" s="822"/>
      <c r="AB113" s="822"/>
      <c r="AC113" s="822"/>
      <c r="AD113" s="822"/>
      <c r="AE113" s="822"/>
      <c r="AF113" s="822"/>
      <c r="AG113" s="822"/>
      <c r="AH113" s="822"/>
      <c r="AI113" s="822"/>
      <c r="AJ113" s="822"/>
      <c r="AK113" s="822"/>
      <c r="AL113" s="823"/>
      <c r="AM113" s="822"/>
      <c r="AN113" s="822"/>
      <c r="AO113" s="823"/>
      <c r="AP113" s="822"/>
      <c r="AQ113" s="822"/>
      <c r="AR113" s="823"/>
      <c r="AS113" s="822"/>
      <c r="AT113" s="822"/>
      <c r="AU113" s="822"/>
      <c r="AV113" s="822"/>
      <c r="AW113" s="822"/>
      <c r="AX113" s="823"/>
      <c r="AY113" s="822"/>
      <c r="AZ113" s="822"/>
      <c r="BA113" s="823"/>
      <c r="BB113" s="822"/>
      <c r="BC113" s="822"/>
      <c r="BD113" s="823"/>
      <c r="BE113" s="822"/>
      <c r="BF113" s="822"/>
      <c r="BG113" s="823"/>
      <c r="BH113" s="822"/>
      <c r="BI113" s="822"/>
      <c r="BJ113" s="823"/>
      <c r="BK113" s="822"/>
      <c r="BL113" s="822"/>
      <c r="BM113" s="823"/>
      <c r="BN113" s="822"/>
      <c r="BO113" s="822"/>
      <c r="BP113" s="823"/>
      <c r="BQ113" s="822"/>
      <c r="BR113" s="822"/>
      <c r="BS113" s="822"/>
      <c r="BT113" s="822"/>
      <c r="BU113" s="822"/>
      <c r="BV113" s="823"/>
      <c r="BW113" s="822"/>
      <c r="BX113" s="822"/>
      <c r="BY113" s="822"/>
      <c r="BZ113" s="822"/>
      <c r="CA113" s="822"/>
      <c r="CB113" s="823"/>
      <c r="CC113" s="822"/>
      <c r="CD113" s="822"/>
      <c r="CE113" s="822"/>
      <c r="CF113" s="822"/>
      <c r="CG113" s="820">
        <f t="shared" si="18"/>
        <v>6</v>
      </c>
      <c r="CH113" s="823">
        <f t="shared" si="19"/>
        <v>1139077.26</v>
      </c>
      <c r="CI113" s="820">
        <f t="shared" si="20"/>
        <v>102</v>
      </c>
      <c r="CJ113" s="820">
        <f t="shared" si="21"/>
        <v>2</v>
      </c>
      <c r="CK113" s="823">
        <f t="shared" si="22"/>
        <v>379692.42</v>
      </c>
      <c r="CL113" s="820">
        <f t="shared" si="23"/>
        <v>30</v>
      </c>
      <c r="CM113" s="822">
        <v>8</v>
      </c>
      <c r="CN113" s="823">
        <v>1518769.68</v>
      </c>
      <c r="CO113" s="822">
        <v>132</v>
      </c>
      <c r="CP113" s="820"/>
    </row>
    <row r="114" spans="1:97" s="335" customFormat="1" ht="38.25" x14ac:dyDescent="0.2">
      <c r="A114" s="817">
        <v>66</v>
      </c>
      <c r="B114" s="817" t="s">
        <v>35</v>
      </c>
      <c r="C114" s="162">
        <v>195</v>
      </c>
      <c r="D114" s="625" t="s">
        <v>321</v>
      </c>
      <c r="E114" s="162" t="s">
        <v>495</v>
      </c>
      <c r="F114" s="625" t="s">
        <v>322</v>
      </c>
      <c r="G114" s="751"/>
      <c r="H114" s="752"/>
      <c r="I114" s="751"/>
      <c r="J114" s="751"/>
      <c r="K114" s="752"/>
      <c r="L114" s="751"/>
      <c r="M114" s="751">
        <v>4</v>
      </c>
      <c r="N114" s="752">
        <v>1307383.6000000001</v>
      </c>
      <c r="O114" s="751">
        <v>62</v>
      </c>
      <c r="P114" s="751"/>
      <c r="Q114" s="752"/>
      <c r="R114" s="751"/>
      <c r="S114" s="751"/>
      <c r="T114" s="752"/>
      <c r="U114" s="751"/>
      <c r="V114" s="751"/>
      <c r="W114" s="751"/>
      <c r="X114" s="751"/>
      <c r="Y114" s="751"/>
      <c r="Z114" s="752"/>
      <c r="AA114" s="751"/>
      <c r="AB114" s="751"/>
      <c r="AC114" s="751"/>
      <c r="AD114" s="751"/>
      <c r="AE114" s="751"/>
      <c r="AF114" s="751"/>
      <c r="AG114" s="751"/>
      <c r="AH114" s="751"/>
      <c r="AI114" s="751"/>
      <c r="AJ114" s="751"/>
      <c r="AK114" s="751"/>
      <c r="AL114" s="752"/>
      <c r="AM114" s="751"/>
      <c r="AN114" s="751"/>
      <c r="AO114" s="752"/>
      <c r="AP114" s="751"/>
      <c r="AQ114" s="751"/>
      <c r="AR114" s="752"/>
      <c r="AS114" s="751"/>
      <c r="AT114" s="751"/>
      <c r="AU114" s="751"/>
      <c r="AV114" s="751"/>
      <c r="AW114" s="751"/>
      <c r="AX114" s="752"/>
      <c r="AY114" s="751"/>
      <c r="AZ114" s="751"/>
      <c r="BA114" s="752"/>
      <c r="BB114" s="751"/>
      <c r="BC114" s="751"/>
      <c r="BD114" s="752"/>
      <c r="BE114" s="751"/>
      <c r="BF114" s="751"/>
      <c r="BG114" s="752"/>
      <c r="BH114" s="751"/>
      <c r="BI114" s="751"/>
      <c r="BJ114" s="752"/>
      <c r="BK114" s="751"/>
      <c r="BL114" s="751"/>
      <c r="BM114" s="752"/>
      <c r="BN114" s="751"/>
      <c r="BO114" s="751"/>
      <c r="BP114" s="752"/>
      <c r="BQ114" s="751"/>
      <c r="BR114" s="751"/>
      <c r="BS114" s="751"/>
      <c r="BT114" s="751"/>
      <c r="BU114" s="751"/>
      <c r="BV114" s="752"/>
      <c r="BW114" s="751"/>
      <c r="BX114" s="751"/>
      <c r="BY114" s="751"/>
      <c r="BZ114" s="751"/>
      <c r="CA114" s="751"/>
      <c r="CB114" s="752"/>
      <c r="CC114" s="751"/>
      <c r="CD114" s="751"/>
      <c r="CE114" s="751"/>
      <c r="CF114" s="751"/>
      <c r="CG114" s="74">
        <f t="shared" si="18"/>
        <v>4</v>
      </c>
      <c r="CH114" s="818">
        <f t="shared" si="19"/>
        <v>1307383.6000000001</v>
      </c>
      <c r="CI114" s="74">
        <f t="shared" si="20"/>
        <v>62</v>
      </c>
      <c r="CJ114" s="74">
        <f t="shared" si="21"/>
        <v>0</v>
      </c>
      <c r="CK114" s="818">
        <f t="shared" si="22"/>
        <v>0</v>
      </c>
      <c r="CL114" s="74">
        <f t="shared" si="23"/>
        <v>0</v>
      </c>
      <c r="CM114" s="751">
        <v>4</v>
      </c>
      <c r="CN114" s="752">
        <v>1307383.6000000001</v>
      </c>
      <c r="CO114" s="751">
        <v>62</v>
      </c>
      <c r="CP114" s="162">
        <v>40</v>
      </c>
    </row>
    <row r="115" spans="1:97" s="335" customFormat="1" ht="12.75" x14ac:dyDescent="0.2">
      <c r="A115" s="819" t="s">
        <v>359</v>
      </c>
      <c r="B115" s="819"/>
      <c r="C115" s="820"/>
      <c r="D115" s="821"/>
      <c r="E115" s="820"/>
      <c r="F115" s="821"/>
      <c r="G115" s="822"/>
      <c r="H115" s="823"/>
      <c r="I115" s="822"/>
      <c r="J115" s="822"/>
      <c r="K115" s="823"/>
      <c r="L115" s="822"/>
      <c r="M115" s="822">
        <v>4</v>
      </c>
      <c r="N115" s="823">
        <v>1307383.6000000001</v>
      </c>
      <c r="O115" s="822">
        <v>62</v>
      </c>
      <c r="P115" s="822"/>
      <c r="Q115" s="823"/>
      <c r="R115" s="822"/>
      <c r="S115" s="822"/>
      <c r="T115" s="823"/>
      <c r="U115" s="822"/>
      <c r="V115" s="822"/>
      <c r="W115" s="822"/>
      <c r="X115" s="822"/>
      <c r="Y115" s="822"/>
      <c r="Z115" s="823"/>
      <c r="AA115" s="822"/>
      <c r="AB115" s="822"/>
      <c r="AC115" s="822"/>
      <c r="AD115" s="822"/>
      <c r="AE115" s="822"/>
      <c r="AF115" s="822"/>
      <c r="AG115" s="822"/>
      <c r="AH115" s="822"/>
      <c r="AI115" s="822"/>
      <c r="AJ115" s="822"/>
      <c r="AK115" s="822"/>
      <c r="AL115" s="823"/>
      <c r="AM115" s="822"/>
      <c r="AN115" s="822"/>
      <c r="AO115" s="823"/>
      <c r="AP115" s="822"/>
      <c r="AQ115" s="822"/>
      <c r="AR115" s="823"/>
      <c r="AS115" s="822"/>
      <c r="AT115" s="822"/>
      <c r="AU115" s="822"/>
      <c r="AV115" s="822"/>
      <c r="AW115" s="822"/>
      <c r="AX115" s="823"/>
      <c r="AY115" s="822"/>
      <c r="AZ115" s="822"/>
      <c r="BA115" s="823"/>
      <c r="BB115" s="822"/>
      <c r="BC115" s="822"/>
      <c r="BD115" s="823"/>
      <c r="BE115" s="822"/>
      <c r="BF115" s="822"/>
      <c r="BG115" s="823"/>
      <c r="BH115" s="822"/>
      <c r="BI115" s="822"/>
      <c r="BJ115" s="823"/>
      <c r="BK115" s="822"/>
      <c r="BL115" s="822"/>
      <c r="BM115" s="823"/>
      <c r="BN115" s="822"/>
      <c r="BO115" s="822"/>
      <c r="BP115" s="823"/>
      <c r="BQ115" s="822"/>
      <c r="BR115" s="822"/>
      <c r="BS115" s="822"/>
      <c r="BT115" s="822"/>
      <c r="BU115" s="822"/>
      <c r="BV115" s="823"/>
      <c r="BW115" s="822"/>
      <c r="BX115" s="822"/>
      <c r="BY115" s="822"/>
      <c r="BZ115" s="822"/>
      <c r="CA115" s="822"/>
      <c r="CB115" s="823"/>
      <c r="CC115" s="822"/>
      <c r="CD115" s="822"/>
      <c r="CE115" s="822"/>
      <c r="CF115" s="822"/>
      <c r="CG115" s="820">
        <f t="shared" si="18"/>
        <v>4</v>
      </c>
      <c r="CH115" s="823">
        <f t="shared" si="19"/>
        <v>1307383.6000000001</v>
      </c>
      <c r="CI115" s="820">
        <f t="shared" si="20"/>
        <v>62</v>
      </c>
      <c r="CJ115" s="820">
        <f t="shared" si="21"/>
        <v>0</v>
      </c>
      <c r="CK115" s="823">
        <f t="shared" si="22"/>
        <v>0</v>
      </c>
      <c r="CL115" s="820">
        <f t="shared" si="23"/>
        <v>0</v>
      </c>
      <c r="CM115" s="822">
        <v>4</v>
      </c>
      <c r="CN115" s="823">
        <v>1307383.6000000001</v>
      </c>
      <c r="CO115" s="822">
        <v>62</v>
      </c>
      <c r="CP115" s="820"/>
    </row>
    <row r="116" spans="1:97" s="335" customFormat="1" ht="31.5" customHeight="1" x14ac:dyDescent="0.2">
      <c r="A116" s="817">
        <v>67</v>
      </c>
      <c r="B116" s="817" t="s">
        <v>36</v>
      </c>
      <c r="C116" s="162">
        <v>198</v>
      </c>
      <c r="D116" s="625" t="s">
        <v>173</v>
      </c>
      <c r="E116" s="162" t="s">
        <v>496</v>
      </c>
      <c r="F116" s="625" t="s">
        <v>174</v>
      </c>
      <c r="G116" s="751">
        <v>119</v>
      </c>
      <c r="H116" s="752">
        <v>21770186.059999973</v>
      </c>
      <c r="I116" s="751">
        <v>790</v>
      </c>
      <c r="J116" s="751"/>
      <c r="K116" s="752"/>
      <c r="L116" s="751"/>
      <c r="M116" s="751">
        <v>59</v>
      </c>
      <c r="N116" s="752">
        <v>10793621.660000009</v>
      </c>
      <c r="O116" s="751">
        <v>584</v>
      </c>
      <c r="P116" s="751">
        <v>6</v>
      </c>
      <c r="Q116" s="752">
        <v>1097656.44</v>
      </c>
      <c r="R116" s="751">
        <v>47</v>
      </c>
      <c r="S116" s="751"/>
      <c r="T116" s="752"/>
      <c r="U116" s="751"/>
      <c r="V116" s="751"/>
      <c r="W116" s="751"/>
      <c r="X116" s="751"/>
      <c r="Y116" s="751"/>
      <c r="Z116" s="752"/>
      <c r="AA116" s="751"/>
      <c r="AB116" s="751"/>
      <c r="AC116" s="751"/>
      <c r="AD116" s="751"/>
      <c r="AE116" s="751"/>
      <c r="AF116" s="751"/>
      <c r="AG116" s="751"/>
      <c r="AH116" s="751"/>
      <c r="AI116" s="751"/>
      <c r="AJ116" s="751"/>
      <c r="AK116" s="751"/>
      <c r="AL116" s="752"/>
      <c r="AM116" s="751"/>
      <c r="AN116" s="751"/>
      <c r="AO116" s="752"/>
      <c r="AP116" s="751"/>
      <c r="AQ116" s="751"/>
      <c r="AR116" s="752"/>
      <c r="AS116" s="751"/>
      <c r="AT116" s="751"/>
      <c r="AU116" s="751"/>
      <c r="AV116" s="751"/>
      <c r="AW116" s="751">
        <v>3</v>
      </c>
      <c r="AX116" s="752">
        <v>548828.22</v>
      </c>
      <c r="AY116" s="751">
        <v>22</v>
      </c>
      <c r="AZ116" s="751">
        <v>1</v>
      </c>
      <c r="BA116" s="752">
        <v>182942.74</v>
      </c>
      <c r="BB116" s="751">
        <v>7</v>
      </c>
      <c r="BC116" s="751"/>
      <c r="BD116" s="752"/>
      <c r="BE116" s="751"/>
      <c r="BF116" s="751"/>
      <c r="BG116" s="752"/>
      <c r="BH116" s="751"/>
      <c r="BI116" s="751"/>
      <c r="BJ116" s="752"/>
      <c r="BK116" s="751"/>
      <c r="BL116" s="751"/>
      <c r="BM116" s="752"/>
      <c r="BN116" s="751"/>
      <c r="BO116" s="751"/>
      <c r="BP116" s="752"/>
      <c r="BQ116" s="751"/>
      <c r="BR116" s="751"/>
      <c r="BS116" s="751"/>
      <c r="BT116" s="751"/>
      <c r="BU116" s="751">
        <v>2</v>
      </c>
      <c r="BV116" s="752">
        <v>365885.48</v>
      </c>
      <c r="BW116" s="751">
        <v>36</v>
      </c>
      <c r="BX116" s="751"/>
      <c r="BY116" s="751"/>
      <c r="BZ116" s="751"/>
      <c r="CA116" s="751"/>
      <c r="CB116" s="752"/>
      <c r="CC116" s="751"/>
      <c r="CD116" s="751"/>
      <c r="CE116" s="751"/>
      <c r="CF116" s="751"/>
      <c r="CG116" s="74">
        <f t="shared" si="18"/>
        <v>183</v>
      </c>
      <c r="CH116" s="818">
        <f t="shared" si="19"/>
        <v>33478521.419999983</v>
      </c>
      <c r="CI116" s="74">
        <f t="shared" si="20"/>
        <v>1432</v>
      </c>
      <c r="CJ116" s="74">
        <f t="shared" si="21"/>
        <v>7</v>
      </c>
      <c r="CK116" s="818">
        <f t="shared" si="22"/>
        <v>1280599.18</v>
      </c>
      <c r="CL116" s="74">
        <f t="shared" si="23"/>
        <v>54</v>
      </c>
      <c r="CM116" s="751">
        <v>190</v>
      </c>
      <c r="CN116" s="752">
        <v>34759120.599999882</v>
      </c>
      <c r="CO116" s="751">
        <v>1486</v>
      </c>
      <c r="CP116" s="162">
        <v>32</v>
      </c>
    </row>
    <row r="117" spans="1:97" s="335" customFormat="1" ht="31.5" customHeight="1" x14ac:dyDescent="0.2">
      <c r="A117" s="817">
        <v>67</v>
      </c>
      <c r="B117" s="817" t="s">
        <v>36</v>
      </c>
      <c r="C117" s="162">
        <v>198</v>
      </c>
      <c r="D117" s="625" t="s">
        <v>173</v>
      </c>
      <c r="E117" s="162" t="s">
        <v>497</v>
      </c>
      <c r="F117" s="625" t="s">
        <v>175</v>
      </c>
      <c r="G117" s="751"/>
      <c r="H117" s="752"/>
      <c r="I117" s="751"/>
      <c r="J117" s="751"/>
      <c r="K117" s="752"/>
      <c r="L117" s="751"/>
      <c r="M117" s="751">
        <v>2</v>
      </c>
      <c r="N117" s="752">
        <v>365885.48</v>
      </c>
      <c r="O117" s="751">
        <v>30</v>
      </c>
      <c r="P117" s="751"/>
      <c r="Q117" s="752"/>
      <c r="R117" s="751"/>
      <c r="S117" s="751"/>
      <c r="T117" s="752"/>
      <c r="U117" s="751"/>
      <c r="V117" s="751"/>
      <c r="W117" s="751"/>
      <c r="X117" s="751"/>
      <c r="Y117" s="751"/>
      <c r="Z117" s="752"/>
      <c r="AA117" s="751"/>
      <c r="AB117" s="751"/>
      <c r="AC117" s="751"/>
      <c r="AD117" s="751"/>
      <c r="AE117" s="751"/>
      <c r="AF117" s="751"/>
      <c r="AG117" s="751"/>
      <c r="AH117" s="751"/>
      <c r="AI117" s="751"/>
      <c r="AJ117" s="751"/>
      <c r="AK117" s="751"/>
      <c r="AL117" s="752"/>
      <c r="AM117" s="751"/>
      <c r="AN117" s="751"/>
      <c r="AO117" s="752"/>
      <c r="AP117" s="751"/>
      <c r="AQ117" s="751"/>
      <c r="AR117" s="752"/>
      <c r="AS117" s="751"/>
      <c r="AT117" s="751"/>
      <c r="AU117" s="751"/>
      <c r="AV117" s="751"/>
      <c r="AW117" s="751">
        <v>26</v>
      </c>
      <c r="AX117" s="752">
        <v>4756511.240000003</v>
      </c>
      <c r="AY117" s="751">
        <v>113</v>
      </c>
      <c r="AZ117" s="751"/>
      <c r="BA117" s="752"/>
      <c r="BB117" s="751"/>
      <c r="BC117" s="751"/>
      <c r="BD117" s="752"/>
      <c r="BE117" s="751"/>
      <c r="BF117" s="751"/>
      <c r="BG117" s="752"/>
      <c r="BH117" s="751"/>
      <c r="BI117" s="751"/>
      <c r="BJ117" s="752"/>
      <c r="BK117" s="751"/>
      <c r="BL117" s="751"/>
      <c r="BM117" s="752"/>
      <c r="BN117" s="751"/>
      <c r="BO117" s="751"/>
      <c r="BP117" s="752"/>
      <c r="BQ117" s="751"/>
      <c r="BR117" s="751"/>
      <c r="BS117" s="751"/>
      <c r="BT117" s="751"/>
      <c r="BU117" s="751"/>
      <c r="BV117" s="752"/>
      <c r="BW117" s="751"/>
      <c r="BX117" s="751"/>
      <c r="BY117" s="751"/>
      <c r="BZ117" s="751"/>
      <c r="CA117" s="751"/>
      <c r="CB117" s="752"/>
      <c r="CC117" s="751"/>
      <c r="CD117" s="751"/>
      <c r="CE117" s="751"/>
      <c r="CF117" s="751"/>
      <c r="CG117" s="74">
        <f t="shared" si="18"/>
        <v>28</v>
      </c>
      <c r="CH117" s="818">
        <f t="shared" si="19"/>
        <v>5122396.7200000025</v>
      </c>
      <c r="CI117" s="74">
        <f t="shared" si="20"/>
        <v>143</v>
      </c>
      <c r="CJ117" s="74">
        <f t="shared" si="21"/>
        <v>0</v>
      </c>
      <c r="CK117" s="818">
        <f t="shared" si="22"/>
        <v>0</v>
      </c>
      <c r="CL117" s="74">
        <f t="shared" si="23"/>
        <v>0</v>
      </c>
      <c r="CM117" s="751">
        <v>28</v>
      </c>
      <c r="CN117" s="752">
        <v>5122396.7200000035</v>
      </c>
      <c r="CO117" s="751">
        <v>143</v>
      </c>
      <c r="CP117" s="162">
        <v>33</v>
      </c>
    </row>
    <row r="118" spans="1:97" s="335" customFormat="1" ht="31.5" customHeight="1" x14ac:dyDescent="0.2">
      <c r="A118" s="817">
        <v>67</v>
      </c>
      <c r="B118" s="817" t="s">
        <v>36</v>
      </c>
      <c r="C118" s="162">
        <v>202</v>
      </c>
      <c r="D118" s="625" t="s">
        <v>176</v>
      </c>
      <c r="E118" s="162" t="s">
        <v>498</v>
      </c>
      <c r="F118" s="625" t="s">
        <v>177</v>
      </c>
      <c r="G118" s="751">
        <v>18</v>
      </c>
      <c r="H118" s="752">
        <v>3292969.3200000012</v>
      </c>
      <c r="I118" s="751">
        <v>121</v>
      </c>
      <c r="J118" s="751"/>
      <c r="K118" s="752"/>
      <c r="L118" s="751"/>
      <c r="M118" s="751">
        <v>1</v>
      </c>
      <c r="N118" s="752">
        <v>182942.74</v>
      </c>
      <c r="O118" s="751">
        <v>7</v>
      </c>
      <c r="P118" s="751"/>
      <c r="Q118" s="752"/>
      <c r="R118" s="751"/>
      <c r="S118" s="751"/>
      <c r="T118" s="752"/>
      <c r="U118" s="751"/>
      <c r="V118" s="751"/>
      <c r="W118" s="751"/>
      <c r="X118" s="751"/>
      <c r="Y118" s="751"/>
      <c r="Z118" s="752"/>
      <c r="AA118" s="751"/>
      <c r="AB118" s="751"/>
      <c r="AC118" s="751"/>
      <c r="AD118" s="751"/>
      <c r="AE118" s="751"/>
      <c r="AF118" s="751"/>
      <c r="AG118" s="751"/>
      <c r="AH118" s="751"/>
      <c r="AI118" s="751"/>
      <c r="AJ118" s="751"/>
      <c r="AK118" s="751"/>
      <c r="AL118" s="752"/>
      <c r="AM118" s="751"/>
      <c r="AN118" s="751"/>
      <c r="AO118" s="752"/>
      <c r="AP118" s="751"/>
      <c r="AQ118" s="751"/>
      <c r="AR118" s="752"/>
      <c r="AS118" s="751"/>
      <c r="AT118" s="751"/>
      <c r="AU118" s="751"/>
      <c r="AV118" s="751"/>
      <c r="AW118" s="751"/>
      <c r="AX118" s="752"/>
      <c r="AY118" s="751"/>
      <c r="AZ118" s="751"/>
      <c r="BA118" s="752"/>
      <c r="BB118" s="751"/>
      <c r="BC118" s="751"/>
      <c r="BD118" s="752"/>
      <c r="BE118" s="751"/>
      <c r="BF118" s="751"/>
      <c r="BG118" s="752"/>
      <c r="BH118" s="751"/>
      <c r="BI118" s="751"/>
      <c r="BJ118" s="752"/>
      <c r="BK118" s="751"/>
      <c r="BL118" s="751"/>
      <c r="BM118" s="752"/>
      <c r="BN118" s="751"/>
      <c r="BO118" s="751"/>
      <c r="BP118" s="752"/>
      <c r="BQ118" s="751"/>
      <c r="BR118" s="751"/>
      <c r="BS118" s="751"/>
      <c r="BT118" s="751"/>
      <c r="BU118" s="751"/>
      <c r="BV118" s="752"/>
      <c r="BW118" s="751"/>
      <c r="BX118" s="751"/>
      <c r="BY118" s="751"/>
      <c r="BZ118" s="751"/>
      <c r="CA118" s="751"/>
      <c r="CB118" s="752"/>
      <c r="CC118" s="751"/>
      <c r="CD118" s="751"/>
      <c r="CE118" s="751"/>
      <c r="CF118" s="751"/>
      <c r="CG118" s="74">
        <f t="shared" si="18"/>
        <v>19</v>
      </c>
      <c r="CH118" s="818">
        <f t="shared" si="19"/>
        <v>3475912.0600000015</v>
      </c>
      <c r="CI118" s="74">
        <f t="shared" si="20"/>
        <v>128</v>
      </c>
      <c r="CJ118" s="74">
        <f t="shared" si="21"/>
        <v>0</v>
      </c>
      <c r="CK118" s="818">
        <f t="shared" si="22"/>
        <v>0</v>
      </c>
      <c r="CL118" s="74">
        <f t="shared" si="23"/>
        <v>0</v>
      </c>
      <c r="CM118" s="751">
        <v>19</v>
      </c>
      <c r="CN118" s="752">
        <v>3475912.0600000015</v>
      </c>
      <c r="CO118" s="751">
        <v>128</v>
      </c>
      <c r="CP118" s="162">
        <v>36</v>
      </c>
    </row>
    <row r="119" spans="1:97" s="335" customFormat="1" ht="12.75" x14ac:dyDescent="0.2">
      <c r="A119" s="819" t="s">
        <v>499</v>
      </c>
      <c r="B119" s="819"/>
      <c r="C119" s="820"/>
      <c r="D119" s="821"/>
      <c r="E119" s="820"/>
      <c r="F119" s="821"/>
      <c r="G119" s="822">
        <v>137</v>
      </c>
      <c r="H119" s="823">
        <v>25063155.379999943</v>
      </c>
      <c r="I119" s="822">
        <v>911</v>
      </c>
      <c r="J119" s="822"/>
      <c r="K119" s="823"/>
      <c r="L119" s="822"/>
      <c r="M119" s="822">
        <v>62</v>
      </c>
      <c r="N119" s="823">
        <v>11342449.88000001</v>
      </c>
      <c r="O119" s="822">
        <v>621</v>
      </c>
      <c r="P119" s="822">
        <v>6</v>
      </c>
      <c r="Q119" s="823">
        <v>1097656.44</v>
      </c>
      <c r="R119" s="822">
        <v>47</v>
      </c>
      <c r="S119" s="822"/>
      <c r="T119" s="823"/>
      <c r="U119" s="822"/>
      <c r="V119" s="822"/>
      <c r="W119" s="822"/>
      <c r="X119" s="822"/>
      <c r="Y119" s="822"/>
      <c r="Z119" s="823"/>
      <c r="AA119" s="822"/>
      <c r="AB119" s="822"/>
      <c r="AC119" s="822"/>
      <c r="AD119" s="822"/>
      <c r="AE119" s="822"/>
      <c r="AF119" s="822"/>
      <c r="AG119" s="822"/>
      <c r="AH119" s="822"/>
      <c r="AI119" s="822"/>
      <c r="AJ119" s="822"/>
      <c r="AK119" s="822"/>
      <c r="AL119" s="823"/>
      <c r="AM119" s="822"/>
      <c r="AN119" s="822"/>
      <c r="AO119" s="823"/>
      <c r="AP119" s="822"/>
      <c r="AQ119" s="822"/>
      <c r="AR119" s="823"/>
      <c r="AS119" s="822"/>
      <c r="AT119" s="822"/>
      <c r="AU119" s="822"/>
      <c r="AV119" s="822"/>
      <c r="AW119" s="822">
        <v>29</v>
      </c>
      <c r="AX119" s="823">
        <v>5305339.4600000037</v>
      </c>
      <c r="AY119" s="822">
        <v>135</v>
      </c>
      <c r="AZ119" s="822">
        <v>1</v>
      </c>
      <c r="BA119" s="823">
        <v>182942.74</v>
      </c>
      <c r="BB119" s="822">
        <v>7</v>
      </c>
      <c r="BC119" s="822"/>
      <c r="BD119" s="823"/>
      <c r="BE119" s="822"/>
      <c r="BF119" s="822"/>
      <c r="BG119" s="823"/>
      <c r="BH119" s="822"/>
      <c r="BI119" s="822"/>
      <c r="BJ119" s="823"/>
      <c r="BK119" s="822"/>
      <c r="BL119" s="822"/>
      <c r="BM119" s="823"/>
      <c r="BN119" s="822"/>
      <c r="BO119" s="822"/>
      <c r="BP119" s="823"/>
      <c r="BQ119" s="822"/>
      <c r="BR119" s="822"/>
      <c r="BS119" s="822"/>
      <c r="BT119" s="822"/>
      <c r="BU119" s="822">
        <v>2</v>
      </c>
      <c r="BV119" s="823">
        <v>365885.48</v>
      </c>
      <c r="BW119" s="822">
        <v>36</v>
      </c>
      <c r="BX119" s="822"/>
      <c r="BY119" s="822"/>
      <c r="BZ119" s="822"/>
      <c r="CA119" s="822"/>
      <c r="CB119" s="823"/>
      <c r="CC119" s="822"/>
      <c r="CD119" s="822"/>
      <c r="CE119" s="822"/>
      <c r="CF119" s="822"/>
      <c r="CG119" s="820">
        <f t="shared" si="18"/>
        <v>230</v>
      </c>
      <c r="CH119" s="823">
        <f t="shared" si="19"/>
        <v>42076830.199999951</v>
      </c>
      <c r="CI119" s="820">
        <f t="shared" si="20"/>
        <v>1703</v>
      </c>
      <c r="CJ119" s="820">
        <f t="shared" si="21"/>
        <v>7</v>
      </c>
      <c r="CK119" s="823">
        <f t="shared" si="22"/>
        <v>1280599.18</v>
      </c>
      <c r="CL119" s="820">
        <f t="shared" si="23"/>
        <v>54</v>
      </c>
      <c r="CM119" s="822">
        <v>237</v>
      </c>
      <c r="CN119" s="823">
        <v>43357429.379999891</v>
      </c>
      <c r="CO119" s="822">
        <v>1757</v>
      </c>
      <c r="CP119" s="820"/>
    </row>
    <row r="120" spans="1:97" s="335" customFormat="1" ht="27" customHeight="1" x14ac:dyDescent="0.2">
      <c r="A120" s="817">
        <v>68</v>
      </c>
      <c r="B120" s="817" t="s">
        <v>36</v>
      </c>
      <c r="C120" s="162">
        <v>206</v>
      </c>
      <c r="D120" s="625" t="s">
        <v>214</v>
      </c>
      <c r="E120" s="162" t="s">
        <v>500</v>
      </c>
      <c r="F120" s="625" t="s">
        <v>215</v>
      </c>
      <c r="G120" s="751">
        <v>6</v>
      </c>
      <c r="H120" s="752">
        <v>2311128.36</v>
      </c>
      <c r="I120" s="751">
        <v>118</v>
      </c>
      <c r="J120" s="751">
        <v>1</v>
      </c>
      <c r="K120" s="752">
        <v>385188.06</v>
      </c>
      <c r="L120" s="751">
        <v>20</v>
      </c>
      <c r="M120" s="751"/>
      <c r="N120" s="752"/>
      <c r="O120" s="751"/>
      <c r="P120" s="751"/>
      <c r="Q120" s="752"/>
      <c r="R120" s="751"/>
      <c r="S120" s="751"/>
      <c r="T120" s="752"/>
      <c r="U120" s="751"/>
      <c r="V120" s="751"/>
      <c r="W120" s="751"/>
      <c r="X120" s="751"/>
      <c r="Y120" s="751"/>
      <c r="Z120" s="752"/>
      <c r="AA120" s="751"/>
      <c r="AB120" s="751"/>
      <c r="AC120" s="751"/>
      <c r="AD120" s="751"/>
      <c r="AE120" s="751"/>
      <c r="AF120" s="751"/>
      <c r="AG120" s="751"/>
      <c r="AH120" s="751"/>
      <c r="AI120" s="751"/>
      <c r="AJ120" s="751"/>
      <c r="AK120" s="751"/>
      <c r="AL120" s="752"/>
      <c r="AM120" s="751"/>
      <c r="AN120" s="751"/>
      <c r="AO120" s="752"/>
      <c r="AP120" s="751"/>
      <c r="AQ120" s="751"/>
      <c r="AR120" s="752"/>
      <c r="AS120" s="751"/>
      <c r="AT120" s="751"/>
      <c r="AU120" s="751"/>
      <c r="AV120" s="751"/>
      <c r="AW120" s="751"/>
      <c r="AX120" s="752"/>
      <c r="AY120" s="751"/>
      <c r="AZ120" s="751"/>
      <c r="BA120" s="752"/>
      <c r="BB120" s="751"/>
      <c r="BC120" s="751"/>
      <c r="BD120" s="752"/>
      <c r="BE120" s="751"/>
      <c r="BF120" s="751"/>
      <c r="BG120" s="752"/>
      <c r="BH120" s="751"/>
      <c r="BI120" s="751"/>
      <c r="BJ120" s="752"/>
      <c r="BK120" s="751"/>
      <c r="BL120" s="751"/>
      <c r="BM120" s="752"/>
      <c r="BN120" s="751"/>
      <c r="BO120" s="751"/>
      <c r="BP120" s="752"/>
      <c r="BQ120" s="751"/>
      <c r="BR120" s="751"/>
      <c r="BS120" s="751"/>
      <c r="BT120" s="751"/>
      <c r="BU120" s="751"/>
      <c r="BV120" s="752"/>
      <c r="BW120" s="751"/>
      <c r="BX120" s="751"/>
      <c r="BY120" s="751"/>
      <c r="BZ120" s="751"/>
      <c r="CA120" s="751"/>
      <c r="CB120" s="752"/>
      <c r="CC120" s="751"/>
      <c r="CD120" s="751"/>
      <c r="CE120" s="751"/>
      <c r="CF120" s="751"/>
      <c r="CG120" s="74">
        <f t="shared" si="18"/>
        <v>6</v>
      </c>
      <c r="CH120" s="818">
        <f t="shared" si="19"/>
        <v>2311128.36</v>
      </c>
      <c r="CI120" s="74">
        <f t="shared" si="20"/>
        <v>118</v>
      </c>
      <c r="CJ120" s="74">
        <f t="shared" si="21"/>
        <v>1</v>
      </c>
      <c r="CK120" s="818">
        <f t="shared" si="22"/>
        <v>385188.06</v>
      </c>
      <c r="CL120" s="74">
        <f t="shared" si="23"/>
        <v>20</v>
      </c>
      <c r="CM120" s="751">
        <v>7</v>
      </c>
      <c r="CN120" s="752">
        <v>2696316.42</v>
      </c>
      <c r="CO120" s="751">
        <v>138</v>
      </c>
      <c r="CP120" s="162">
        <v>1100</v>
      </c>
    </row>
    <row r="121" spans="1:97" s="335" customFormat="1" ht="12.75" x14ac:dyDescent="0.2">
      <c r="A121" s="819" t="s">
        <v>501</v>
      </c>
      <c r="B121" s="819"/>
      <c r="C121" s="820"/>
      <c r="D121" s="821"/>
      <c r="E121" s="820"/>
      <c r="F121" s="821"/>
      <c r="G121" s="822">
        <v>6</v>
      </c>
      <c r="H121" s="823">
        <v>2311128.36</v>
      </c>
      <c r="I121" s="822">
        <v>118</v>
      </c>
      <c r="J121" s="822">
        <v>1</v>
      </c>
      <c r="K121" s="823">
        <v>385188.06</v>
      </c>
      <c r="L121" s="822">
        <v>20</v>
      </c>
      <c r="M121" s="822"/>
      <c r="N121" s="823"/>
      <c r="O121" s="822"/>
      <c r="P121" s="822"/>
      <c r="Q121" s="823"/>
      <c r="R121" s="822"/>
      <c r="S121" s="822"/>
      <c r="T121" s="823"/>
      <c r="U121" s="822"/>
      <c r="V121" s="822"/>
      <c r="W121" s="822"/>
      <c r="X121" s="822"/>
      <c r="Y121" s="822"/>
      <c r="Z121" s="823"/>
      <c r="AA121" s="822"/>
      <c r="AB121" s="822"/>
      <c r="AC121" s="822"/>
      <c r="AD121" s="822"/>
      <c r="AE121" s="822"/>
      <c r="AF121" s="822"/>
      <c r="AG121" s="822"/>
      <c r="AH121" s="822"/>
      <c r="AI121" s="822"/>
      <c r="AJ121" s="822"/>
      <c r="AK121" s="822"/>
      <c r="AL121" s="823"/>
      <c r="AM121" s="822"/>
      <c r="AN121" s="822"/>
      <c r="AO121" s="823"/>
      <c r="AP121" s="822"/>
      <c r="AQ121" s="822"/>
      <c r="AR121" s="823"/>
      <c r="AS121" s="822"/>
      <c r="AT121" s="822"/>
      <c r="AU121" s="822"/>
      <c r="AV121" s="822"/>
      <c r="AW121" s="822"/>
      <c r="AX121" s="823"/>
      <c r="AY121" s="822"/>
      <c r="AZ121" s="822"/>
      <c r="BA121" s="823"/>
      <c r="BB121" s="822"/>
      <c r="BC121" s="822"/>
      <c r="BD121" s="823"/>
      <c r="BE121" s="822"/>
      <c r="BF121" s="822"/>
      <c r="BG121" s="823"/>
      <c r="BH121" s="822"/>
      <c r="BI121" s="822"/>
      <c r="BJ121" s="823"/>
      <c r="BK121" s="822"/>
      <c r="BL121" s="822"/>
      <c r="BM121" s="823"/>
      <c r="BN121" s="822"/>
      <c r="BO121" s="822"/>
      <c r="BP121" s="823"/>
      <c r="BQ121" s="822"/>
      <c r="BR121" s="822"/>
      <c r="BS121" s="822"/>
      <c r="BT121" s="822"/>
      <c r="BU121" s="822"/>
      <c r="BV121" s="823"/>
      <c r="BW121" s="822"/>
      <c r="BX121" s="822"/>
      <c r="BY121" s="822"/>
      <c r="BZ121" s="822"/>
      <c r="CA121" s="822"/>
      <c r="CB121" s="823"/>
      <c r="CC121" s="822"/>
      <c r="CD121" s="822"/>
      <c r="CE121" s="822"/>
      <c r="CF121" s="822"/>
      <c r="CG121" s="820">
        <f t="shared" si="18"/>
        <v>6</v>
      </c>
      <c r="CH121" s="823">
        <f t="shared" si="19"/>
        <v>2311128.36</v>
      </c>
      <c r="CI121" s="820">
        <f t="shared" si="20"/>
        <v>118</v>
      </c>
      <c r="CJ121" s="820">
        <f t="shared" si="21"/>
        <v>1</v>
      </c>
      <c r="CK121" s="823">
        <f t="shared" si="22"/>
        <v>385188.06</v>
      </c>
      <c r="CL121" s="820">
        <f t="shared" si="23"/>
        <v>20</v>
      </c>
      <c r="CM121" s="822">
        <v>7</v>
      </c>
      <c r="CN121" s="823">
        <v>2696316.42</v>
      </c>
      <c r="CO121" s="822">
        <v>138</v>
      </c>
      <c r="CP121" s="820"/>
    </row>
    <row r="122" spans="1:97" s="335" customFormat="1" ht="32.25" customHeight="1" x14ac:dyDescent="0.2">
      <c r="A122" s="817">
        <v>69</v>
      </c>
      <c r="B122" s="817" t="s">
        <v>36</v>
      </c>
      <c r="C122" s="162">
        <v>499</v>
      </c>
      <c r="D122" s="625" t="s">
        <v>296</v>
      </c>
      <c r="E122" s="162" t="s">
        <v>502</v>
      </c>
      <c r="F122" s="625" t="s">
        <v>297</v>
      </c>
      <c r="G122" s="751">
        <v>45</v>
      </c>
      <c r="H122" s="752">
        <v>9653896.7999999952</v>
      </c>
      <c r="I122" s="751">
        <v>351</v>
      </c>
      <c r="J122" s="751">
        <v>1</v>
      </c>
      <c r="K122" s="752">
        <v>214531.04</v>
      </c>
      <c r="L122" s="751">
        <v>8</v>
      </c>
      <c r="M122" s="751"/>
      <c r="N122" s="752"/>
      <c r="O122" s="751"/>
      <c r="P122" s="751"/>
      <c r="Q122" s="752"/>
      <c r="R122" s="751"/>
      <c r="S122" s="751"/>
      <c r="T122" s="752"/>
      <c r="U122" s="751"/>
      <c r="V122" s="751"/>
      <c r="W122" s="751"/>
      <c r="X122" s="751"/>
      <c r="Y122" s="751"/>
      <c r="Z122" s="752"/>
      <c r="AA122" s="751"/>
      <c r="AB122" s="751"/>
      <c r="AC122" s="751"/>
      <c r="AD122" s="751"/>
      <c r="AE122" s="751"/>
      <c r="AF122" s="751"/>
      <c r="AG122" s="751"/>
      <c r="AH122" s="751"/>
      <c r="AI122" s="751"/>
      <c r="AJ122" s="751"/>
      <c r="AK122" s="751"/>
      <c r="AL122" s="752"/>
      <c r="AM122" s="751"/>
      <c r="AN122" s="751"/>
      <c r="AO122" s="752"/>
      <c r="AP122" s="751"/>
      <c r="AQ122" s="751"/>
      <c r="AR122" s="752"/>
      <c r="AS122" s="751"/>
      <c r="AT122" s="751"/>
      <c r="AU122" s="751"/>
      <c r="AV122" s="751"/>
      <c r="AW122" s="751"/>
      <c r="AX122" s="752"/>
      <c r="AY122" s="751"/>
      <c r="AZ122" s="751"/>
      <c r="BA122" s="752"/>
      <c r="BB122" s="751"/>
      <c r="BC122" s="751"/>
      <c r="BD122" s="752"/>
      <c r="BE122" s="751"/>
      <c r="BF122" s="751"/>
      <c r="BG122" s="752"/>
      <c r="BH122" s="751"/>
      <c r="BI122" s="751"/>
      <c r="BJ122" s="752"/>
      <c r="BK122" s="751"/>
      <c r="BL122" s="751"/>
      <c r="BM122" s="752"/>
      <c r="BN122" s="751"/>
      <c r="BO122" s="751"/>
      <c r="BP122" s="752"/>
      <c r="BQ122" s="751"/>
      <c r="BR122" s="751"/>
      <c r="BS122" s="751"/>
      <c r="BT122" s="751"/>
      <c r="BU122" s="751"/>
      <c r="BV122" s="752"/>
      <c r="BW122" s="751"/>
      <c r="BX122" s="751"/>
      <c r="BY122" s="751"/>
      <c r="BZ122" s="751"/>
      <c r="CA122" s="751"/>
      <c r="CB122" s="752"/>
      <c r="CC122" s="751"/>
      <c r="CD122" s="751"/>
      <c r="CE122" s="751"/>
      <c r="CF122" s="751"/>
      <c r="CG122" s="74">
        <f t="shared" si="18"/>
        <v>45</v>
      </c>
      <c r="CH122" s="818">
        <f t="shared" si="19"/>
        <v>9653896.7999999952</v>
      </c>
      <c r="CI122" s="74">
        <f t="shared" si="20"/>
        <v>351</v>
      </c>
      <c r="CJ122" s="74">
        <f t="shared" si="21"/>
        <v>1</v>
      </c>
      <c r="CK122" s="818">
        <f t="shared" si="22"/>
        <v>214531.04</v>
      </c>
      <c r="CL122" s="74">
        <f t="shared" si="23"/>
        <v>8</v>
      </c>
      <c r="CM122" s="751">
        <v>46</v>
      </c>
      <c r="CN122" s="752">
        <v>9868427.8399999943</v>
      </c>
      <c r="CO122" s="751">
        <v>359</v>
      </c>
      <c r="CP122" s="162">
        <v>375</v>
      </c>
    </row>
    <row r="123" spans="1:97" s="335" customFormat="1" ht="12.75" x14ac:dyDescent="0.2">
      <c r="A123" s="819" t="s">
        <v>503</v>
      </c>
      <c r="B123" s="819"/>
      <c r="C123" s="820"/>
      <c r="D123" s="821"/>
      <c r="E123" s="820"/>
      <c r="F123" s="821"/>
      <c r="G123" s="822">
        <v>45</v>
      </c>
      <c r="H123" s="823">
        <v>9653896.7999999952</v>
      </c>
      <c r="I123" s="822">
        <v>351</v>
      </c>
      <c r="J123" s="822">
        <v>1</v>
      </c>
      <c r="K123" s="823">
        <v>214531.04</v>
      </c>
      <c r="L123" s="822">
        <v>8</v>
      </c>
      <c r="M123" s="822"/>
      <c r="N123" s="823"/>
      <c r="O123" s="822"/>
      <c r="P123" s="822"/>
      <c r="Q123" s="823"/>
      <c r="R123" s="822"/>
      <c r="S123" s="822"/>
      <c r="T123" s="823"/>
      <c r="U123" s="822"/>
      <c r="V123" s="822"/>
      <c r="W123" s="822"/>
      <c r="X123" s="822"/>
      <c r="Y123" s="822"/>
      <c r="Z123" s="823"/>
      <c r="AA123" s="822"/>
      <c r="AB123" s="822"/>
      <c r="AC123" s="822"/>
      <c r="AD123" s="822"/>
      <c r="AE123" s="822"/>
      <c r="AF123" s="822"/>
      <c r="AG123" s="822"/>
      <c r="AH123" s="822"/>
      <c r="AI123" s="822"/>
      <c r="AJ123" s="822"/>
      <c r="AK123" s="822"/>
      <c r="AL123" s="823"/>
      <c r="AM123" s="822"/>
      <c r="AN123" s="822"/>
      <c r="AO123" s="823"/>
      <c r="AP123" s="822"/>
      <c r="AQ123" s="822"/>
      <c r="AR123" s="823"/>
      <c r="AS123" s="822"/>
      <c r="AT123" s="822"/>
      <c r="AU123" s="822"/>
      <c r="AV123" s="822"/>
      <c r="AW123" s="822"/>
      <c r="AX123" s="823"/>
      <c r="AY123" s="822"/>
      <c r="AZ123" s="822"/>
      <c r="BA123" s="823"/>
      <c r="BB123" s="822"/>
      <c r="BC123" s="822"/>
      <c r="BD123" s="823"/>
      <c r="BE123" s="822"/>
      <c r="BF123" s="822"/>
      <c r="BG123" s="823"/>
      <c r="BH123" s="822"/>
      <c r="BI123" s="822"/>
      <c r="BJ123" s="823"/>
      <c r="BK123" s="822"/>
      <c r="BL123" s="822"/>
      <c r="BM123" s="823"/>
      <c r="BN123" s="822"/>
      <c r="BO123" s="822"/>
      <c r="BP123" s="823"/>
      <c r="BQ123" s="822"/>
      <c r="BR123" s="822"/>
      <c r="BS123" s="822"/>
      <c r="BT123" s="822"/>
      <c r="BU123" s="822"/>
      <c r="BV123" s="823"/>
      <c r="BW123" s="822"/>
      <c r="BX123" s="822"/>
      <c r="BY123" s="822"/>
      <c r="BZ123" s="822"/>
      <c r="CA123" s="822"/>
      <c r="CB123" s="823"/>
      <c r="CC123" s="822"/>
      <c r="CD123" s="822"/>
      <c r="CE123" s="822"/>
      <c r="CF123" s="822"/>
      <c r="CG123" s="820">
        <f t="shared" si="18"/>
        <v>45</v>
      </c>
      <c r="CH123" s="823">
        <f t="shared" si="19"/>
        <v>9653896.7999999952</v>
      </c>
      <c r="CI123" s="820">
        <f t="shared" si="20"/>
        <v>351</v>
      </c>
      <c r="CJ123" s="820">
        <f t="shared" si="21"/>
        <v>1</v>
      </c>
      <c r="CK123" s="823">
        <f t="shared" si="22"/>
        <v>214531.04</v>
      </c>
      <c r="CL123" s="820">
        <f t="shared" si="23"/>
        <v>8</v>
      </c>
      <c r="CM123" s="822">
        <v>46</v>
      </c>
      <c r="CN123" s="823">
        <v>9868427.8399999943</v>
      </c>
      <c r="CO123" s="822">
        <v>359</v>
      </c>
      <c r="CP123" s="820"/>
    </row>
    <row r="124" spans="1:97" s="335" customFormat="1" ht="39.75" customHeight="1" x14ac:dyDescent="0.2">
      <c r="A124" s="817">
        <v>70</v>
      </c>
      <c r="B124" s="817" t="s">
        <v>36</v>
      </c>
      <c r="C124" s="162">
        <v>223</v>
      </c>
      <c r="D124" s="625" t="s">
        <v>178</v>
      </c>
      <c r="E124" s="162" t="s">
        <v>504</v>
      </c>
      <c r="F124" s="625" t="s">
        <v>179</v>
      </c>
      <c r="G124" s="751">
        <v>13</v>
      </c>
      <c r="H124" s="752">
        <v>4041169.600000001</v>
      </c>
      <c r="I124" s="751">
        <v>160</v>
      </c>
      <c r="J124" s="751"/>
      <c r="K124" s="752"/>
      <c r="L124" s="751"/>
      <c r="M124" s="751">
        <v>3</v>
      </c>
      <c r="N124" s="752">
        <v>932577.60000000009</v>
      </c>
      <c r="O124" s="751">
        <v>25</v>
      </c>
      <c r="P124" s="751"/>
      <c r="Q124" s="752"/>
      <c r="R124" s="751"/>
      <c r="S124" s="751"/>
      <c r="T124" s="752"/>
      <c r="U124" s="751"/>
      <c r="V124" s="751"/>
      <c r="W124" s="751"/>
      <c r="X124" s="751"/>
      <c r="Y124" s="751"/>
      <c r="Z124" s="752"/>
      <c r="AA124" s="751"/>
      <c r="AB124" s="751"/>
      <c r="AC124" s="751"/>
      <c r="AD124" s="751"/>
      <c r="AE124" s="751"/>
      <c r="AF124" s="751"/>
      <c r="AG124" s="751"/>
      <c r="AH124" s="751"/>
      <c r="AI124" s="751"/>
      <c r="AJ124" s="751"/>
      <c r="AK124" s="751"/>
      <c r="AL124" s="752"/>
      <c r="AM124" s="751"/>
      <c r="AN124" s="751"/>
      <c r="AO124" s="752"/>
      <c r="AP124" s="751"/>
      <c r="AQ124" s="751"/>
      <c r="AR124" s="752"/>
      <c r="AS124" s="751"/>
      <c r="AT124" s="751"/>
      <c r="AU124" s="751"/>
      <c r="AV124" s="751"/>
      <c r="AW124" s="751"/>
      <c r="AX124" s="752"/>
      <c r="AY124" s="751"/>
      <c r="AZ124" s="751"/>
      <c r="BA124" s="752"/>
      <c r="BB124" s="751"/>
      <c r="BC124" s="751"/>
      <c r="BD124" s="752"/>
      <c r="BE124" s="751"/>
      <c r="BF124" s="751"/>
      <c r="BG124" s="752"/>
      <c r="BH124" s="751"/>
      <c r="BI124" s="751"/>
      <c r="BJ124" s="752"/>
      <c r="BK124" s="751"/>
      <c r="BL124" s="751"/>
      <c r="BM124" s="752"/>
      <c r="BN124" s="751"/>
      <c r="BO124" s="751"/>
      <c r="BP124" s="752"/>
      <c r="BQ124" s="751"/>
      <c r="BR124" s="751"/>
      <c r="BS124" s="751"/>
      <c r="BT124" s="751"/>
      <c r="BU124" s="751"/>
      <c r="BV124" s="752"/>
      <c r="BW124" s="751"/>
      <c r="BX124" s="751"/>
      <c r="BY124" s="751"/>
      <c r="BZ124" s="751"/>
      <c r="CA124" s="751"/>
      <c r="CB124" s="752"/>
      <c r="CC124" s="751"/>
      <c r="CD124" s="751"/>
      <c r="CE124" s="751"/>
      <c r="CF124" s="751"/>
      <c r="CG124" s="74">
        <f t="shared" si="18"/>
        <v>16</v>
      </c>
      <c r="CH124" s="818">
        <f t="shared" si="19"/>
        <v>4973747.2000000011</v>
      </c>
      <c r="CI124" s="74">
        <f t="shared" si="20"/>
        <v>185</v>
      </c>
      <c r="CJ124" s="74">
        <f t="shared" si="21"/>
        <v>0</v>
      </c>
      <c r="CK124" s="818">
        <f t="shared" si="22"/>
        <v>0</v>
      </c>
      <c r="CL124" s="74">
        <f t="shared" si="23"/>
        <v>0</v>
      </c>
      <c r="CM124" s="751">
        <v>16</v>
      </c>
      <c r="CN124" s="752">
        <v>4973747.2000000011</v>
      </c>
      <c r="CO124" s="751">
        <v>185</v>
      </c>
      <c r="CP124" s="162">
        <v>1063</v>
      </c>
    </row>
    <row r="125" spans="1:97" s="335" customFormat="1" ht="39.75" customHeight="1" x14ac:dyDescent="0.2">
      <c r="A125" s="817">
        <v>70</v>
      </c>
      <c r="B125" s="817" t="s">
        <v>36</v>
      </c>
      <c r="C125" s="162">
        <v>223</v>
      </c>
      <c r="D125" s="625" t="s">
        <v>178</v>
      </c>
      <c r="E125" s="162" t="s">
        <v>505</v>
      </c>
      <c r="F125" s="625" t="s">
        <v>337</v>
      </c>
      <c r="G125" s="751">
        <v>1</v>
      </c>
      <c r="H125" s="752">
        <v>310859.2</v>
      </c>
      <c r="I125" s="751">
        <v>7</v>
      </c>
      <c r="J125" s="751"/>
      <c r="K125" s="752"/>
      <c r="L125" s="751"/>
      <c r="M125" s="751">
        <v>1</v>
      </c>
      <c r="N125" s="752">
        <v>310859.2</v>
      </c>
      <c r="O125" s="751">
        <v>12</v>
      </c>
      <c r="P125" s="751"/>
      <c r="Q125" s="752"/>
      <c r="R125" s="751"/>
      <c r="S125" s="751"/>
      <c r="T125" s="752"/>
      <c r="U125" s="751"/>
      <c r="V125" s="751"/>
      <c r="W125" s="751"/>
      <c r="X125" s="751"/>
      <c r="Y125" s="751"/>
      <c r="Z125" s="752"/>
      <c r="AA125" s="751"/>
      <c r="AB125" s="751"/>
      <c r="AC125" s="751"/>
      <c r="AD125" s="751"/>
      <c r="AE125" s="751"/>
      <c r="AF125" s="751"/>
      <c r="AG125" s="751"/>
      <c r="AH125" s="751"/>
      <c r="AI125" s="751"/>
      <c r="AJ125" s="751"/>
      <c r="AK125" s="751"/>
      <c r="AL125" s="752"/>
      <c r="AM125" s="751"/>
      <c r="AN125" s="751"/>
      <c r="AO125" s="752"/>
      <c r="AP125" s="751"/>
      <c r="AQ125" s="751"/>
      <c r="AR125" s="752"/>
      <c r="AS125" s="751"/>
      <c r="AT125" s="751"/>
      <c r="AU125" s="751"/>
      <c r="AV125" s="751"/>
      <c r="AW125" s="751"/>
      <c r="AX125" s="752"/>
      <c r="AY125" s="751"/>
      <c r="AZ125" s="751"/>
      <c r="BA125" s="752"/>
      <c r="BB125" s="751"/>
      <c r="BC125" s="751"/>
      <c r="BD125" s="752"/>
      <c r="BE125" s="751"/>
      <c r="BF125" s="751"/>
      <c r="BG125" s="752"/>
      <c r="BH125" s="751"/>
      <c r="BI125" s="751"/>
      <c r="BJ125" s="752"/>
      <c r="BK125" s="751"/>
      <c r="BL125" s="751"/>
      <c r="BM125" s="752"/>
      <c r="BN125" s="751"/>
      <c r="BO125" s="751"/>
      <c r="BP125" s="752"/>
      <c r="BQ125" s="751"/>
      <c r="BR125" s="751"/>
      <c r="BS125" s="751"/>
      <c r="BT125" s="751"/>
      <c r="BU125" s="751"/>
      <c r="BV125" s="752"/>
      <c r="BW125" s="751"/>
      <c r="BX125" s="751"/>
      <c r="BY125" s="751"/>
      <c r="BZ125" s="751"/>
      <c r="CA125" s="751"/>
      <c r="CB125" s="752"/>
      <c r="CC125" s="751"/>
      <c r="CD125" s="751"/>
      <c r="CE125" s="751"/>
      <c r="CF125" s="751"/>
      <c r="CG125" s="74">
        <f t="shared" si="18"/>
        <v>2</v>
      </c>
      <c r="CH125" s="818">
        <f t="shared" si="19"/>
        <v>621718.4</v>
      </c>
      <c r="CI125" s="74">
        <f t="shared" si="20"/>
        <v>19</v>
      </c>
      <c r="CJ125" s="74">
        <f t="shared" si="21"/>
        <v>0</v>
      </c>
      <c r="CK125" s="818">
        <f t="shared" si="22"/>
        <v>0</v>
      </c>
      <c r="CL125" s="74">
        <f t="shared" si="23"/>
        <v>0</v>
      </c>
      <c r="CM125" s="751">
        <v>2</v>
      </c>
      <c r="CN125" s="752">
        <v>621718.4</v>
      </c>
      <c r="CO125" s="751">
        <v>19</v>
      </c>
      <c r="CP125" s="162">
        <v>1064</v>
      </c>
    </row>
    <row r="126" spans="1:97" s="335" customFormat="1" ht="39.75" customHeight="1" x14ac:dyDescent="0.2">
      <c r="A126" s="817">
        <v>70</v>
      </c>
      <c r="B126" s="817" t="s">
        <v>36</v>
      </c>
      <c r="C126" s="162">
        <v>223</v>
      </c>
      <c r="D126" s="625" t="s">
        <v>178</v>
      </c>
      <c r="E126" s="162" t="s">
        <v>506</v>
      </c>
      <c r="F126" s="625" t="s">
        <v>216</v>
      </c>
      <c r="G126" s="751">
        <v>54</v>
      </c>
      <c r="H126" s="752">
        <v>16786396.799999982</v>
      </c>
      <c r="I126" s="751">
        <v>455</v>
      </c>
      <c r="J126" s="751">
        <v>1</v>
      </c>
      <c r="K126" s="752">
        <v>310859.2</v>
      </c>
      <c r="L126" s="751">
        <v>7</v>
      </c>
      <c r="M126" s="751">
        <v>4</v>
      </c>
      <c r="N126" s="752">
        <v>1243436.8</v>
      </c>
      <c r="O126" s="751">
        <v>35</v>
      </c>
      <c r="P126" s="751"/>
      <c r="Q126" s="752"/>
      <c r="R126" s="751"/>
      <c r="S126" s="751"/>
      <c r="T126" s="752"/>
      <c r="U126" s="751"/>
      <c r="V126" s="751"/>
      <c r="W126" s="751"/>
      <c r="X126" s="751"/>
      <c r="Y126" s="751"/>
      <c r="Z126" s="752"/>
      <c r="AA126" s="751"/>
      <c r="AB126" s="751"/>
      <c r="AC126" s="751"/>
      <c r="AD126" s="751"/>
      <c r="AE126" s="751"/>
      <c r="AF126" s="751"/>
      <c r="AG126" s="751"/>
      <c r="AH126" s="751"/>
      <c r="AI126" s="751"/>
      <c r="AJ126" s="751"/>
      <c r="AK126" s="751"/>
      <c r="AL126" s="752"/>
      <c r="AM126" s="751"/>
      <c r="AN126" s="751"/>
      <c r="AO126" s="752"/>
      <c r="AP126" s="751"/>
      <c r="AQ126" s="751"/>
      <c r="AR126" s="752"/>
      <c r="AS126" s="751"/>
      <c r="AT126" s="751"/>
      <c r="AU126" s="751"/>
      <c r="AV126" s="751"/>
      <c r="AW126" s="751">
        <v>3</v>
      </c>
      <c r="AX126" s="752">
        <v>932577.60000000009</v>
      </c>
      <c r="AY126" s="751">
        <v>30</v>
      </c>
      <c r="AZ126" s="751">
        <v>2</v>
      </c>
      <c r="BA126" s="752">
        <v>621718.4</v>
      </c>
      <c r="BB126" s="751">
        <v>21</v>
      </c>
      <c r="BC126" s="751"/>
      <c r="BD126" s="752"/>
      <c r="BE126" s="751"/>
      <c r="BF126" s="751"/>
      <c r="BG126" s="752"/>
      <c r="BH126" s="751"/>
      <c r="BI126" s="751"/>
      <c r="BJ126" s="752"/>
      <c r="BK126" s="751"/>
      <c r="BL126" s="751"/>
      <c r="BM126" s="752"/>
      <c r="BN126" s="751"/>
      <c r="BO126" s="751"/>
      <c r="BP126" s="752"/>
      <c r="BQ126" s="751"/>
      <c r="BR126" s="751"/>
      <c r="BS126" s="751"/>
      <c r="BT126" s="751"/>
      <c r="BU126" s="751"/>
      <c r="BV126" s="752"/>
      <c r="BW126" s="751"/>
      <c r="BX126" s="751"/>
      <c r="BY126" s="751"/>
      <c r="BZ126" s="751"/>
      <c r="CA126" s="751"/>
      <c r="CB126" s="752"/>
      <c r="CC126" s="751"/>
      <c r="CD126" s="751"/>
      <c r="CE126" s="751"/>
      <c r="CF126" s="751"/>
      <c r="CG126" s="74">
        <f t="shared" si="18"/>
        <v>61</v>
      </c>
      <c r="CH126" s="818">
        <f t="shared" si="19"/>
        <v>18962411.199999984</v>
      </c>
      <c r="CI126" s="74">
        <f t="shared" si="20"/>
        <v>520</v>
      </c>
      <c r="CJ126" s="74">
        <f t="shared" si="21"/>
        <v>3</v>
      </c>
      <c r="CK126" s="818">
        <f t="shared" si="22"/>
        <v>932577.60000000009</v>
      </c>
      <c r="CL126" s="74">
        <f t="shared" si="23"/>
        <v>28</v>
      </c>
      <c r="CM126" s="751">
        <v>64</v>
      </c>
      <c r="CN126" s="752">
        <v>19894988.799999975</v>
      </c>
      <c r="CO126" s="751">
        <v>548</v>
      </c>
      <c r="CP126" s="162">
        <v>1066</v>
      </c>
    </row>
    <row r="127" spans="1:97" s="335" customFormat="1" ht="12.75" x14ac:dyDescent="0.2">
      <c r="A127" s="819" t="s">
        <v>507</v>
      </c>
      <c r="B127" s="819"/>
      <c r="C127" s="820"/>
      <c r="D127" s="821"/>
      <c r="E127" s="820"/>
      <c r="F127" s="821"/>
      <c r="G127" s="822">
        <v>68</v>
      </c>
      <c r="H127" s="823">
        <v>21138425.599999972</v>
      </c>
      <c r="I127" s="822">
        <v>622</v>
      </c>
      <c r="J127" s="822">
        <v>1</v>
      </c>
      <c r="K127" s="823">
        <v>310859.2</v>
      </c>
      <c r="L127" s="822">
        <v>7</v>
      </c>
      <c r="M127" s="822">
        <v>8</v>
      </c>
      <c r="N127" s="823">
        <v>2486873.6</v>
      </c>
      <c r="O127" s="822">
        <v>72</v>
      </c>
      <c r="P127" s="822"/>
      <c r="Q127" s="823"/>
      <c r="R127" s="822"/>
      <c r="S127" s="822"/>
      <c r="T127" s="823"/>
      <c r="U127" s="822"/>
      <c r="V127" s="822"/>
      <c r="W127" s="822"/>
      <c r="X127" s="822"/>
      <c r="Y127" s="822"/>
      <c r="Z127" s="823"/>
      <c r="AA127" s="822"/>
      <c r="AB127" s="822"/>
      <c r="AC127" s="822"/>
      <c r="AD127" s="822"/>
      <c r="AE127" s="822"/>
      <c r="AF127" s="822"/>
      <c r="AG127" s="822"/>
      <c r="AH127" s="822"/>
      <c r="AI127" s="822"/>
      <c r="AJ127" s="822"/>
      <c r="AK127" s="822"/>
      <c r="AL127" s="823"/>
      <c r="AM127" s="822"/>
      <c r="AN127" s="822"/>
      <c r="AO127" s="823"/>
      <c r="AP127" s="822"/>
      <c r="AQ127" s="822"/>
      <c r="AR127" s="823"/>
      <c r="AS127" s="822"/>
      <c r="AT127" s="822"/>
      <c r="AU127" s="822"/>
      <c r="AV127" s="822"/>
      <c r="AW127" s="822">
        <v>3</v>
      </c>
      <c r="AX127" s="823">
        <v>932577.60000000009</v>
      </c>
      <c r="AY127" s="822">
        <v>30</v>
      </c>
      <c r="AZ127" s="822">
        <v>2</v>
      </c>
      <c r="BA127" s="823">
        <v>621718.4</v>
      </c>
      <c r="BB127" s="822">
        <v>21</v>
      </c>
      <c r="BC127" s="822"/>
      <c r="BD127" s="823"/>
      <c r="BE127" s="822"/>
      <c r="BF127" s="822"/>
      <c r="BG127" s="823"/>
      <c r="BH127" s="822"/>
      <c r="BI127" s="822"/>
      <c r="BJ127" s="823"/>
      <c r="BK127" s="822"/>
      <c r="BL127" s="822"/>
      <c r="BM127" s="823"/>
      <c r="BN127" s="822"/>
      <c r="BO127" s="822"/>
      <c r="BP127" s="823"/>
      <c r="BQ127" s="822"/>
      <c r="BR127" s="822"/>
      <c r="BS127" s="822"/>
      <c r="BT127" s="822"/>
      <c r="BU127" s="822"/>
      <c r="BV127" s="823"/>
      <c r="BW127" s="822"/>
      <c r="BX127" s="822"/>
      <c r="BY127" s="822"/>
      <c r="BZ127" s="822"/>
      <c r="CA127" s="822"/>
      <c r="CB127" s="823"/>
      <c r="CC127" s="822"/>
      <c r="CD127" s="822"/>
      <c r="CE127" s="822"/>
      <c r="CF127" s="822"/>
      <c r="CG127" s="820">
        <f t="shared" si="18"/>
        <v>79</v>
      </c>
      <c r="CH127" s="823">
        <f t="shared" si="19"/>
        <v>24557876.799999975</v>
      </c>
      <c r="CI127" s="820">
        <f t="shared" si="20"/>
        <v>724</v>
      </c>
      <c r="CJ127" s="820">
        <f t="shared" si="21"/>
        <v>3</v>
      </c>
      <c r="CK127" s="823">
        <f t="shared" si="22"/>
        <v>932577.60000000009</v>
      </c>
      <c r="CL127" s="820">
        <f t="shared" si="23"/>
        <v>28</v>
      </c>
      <c r="CM127" s="822">
        <v>82</v>
      </c>
      <c r="CN127" s="823">
        <v>25490454.399999976</v>
      </c>
      <c r="CO127" s="822">
        <v>752</v>
      </c>
      <c r="CP127" s="820"/>
    </row>
    <row r="128" spans="1:97" s="780" customFormat="1" ht="49.5" customHeight="1" x14ac:dyDescent="0.2">
      <c r="A128" s="817">
        <v>71</v>
      </c>
      <c r="B128" s="817" t="s">
        <v>36</v>
      </c>
      <c r="C128" s="162">
        <v>207</v>
      </c>
      <c r="D128" s="625" t="s">
        <v>611</v>
      </c>
      <c r="E128" s="162" t="s">
        <v>612</v>
      </c>
      <c r="F128" s="625" t="s">
        <v>613</v>
      </c>
      <c r="G128" s="751"/>
      <c r="H128" s="752"/>
      <c r="I128" s="751"/>
      <c r="J128" s="751"/>
      <c r="K128" s="752"/>
      <c r="L128" s="751"/>
      <c r="M128" s="751">
        <v>2</v>
      </c>
      <c r="N128" s="752">
        <v>863236.64</v>
      </c>
      <c r="O128" s="751">
        <v>42</v>
      </c>
      <c r="P128" s="751"/>
      <c r="Q128" s="752"/>
      <c r="R128" s="751"/>
      <c r="S128" s="751"/>
      <c r="T128" s="752"/>
      <c r="U128" s="751"/>
      <c r="V128" s="751"/>
      <c r="W128" s="751"/>
      <c r="X128" s="751"/>
      <c r="Y128" s="751"/>
      <c r="Z128" s="752"/>
      <c r="AA128" s="751"/>
      <c r="AB128" s="751"/>
      <c r="AC128" s="751"/>
      <c r="AD128" s="751"/>
      <c r="AE128" s="751"/>
      <c r="AF128" s="751"/>
      <c r="AG128" s="751"/>
      <c r="AH128" s="751"/>
      <c r="AI128" s="751"/>
      <c r="AJ128" s="751"/>
      <c r="AK128" s="751"/>
      <c r="AL128" s="752"/>
      <c r="AM128" s="751"/>
      <c r="AN128" s="751"/>
      <c r="AO128" s="752"/>
      <c r="AP128" s="751"/>
      <c r="AQ128" s="751"/>
      <c r="AR128" s="752"/>
      <c r="AS128" s="751"/>
      <c r="AT128" s="751"/>
      <c r="AU128" s="751"/>
      <c r="AV128" s="751"/>
      <c r="AW128" s="751"/>
      <c r="AX128" s="752"/>
      <c r="AY128" s="751"/>
      <c r="AZ128" s="751"/>
      <c r="BA128" s="752"/>
      <c r="BB128" s="751"/>
      <c r="BC128" s="751"/>
      <c r="BD128" s="752"/>
      <c r="BE128" s="751"/>
      <c r="BF128" s="751"/>
      <c r="BG128" s="752"/>
      <c r="BH128" s="751"/>
      <c r="BI128" s="751"/>
      <c r="BJ128" s="752"/>
      <c r="BK128" s="751"/>
      <c r="BL128" s="751"/>
      <c r="BM128" s="752"/>
      <c r="BN128" s="751"/>
      <c r="BO128" s="751"/>
      <c r="BP128" s="752"/>
      <c r="BQ128" s="751"/>
      <c r="BR128" s="751"/>
      <c r="BS128" s="751"/>
      <c r="BT128" s="751"/>
      <c r="BU128" s="751"/>
      <c r="BV128" s="752"/>
      <c r="BW128" s="751"/>
      <c r="BX128" s="751"/>
      <c r="BY128" s="751"/>
      <c r="BZ128" s="751"/>
      <c r="CA128" s="751"/>
      <c r="CB128" s="752"/>
      <c r="CC128" s="751"/>
      <c r="CD128" s="751"/>
      <c r="CE128" s="751"/>
      <c r="CF128" s="751"/>
      <c r="CG128" s="74">
        <f t="shared" si="18"/>
        <v>2</v>
      </c>
      <c r="CH128" s="818">
        <f t="shared" si="19"/>
        <v>863236.64</v>
      </c>
      <c r="CI128" s="74">
        <f t="shared" si="20"/>
        <v>42</v>
      </c>
      <c r="CJ128" s="74">
        <f t="shared" si="21"/>
        <v>0</v>
      </c>
      <c r="CK128" s="818">
        <f t="shared" si="22"/>
        <v>0</v>
      </c>
      <c r="CL128" s="74">
        <f t="shared" si="23"/>
        <v>0</v>
      </c>
      <c r="CM128" s="751">
        <v>2</v>
      </c>
      <c r="CN128" s="752">
        <v>863236.64</v>
      </c>
      <c r="CO128" s="751">
        <v>42</v>
      </c>
      <c r="CP128" s="162">
        <v>27</v>
      </c>
      <c r="CS128" s="780">
        <f>IF(E128=CQ128,0,1)</f>
        <v>1</v>
      </c>
    </row>
    <row r="129" spans="1:94" s="780" customFormat="1" ht="12.75" x14ac:dyDescent="0.2">
      <c r="A129" s="819" t="s">
        <v>614</v>
      </c>
      <c r="B129" s="819"/>
      <c r="C129" s="820"/>
      <c r="D129" s="821"/>
      <c r="E129" s="820"/>
      <c r="F129" s="821"/>
      <c r="G129" s="822"/>
      <c r="H129" s="823"/>
      <c r="I129" s="822"/>
      <c r="J129" s="822"/>
      <c r="K129" s="823"/>
      <c r="L129" s="822"/>
      <c r="M129" s="822">
        <v>2</v>
      </c>
      <c r="N129" s="823">
        <v>863236.64</v>
      </c>
      <c r="O129" s="822">
        <v>42</v>
      </c>
      <c r="P129" s="822"/>
      <c r="Q129" s="823"/>
      <c r="R129" s="822"/>
      <c r="S129" s="822"/>
      <c r="T129" s="823"/>
      <c r="U129" s="822"/>
      <c r="V129" s="822"/>
      <c r="W129" s="822"/>
      <c r="X129" s="822"/>
      <c r="Y129" s="822"/>
      <c r="Z129" s="823"/>
      <c r="AA129" s="822"/>
      <c r="AB129" s="822"/>
      <c r="AC129" s="822"/>
      <c r="AD129" s="822"/>
      <c r="AE129" s="822"/>
      <c r="AF129" s="822"/>
      <c r="AG129" s="822"/>
      <c r="AH129" s="822"/>
      <c r="AI129" s="822"/>
      <c r="AJ129" s="822"/>
      <c r="AK129" s="822"/>
      <c r="AL129" s="823"/>
      <c r="AM129" s="822"/>
      <c r="AN129" s="822"/>
      <c r="AO129" s="823"/>
      <c r="AP129" s="822"/>
      <c r="AQ129" s="822"/>
      <c r="AR129" s="823"/>
      <c r="AS129" s="822"/>
      <c r="AT129" s="822"/>
      <c r="AU129" s="822"/>
      <c r="AV129" s="822"/>
      <c r="AW129" s="822"/>
      <c r="AX129" s="823"/>
      <c r="AY129" s="822"/>
      <c r="AZ129" s="822"/>
      <c r="BA129" s="823"/>
      <c r="BB129" s="822"/>
      <c r="BC129" s="822"/>
      <c r="BD129" s="823"/>
      <c r="BE129" s="822"/>
      <c r="BF129" s="822"/>
      <c r="BG129" s="823"/>
      <c r="BH129" s="822"/>
      <c r="BI129" s="822"/>
      <c r="BJ129" s="823"/>
      <c r="BK129" s="822"/>
      <c r="BL129" s="822"/>
      <c r="BM129" s="823"/>
      <c r="BN129" s="822"/>
      <c r="BO129" s="822"/>
      <c r="BP129" s="823"/>
      <c r="BQ129" s="822"/>
      <c r="BR129" s="822"/>
      <c r="BS129" s="822"/>
      <c r="BT129" s="822"/>
      <c r="BU129" s="822"/>
      <c r="BV129" s="823"/>
      <c r="BW129" s="822"/>
      <c r="BX129" s="822"/>
      <c r="BY129" s="822"/>
      <c r="BZ129" s="822"/>
      <c r="CA129" s="822"/>
      <c r="CB129" s="823"/>
      <c r="CC129" s="822"/>
      <c r="CD129" s="822"/>
      <c r="CE129" s="822"/>
      <c r="CF129" s="822"/>
      <c r="CG129" s="820">
        <f t="shared" si="18"/>
        <v>2</v>
      </c>
      <c r="CH129" s="823">
        <f t="shared" si="19"/>
        <v>863236.64</v>
      </c>
      <c r="CI129" s="820">
        <f t="shared" si="20"/>
        <v>42</v>
      </c>
      <c r="CJ129" s="820">
        <f t="shared" si="21"/>
        <v>0</v>
      </c>
      <c r="CK129" s="823">
        <f t="shared" si="22"/>
        <v>0</v>
      </c>
      <c r="CL129" s="820">
        <f t="shared" si="23"/>
        <v>0</v>
      </c>
      <c r="CM129" s="822">
        <v>2</v>
      </c>
      <c r="CN129" s="823">
        <v>863236.64</v>
      </c>
      <c r="CO129" s="822">
        <v>42</v>
      </c>
      <c r="CP129" s="820"/>
    </row>
    <row r="130" spans="1:94" s="336" customFormat="1" ht="24" customHeight="1" x14ac:dyDescent="0.2">
      <c r="A130" s="817">
        <v>74</v>
      </c>
      <c r="B130" s="817" t="s">
        <v>37</v>
      </c>
      <c r="C130" s="162">
        <v>186</v>
      </c>
      <c r="D130" s="625" t="s">
        <v>180</v>
      </c>
      <c r="E130" s="162" t="s">
        <v>589</v>
      </c>
      <c r="F130" s="625" t="s">
        <v>590</v>
      </c>
      <c r="G130" s="751"/>
      <c r="H130" s="752"/>
      <c r="I130" s="751"/>
      <c r="J130" s="751"/>
      <c r="K130" s="752"/>
      <c r="L130" s="751"/>
      <c r="M130" s="751"/>
      <c r="N130" s="752"/>
      <c r="O130" s="751"/>
      <c r="P130" s="751"/>
      <c r="Q130" s="752"/>
      <c r="R130" s="751"/>
      <c r="S130" s="751"/>
      <c r="T130" s="752"/>
      <c r="U130" s="751"/>
      <c r="V130" s="751"/>
      <c r="W130" s="751"/>
      <c r="X130" s="751"/>
      <c r="Y130" s="751"/>
      <c r="Z130" s="752"/>
      <c r="AA130" s="751"/>
      <c r="AB130" s="751"/>
      <c r="AC130" s="751"/>
      <c r="AD130" s="751"/>
      <c r="AE130" s="751"/>
      <c r="AF130" s="751"/>
      <c r="AG130" s="751"/>
      <c r="AH130" s="751"/>
      <c r="AI130" s="751"/>
      <c r="AJ130" s="751"/>
      <c r="AK130" s="751"/>
      <c r="AL130" s="752"/>
      <c r="AM130" s="751"/>
      <c r="AN130" s="751"/>
      <c r="AO130" s="752"/>
      <c r="AP130" s="751"/>
      <c r="AQ130" s="751"/>
      <c r="AR130" s="752"/>
      <c r="AS130" s="751"/>
      <c r="AT130" s="751"/>
      <c r="AU130" s="751"/>
      <c r="AV130" s="751"/>
      <c r="AW130" s="751"/>
      <c r="AX130" s="752"/>
      <c r="AY130" s="751"/>
      <c r="AZ130" s="751">
        <v>3</v>
      </c>
      <c r="BA130" s="752">
        <v>393842.39999999997</v>
      </c>
      <c r="BB130" s="751">
        <v>27</v>
      </c>
      <c r="BC130" s="751"/>
      <c r="BD130" s="752"/>
      <c r="BE130" s="751"/>
      <c r="BF130" s="751"/>
      <c r="BG130" s="752"/>
      <c r="BH130" s="751"/>
      <c r="BI130" s="751"/>
      <c r="BJ130" s="752"/>
      <c r="BK130" s="751"/>
      <c r="BL130" s="751"/>
      <c r="BM130" s="752"/>
      <c r="BN130" s="751"/>
      <c r="BO130" s="751"/>
      <c r="BP130" s="752"/>
      <c r="BQ130" s="751"/>
      <c r="BR130" s="751"/>
      <c r="BS130" s="751"/>
      <c r="BT130" s="751"/>
      <c r="BU130" s="751"/>
      <c r="BV130" s="752"/>
      <c r="BW130" s="751"/>
      <c r="BX130" s="751"/>
      <c r="BY130" s="751"/>
      <c r="BZ130" s="751"/>
      <c r="CA130" s="751"/>
      <c r="CB130" s="752"/>
      <c r="CC130" s="751"/>
      <c r="CD130" s="751"/>
      <c r="CE130" s="751"/>
      <c r="CF130" s="751"/>
      <c r="CG130" s="74">
        <f t="shared" si="18"/>
        <v>0</v>
      </c>
      <c r="CH130" s="818">
        <f t="shared" si="19"/>
        <v>0</v>
      </c>
      <c r="CI130" s="74">
        <f t="shared" si="20"/>
        <v>0</v>
      </c>
      <c r="CJ130" s="74">
        <f t="shared" si="21"/>
        <v>3</v>
      </c>
      <c r="CK130" s="818">
        <f t="shared" si="22"/>
        <v>393842.39999999997</v>
      </c>
      <c r="CL130" s="74">
        <f t="shared" si="23"/>
        <v>27</v>
      </c>
      <c r="CM130" s="751">
        <v>3</v>
      </c>
      <c r="CN130" s="752">
        <v>393842.39999999997</v>
      </c>
      <c r="CO130" s="751">
        <v>27</v>
      </c>
      <c r="CP130" s="162">
        <v>20</v>
      </c>
    </row>
    <row r="131" spans="1:94" s="335" customFormat="1" ht="45.75" customHeight="1" x14ac:dyDescent="0.2">
      <c r="A131" s="817">
        <v>74</v>
      </c>
      <c r="B131" s="817" t="s">
        <v>37</v>
      </c>
      <c r="C131" s="162">
        <v>186</v>
      </c>
      <c r="D131" s="625" t="s">
        <v>180</v>
      </c>
      <c r="E131" s="162" t="s">
        <v>508</v>
      </c>
      <c r="F131" s="625" t="s">
        <v>181</v>
      </c>
      <c r="G131" s="751"/>
      <c r="H131" s="752"/>
      <c r="I131" s="751"/>
      <c r="J131" s="751"/>
      <c r="K131" s="752"/>
      <c r="L131" s="751"/>
      <c r="M131" s="751">
        <v>10</v>
      </c>
      <c r="N131" s="752">
        <v>1312808.0000000002</v>
      </c>
      <c r="O131" s="751">
        <v>82</v>
      </c>
      <c r="P131" s="751"/>
      <c r="Q131" s="752"/>
      <c r="R131" s="751"/>
      <c r="S131" s="751"/>
      <c r="T131" s="752"/>
      <c r="U131" s="751"/>
      <c r="V131" s="751"/>
      <c r="W131" s="751"/>
      <c r="X131" s="751"/>
      <c r="Y131" s="751"/>
      <c r="Z131" s="752"/>
      <c r="AA131" s="751"/>
      <c r="AB131" s="751"/>
      <c r="AC131" s="751"/>
      <c r="AD131" s="751"/>
      <c r="AE131" s="751"/>
      <c r="AF131" s="751"/>
      <c r="AG131" s="751"/>
      <c r="AH131" s="751"/>
      <c r="AI131" s="751"/>
      <c r="AJ131" s="751"/>
      <c r="AK131" s="751">
        <v>10</v>
      </c>
      <c r="AL131" s="752">
        <v>1312808.0000000002</v>
      </c>
      <c r="AM131" s="751">
        <v>48</v>
      </c>
      <c r="AN131" s="751">
        <v>1</v>
      </c>
      <c r="AO131" s="752">
        <v>131280.79999999999</v>
      </c>
      <c r="AP131" s="751">
        <v>6</v>
      </c>
      <c r="AQ131" s="751"/>
      <c r="AR131" s="752"/>
      <c r="AS131" s="751"/>
      <c r="AT131" s="751"/>
      <c r="AU131" s="751"/>
      <c r="AV131" s="751"/>
      <c r="AW131" s="751">
        <v>2</v>
      </c>
      <c r="AX131" s="752">
        <v>262561.59999999998</v>
      </c>
      <c r="AY131" s="751">
        <v>8</v>
      </c>
      <c r="AZ131" s="751"/>
      <c r="BA131" s="752"/>
      <c r="BB131" s="751"/>
      <c r="BC131" s="751"/>
      <c r="BD131" s="752"/>
      <c r="BE131" s="751"/>
      <c r="BF131" s="751"/>
      <c r="BG131" s="752"/>
      <c r="BH131" s="751"/>
      <c r="BI131" s="751"/>
      <c r="BJ131" s="752"/>
      <c r="BK131" s="751"/>
      <c r="BL131" s="751"/>
      <c r="BM131" s="752"/>
      <c r="BN131" s="751"/>
      <c r="BO131" s="751"/>
      <c r="BP131" s="752"/>
      <c r="BQ131" s="751"/>
      <c r="BR131" s="751"/>
      <c r="BS131" s="751"/>
      <c r="BT131" s="751"/>
      <c r="BU131" s="751"/>
      <c r="BV131" s="752"/>
      <c r="BW131" s="751"/>
      <c r="BX131" s="751"/>
      <c r="BY131" s="751"/>
      <c r="BZ131" s="751"/>
      <c r="CA131" s="751"/>
      <c r="CB131" s="752"/>
      <c r="CC131" s="751"/>
      <c r="CD131" s="751"/>
      <c r="CE131" s="751"/>
      <c r="CF131" s="751"/>
      <c r="CG131" s="74">
        <f t="shared" si="18"/>
        <v>22</v>
      </c>
      <c r="CH131" s="818">
        <f t="shared" si="19"/>
        <v>2888177.6000000006</v>
      </c>
      <c r="CI131" s="74">
        <f t="shared" si="20"/>
        <v>138</v>
      </c>
      <c r="CJ131" s="74">
        <f t="shared" si="21"/>
        <v>1</v>
      </c>
      <c r="CK131" s="818">
        <f t="shared" si="22"/>
        <v>131280.79999999999</v>
      </c>
      <c r="CL131" s="74">
        <f t="shared" si="23"/>
        <v>6</v>
      </c>
      <c r="CM131" s="751">
        <v>23</v>
      </c>
      <c r="CN131" s="752">
        <v>3019458.399999999</v>
      </c>
      <c r="CO131" s="751">
        <v>144</v>
      </c>
      <c r="CP131" s="162">
        <v>21</v>
      </c>
    </row>
    <row r="132" spans="1:94" s="335" customFormat="1" ht="45.75" customHeight="1" x14ac:dyDescent="0.2">
      <c r="A132" s="817">
        <v>74</v>
      </c>
      <c r="B132" s="817" t="s">
        <v>37</v>
      </c>
      <c r="C132" s="162">
        <v>199</v>
      </c>
      <c r="D132" s="625" t="s">
        <v>312</v>
      </c>
      <c r="E132" s="162" t="s">
        <v>509</v>
      </c>
      <c r="F132" s="625" t="s">
        <v>313</v>
      </c>
      <c r="G132" s="751"/>
      <c r="H132" s="752"/>
      <c r="I132" s="751"/>
      <c r="J132" s="751"/>
      <c r="K132" s="752"/>
      <c r="L132" s="751"/>
      <c r="M132" s="751"/>
      <c r="N132" s="752"/>
      <c r="O132" s="751"/>
      <c r="P132" s="751"/>
      <c r="Q132" s="752"/>
      <c r="R132" s="751"/>
      <c r="S132" s="751"/>
      <c r="T132" s="752"/>
      <c r="U132" s="751"/>
      <c r="V132" s="751"/>
      <c r="W132" s="751"/>
      <c r="X132" s="751"/>
      <c r="Y132" s="751"/>
      <c r="Z132" s="752"/>
      <c r="AA132" s="751"/>
      <c r="AB132" s="751"/>
      <c r="AC132" s="751"/>
      <c r="AD132" s="751"/>
      <c r="AE132" s="751"/>
      <c r="AF132" s="751"/>
      <c r="AG132" s="751"/>
      <c r="AH132" s="751"/>
      <c r="AI132" s="751"/>
      <c r="AJ132" s="751"/>
      <c r="AK132" s="751"/>
      <c r="AL132" s="752"/>
      <c r="AM132" s="751"/>
      <c r="AN132" s="751"/>
      <c r="AO132" s="752"/>
      <c r="AP132" s="751"/>
      <c r="AQ132" s="751"/>
      <c r="AR132" s="752"/>
      <c r="AS132" s="751"/>
      <c r="AT132" s="751"/>
      <c r="AU132" s="751"/>
      <c r="AV132" s="751"/>
      <c r="AW132" s="751"/>
      <c r="AX132" s="752"/>
      <c r="AY132" s="751"/>
      <c r="AZ132" s="751"/>
      <c r="BA132" s="752"/>
      <c r="BB132" s="751"/>
      <c r="BC132" s="751"/>
      <c r="BD132" s="752"/>
      <c r="BE132" s="751"/>
      <c r="BF132" s="751"/>
      <c r="BG132" s="752"/>
      <c r="BH132" s="751"/>
      <c r="BI132" s="751"/>
      <c r="BJ132" s="752"/>
      <c r="BK132" s="751"/>
      <c r="BL132" s="751"/>
      <c r="BM132" s="752"/>
      <c r="BN132" s="751"/>
      <c r="BO132" s="751"/>
      <c r="BP132" s="752"/>
      <c r="BQ132" s="751"/>
      <c r="BR132" s="751"/>
      <c r="BS132" s="751"/>
      <c r="BT132" s="751"/>
      <c r="BU132" s="751">
        <v>13</v>
      </c>
      <c r="BV132" s="752">
        <v>1706650.4000000004</v>
      </c>
      <c r="BW132" s="751">
        <v>99</v>
      </c>
      <c r="BX132" s="751"/>
      <c r="BY132" s="751"/>
      <c r="BZ132" s="751"/>
      <c r="CA132" s="751"/>
      <c r="CB132" s="752"/>
      <c r="CC132" s="751"/>
      <c r="CD132" s="751"/>
      <c r="CE132" s="751"/>
      <c r="CF132" s="751"/>
      <c r="CG132" s="74">
        <f t="shared" si="18"/>
        <v>13</v>
      </c>
      <c r="CH132" s="818">
        <f t="shared" si="19"/>
        <v>1706650.4000000004</v>
      </c>
      <c r="CI132" s="74">
        <f t="shared" si="20"/>
        <v>99</v>
      </c>
      <c r="CJ132" s="74">
        <f t="shared" si="21"/>
        <v>0</v>
      </c>
      <c r="CK132" s="818">
        <f t="shared" si="22"/>
        <v>0</v>
      </c>
      <c r="CL132" s="74">
        <f t="shared" si="23"/>
        <v>0</v>
      </c>
      <c r="CM132" s="751">
        <v>13</v>
      </c>
      <c r="CN132" s="752">
        <v>1706650.4000000004</v>
      </c>
      <c r="CO132" s="751">
        <v>99</v>
      </c>
      <c r="CP132" s="162">
        <v>26</v>
      </c>
    </row>
    <row r="133" spans="1:94" s="335" customFormat="1" ht="45" customHeight="1" x14ac:dyDescent="0.2">
      <c r="A133" s="817">
        <v>74</v>
      </c>
      <c r="B133" s="817" t="s">
        <v>37</v>
      </c>
      <c r="C133" s="162">
        <v>199</v>
      </c>
      <c r="D133" s="625" t="s">
        <v>312</v>
      </c>
      <c r="E133" s="162" t="s">
        <v>592</v>
      </c>
      <c r="F133" s="625" t="s">
        <v>593</v>
      </c>
      <c r="G133" s="751"/>
      <c r="H133" s="752"/>
      <c r="I133" s="751"/>
      <c r="J133" s="751"/>
      <c r="K133" s="752"/>
      <c r="L133" s="751"/>
      <c r="M133" s="751"/>
      <c r="N133" s="752"/>
      <c r="O133" s="751"/>
      <c r="P133" s="751"/>
      <c r="Q133" s="752"/>
      <c r="R133" s="751"/>
      <c r="S133" s="751"/>
      <c r="T133" s="752"/>
      <c r="U133" s="751"/>
      <c r="V133" s="751"/>
      <c r="W133" s="751"/>
      <c r="X133" s="751"/>
      <c r="Y133" s="751"/>
      <c r="Z133" s="752"/>
      <c r="AA133" s="751"/>
      <c r="AB133" s="751"/>
      <c r="AC133" s="751"/>
      <c r="AD133" s="751"/>
      <c r="AE133" s="751"/>
      <c r="AF133" s="751"/>
      <c r="AG133" s="751"/>
      <c r="AH133" s="751"/>
      <c r="AI133" s="751"/>
      <c r="AJ133" s="751"/>
      <c r="AK133" s="751">
        <v>1</v>
      </c>
      <c r="AL133" s="752">
        <v>131280.79999999999</v>
      </c>
      <c r="AM133" s="751">
        <v>9</v>
      </c>
      <c r="AN133" s="751"/>
      <c r="AO133" s="752"/>
      <c r="AP133" s="751"/>
      <c r="AQ133" s="751"/>
      <c r="AR133" s="752"/>
      <c r="AS133" s="751"/>
      <c r="AT133" s="751"/>
      <c r="AU133" s="751"/>
      <c r="AV133" s="751"/>
      <c r="AW133" s="751"/>
      <c r="AX133" s="752"/>
      <c r="AY133" s="751"/>
      <c r="AZ133" s="751"/>
      <c r="BA133" s="752"/>
      <c r="BB133" s="751"/>
      <c r="BC133" s="751"/>
      <c r="BD133" s="752"/>
      <c r="BE133" s="751"/>
      <c r="BF133" s="751"/>
      <c r="BG133" s="752"/>
      <c r="BH133" s="751"/>
      <c r="BI133" s="751"/>
      <c r="BJ133" s="752"/>
      <c r="BK133" s="751"/>
      <c r="BL133" s="751"/>
      <c r="BM133" s="752"/>
      <c r="BN133" s="751"/>
      <c r="BO133" s="751"/>
      <c r="BP133" s="752"/>
      <c r="BQ133" s="751"/>
      <c r="BR133" s="751"/>
      <c r="BS133" s="751"/>
      <c r="BT133" s="751"/>
      <c r="BU133" s="751"/>
      <c r="BV133" s="752"/>
      <c r="BW133" s="751"/>
      <c r="BX133" s="751"/>
      <c r="BY133" s="751"/>
      <c r="BZ133" s="751"/>
      <c r="CA133" s="751"/>
      <c r="CB133" s="752"/>
      <c r="CC133" s="751"/>
      <c r="CD133" s="751"/>
      <c r="CE133" s="751"/>
      <c r="CF133" s="751"/>
      <c r="CG133" s="74">
        <f t="shared" si="18"/>
        <v>1</v>
      </c>
      <c r="CH133" s="818">
        <f t="shared" si="19"/>
        <v>131280.79999999999</v>
      </c>
      <c r="CI133" s="74">
        <f t="shared" si="20"/>
        <v>9</v>
      </c>
      <c r="CJ133" s="74">
        <f t="shared" si="21"/>
        <v>0</v>
      </c>
      <c r="CK133" s="818">
        <f t="shared" si="22"/>
        <v>0</v>
      </c>
      <c r="CL133" s="74">
        <f t="shared" si="23"/>
        <v>0</v>
      </c>
      <c r="CM133" s="751">
        <v>1</v>
      </c>
      <c r="CN133" s="752">
        <v>131280.79999999999</v>
      </c>
      <c r="CO133" s="751">
        <v>9</v>
      </c>
      <c r="CP133" s="162">
        <v>1035</v>
      </c>
    </row>
    <row r="134" spans="1:94" s="335" customFormat="1" ht="45" customHeight="1" x14ac:dyDescent="0.2">
      <c r="A134" s="817">
        <v>74</v>
      </c>
      <c r="B134" s="817" t="s">
        <v>37</v>
      </c>
      <c r="C134" s="162">
        <v>199</v>
      </c>
      <c r="D134" s="625" t="s">
        <v>312</v>
      </c>
      <c r="E134" s="162" t="s">
        <v>594</v>
      </c>
      <c r="F134" s="625" t="s">
        <v>595</v>
      </c>
      <c r="G134" s="751"/>
      <c r="H134" s="752"/>
      <c r="I134" s="751"/>
      <c r="J134" s="751"/>
      <c r="K134" s="752"/>
      <c r="L134" s="751"/>
      <c r="M134" s="751"/>
      <c r="N134" s="752"/>
      <c r="O134" s="751"/>
      <c r="P134" s="751"/>
      <c r="Q134" s="752"/>
      <c r="R134" s="751"/>
      <c r="S134" s="751"/>
      <c r="T134" s="752"/>
      <c r="U134" s="751"/>
      <c r="V134" s="751"/>
      <c r="W134" s="751"/>
      <c r="X134" s="751"/>
      <c r="Y134" s="751"/>
      <c r="Z134" s="752"/>
      <c r="AA134" s="751"/>
      <c r="AB134" s="751"/>
      <c r="AC134" s="751"/>
      <c r="AD134" s="751"/>
      <c r="AE134" s="751"/>
      <c r="AF134" s="751"/>
      <c r="AG134" s="751"/>
      <c r="AH134" s="751"/>
      <c r="AI134" s="751"/>
      <c r="AJ134" s="751"/>
      <c r="AK134" s="751"/>
      <c r="AL134" s="752"/>
      <c r="AM134" s="751"/>
      <c r="AN134" s="751"/>
      <c r="AO134" s="752"/>
      <c r="AP134" s="751"/>
      <c r="AQ134" s="751"/>
      <c r="AR134" s="752"/>
      <c r="AS134" s="751"/>
      <c r="AT134" s="751"/>
      <c r="AU134" s="751"/>
      <c r="AV134" s="751"/>
      <c r="AW134" s="751">
        <v>1</v>
      </c>
      <c r="AX134" s="752">
        <v>131280.79999999999</v>
      </c>
      <c r="AY134" s="751">
        <v>9</v>
      </c>
      <c r="AZ134" s="751"/>
      <c r="BA134" s="752"/>
      <c r="BB134" s="751"/>
      <c r="BC134" s="751"/>
      <c r="BD134" s="752"/>
      <c r="BE134" s="751"/>
      <c r="BF134" s="751"/>
      <c r="BG134" s="752"/>
      <c r="BH134" s="751"/>
      <c r="BI134" s="751"/>
      <c r="BJ134" s="752"/>
      <c r="BK134" s="751"/>
      <c r="BL134" s="751"/>
      <c r="BM134" s="752"/>
      <c r="BN134" s="751"/>
      <c r="BO134" s="751"/>
      <c r="BP134" s="752"/>
      <c r="BQ134" s="751"/>
      <c r="BR134" s="751"/>
      <c r="BS134" s="751"/>
      <c r="BT134" s="751"/>
      <c r="BU134" s="751"/>
      <c r="BV134" s="752"/>
      <c r="BW134" s="751"/>
      <c r="BX134" s="751"/>
      <c r="BY134" s="751"/>
      <c r="BZ134" s="751"/>
      <c r="CA134" s="751"/>
      <c r="CB134" s="752"/>
      <c r="CC134" s="751"/>
      <c r="CD134" s="751"/>
      <c r="CE134" s="751"/>
      <c r="CF134" s="751"/>
      <c r="CG134" s="74">
        <f t="shared" si="18"/>
        <v>1</v>
      </c>
      <c r="CH134" s="818">
        <f t="shared" si="19"/>
        <v>131280.79999999999</v>
      </c>
      <c r="CI134" s="74">
        <f t="shared" si="20"/>
        <v>9</v>
      </c>
      <c r="CJ134" s="74">
        <f t="shared" si="21"/>
        <v>0</v>
      </c>
      <c r="CK134" s="818">
        <f t="shared" si="22"/>
        <v>0</v>
      </c>
      <c r="CL134" s="74">
        <f t="shared" si="23"/>
        <v>0</v>
      </c>
      <c r="CM134" s="751">
        <v>1</v>
      </c>
      <c r="CN134" s="752">
        <v>131280.79999999999</v>
      </c>
      <c r="CO134" s="751">
        <v>9</v>
      </c>
      <c r="CP134" s="162">
        <v>1040</v>
      </c>
    </row>
    <row r="135" spans="1:94" s="335" customFormat="1" ht="45" customHeight="1" x14ac:dyDescent="0.2">
      <c r="A135" s="817">
        <v>74</v>
      </c>
      <c r="B135" s="817" t="s">
        <v>37</v>
      </c>
      <c r="C135" s="162">
        <v>199</v>
      </c>
      <c r="D135" s="625" t="s">
        <v>312</v>
      </c>
      <c r="E135" s="162" t="s">
        <v>596</v>
      </c>
      <c r="F135" s="625" t="s">
        <v>597</v>
      </c>
      <c r="G135" s="751"/>
      <c r="H135" s="752"/>
      <c r="I135" s="751"/>
      <c r="J135" s="751"/>
      <c r="K135" s="752"/>
      <c r="L135" s="751"/>
      <c r="M135" s="751"/>
      <c r="N135" s="752"/>
      <c r="O135" s="751"/>
      <c r="P135" s="751"/>
      <c r="Q135" s="752"/>
      <c r="R135" s="751"/>
      <c r="S135" s="751"/>
      <c r="T135" s="752"/>
      <c r="U135" s="751"/>
      <c r="V135" s="751"/>
      <c r="W135" s="751"/>
      <c r="X135" s="751"/>
      <c r="Y135" s="751"/>
      <c r="Z135" s="752"/>
      <c r="AA135" s="751"/>
      <c r="AB135" s="751"/>
      <c r="AC135" s="751"/>
      <c r="AD135" s="751"/>
      <c r="AE135" s="751"/>
      <c r="AF135" s="751"/>
      <c r="AG135" s="751"/>
      <c r="AH135" s="751"/>
      <c r="AI135" s="751"/>
      <c r="AJ135" s="751"/>
      <c r="AK135" s="751">
        <v>1</v>
      </c>
      <c r="AL135" s="752">
        <v>131280.79999999999</v>
      </c>
      <c r="AM135" s="751">
        <v>8</v>
      </c>
      <c r="AN135" s="751"/>
      <c r="AO135" s="752"/>
      <c r="AP135" s="751"/>
      <c r="AQ135" s="751"/>
      <c r="AR135" s="752"/>
      <c r="AS135" s="751"/>
      <c r="AT135" s="751"/>
      <c r="AU135" s="751"/>
      <c r="AV135" s="751"/>
      <c r="AW135" s="751"/>
      <c r="AX135" s="752"/>
      <c r="AY135" s="751"/>
      <c r="AZ135" s="751">
        <v>1</v>
      </c>
      <c r="BA135" s="752">
        <v>131280.79999999999</v>
      </c>
      <c r="BB135" s="751">
        <v>11</v>
      </c>
      <c r="BC135" s="751"/>
      <c r="BD135" s="752"/>
      <c r="BE135" s="751"/>
      <c r="BF135" s="751"/>
      <c r="BG135" s="752"/>
      <c r="BH135" s="751"/>
      <c r="BI135" s="751"/>
      <c r="BJ135" s="752"/>
      <c r="BK135" s="751"/>
      <c r="BL135" s="751"/>
      <c r="BM135" s="752"/>
      <c r="BN135" s="751"/>
      <c r="BO135" s="751"/>
      <c r="BP135" s="752"/>
      <c r="BQ135" s="751"/>
      <c r="BR135" s="751"/>
      <c r="BS135" s="751"/>
      <c r="BT135" s="751"/>
      <c r="BU135" s="751"/>
      <c r="BV135" s="752"/>
      <c r="BW135" s="751"/>
      <c r="BX135" s="751"/>
      <c r="BY135" s="751"/>
      <c r="BZ135" s="751"/>
      <c r="CA135" s="751"/>
      <c r="CB135" s="752"/>
      <c r="CC135" s="751"/>
      <c r="CD135" s="751"/>
      <c r="CE135" s="751"/>
      <c r="CF135" s="751"/>
      <c r="CG135" s="74">
        <f t="shared" si="18"/>
        <v>1</v>
      </c>
      <c r="CH135" s="818">
        <f t="shared" si="19"/>
        <v>131280.79999999999</v>
      </c>
      <c r="CI135" s="74">
        <f t="shared" si="20"/>
        <v>8</v>
      </c>
      <c r="CJ135" s="74">
        <f t="shared" si="21"/>
        <v>1</v>
      </c>
      <c r="CK135" s="818">
        <f t="shared" si="22"/>
        <v>131280.79999999999</v>
      </c>
      <c r="CL135" s="74">
        <f t="shared" si="23"/>
        <v>11</v>
      </c>
      <c r="CM135" s="751">
        <v>2</v>
      </c>
      <c r="CN135" s="752">
        <v>262561.59999999998</v>
      </c>
      <c r="CO135" s="751">
        <v>19</v>
      </c>
      <c r="CP135" s="162">
        <v>1045</v>
      </c>
    </row>
    <row r="136" spans="1:94" s="335" customFormat="1" ht="45" customHeight="1" x14ac:dyDescent="0.2">
      <c r="A136" s="817">
        <v>74</v>
      </c>
      <c r="B136" s="817" t="s">
        <v>37</v>
      </c>
      <c r="C136" s="824">
        <v>199</v>
      </c>
      <c r="D136" s="825" t="s">
        <v>312</v>
      </c>
      <c r="E136" s="824" t="s">
        <v>654</v>
      </c>
      <c r="F136" s="825" t="s">
        <v>655</v>
      </c>
      <c r="G136" s="751"/>
      <c r="H136" s="752"/>
      <c r="I136" s="751"/>
      <c r="J136" s="751"/>
      <c r="K136" s="752"/>
      <c r="L136" s="751"/>
      <c r="M136" s="751"/>
      <c r="N136" s="752"/>
      <c r="O136" s="751"/>
      <c r="P136" s="751"/>
      <c r="Q136" s="752"/>
      <c r="R136" s="751"/>
      <c r="S136" s="751"/>
      <c r="T136" s="752"/>
      <c r="U136" s="751"/>
      <c r="V136" s="751"/>
      <c r="W136" s="751"/>
      <c r="X136" s="751"/>
      <c r="Y136" s="751"/>
      <c r="Z136" s="752"/>
      <c r="AA136" s="751"/>
      <c r="AB136" s="751"/>
      <c r="AC136" s="751"/>
      <c r="AD136" s="751"/>
      <c r="AE136" s="751"/>
      <c r="AF136" s="751"/>
      <c r="AG136" s="751"/>
      <c r="AH136" s="751"/>
      <c r="AI136" s="751"/>
      <c r="AJ136" s="751"/>
      <c r="AK136" s="751"/>
      <c r="AL136" s="752"/>
      <c r="AM136" s="751"/>
      <c r="AN136" s="751"/>
      <c r="AO136" s="752"/>
      <c r="AP136" s="751"/>
      <c r="AQ136" s="751"/>
      <c r="AR136" s="752"/>
      <c r="AS136" s="751"/>
      <c r="AT136" s="751"/>
      <c r="AU136" s="751"/>
      <c r="AV136" s="751"/>
      <c r="AW136" s="751"/>
      <c r="AX136" s="752"/>
      <c r="AY136" s="751"/>
      <c r="AZ136" s="751"/>
      <c r="BA136" s="752"/>
      <c r="BB136" s="751"/>
      <c r="BC136" s="751"/>
      <c r="BD136" s="752"/>
      <c r="BE136" s="751"/>
      <c r="BF136" s="751"/>
      <c r="BG136" s="752"/>
      <c r="BH136" s="751"/>
      <c r="BI136" s="751"/>
      <c r="BJ136" s="752"/>
      <c r="BK136" s="751"/>
      <c r="BL136" s="751"/>
      <c r="BM136" s="752"/>
      <c r="BN136" s="751"/>
      <c r="BO136" s="751"/>
      <c r="BP136" s="752"/>
      <c r="BQ136" s="751"/>
      <c r="BR136" s="751"/>
      <c r="BS136" s="751"/>
      <c r="BT136" s="751"/>
      <c r="BU136" s="751">
        <v>1</v>
      </c>
      <c r="BV136" s="752">
        <v>131280.79999999999</v>
      </c>
      <c r="BW136" s="751">
        <v>5</v>
      </c>
      <c r="BX136" s="751"/>
      <c r="BY136" s="751"/>
      <c r="BZ136" s="751"/>
      <c r="CA136" s="751"/>
      <c r="CB136" s="752"/>
      <c r="CC136" s="751"/>
      <c r="CD136" s="751"/>
      <c r="CE136" s="751"/>
      <c r="CF136" s="751"/>
      <c r="CG136" s="74">
        <f t="shared" si="18"/>
        <v>1</v>
      </c>
      <c r="CH136" s="818">
        <f t="shared" si="19"/>
        <v>131280.79999999999</v>
      </c>
      <c r="CI136" s="74">
        <f t="shared" si="20"/>
        <v>5</v>
      </c>
      <c r="CJ136" s="74">
        <f t="shared" si="21"/>
        <v>0</v>
      </c>
      <c r="CK136" s="818">
        <f t="shared" si="22"/>
        <v>0</v>
      </c>
      <c r="CL136" s="74">
        <f t="shared" si="23"/>
        <v>0</v>
      </c>
      <c r="CM136" s="751">
        <v>1</v>
      </c>
      <c r="CN136" s="752">
        <v>131280.79999999999</v>
      </c>
      <c r="CO136" s="751">
        <v>5</v>
      </c>
      <c r="CP136" s="162">
        <v>1050</v>
      </c>
    </row>
    <row r="137" spans="1:94" s="335" customFormat="1" ht="45" customHeight="1" x14ac:dyDescent="0.2">
      <c r="A137" s="817">
        <v>74</v>
      </c>
      <c r="B137" s="817" t="s">
        <v>37</v>
      </c>
      <c r="C137" s="162">
        <v>186</v>
      </c>
      <c r="D137" s="625" t="s">
        <v>180</v>
      </c>
      <c r="E137" s="162" t="s">
        <v>598</v>
      </c>
      <c r="F137" s="625" t="s">
        <v>599</v>
      </c>
      <c r="G137" s="751"/>
      <c r="H137" s="752"/>
      <c r="I137" s="751"/>
      <c r="J137" s="751"/>
      <c r="K137" s="752"/>
      <c r="L137" s="751"/>
      <c r="M137" s="751">
        <v>6</v>
      </c>
      <c r="N137" s="752">
        <v>787684.8</v>
      </c>
      <c r="O137" s="751">
        <v>41</v>
      </c>
      <c r="P137" s="751"/>
      <c r="Q137" s="752"/>
      <c r="R137" s="751"/>
      <c r="S137" s="751"/>
      <c r="T137" s="752"/>
      <c r="U137" s="751"/>
      <c r="V137" s="751"/>
      <c r="W137" s="751"/>
      <c r="X137" s="751"/>
      <c r="Y137" s="751"/>
      <c r="Z137" s="752"/>
      <c r="AA137" s="751"/>
      <c r="AB137" s="751"/>
      <c r="AC137" s="751"/>
      <c r="AD137" s="751"/>
      <c r="AE137" s="751"/>
      <c r="AF137" s="751"/>
      <c r="AG137" s="751"/>
      <c r="AH137" s="751"/>
      <c r="AI137" s="751"/>
      <c r="AJ137" s="751"/>
      <c r="AK137" s="751"/>
      <c r="AL137" s="752"/>
      <c r="AM137" s="751"/>
      <c r="AN137" s="751"/>
      <c r="AO137" s="752"/>
      <c r="AP137" s="751"/>
      <c r="AQ137" s="751"/>
      <c r="AR137" s="752"/>
      <c r="AS137" s="751"/>
      <c r="AT137" s="751"/>
      <c r="AU137" s="751"/>
      <c r="AV137" s="751"/>
      <c r="AW137" s="751"/>
      <c r="AX137" s="752"/>
      <c r="AY137" s="751"/>
      <c r="AZ137" s="751"/>
      <c r="BA137" s="752"/>
      <c r="BB137" s="751"/>
      <c r="BC137" s="751"/>
      <c r="BD137" s="752"/>
      <c r="BE137" s="751"/>
      <c r="BF137" s="751"/>
      <c r="BG137" s="752"/>
      <c r="BH137" s="751"/>
      <c r="BI137" s="751"/>
      <c r="BJ137" s="752"/>
      <c r="BK137" s="751"/>
      <c r="BL137" s="751"/>
      <c r="BM137" s="752"/>
      <c r="BN137" s="751"/>
      <c r="BO137" s="751"/>
      <c r="BP137" s="752"/>
      <c r="BQ137" s="751"/>
      <c r="BR137" s="751"/>
      <c r="BS137" s="751"/>
      <c r="BT137" s="751"/>
      <c r="BU137" s="751"/>
      <c r="BV137" s="752"/>
      <c r="BW137" s="751"/>
      <c r="BX137" s="751"/>
      <c r="BY137" s="751"/>
      <c r="BZ137" s="751"/>
      <c r="CA137" s="751"/>
      <c r="CB137" s="752"/>
      <c r="CC137" s="751"/>
      <c r="CD137" s="751"/>
      <c r="CE137" s="751"/>
      <c r="CF137" s="751"/>
      <c r="CG137" s="74">
        <f t="shared" ref="CG137:CG158" si="24">G137+M137+S137+Y137+AK137+AQ137+AW137+BC137+BI137+BO137+BU137+CA137</f>
        <v>6</v>
      </c>
      <c r="CH137" s="818">
        <f t="shared" ref="CH137:CH158" si="25">H137+N137+T137+Z137+AL137+AR137+AX137+BD137+BJ137+BP137+BV137+CB137</f>
        <v>787684.8</v>
      </c>
      <c r="CI137" s="74">
        <f t="shared" ref="CI137:CI158" si="26">I137+O137+U137+AA137+AM137+AS137+AY137+BE137+BK137+BQ137+BW137+CC137</f>
        <v>41</v>
      </c>
      <c r="CJ137" s="74">
        <f t="shared" ref="CJ137:CJ158" si="27">J137+P137+AN137+AZ137+BF137+BL137</f>
        <v>0</v>
      </c>
      <c r="CK137" s="818">
        <f t="shared" ref="CK137:CK158" si="28">K137+Q137+AO137+BA137+BG137+BM137</f>
        <v>0</v>
      </c>
      <c r="CL137" s="74">
        <f t="shared" ref="CL137:CL158" si="29">L137+R137+AP137+BB137+BH137+BN137</f>
        <v>0</v>
      </c>
      <c r="CM137" s="751">
        <v>6</v>
      </c>
      <c r="CN137" s="752">
        <v>787684.8</v>
      </c>
      <c r="CO137" s="751">
        <v>41</v>
      </c>
      <c r="CP137" s="162">
        <v>1057</v>
      </c>
    </row>
    <row r="138" spans="1:94" s="335" customFormat="1" ht="45.75" customHeight="1" x14ac:dyDescent="0.2">
      <c r="A138" s="817">
        <v>74</v>
      </c>
      <c r="B138" s="817" t="s">
        <v>37</v>
      </c>
      <c r="C138" s="162">
        <v>209</v>
      </c>
      <c r="D138" s="625" t="s">
        <v>182</v>
      </c>
      <c r="E138" s="162" t="s">
        <v>510</v>
      </c>
      <c r="F138" s="625" t="s">
        <v>298</v>
      </c>
      <c r="G138" s="751"/>
      <c r="H138" s="752"/>
      <c r="I138" s="751"/>
      <c r="J138" s="751"/>
      <c r="K138" s="752"/>
      <c r="L138" s="751"/>
      <c r="M138" s="751">
        <v>1</v>
      </c>
      <c r="N138" s="752">
        <v>131280.79999999999</v>
      </c>
      <c r="O138" s="751">
        <v>12</v>
      </c>
      <c r="P138" s="751"/>
      <c r="Q138" s="752"/>
      <c r="R138" s="751"/>
      <c r="S138" s="751"/>
      <c r="T138" s="752"/>
      <c r="U138" s="751"/>
      <c r="V138" s="751"/>
      <c r="W138" s="751"/>
      <c r="X138" s="751"/>
      <c r="Y138" s="751"/>
      <c r="Z138" s="752"/>
      <c r="AA138" s="751"/>
      <c r="AB138" s="751"/>
      <c r="AC138" s="751"/>
      <c r="AD138" s="751"/>
      <c r="AE138" s="751"/>
      <c r="AF138" s="751"/>
      <c r="AG138" s="751"/>
      <c r="AH138" s="751"/>
      <c r="AI138" s="751"/>
      <c r="AJ138" s="751"/>
      <c r="AK138" s="751">
        <v>30</v>
      </c>
      <c r="AL138" s="752">
        <v>3938423.9999999977</v>
      </c>
      <c r="AM138" s="751">
        <v>304</v>
      </c>
      <c r="AN138" s="751">
        <v>1</v>
      </c>
      <c r="AO138" s="752">
        <v>131280.79999999999</v>
      </c>
      <c r="AP138" s="751">
        <v>12</v>
      </c>
      <c r="AQ138" s="751"/>
      <c r="AR138" s="752"/>
      <c r="AS138" s="751"/>
      <c r="AT138" s="751"/>
      <c r="AU138" s="751"/>
      <c r="AV138" s="751"/>
      <c r="AW138" s="751">
        <v>11</v>
      </c>
      <c r="AX138" s="752">
        <v>1444088.8000000003</v>
      </c>
      <c r="AY138" s="751">
        <v>77</v>
      </c>
      <c r="AZ138" s="751">
        <v>8</v>
      </c>
      <c r="BA138" s="752">
        <v>1050246.4000000001</v>
      </c>
      <c r="BB138" s="751">
        <v>63</v>
      </c>
      <c r="BC138" s="751"/>
      <c r="BD138" s="752"/>
      <c r="BE138" s="751"/>
      <c r="BF138" s="751"/>
      <c r="BG138" s="752"/>
      <c r="BH138" s="751"/>
      <c r="BI138" s="751"/>
      <c r="BJ138" s="752"/>
      <c r="BK138" s="751"/>
      <c r="BL138" s="751"/>
      <c r="BM138" s="752"/>
      <c r="BN138" s="751"/>
      <c r="BO138" s="751"/>
      <c r="BP138" s="752"/>
      <c r="BQ138" s="751"/>
      <c r="BR138" s="751"/>
      <c r="BS138" s="751"/>
      <c r="BT138" s="751"/>
      <c r="BU138" s="751"/>
      <c r="BV138" s="752"/>
      <c r="BW138" s="751"/>
      <c r="BX138" s="751"/>
      <c r="BY138" s="751"/>
      <c r="BZ138" s="751"/>
      <c r="CA138" s="751"/>
      <c r="CB138" s="752"/>
      <c r="CC138" s="751"/>
      <c r="CD138" s="751"/>
      <c r="CE138" s="751"/>
      <c r="CF138" s="751"/>
      <c r="CG138" s="74">
        <f t="shared" si="24"/>
        <v>42</v>
      </c>
      <c r="CH138" s="818">
        <f t="shared" si="25"/>
        <v>5513793.5999999978</v>
      </c>
      <c r="CI138" s="74">
        <f t="shared" si="26"/>
        <v>393</v>
      </c>
      <c r="CJ138" s="74">
        <f t="shared" si="27"/>
        <v>9</v>
      </c>
      <c r="CK138" s="818">
        <f t="shared" si="28"/>
        <v>1181527.2000000002</v>
      </c>
      <c r="CL138" s="74">
        <f t="shared" si="29"/>
        <v>75</v>
      </c>
      <c r="CM138" s="751">
        <v>51</v>
      </c>
      <c r="CN138" s="752">
        <v>6695320.7999999942</v>
      </c>
      <c r="CO138" s="751">
        <v>468</v>
      </c>
      <c r="CP138" s="162">
        <v>2639</v>
      </c>
    </row>
    <row r="139" spans="1:94" s="335" customFormat="1" ht="12.75" x14ac:dyDescent="0.2">
      <c r="A139" s="819" t="s">
        <v>511</v>
      </c>
      <c r="B139" s="819"/>
      <c r="C139" s="820"/>
      <c r="D139" s="821"/>
      <c r="E139" s="820"/>
      <c r="F139" s="821"/>
      <c r="G139" s="822"/>
      <c r="H139" s="823"/>
      <c r="I139" s="822"/>
      <c r="J139" s="822"/>
      <c r="K139" s="823"/>
      <c r="L139" s="822"/>
      <c r="M139" s="822">
        <v>17</v>
      </c>
      <c r="N139" s="823">
        <v>2231773.6</v>
      </c>
      <c r="O139" s="822">
        <v>135</v>
      </c>
      <c r="P139" s="822"/>
      <c r="Q139" s="823"/>
      <c r="R139" s="822"/>
      <c r="S139" s="822"/>
      <c r="T139" s="823"/>
      <c r="U139" s="822"/>
      <c r="V139" s="822"/>
      <c r="W139" s="822"/>
      <c r="X139" s="822"/>
      <c r="Y139" s="822"/>
      <c r="Z139" s="823"/>
      <c r="AA139" s="822"/>
      <c r="AB139" s="822"/>
      <c r="AC139" s="822"/>
      <c r="AD139" s="822"/>
      <c r="AE139" s="822"/>
      <c r="AF139" s="822"/>
      <c r="AG139" s="822"/>
      <c r="AH139" s="822"/>
      <c r="AI139" s="822"/>
      <c r="AJ139" s="822"/>
      <c r="AK139" s="822">
        <v>42</v>
      </c>
      <c r="AL139" s="823">
        <v>5513793.5999999959</v>
      </c>
      <c r="AM139" s="822">
        <v>369</v>
      </c>
      <c r="AN139" s="822">
        <v>2</v>
      </c>
      <c r="AO139" s="823">
        <v>262561.59999999998</v>
      </c>
      <c r="AP139" s="822">
        <v>18</v>
      </c>
      <c r="AQ139" s="822"/>
      <c r="AR139" s="823"/>
      <c r="AS139" s="822"/>
      <c r="AT139" s="822"/>
      <c r="AU139" s="822"/>
      <c r="AV139" s="822"/>
      <c r="AW139" s="822">
        <v>14</v>
      </c>
      <c r="AX139" s="823">
        <v>1837931.2000000004</v>
      </c>
      <c r="AY139" s="822">
        <v>94</v>
      </c>
      <c r="AZ139" s="822">
        <v>12</v>
      </c>
      <c r="BA139" s="823">
        <v>1575369.6000000003</v>
      </c>
      <c r="BB139" s="822">
        <v>101</v>
      </c>
      <c r="BC139" s="822"/>
      <c r="BD139" s="823"/>
      <c r="BE139" s="822"/>
      <c r="BF139" s="822"/>
      <c r="BG139" s="823"/>
      <c r="BH139" s="822"/>
      <c r="BI139" s="822"/>
      <c r="BJ139" s="823"/>
      <c r="BK139" s="822"/>
      <c r="BL139" s="822"/>
      <c r="BM139" s="823"/>
      <c r="BN139" s="822"/>
      <c r="BO139" s="822"/>
      <c r="BP139" s="823"/>
      <c r="BQ139" s="822"/>
      <c r="BR139" s="822"/>
      <c r="BS139" s="822"/>
      <c r="BT139" s="822"/>
      <c r="BU139" s="822">
        <v>14</v>
      </c>
      <c r="BV139" s="823">
        <v>1837931.2000000004</v>
      </c>
      <c r="BW139" s="822">
        <v>104</v>
      </c>
      <c r="BX139" s="822"/>
      <c r="BY139" s="822"/>
      <c r="BZ139" s="822"/>
      <c r="CA139" s="822"/>
      <c r="CB139" s="823"/>
      <c r="CC139" s="822"/>
      <c r="CD139" s="822"/>
      <c r="CE139" s="822"/>
      <c r="CF139" s="822"/>
      <c r="CG139" s="820">
        <f t="shared" si="24"/>
        <v>87</v>
      </c>
      <c r="CH139" s="823">
        <f t="shared" si="25"/>
        <v>11421429.599999998</v>
      </c>
      <c r="CI139" s="820">
        <f t="shared" si="26"/>
        <v>702</v>
      </c>
      <c r="CJ139" s="820">
        <f t="shared" si="27"/>
        <v>14</v>
      </c>
      <c r="CK139" s="823">
        <f t="shared" si="28"/>
        <v>1837931.2000000002</v>
      </c>
      <c r="CL139" s="820">
        <f t="shared" si="29"/>
        <v>119</v>
      </c>
      <c r="CM139" s="822">
        <v>101</v>
      </c>
      <c r="CN139" s="823">
        <v>13259360.799999993</v>
      </c>
      <c r="CO139" s="822">
        <v>821</v>
      </c>
      <c r="CP139" s="820"/>
    </row>
    <row r="140" spans="1:94" s="335" customFormat="1" ht="51" x14ac:dyDescent="0.2">
      <c r="A140" s="817">
        <v>75</v>
      </c>
      <c r="B140" s="817" t="s">
        <v>37</v>
      </c>
      <c r="C140" s="162">
        <v>185</v>
      </c>
      <c r="D140" s="625" t="s">
        <v>217</v>
      </c>
      <c r="E140" s="162" t="s">
        <v>512</v>
      </c>
      <c r="F140" s="625" t="s">
        <v>218</v>
      </c>
      <c r="G140" s="751"/>
      <c r="H140" s="752"/>
      <c r="I140" s="751"/>
      <c r="J140" s="751"/>
      <c r="K140" s="752"/>
      <c r="L140" s="751"/>
      <c r="M140" s="751">
        <v>1</v>
      </c>
      <c r="N140" s="752">
        <v>195782.8</v>
      </c>
      <c r="O140" s="751">
        <v>6</v>
      </c>
      <c r="P140" s="751"/>
      <c r="Q140" s="752"/>
      <c r="R140" s="751"/>
      <c r="S140" s="751"/>
      <c r="T140" s="752"/>
      <c r="U140" s="751"/>
      <c r="V140" s="751"/>
      <c r="W140" s="751"/>
      <c r="X140" s="751"/>
      <c r="Y140" s="751"/>
      <c r="Z140" s="752"/>
      <c r="AA140" s="751"/>
      <c r="AB140" s="751"/>
      <c r="AC140" s="751"/>
      <c r="AD140" s="751"/>
      <c r="AE140" s="751"/>
      <c r="AF140" s="751"/>
      <c r="AG140" s="751"/>
      <c r="AH140" s="751"/>
      <c r="AI140" s="751"/>
      <c r="AJ140" s="751"/>
      <c r="AK140" s="751">
        <v>6</v>
      </c>
      <c r="AL140" s="752">
        <v>1174696.8</v>
      </c>
      <c r="AM140" s="751">
        <v>30</v>
      </c>
      <c r="AN140" s="751">
        <v>1</v>
      </c>
      <c r="AO140" s="752">
        <v>195782.8</v>
      </c>
      <c r="AP140" s="751">
        <v>5</v>
      </c>
      <c r="AQ140" s="751"/>
      <c r="AR140" s="752"/>
      <c r="AS140" s="751"/>
      <c r="AT140" s="751"/>
      <c r="AU140" s="751"/>
      <c r="AV140" s="751"/>
      <c r="AW140" s="751">
        <v>2</v>
      </c>
      <c r="AX140" s="752">
        <v>391565.6</v>
      </c>
      <c r="AY140" s="751">
        <v>6</v>
      </c>
      <c r="AZ140" s="751">
        <v>1</v>
      </c>
      <c r="BA140" s="752">
        <v>195782.8</v>
      </c>
      <c r="BB140" s="751">
        <v>5</v>
      </c>
      <c r="BC140" s="751"/>
      <c r="BD140" s="752"/>
      <c r="BE140" s="751"/>
      <c r="BF140" s="751"/>
      <c r="BG140" s="752"/>
      <c r="BH140" s="751"/>
      <c r="BI140" s="751"/>
      <c r="BJ140" s="752"/>
      <c r="BK140" s="751"/>
      <c r="BL140" s="751"/>
      <c r="BM140" s="752"/>
      <c r="BN140" s="751"/>
      <c r="BO140" s="751"/>
      <c r="BP140" s="752"/>
      <c r="BQ140" s="751"/>
      <c r="BR140" s="751"/>
      <c r="BS140" s="751"/>
      <c r="BT140" s="751"/>
      <c r="BU140" s="751"/>
      <c r="BV140" s="752"/>
      <c r="BW140" s="751"/>
      <c r="BX140" s="751"/>
      <c r="BY140" s="751"/>
      <c r="BZ140" s="751"/>
      <c r="CA140" s="751"/>
      <c r="CB140" s="752"/>
      <c r="CC140" s="751"/>
      <c r="CD140" s="751"/>
      <c r="CE140" s="751"/>
      <c r="CF140" s="751"/>
      <c r="CG140" s="74">
        <f t="shared" si="24"/>
        <v>9</v>
      </c>
      <c r="CH140" s="818">
        <f t="shared" si="25"/>
        <v>1762045.2000000002</v>
      </c>
      <c r="CI140" s="74">
        <f t="shared" si="26"/>
        <v>42</v>
      </c>
      <c r="CJ140" s="74">
        <f t="shared" si="27"/>
        <v>2</v>
      </c>
      <c r="CK140" s="818">
        <f t="shared" si="28"/>
        <v>391565.6</v>
      </c>
      <c r="CL140" s="74">
        <f t="shared" si="29"/>
        <v>10</v>
      </c>
      <c r="CM140" s="751">
        <v>11</v>
      </c>
      <c r="CN140" s="752">
        <v>2153610.8000000003</v>
      </c>
      <c r="CO140" s="751">
        <v>52</v>
      </c>
      <c r="CP140" s="162">
        <v>1098</v>
      </c>
    </row>
    <row r="141" spans="1:94" s="335" customFormat="1" ht="12.75" x14ac:dyDescent="0.2">
      <c r="A141" s="819" t="s">
        <v>513</v>
      </c>
      <c r="B141" s="819"/>
      <c r="C141" s="820"/>
      <c r="D141" s="821"/>
      <c r="E141" s="820"/>
      <c r="F141" s="821"/>
      <c r="G141" s="822"/>
      <c r="H141" s="823"/>
      <c r="I141" s="822"/>
      <c r="J141" s="822"/>
      <c r="K141" s="823"/>
      <c r="L141" s="822"/>
      <c r="M141" s="822">
        <v>1</v>
      </c>
      <c r="N141" s="823">
        <v>195782.8</v>
      </c>
      <c r="O141" s="822">
        <v>6</v>
      </c>
      <c r="P141" s="822"/>
      <c r="Q141" s="823"/>
      <c r="R141" s="822"/>
      <c r="S141" s="822"/>
      <c r="T141" s="823"/>
      <c r="U141" s="822"/>
      <c r="V141" s="822"/>
      <c r="W141" s="822"/>
      <c r="X141" s="822"/>
      <c r="Y141" s="822"/>
      <c r="Z141" s="823"/>
      <c r="AA141" s="822"/>
      <c r="AB141" s="822"/>
      <c r="AC141" s="822"/>
      <c r="AD141" s="822"/>
      <c r="AE141" s="822"/>
      <c r="AF141" s="822"/>
      <c r="AG141" s="822"/>
      <c r="AH141" s="822"/>
      <c r="AI141" s="822"/>
      <c r="AJ141" s="822"/>
      <c r="AK141" s="822">
        <v>6</v>
      </c>
      <c r="AL141" s="823">
        <v>1174696.8</v>
      </c>
      <c r="AM141" s="822">
        <v>30</v>
      </c>
      <c r="AN141" s="822">
        <v>1</v>
      </c>
      <c r="AO141" s="823">
        <v>195782.8</v>
      </c>
      <c r="AP141" s="822">
        <v>5</v>
      </c>
      <c r="AQ141" s="822"/>
      <c r="AR141" s="823"/>
      <c r="AS141" s="822"/>
      <c r="AT141" s="822"/>
      <c r="AU141" s="822"/>
      <c r="AV141" s="822"/>
      <c r="AW141" s="822">
        <v>2</v>
      </c>
      <c r="AX141" s="823">
        <v>391565.6</v>
      </c>
      <c r="AY141" s="822">
        <v>6</v>
      </c>
      <c r="AZ141" s="822">
        <v>1</v>
      </c>
      <c r="BA141" s="823">
        <v>195782.8</v>
      </c>
      <c r="BB141" s="822">
        <v>5</v>
      </c>
      <c r="BC141" s="822"/>
      <c r="BD141" s="823"/>
      <c r="BE141" s="822"/>
      <c r="BF141" s="822"/>
      <c r="BG141" s="823"/>
      <c r="BH141" s="822"/>
      <c r="BI141" s="822"/>
      <c r="BJ141" s="823"/>
      <c r="BK141" s="822"/>
      <c r="BL141" s="822"/>
      <c r="BM141" s="823"/>
      <c r="BN141" s="822"/>
      <c r="BO141" s="822"/>
      <c r="BP141" s="823"/>
      <c r="BQ141" s="822"/>
      <c r="BR141" s="822"/>
      <c r="BS141" s="822"/>
      <c r="BT141" s="822"/>
      <c r="BU141" s="822"/>
      <c r="BV141" s="823"/>
      <c r="BW141" s="822"/>
      <c r="BX141" s="822"/>
      <c r="BY141" s="822"/>
      <c r="BZ141" s="822"/>
      <c r="CA141" s="822"/>
      <c r="CB141" s="823"/>
      <c r="CC141" s="822"/>
      <c r="CD141" s="822"/>
      <c r="CE141" s="822"/>
      <c r="CF141" s="822"/>
      <c r="CG141" s="820">
        <f t="shared" si="24"/>
        <v>9</v>
      </c>
      <c r="CH141" s="823">
        <f t="shared" si="25"/>
        <v>1762045.2000000002</v>
      </c>
      <c r="CI141" s="820">
        <f t="shared" si="26"/>
        <v>42</v>
      </c>
      <c r="CJ141" s="820">
        <f t="shared" si="27"/>
        <v>2</v>
      </c>
      <c r="CK141" s="823">
        <f t="shared" si="28"/>
        <v>391565.6</v>
      </c>
      <c r="CL141" s="820">
        <f t="shared" si="29"/>
        <v>10</v>
      </c>
      <c r="CM141" s="822">
        <v>11</v>
      </c>
      <c r="CN141" s="823">
        <v>2153610.8000000003</v>
      </c>
      <c r="CO141" s="822">
        <v>52</v>
      </c>
      <c r="CP141" s="820"/>
    </row>
    <row r="142" spans="1:94" s="335" customFormat="1" ht="36.75" customHeight="1" x14ac:dyDescent="0.2">
      <c r="A142" s="817">
        <v>77</v>
      </c>
      <c r="B142" s="817" t="s">
        <v>251</v>
      </c>
      <c r="C142" s="162">
        <v>3</v>
      </c>
      <c r="D142" s="625" t="s">
        <v>213</v>
      </c>
      <c r="E142" s="162" t="s">
        <v>517</v>
      </c>
      <c r="F142" s="625" t="s">
        <v>314</v>
      </c>
      <c r="G142" s="751"/>
      <c r="H142" s="752"/>
      <c r="I142" s="751"/>
      <c r="J142" s="751"/>
      <c r="K142" s="752"/>
      <c r="L142" s="751"/>
      <c r="M142" s="751">
        <v>6</v>
      </c>
      <c r="N142" s="752">
        <v>1330594.8</v>
      </c>
      <c r="O142" s="751">
        <v>98</v>
      </c>
      <c r="P142" s="751"/>
      <c r="Q142" s="752"/>
      <c r="R142" s="751"/>
      <c r="S142" s="751"/>
      <c r="T142" s="752"/>
      <c r="U142" s="751"/>
      <c r="V142" s="751"/>
      <c r="W142" s="751"/>
      <c r="X142" s="751"/>
      <c r="Y142" s="751"/>
      <c r="Z142" s="752"/>
      <c r="AA142" s="751"/>
      <c r="AB142" s="751"/>
      <c r="AC142" s="751"/>
      <c r="AD142" s="751"/>
      <c r="AE142" s="751"/>
      <c r="AF142" s="751"/>
      <c r="AG142" s="751"/>
      <c r="AH142" s="751"/>
      <c r="AI142" s="751"/>
      <c r="AJ142" s="751"/>
      <c r="AK142" s="751"/>
      <c r="AL142" s="752"/>
      <c r="AM142" s="751"/>
      <c r="AN142" s="751"/>
      <c r="AO142" s="752"/>
      <c r="AP142" s="751"/>
      <c r="AQ142" s="751"/>
      <c r="AR142" s="752"/>
      <c r="AS142" s="751"/>
      <c r="AT142" s="751"/>
      <c r="AU142" s="751"/>
      <c r="AV142" s="751"/>
      <c r="AW142" s="751"/>
      <c r="AX142" s="752"/>
      <c r="AY142" s="751"/>
      <c r="AZ142" s="751"/>
      <c r="BA142" s="752"/>
      <c r="BB142" s="751"/>
      <c r="BC142" s="751"/>
      <c r="BD142" s="752"/>
      <c r="BE142" s="751"/>
      <c r="BF142" s="751"/>
      <c r="BG142" s="752"/>
      <c r="BH142" s="751"/>
      <c r="BI142" s="751"/>
      <c r="BJ142" s="752"/>
      <c r="BK142" s="751"/>
      <c r="BL142" s="751"/>
      <c r="BM142" s="752"/>
      <c r="BN142" s="751"/>
      <c r="BO142" s="751"/>
      <c r="BP142" s="752"/>
      <c r="BQ142" s="751"/>
      <c r="BR142" s="751"/>
      <c r="BS142" s="751"/>
      <c r="BT142" s="751"/>
      <c r="BU142" s="751"/>
      <c r="BV142" s="752"/>
      <c r="BW142" s="751"/>
      <c r="BX142" s="751"/>
      <c r="BY142" s="751"/>
      <c r="BZ142" s="751"/>
      <c r="CA142" s="751"/>
      <c r="CB142" s="752"/>
      <c r="CC142" s="751"/>
      <c r="CD142" s="751"/>
      <c r="CE142" s="751"/>
      <c r="CF142" s="751"/>
      <c r="CG142" s="74">
        <f t="shared" si="24"/>
        <v>6</v>
      </c>
      <c r="CH142" s="818">
        <f t="shared" si="25"/>
        <v>1330594.8</v>
      </c>
      <c r="CI142" s="74">
        <f t="shared" si="26"/>
        <v>98</v>
      </c>
      <c r="CJ142" s="74">
        <f t="shared" si="27"/>
        <v>0</v>
      </c>
      <c r="CK142" s="818">
        <f t="shared" si="28"/>
        <v>0</v>
      </c>
      <c r="CL142" s="74">
        <f t="shared" si="29"/>
        <v>0</v>
      </c>
      <c r="CM142" s="751">
        <v>6</v>
      </c>
      <c r="CN142" s="752">
        <v>1330594.8</v>
      </c>
      <c r="CO142" s="751">
        <v>98</v>
      </c>
      <c r="CP142" s="162">
        <v>263</v>
      </c>
    </row>
    <row r="143" spans="1:94" s="335" customFormat="1" ht="36.75" customHeight="1" x14ac:dyDescent="0.2">
      <c r="A143" s="817">
        <v>77</v>
      </c>
      <c r="B143" s="817" t="s">
        <v>251</v>
      </c>
      <c r="C143" s="162">
        <v>2</v>
      </c>
      <c r="D143" s="625" t="s">
        <v>600</v>
      </c>
      <c r="E143" s="162" t="s">
        <v>601</v>
      </c>
      <c r="F143" s="625" t="s">
        <v>602</v>
      </c>
      <c r="G143" s="751"/>
      <c r="H143" s="752"/>
      <c r="I143" s="751"/>
      <c r="J143" s="751"/>
      <c r="K143" s="752"/>
      <c r="L143" s="751"/>
      <c r="M143" s="751"/>
      <c r="N143" s="752"/>
      <c r="O143" s="751"/>
      <c r="P143" s="751"/>
      <c r="Q143" s="752"/>
      <c r="R143" s="751"/>
      <c r="S143" s="751"/>
      <c r="T143" s="752"/>
      <c r="U143" s="751"/>
      <c r="V143" s="751"/>
      <c r="W143" s="751"/>
      <c r="X143" s="751"/>
      <c r="Y143" s="751"/>
      <c r="Z143" s="752"/>
      <c r="AA143" s="751"/>
      <c r="AB143" s="751"/>
      <c r="AC143" s="751"/>
      <c r="AD143" s="751"/>
      <c r="AE143" s="751"/>
      <c r="AF143" s="751"/>
      <c r="AG143" s="751"/>
      <c r="AH143" s="751"/>
      <c r="AI143" s="751"/>
      <c r="AJ143" s="751"/>
      <c r="AK143" s="751"/>
      <c r="AL143" s="752"/>
      <c r="AM143" s="751"/>
      <c r="AN143" s="751"/>
      <c r="AO143" s="752"/>
      <c r="AP143" s="751"/>
      <c r="AQ143" s="751">
        <v>2</v>
      </c>
      <c r="AR143" s="752">
        <v>443531.6</v>
      </c>
      <c r="AS143" s="751">
        <v>36</v>
      </c>
      <c r="AT143" s="751"/>
      <c r="AU143" s="751"/>
      <c r="AV143" s="751"/>
      <c r="AW143" s="751"/>
      <c r="AX143" s="752"/>
      <c r="AY143" s="751"/>
      <c r="AZ143" s="751"/>
      <c r="BA143" s="752"/>
      <c r="BB143" s="751"/>
      <c r="BC143" s="751"/>
      <c r="BD143" s="752"/>
      <c r="BE143" s="751"/>
      <c r="BF143" s="751"/>
      <c r="BG143" s="752"/>
      <c r="BH143" s="751"/>
      <c r="BI143" s="751"/>
      <c r="BJ143" s="752"/>
      <c r="BK143" s="751"/>
      <c r="BL143" s="751"/>
      <c r="BM143" s="752"/>
      <c r="BN143" s="751"/>
      <c r="BO143" s="751"/>
      <c r="BP143" s="752"/>
      <c r="BQ143" s="751"/>
      <c r="BR143" s="751"/>
      <c r="BS143" s="751"/>
      <c r="BT143" s="751"/>
      <c r="BU143" s="751"/>
      <c r="BV143" s="752"/>
      <c r="BW143" s="751"/>
      <c r="BX143" s="751"/>
      <c r="BY143" s="751"/>
      <c r="BZ143" s="751"/>
      <c r="CA143" s="751"/>
      <c r="CB143" s="752"/>
      <c r="CC143" s="751"/>
      <c r="CD143" s="751"/>
      <c r="CE143" s="751"/>
      <c r="CF143" s="751"/>
      <c r="CG143" s="74">
        <f t="shared" si="24"/>
        <v>2</v>
      </c>
      <c r="CH143" s="818">
        <f t="shared" si="25"/>
        <v>443531.6</v>
      </c>
      <c r="CI143" s="74">
        <f t="shared" si="26"/>
        <v>36</v>
      </c>
      <c r="CJ143" s="74">
        <f t="shared" si="27"/>
        <v>0</v>
      </c>
      <c r="CK143" s="818">
        <f t="shared" si="28"/>
        <v>0</v>
      </c>
      <c r="CL143" s="74">
        <f t="shared" si="29"/>
        <v>0</v>
      </c>
      <c r="CM143" s="751">
        <v>2</v>
      </c>
      <c r="CN143" s="752">
        <v>443531.6</v>
      </c>
      <c r="CO143" s="751">
        <v>36</v>
      </c>
      <c r="CP143" s="162">
        <v>264</v>
      </c>
    </row>
    <row r="144" spans="1:94" s="335" customFormat="1" ht="36.75" customHeight="1" x14ac:dyDescent="0.2">
      <c r="A144" s="817">
        <v>77</v>
      </c>
      <c r="B144" s="817" t="s">
        <v>251</v>
      </c>
      <c r="C144" s="162">
        <v>3</v>
      </c>
      <c r="D144" s="625" t="s">
        <v>213</v>
      </c>
      <c r="E144" s="162" t="s">
        <v>603</v>
      </c>
      <c r="F144" s="625" t="s">
        <v>338</v>
      </c>
      <c r="G144" s="751"/>
      <c r="H144" s="752"/>
      <c r="I144" s="751"/>
      <c r="J144" s="751"/>
      <c r="K144" s="752"/>
      <c r="L144" s="751"/>
      <c r="M144" s="751"/>
      <c r="N144" s="752"/>
      <c r="O144" s="751"/>
      <c r="P144" s="751"/>
      <c r="Q144" s="752"/>
      <c r="R144" s="751"/>
      <c r="S144" s="751"/>
      <c r="T144" s="752"/>
      <c r="U144" s="751"/>
      <c r="V144" s="751"/>
      <c r="W144" s="751"/>
      <c r="X144" s="751"/>
      <c r="Y144" s="751"/>
      <c r="Z144" s="752"/>
      <c r="AA144" s="751"/>
      <c r="AB144" s="751"/>
      <c r="AC144" s="751"/>
      <c r="AD144" s="751"/>
      <c r="AE144" s="751"/>
      <c r="AF144" s="751"/>
      <c r="AG144" s="751"/>
      <c r="AH144" s="751"/>
      <c r="AI144" s="751"/>
      <c r="AJ144" s="751"/>
      <c r="AK144" s="751"/>
      <c r="AL144" s="752"/>
      <c r="AM144" s="751"/>
      <c r="AN144" s="751"/>
      <c r="AO144" s="752"/>
      <c r="AP144" s="751"/>
      <c r="AQ144" s="751">
        <v>2</v>
      </c>
      <c r="AR144" s="752">
        <v>443531.6</v>
      </c>
      <c r="AS144" s="751">
        <v>60</v>
      </c>
      <c r="AT144" s="751"/>
      <c r="AU144" s="751"/>
      <c r="AV144" s="751"/>
      <c r="AW144" s="751"/>
      <c r="AX144" s="752"/>
      <c r="AY144" s="751"/>
      <c r="AZ144" s="751"/>
      <c r="BA144" s="752"/>
      <c r="BB144" s="751"/>
      <c r="BC144" s="751"/>
      <c r="BD144" s="752"/>
      <c r="BE144" s="751"/>
      <c r="BF144" s="751"/>
      <c r="BG144" s="752"/>
      <c r="BH144" s="751"/>
      <c r="BI144" s="751"/>
      <c r="BJ144" s="752"/>
      <c r="BK144" s="751"/>
      <c r="BL144" s="751"/>
      <c r="BM144" s="752"/>
      <c r="BN144" s="751"/>
      <c r="BO144" s="751"/>
      <c r="BP144" s="752"/>
      <c r="BQ144" s="751"/>
      <c r="BR144" s="751"/>
      <c r="BS144" s="751"/>
      <c r="BT144" s="751"/>
      <c r="BU144" s="751"/>
      <c r="BV144" s="752"/>
      <c r="BW144" s="751"/>
      <c r="BX144" s="751"/>
      <c r="BY144" s="751"/>
      <c r="BZ144" s="751"/>
      <c r="CA144" s="751"/>
      <c r="CB144" s="752"/>
      <c r="CC144" s="751"/>
      <c r="CD144" s="751"/>
      <c r="CE144" s="751"/>
      <c r="CF144" s="751"/>
      <c r="CG144" s="74">
        <f t="shared" si="24"/>
        <v>2</v>
      </c>
      <c r="CH144" s="818">
        <f t="shared" si="25"/>
        <v>443531.6</v>
      </c>
      <c r="CI144" s="74">
        <f t="shared" si="26"/>
        <v>60</v>
      </c>
      <c r="CJ144" s="74">
        <f t="shared" si="27"/>
        <v>0</v>
      </c>
      <c r="CK144" s="818">
        <f t="shared" si="28"/>
        <v>0</v>
      </c>
      <c r="CL144" s="74">
        <f t="shared" si="29"/>
        <v>0</v>
      </c>
      <c r="CM144" s="751">
        <v>2</v>
      </c>
      <c r="CN144" s="752">
        <v>443531.6</v>
      </c>
      <c r="CO144" s="751">
        <v>60</v>
      </c>
      <c r="CP144" s="162">
        <v>1225</v>
      </c>
    </row>
    <row r="145" spans="1:94" s="335" customFormat="1" ht="36.75" customHeight="1" x14ac:dyDescent="0.2">
      <c r="A145" s="817">
        <v>77</v>
      </c>
      <c r="B145" s="817" t="s">
        <v>251</v>
      </c>
      <c r="C145" s="162">
        <v>3</v>
      </c>
      <c r="D145" s="625" t="s">
        <v>213</v>
      </c>
      <c r="E145" s="162" t="s">
        <v>604</v>
      </c>
      <c r="F145" s="625" t="s">
        <v>605</v>
      </c>
      <c r="G145" s="751"/>
      <c r="H145" s="752"/>
      <c r="I145" s="751"/>
      <c r="J145" s="751"/>
      <c r="K145" s="752"/>
      <c r="L145" s="751"/>
      <c r="M145" s="751">
        <v>7</v>
      </c>
      <c r="N145" s="752">
        <v>1552360.6</v>
      </c>
      <c r="O145" s="751">
        <v>121</v>
      </c>
      <c r="P145" s="751"/>
      <c r="Q145" s="752"/>
      <c r="R145" s="751"/>
      <c r="S145" s="751"/>
      <c r="T145" s="752"/>
      <c r="U145" s="751"/>
      <c r="V145" s="751"/>
      <c r="W145" s="751"/>
      <c r="X145" s="751"/>
      <c r="Y145" s="751"/>
      <c r="Z145" s="752"/>
      <c r="AA145" s="751"/>
      <c r="AB145" s="751"/>
      <c r="AC145" s="751"/>
      <c r="AD145" s="751"/>
      <c r="AE145" s="751"/>
      <c r="AF145" s="751"/>
      <c r="AG145" s="751"/>
      <c r="AH145" s="751"/>
      <c r="AI145" s="751"/>
      <c r="AJ145" s="751"/>
      <c r="AK145" s="751"/>
      <c r="AL145" s="752"/>
      <c r="AM145" s="751"/>
      <c r="AN145" s="751"/>
      <c r="AO145" s="752"/>
      <c r="AP145" s="751"/>
      <c r="AQ145" s="751"/>
      <c r="AR145" s="752"/>
      <c r="AS145" s="751"/>
      <c r="AT145" s="751"/>
      <c r="AU145" s="751"/>
      <c r="AV145" s="751"/>
      <c r="AW145" s="751"/>
      <c r="AX145" s="752"/>
      <c r="AY145" s="751"/>
      <c r="AZ145" s="751"/>
      <c r="BA145" s="752"/>
      <c r="BB145" s="751"/>
      <c r="BC145" s="751"/>
      <c r="BD145" s="752"/>
      <c r="BE145" s="751"/>
      <c r="BF145" s="751"/>
      <c r="BG145" s="752"/>
      <c r="BH145" s="751"/>
      <c r="BI145" s="751"/>
      <c r="BJ145" s="752"/>
      <c r="BK145" s="751"/>
      <c r="BL145" s="751"/>
      <c r="BM145" s="752"/>
      <c r="BN145" s="751"/>
      <c r="BO145" s="751"/>
      <c r="BP145" s="752"/>
      <c r="BQ145" s="751"/>
      <c r="BR145" s="751"/>
      <c r="BS145" s="751"/>
      <c r="BT145" s="751"/>
      <c r="BU145" s="751"/>
      <c r="BV145" s="752"/>
      <c r="BW145" s="751"/>
      <c r="BX145" s="751"/>
      <c r="BY145" s="751"/>
      <c r="BZ145" s="751"/>
      <c r="CA145" s="751"/>
      <c r="CB145" s="752"/>
      <c r="CC145" s="751"/>
      <c r="CD145" s="751"/>
      <c r="CE145" s="751"/>
      <c r="CF145" s="751"/>
      <c r="CG145" s="74">
        <f t="shared" si="24"/>
        <v>7</v>
      </c>
      <c r="CH145" s="818">
        <f t="shared" si="25"/>
        <v>1552360.6</v>
      </c>
      <c r="CI145" s="74">
        <f t="shared" si="26"/>
        <v>121</v>
      </c>
      <c r="CJ145" s="74">
        <f t="shared" si="27"/>
        <v>0</v>
      </c>
      <c r="CK145" s="818">
        <f t="shared" si="28"/>
        <v>0</v>
      </c>
      <c r="CL145" s="74">
        <f t="shared" si="29"/>
        <v>0</v>
      </c>
      <c r="CM145" s="751">
        <v>7</v>
      </c>
      <c r="CN145" s="752">
        <v>1552360.6</v>
      </c>
      <c r="CO145" s="751">
        <v>121</v>
      </c>
      <c r="CP145" s="162">
        <v>1230</v>
      </c>
    </row>
    <row r="146" spans="1:94" s="335" customFormat="1" ht="36.75" customHeight="1" x14ac:dyDescent="0.2">
      <c r="A146" s="817">
        <v>77</v>
      </c>
      <c r="B146" s="817" t="s">
        <v>251</v>
      </c>
      <c r="C146" s="824">
        <v>3</v>
      </c>
      <c r="D146" s="825" t="s">
        <v>213</v>
      </c>
      <c r="E146" s="824" t="s">
        <v>656</v>
      </c>
      <c r="F146" s="825" t="s">
        <v>657</v>
      </c>
      <c r="G146" s="751"/>
      <c r="H146" s="752"/>
      <c r="I146" s="751"/>
      <c r="J146" s="751"/>
      <c r="K146" s="752"/>
      <c r="L146" s="751"/>
      <c r="M146" s="751"/>
      <c r="N146" s="752"/>
      <c r="O146" s="751"/>
      <c r="P146" s="751"/>
      <c r="Q146" s="752"/>
      <c r="R146" s="751"/>
      <c r="S146" s="751"/>
      <c r="T146" s="752"/>
      <c r="U146" s="751"/>
      <c r="V146" s="751"/>
      <c r="W146" s="751"/>
      <c r="X146" s="751"/>
      <c r="Y146" s="751"/>
      <c r="Z146" s="752"/>
      <c r="AA146" s="751"/>
      <c r="AB146" s="751"/>
      <c r="AC146" s="751"/>
      <c r="AD146" s="751"/>
      <c r="AE146" s="751"/>
      <c r="AF146" s="751"/>
      <c r="AG146" s="751"/>
      <c r="AH146" s="751"/>
      <c r="AI146" s="751"/>
      <c r="AJ146" s="751"/>
      <c r="AK146" s="751"/>
      <c r="AL146" s="752"/>
      <c r="AM146" s="751"/>
      <c r="AN146" s="751"/>
      <c r="AO146" s="752"/>
      <c r="AP146" s="751"/>
      <c r="AQ146" s="751">
        <v>1</v>
      </c>
      <c r="AR146" s="752">
        <v>221765.8</v>
      </c>
      <c r="AS146" s="751">
        <v>15</v>
      </c>
      <c r="AT146" s="751"/>
      <c r="AU146" s="751"/>
      <c r="AV146" s="751"/>
      <c r="AW146" s="751"/>
      <c r="AX146" s="752"/>
      <c r="AY146" s="751"/>
      <c r="AZ146" s="751"/>
      <c r="BA146" s="752"/>
      <c r="BB146" s="751"/>
      <c r="BC146" s="751"/>
      <c r="BD146" s="752"/>
      <c r="BE146" s="751"/>
      <c r="BF146" s="751"/>
      <c r="BG146" s="752"/>
      <c r="BH146" s="751"/>
      <c r="BI146" s="751"/>
      <c r="BJ146" s="752"/>
      <c r="BK146" s="751"/>
      <c r="BL146" s="751"/>
      <c r="BM146" s="752"/>
      <c r="BN146" s="751"/>
      <c r="BO146" s="751"/>
      <c r="BP146" s="752"/>
      <c r="BQ146" s="751"/>
      <c r="BR146" s="751"/>
      <c r="BS146" s="751"/>
      <c r="BT146" s="751"/>
      <c r="BU146" s="751"/>
      <c r="BV146" s="752"/>
      <c r="BW146" s="751"/>
      <c r="BX146" s="751"/>
      <c r="BY146" s="751"/>
      <c r="BZ146" s="751"/>
      <c r="CA146" s="751"/>
      <c r="CB146" s="752"/>
      <c r="CC146" s="751"/>
      <c r="CD146" s="751"/>
      <c r="CE146" s="751"/>
      <c r="CF146" s="751"/>
      <c r="CG146" s="74">
        <f t="shared" si="24"/>
        <v>1</v>
      </c>
      <c r="CH146" s="818">
        <f t="shared" si="25"/>
        <v>221765.8</v>
      </c>
      <c r="CI146" s="74">
        <f t="shared" si="26"/>
        <v>15</v>
      </c>
      <c r="CJ146" s="74">
        <f t="shared" si="27"/>
        <v>0</v>
      </c>
      <c r="CK146" s="818">
        <f t="shared" si="28"/>
        <v>0</v>
      </c>
      <c r="CL146" s="74">
        <f t="shared" si="29"/>
        <v>0</v>
      </c>
      <c r="CM146" s="751">
        <v>1</v>
      </c>
      <c r="CN146" s="752">
        <v>221765.8</v>
      </c>
      <c r="CO146" s="751">
        <v>15</v>
      </c>
      <c r="CP146" s="162">
        <v>1234</v>
      </c>
    </row>
    <row r="147" spans="1:94" s="336" customFormat="1" ht="36.75" customHeight="1" x14ac:dyDescent="0.2">
      <c r="A147" s="817">
        <v>77</v>
      </c>
      <c r="B147" s="817" t="s">
        <v>251</v>
      </c>
      <c r="C147" s="162">
        <v>3</v>
      </c>
      <c r="D147" s="625" t="s">
        <v>213</v>
      </c>
      <c r="E147" s="162" t="s">
        <v>516</v>
      </c>
      <c r="F147" s="625" t="s">
        <v>242</v>
      </c>
      <c r="G147" s="751"/>
      <c r="H147" s="752"/>
      <c r="I147" s="751"/>
      <c r="J147" s="751"/>
      <c r="K147" s="752"/>
      <c r="L147" s="751"/>
      <c r="M147" s="751">
        <v>17</v>
      </c>
      <c r="N147" s="752">
        <v>3770018.5999999987</v>
      </c>
      <c r="O147" s="751">
        <v>216</v>
      </c>
      <c r="P147" s="751">
        <v>1</v>
      </c>
      <c r="Q147" s="752">
        <v>221765.8</v>
      </c>
      <c r="R147" s="751">
        <v>15</v>
      </c>
      <c r="S147" s="751"/>
      <c r="T147" s="752"/>
      <c r="U147" s="751"/>
      <c r="V147" s="751"/>
      <c r="W147" s="751"/>
      <c r="X147" s="751"/>
      <c r="Y147" s="751"/>
      <c r="Z147" s="752"/>
      <c r="AA147" s="751"/>
      <c r="AB147" s="751"/>
      <c r="AC147" s="751"/>
      <c r="AD147" s="751"/>
      <c r="AE147" s="751"/>
      <c r="AF147" s="751"/>
      <c r="AG147" s="751"/>
      <c r="AH147" s="751"/>
      <c r="AI147" s="751"/>
      <c r="AJ147" s="751"/>
      <c r="AK147" s="751"/>
      <c r="AL147" s="752"/>
      <c r="AM147" s="751"/>
      <c r="AN147" s="751"/>
      <c r="AO147" s="752"/>
      <c r="AP147" s="751"/>
      <c r="AQ147" s="751"/>
      <c r="AR147" s="752"/>
      <c r="AS147" s="751"/>
      <c r="AT147" s="751"/>
      <c r="AU147" s="751"/>
      <c r="AV147" s="751"/>
      <c r="AW147" s="751"/>
      <c r="AX147" s="752"/>
      <c r="AY147" s="751"/>
      <c r="AZ147" s="751"/>
      <c r="BA147" s="752"/>
      <c r="BB147" s="751"/>
      <c r="BC147" s="751"/>
      <c r="BD147" s="752"/>
      <c r="BE147" s="751"/>
      <c r="BF147" s="751"/>
      <c r="BG147" s="752"/>
      <c r="BH147" s="751"/>
      <c r="BI147" s="751"/>
      <c r="BJ147" s="752"/>
      <c r="BK147" s="751"/>
      <c r="BL147" s="751"/>
      <c r="BM147" s="752"/>
      <c r="BN147" s="751"/>
      <c r="BO147" s="751"/>
      <c r="BP147" s="752"/>
      <c r="BQ147" s="751"/>
      <c r="BR147" s="751"/>
      <c r="BS147" s="751"/>
      <c r="BT147" s="751"/>
      <c r="BU147" s="751"/>
      <c r="BV147" s="752"/>
      <c r="BW147" s="751"/>
      <c r="BX147" s="751"/>
      <c r="BY147" s="751"/>
      <c r="BZ147" s="751"/>
      <c r="CA147" s="751"/>
      <c r="CB147" s="752"/>
      <c r="CC147" s="751"/>
      <c r="CD147" s="751"/>
      <c r="CE147" s="751"/>
      <c r="CF147" s="751"/>
      <c r="CG147" s="74">
        <f t="shared" si="24"/>
        <v>17</v>
      </c>
      <c r="CH147" s="818">
        <f t="shared" si="25"/>
        <v>3770018.5999999987</v>
      </c>
      <c r="CI147" s="74">
        <f t="shared" si="26"/>
        <v>216</v>
      </c>
      <c r="CJ147" s="74">
        <f t="shared" si="27"/>
        <v>1</v>
      </c>
      <c r="CK147" s="818">
        <f t="shared" si="28"/>
        <v>221765.8</v>
      </c>
      <c r="CL147" s="74">
        <f t="shared" si="29"/>
        <v>15</v>
      </c>
      <c r="CM147" s="751">
        <v>18</v>
      </c>
      <c r="CN147" s="752">
        <v>3991784.3999999985</v>
      </c>
      <c r="CO147" s="751">
        <v>231</v>
      </c>
      <c r="CP147" s="162">
        <v>1235</v>
      </c>
    </row>
    <row r="148" spans="1:94" s="336" customFormat="1" ht="12.75" x14ac:dyDescent="0.2">
      <c r="A148" s="819" t="s">
        <v>518</v>
      </c>
      <c r="B148" s="819"/>
      <c r="C148" s="820"/>
      <c r="D148" s="821"/>
      <c r="E148" s="820"/>
      <c r="F148" s="821"/>
      <c r="G148" s="822"/>
      <c r="H148" s="823"/>
      <c r="I148" s="822"/>
      <c r="J148" s="822"/>
      <c r="K148" s="823"/>
      <c r="L148" s="822"/>
      <c r="M148" s="822">
        <v>30</v>
      </c>
      <c r="N148" s="823">
        <v>6652973.9999999963</v>
      </c>
      <c r="O148" s="822">
        <v>435</v>
      </c>
      <c r="P148" s="822">
        <v>1</v>
      </c>
      <c r="Q148" s="823">
        <v>221765.8</v>
      </c>
      <c r="R148" s="822">
        <v>15</v>
      </c>
      <c r="S148" s="822"/>
      <c r="T148" s="823"/>
      <c r="U148" s="822"/>
      <c r="V148" s="822"/>
      <c r="W148" s="822"/>
      <c r="X148" s="822"/>
      <c r="Y148" s="822"/>
      <c r="Z148" s="823"/>
      <c r="AA148" s="822"/>
      <c r="AB148" s="822"/>
      <c r="AC148" s="822"/>
      <c r="AD148" s="822"/>
      <c r="AE148" s="822"/>
      <c r="AF148" s="822"/>
      <c r="AG148" s="822"/>
      <c r="AH148" s="822"/>
      <c r="AI148" s="822"/>
      <c r="AJ148" s="822"/>
      <c r="AK148" s="822"/>
      <c r="AL148" s="823"/>
      <c r="AM148" s="822"/>
      <c r="AN148" s="822"/>
      <c r="AO148" s="823"/>
      <c r="AP148" s="822"/>
      <c r="AQ148" s="822">
        <v>5</v>
      </c>
      <c r="AR148" s="823">
        <v>1108829</v>
      </c>
      <c r="AS148" s="822">
        <v>111</v>
      </c>
      <c r="AT148" s="822"/>
      <c r="AU148" s="822"/>
      <c r="AV148" s="822"/>
      <c r="AW148" s="822"/>
      <c r="AX148" s="823"/>
      <c r="AY148" s="822"/>
      <c r="AZ148" s="822"/>
      <c r="BA148" s="823"/>
      <c r="BB148" s="822"/>
      <c r="BC148" s="822"/>
      <c r="BD148" s="823"/>
      <c r="BE148" s="822"/>
      <c r="BF148" s="822"/>
      <c r="BG148" s="823"/>
      <c r="BH148" s="822"/>
      <c r="BI148" s="822"/>
      <c r="BJ148" s="823"/>
      <c r="BK148" s="822"/>
      <c r="BL148" s="822"/>
      <c r="BM148" s="823"/>
      <c r="BN148" s="822"/>
      <c r="BO148" s="822"/>
      <c r="BP148" s="823"/>
      <c r="BQ148" s="822"/>
      <c r="BR148" s="822"/>
      <c r="BS148" s="822"/>
      <c r="BT148" s="822"/>
      <c r="BU148" s="822"/>
      <c r="BV148" s="823"/>
      <c r="BW148" s="822"/>
      <c r="BX148" s="822"/>
      <c r="BY148" s="822"/>
      <c r="BZ148" s="822"/>
      <c r="CA148" s="822"/>
      <c r="CB148" s="823"/>
      <c r="CC148" s="822"/>
      <c r="CD148" s="822"/>
      <c r="CE148" s="822"/>
      <c r="CF148" s="822"/>
      <c r="CG148" s="820">
        <f t="shared" si="24"/>
        <v>35</v>
      </c>
      <c r="CH148" s="823">
        <f t="shared" si="25"/>
        <v>7761802.9999999963</v>
      </c>
      <c r="CI148" s="820">
        <f t="shared" si="26"/>
        <v>546</v>
      </c>
      <c r="CJ148" s="820">
        <f t="shared" si="27"/>
        <v>1</v>
      </c>
      <c r="CK148" s="823">
        <f t="shared" si="28"/>
        <v>221765.8</v>
      </c>
      <c r="CL148" s="820">
        <f t="shared" si="29"/>
        <v>15</v>
      </c>
      <c r="CM148" s="822">
        <v>36</v>
      </c>
      <c r="CN148" s="823">
        <v>7983568.799999998</v>
      </c>
      <c r="CO148" s="822">
        <v>561</v>
      </c>
      <c r="CP148" s="820"/>
    </row>
    <row r="149" spans="1:94" s="336" customFormat="1" ht="38.25" x14ac:dyDescent="0.2">
      <c r="A149" s="817">
        <v>78</v>
      </c>
      <c r="B149" s="817" t="s">
        <v>251</v>
      </c>
      <c r="C149" s="162">
        <v>4</v>
      </c>
      <c r="D149" s="625" t="s">
        <v>659</v>
      </c>
      <c r="E149" s="162" t="s">
        <v>660</v>
      </c>
      <c r="F149" s="625" t="s">
        <v>661</v>
      </c>
      <c r="G149" s="751"/>
      <c r="H149" s="752"/>
      <c r="I149" s="751"/>
      <c r="J149" s="751"/>
      <c r="K149" s="752"/>
      <c r="L149" s="751"/>
      <c r="M149" s="751">
        <v>1</v>
      </c>
      <c r="N149" s="752">
        <v>246156.77</v>
      </c>
      <c r="O149" s="751">
        <v>4</v>
      </c>
      <c r="P149" s="751"/>
      <c r="Q149" s="752"/>
      <c r="R149" s="751"/>
      <c r="S149" s="751"/>
      <c r="T149" s="752"/>
      <c r="U149" s="751"/>
      <c r="V149" s="751"/>
      <c r="W149" s="751"/>
      <c r="X149" s="751"/>
      <c r="Y149" s="751"/>
      <c r="Z149" s="752"/>
      <c r="AA149" s="751"/>
      <c r="AB149" s="751"/>
      <c r="AC149" s="751"/>
      <c r="AD149" s="751"/>
      <c r="AE149" s="751"/>
      <c r="AF149" s="751"/>
      <c r="AG149" s="751"/>
      <c r="AH149" s="751"/>
      <c r="AI149" s="751"/>
      <c r="AJ149" s="751"/>
      <c r="AK149" s="751"/>
      <c r="AL149" s="752"/>
      <c r="AM149" s="751"/>
      <c r="AN149" s="751"/>
      <c r="AO149" s="752"/>
      <c r="AP149" s="751"/>
      <c r="AQ149" s="751"/>
      <c r="AR149" s="752"/>
      <c r="AS149" s="751"/>
      <c r="AT149" s="751"/>
      <c r="AU149" s="751"/>
      <c r="AV149" s="751"/>
      <c r="AW149" s="751"/>
      <c r="AX149" s="752"/>
      <c r="AY149" s="751"/>
      <c r="AZ149" s="751"/>
      <c r="BA149" s="752"/>
      <c r="BB149" s="751"/>
      <c r="BC149" s="751"/>
      <c r="BD149" s="752"/>
      <c r="BE149" s="751"/>
      <c r="BF149" s="751"/>
      <c r="BG149" s="752"/>
      <c r="BH149" s="751"/>
      <c r="BI149" s="751"/>
      <c r="BJ149" s="752"/>
      <c r="BK149" s="751"/>
      <c r="BL149" s="751"/>
      <c r="BM149" s="752"/>
      <c r="BN149" s="751"/>
      <c r="BO149" s="751"/>
      <c r="BP149" s="752"/>
      <c r="BQ149" s="751"/>
      <c r="BR149" s="751"/>
      <c r="BS149" s="751"/>
      <c r="BT149" s="751"/>
      <c r="BU149" s="751"/>
      <c r="BV149" s="752"/>
      <c r="BW149" s="751"/>
      <c r="BX149" s="751"/>
      <c r="BY149" s="751"/>
      <c r="BZ149" s="751"/>
      <c r="CA149" s="751"/>
      <c r="CB149" s="752"/>
      <c r="CC149" s="751"/>
      <c r="CD149" s="751"/>
      <c r="CE149" s="751"/>
      <c r="CF149" s="751"/>
      <c r="CG149" s="74">
        <f t="shared" si="24"/>
        <v>1</v>
      </c>
      <c r="CH149" s="818">
        <f t="shared" si="25"/>
        <v>246156.77</v>
      </c>
      <c r="CI149" s="74">
        <f t="shared" si="26"/>
        <v>4</v>
      </c>
      <c r="CJ149" s="74">
        <f t="shared" si="27"/>
        <v>0</v>
      </c>
      <c r="CK149" s="818">
        <f t="shared" si="28"/>
        <v>0</v>
      </c>
      <c r="CL149" s="74">
        <f t="shared" si="29"/>
        <v>0</v>
      </c>
      <c r="CM149" s="751">
        <v>1</v>
      </c>
      <c r="CN149" s="752">
        <v>246156.77</v>
      </c>
      <c r="CO149" s="751">
        <v>4</v>
      </c>
      <c r="CP149" s="162">
        <v>1224</v>
      </c>
    </row>
    <row r="150" spans="1:94" s="336" customFormat="1" ht="12.75" x14ac:dyDescent="0.2">
      <c r="A150" s="819" t="s">
        <v>658</v>
      </c>
      <c r="B150" s="819"/>
      <c r="C150" s="820"/>
      <c r="D150" s="821"/>
      <c r="E150" s="820"/>
      <c r="F150" s="821"/>
      <c r="G150" s="822"/>
      <c r="H150" s="823"/>
      <c r="I150" s="822"/>
      <c r="J150" s="822"/>
      <c r="K150" s="823"/>
      <c r="L150" s="822"/>
      <c r="M150" s="822">
        <v>1</v>
      </c>
      <c r="N150" s="823">
        <v>246156.77</v>
      </c>
      <c r="O150" s="822">
        <v>4</v>
      </c>
      <c r="P150" s="822"/>
      <c r="Q150" s="823"/>
      <c r="R150" s="822"/>
      <c r="S150" s="822"/>
      <c r="T150" s="823"/>
      <c r="U150" s="822"/>
      <c r="V150" s="822"/>
      <c r="W150" s="822"/>
      <c r="X150" s="822"/>
      <c r="Y150" s="822"/>
      <c r="Z150" s="823"/>
      <c r="AA150" s="822"/>
      <c r="AB150" s="822"/>
      <c r="AC150" s="822"/>
      <c r="AD150" s="822"/>
      <c r="AE150" s="822"/>
      <c r="AF150" s="822"/>
      <c r="AG150" s="822"/>
      <c r="AH150" s="822"/>
      <c r="AI150" s="822"/>
      <c r="AJ150" s="822"/>
      <c r="AK150" s="822"/>
      <c r="AL150" s="823"/>
      <c r="AM150" s="822"/>
      <c r="AN150" s="822"/>
      <c r="AO150" s="823"/>
      <c r="AP150" s="822"/>
      <c r="AQ150" s="822"/>
      <c r="AR150" s="823"/>
      <c r="AS150" s="822"/>
      <c r="AT150" s="822"/>
      <c r="AU150" s="822"/>
      <c r="AV150" s="822"/>
      <c r="AW150" s="822"/>
      <c r="AX150" s="823"/>
      <c r="AY150" s="822"/>
      <c r="AZ150" s="822"/>
      <c r="BA150" s="823"/>
      <c r="BB150" s="822"/>
      <c r="BC150" s="822"/>
      <c r="BD150" s="823"/>
      <c r="BE150" s="822"/>
      <c r="BF150" s="822"/>
      <c r="BG150" s="823"/>
      <c r="BH150" s="822"/>
      <c r="BI150" s="822"/>
      <c r="BJ150" s="823"/>
      <c r="BK150" s="822"/>
      <c r="BL150" s="822"/>
      <c r="BM150" s="823"/>
      <c r="BN150" s="822"/>
      <c r="BO150" s="822"/>
      <c r="BP150" s="823"/>
      <c r="BQ150" s="822"/>
      <c r="BR150" s="822"/>
      <c r="BS150" s="822"/>
      <c r="BT150" s="822"/>
      <c r="BU150" s="822"/>
      <c r="BV150" s="823"/>
      <c r="BW150" s="822"/>
      <c r="BX150" s="822"/>
      <c r="BY150" s="822"/>
      <c r="BZ150" s="822"/>
      <c r="CA150" s="822"/>
      <c r="CB150" s="823"/>
      <c r="CC150" s="822"/>
      <c r="CD150" s="822"/>
      <c r="CE150" s="822"/>
      <c r="CF150" s="822"/>
      <c r="CG150" s="820">
        <f t="shared" si="24"/>
        <v>1</v>
      </c>
      <c r="CH150" s="823">
        <f t="shared" si="25"/>
        <v>246156.77</v>
      </c>
      <c r="CI150" s="820">
        <f t="shared" si="26"/>
        <v>4</v>
      </c>
      <c r="CJ150" s="820">
        <f t="shared" si="27"/>
        <v>0</v>
      </c>
      <c r="CK150" s="823">
        <f t="shared" si="28"/>
        <v>0</v>
      </c>
      <c r="CL150" s="820">
        <f t="shared" si="29"/>
        <v>0</v>
      </c>
      <c r="CM150" s="822">
        <v>1</v>
      </c>
      <c r="CN150" s="823">
        <v>246156.77</v>
      </c>
      <c r="CO150" s="822">
        <v>4</v>
      </c>
      <c r="CP150" s="820"/>
    </row>
    <row r="151" spans="1:94" s="335" customFormat="1" ht="42" customHeight="1" x14ac:dyDescent="0.2">
      <c r="A151" s="817">
        <v>79</v>
      </c>
      <c r="B151" s="817" t="s">
        <v>38</v>
      </c>
      <c r="C151" s="162">
        <v>203</v>
      </c>
      <c r="D151" s="625" t="s">
        <v>324</v>
      </c>
      <c r="E151" s="162" t="s">
        <v>521</v>
      </c>
      <c r="F151" s="625" t="s">
        <v>325</v>
      </c>
      <c r="G151" s="751"/>
      <c r="H151" s="752"/>
      <c r="I151" s="751"/>
      <c r="J151" s="751"/>
      <c r="K151" s="752"/>
      <c r="L151" s="751"/>
      <c r="M151" s="751">
        <v>4</v>
      </c>
      <c r="N151" s="752">
        <v>692865.52</v>
      </c>
      <c r="O151" s="751">
        <v>44</v>
      </c>
      <c r="P151" s="751">
        <v>2</v>
      </c>
      <c r="Q151" s="752">
        <v>346432.76</v>
      </c>
      <c r="R151" s="751">
        <v>13</v>
      </c>
      <c r="S151" s="751"/>
      <c r="T151" s="752"/>
      <c r="U151" s="751"/>
      <c r="V151" s="751"/>
      <c r="W151" s="751"/>
      <c r="X151" s="751"/>
      <c r="Y151" s="751"/>
      <c r="Z151" s="752"/>
      <c r="AA151" s="751"/>
      <c r="AB151" s="751"/>
      <c r="AC151" s="751"/>
      <c r="AD151" s="751"/>
      <c r="AE151" s="751"/>
      <c r="AF151" s="751"/>
      <c r="AG151" s="751"/>
      <c r="AH151" s="751"/>
      <c r="AI151" s="751"/>
      <c r="AJ151" s="751"/>
      <c r="AK151" s="751"/>
      <c r="AL151" s="752"/>
      <c r="AM151" s="751"/>
      <c r="AN151" s="751"/>
      <c r="AO151" s="752"/>
      <c r="AP151" s="751"/>
      <c r="AQ151" s="751"/>
      <c r="AR151" s="752"/>
      <c r="AS151" s="751"/>
      <c r="AT151" s="751"/>
      <c r="AU151" s="751"/>
      <c r="AV151" s="751"/>
      <c r="AW151" s="751"/>
      <c r="AX151" s="752"/>
      <c r="AY151" s="751"/>
      <c r="AZ151" s="751"/>
      <c r="BA151" s="752"/>
      <c r="BB151" s="751"/>
      <c r="BC151" s="751"/>
      <c r="BD151" s="752"/>
      <c r="BE151" s="751"/>
      <c r="BF151" s="751"/>
      <c r="BG151" s="752"/>
      <c r="BH151" s="751"/>
      <c r="BI151" s="751"/>
      <c r="BJ151" s="752"/>
      <c r="BK151" s="751"/>
      <c r="BL151" s="751"/>
      <c r="BM151" s="752"/>
      <c r="BN151" s="751"/>
      <c r="BO151" s="751"/>
      <c r="BP151" s="752"/>
      <c r="BQ151" s="751"/>
      <c r="BR151" s="751"/>
      <c r="BS151" s="751"/>
      <c r="BT151" s="751"/>
      <c r="BU151" s="751"/>
      <c r="BV151" s="752"/>
      <c r="BW151" s="751"/>
      <c r="BX151" s="751"/>
      <c r="BY151" s="751"/>
      <c r="BZ151" s="751"/>
      <c r="CA151" s="751"/>
      <c r="CB151" s="752"/>
      <c r="CC151" s="751"/>
      <c r="CD151" s="751"/>
      <c r="CE151" s="751"/>
      <c r="CF151" s="751"/>
      <c r="CG151" s="74">
        <f t="shared" si="24"/>
        <v>4</v>
      </c>
      <c r="CH151" s="818">
        <f t="shared" si="25"/>
        <v>692865.52</v>
      </c>
      <c r="CI151" s="74">
        <f t="shared" si="26"/>
        <v>44</v>
      </c>
      <c r="CJ151" s="74">
        <f t="shared" si="27"/>
        <v>2</v>
      </c>
      <c r="CK151" s="818">
        <f t="shared" si="28"/>
        <v>346432.76</v>
      </c>
      <c r="CL151" s="74">
        <f t="shared" si="29"/>
        <v>13</v>
      </c>
      <c r="CM151" s="751">
        <v>6</v>
      </c>
      <c r="CN151" s="752">
        <v>1039298.28</v>
      </c>
      <c r="CO151" s="751">
        <v>57</v>
      </c>
      <c r="CP151" s="162">
        <v>10</v>
      </c>
    </row>
    <row r="152" spans="1:94" s="335" customFormat="1" ht="42" customHeight="1" x14ac:dyDescent="0.2">
      <c r="A152" s="817">
        <v>79</v>
      </c>
      <c r="B152" s="817" t="s">
        <v>38</v>
      </c>
      <c r="C152" s="162">
        <v>201</v>
      </c>
      <c r="D152" s="625" t="s">
        <v>326</v>
      </c>
      <c r="E152" s="162" t="s">
        <v>520</v>
      </c>
      <c r="F152" s="625" t="s">
        <v>339</v>
      </c>
      <c r="G152" s="751"/>
      <c r="H152" s="752"/>
      <c r="I152" s="751"/>
      <c r="J152" s="751"/>
      <c r="K152" s="752"/>
      <c r="L152" s="751"/>
      <c r="M152" s="751">
        <v>2</v>
      </c>
      <c r="N152" s="752">
        <v>346432.76</v>
      </c>
      <c r="O152" s="751">
        <v>15</v>
      </c>
      <c r="P152" s="751"/>
      <c r="Q152" s="752"/>
      <c r="R152" s="751"/>
      <c r="S152" s="751"/>
      <c r="T152" s="752"/>
      <c r="U152" s="751"/>
      <c r="V152" s="751"/>
      <c r="W152" s="751"/>
      <c r="X152" s="751"/>
      <c r="Y152" s="751"/>
      <c r="Z152" s="752"/>
      <c r="AA152" s="751"/>
      <c r="AB152" s="751"/>
      <c r="AC152" s="751"/>
      <c r="AD152" s="751"/>
      <c r="AE152" s="751"/>
      <c r="AF152" s="751"/>
      <c r="AG152" s="751"/>
      <c r="AH152" s="751"/>
      <c r="AI152" s="751"/>
      <c r="AJ152" s="751"/>
      <c r="AK152" s="751"/>
      <c r="AL152" s="752"/>
      <c r="AM152" s="751"/>
      <c r="AN152" s="751"/>
      <c r="AO152" s="752"/>
      <c r="AP152" s="751"/>
      <c r="AQ152" s="751"/>
      <c r="AR152" s="752"/>
      <c r="AS152" s="751"/>
      <c r="AT152" s="751"/>
      <c r="AU152" s="751"/>
      <c r="AV152" s="751"/>
      <c r="AW152" s="751"/>
      <c r="AX152" s="752"/>
      <c r="AY152" s="751"/>
      <c r="AZ152" s="751"/>
      <c r="BA152" s="752"/>
      <c r="BB152" s="751"/>
      <c r="BC152" s="751"/>
      <c r="BD152" s="752"/>
      <c r="BE152" s="751"/>
      <c r="BF152" s="751"/>
      <c r="BG152" s="752"/>
      <c r="BH152" s="751"/>
      <c r="BI152" s="751"/>
      <c r="BJ152" s="752"/>
      <c r="BK152" s="751"/>
      <c r="BL152" s="751"/>
      <c r="BM152" s="752"/>
      <c r="BN152" s="751"/>
      <c r="BO152" s="751"/>
      <c r="BP152" s="752"/>
      <c r="BQ152" s="751"/>
      <c r="BR152" s="751"/>
      <c r="BS152" s="751"/>
      <c r="BT152" s="751"/>
      <c r="BU152" s="751"/>
      <c r="BV152" s="752"/>
      <c r="BW152" s="751"/>
      <c r="BX152" s="751"/>
      <c r="BY152" s="751"/>
      <c r="BZ152" s="751"/>
      <c r="CA152" s="751"/>
      <c r="CB152" s="752"/>
      <c r="CC152" s="751"/>
      <c r="CD152" s="751"/>
      <c r="CE152" s="751"/>
      <c r="CF152" s="751"/>
      <c r="CG152" s="74">
        <f t="shared" si="24"/>
        <v>2</v>
      </c>
      <c r="CH152" s="818">
        <f t="shared" si="25"/>
        <v>346432.76</v>
      </c>
      <c r="CI152" s="74">
        <f t="shared" si="26"/>
        <v>15</v>
      </c>
      <c r="CJ152" s="74">
        <f t="shared" si="27"/>
        <v>0</v>
      </c>
      <c r="CK152" s="818">
        <f t="shared" si="28"/>
        <v>0</v>
      </c>
      <c r="CL152" s="74">
        <f t="shared" si="29"/>
        <v>0</v>
      </c>
      <c r="CM152" s="751">
        <v>2</v>
      </c>
      <c r="CN152" s="752">
        <v>346432.76</v>
      </c>
      <c r="CO152" s="751">
        <v>15</v>
      </c>
      <c r="CP152" s="162">
        <v>15</v>
      </c>
    </row>
    <row r="153" spans="1:94" s="335" customFormat="1" ht="42" customHeight="1" x14ac:dyDescent="0.2">
      <c r="A153" s="817">
        <v>79</v>
      </c>
      <c r="B153" s="817" t="s">
        <v>38</v>
      </c>
      <c r="C153" s="162">
        <v>201</v>
      </c>
      <c r="D153" s="625" t="s">
        <v>326</v>
      </c>
      <c r="E153" s="162" t="s">
        <v>606</v>
      </c>
      <c r="F153" s="625" t="s">
        <v>607</v>
      </c>
      <c r="G153" s="751"/>
      <c r="H153" s="752"/>
      <c r="I153" s="751"/>
      <c r="J153" s="751"/>
      <c r="K153" s="752"/>
      <c r="L153" s="751"/>
      <c r="M153" s="751">
        <v>2</v>
      </c>
      <c r="N153" s="752">
        <v>346432.76</v>
      </c>
      <c r="O153" s="751">
        <v>17</v>
      </c>
      <c r="P153" s="751"/>
      <c r="Q153" s="752"/>
      <c r="R153" s="751"/>
      <c r="S153" s="751"/>
      <c r="T153" s="752"/>
      <c r="U153" s="751"/>
      <c r="V153" s="751"/>
      <c r="W153" s="751"/>
      <c r="X153" s="751"/>
      <c r="Y153" s="751"/>
      <c r="Z153" s="752"/>
      <c r="AA153" s="751"/>
      <c r="AB153" s="751"/>
      <c r="AC153" s="751"/>
      <c r="AD153" s="751"/>
      <c r="AE153" s="751"/>
      <c r="AF153" s="751"/>
      <c r="AG153" s="751"/>
      <c r="AH153" s="751"/>
      <c r="AI153" s="751"/>
      <c r="AJ153" s="751"/>
      <c r="AK153" s="751"/>
      <c r="AL153" s="752"/>
      <c r="AM153" s="751"/>
      <c r="AN153" s="751"/>
      <c r="AO153" s="752"/>
      <c r="AP153" s="751"/>
      <c r="AQ153" s="751"/>
      <c r="AR153" s="752"/>
      <c r="AS153" s="751"/>
      <c r="AT153" s="751"/>
      <c r="AU153" s="751"/>
      <c r="AV153" s="751"/>
      <c r="AW153" s="751"/>
      <c r="AX153" s="752"/>
      <c r="AY153" s="751"/>
      <c r="AZ153" s="751"/>
      <c r="BA153" s="752"/>
      <c r="BB153" s="751"/>
      <c r="BC153" s="751"/>
      <c r="BD153" s="752"/>
      <c r="BE153" s="751"/>
      <c r="BF153" s="751"/>
      <c r="BG153" s="752"/>
      <c r="BH153" s="751"/>
      <c r="BI153" s="751"/>
      <c r="BJ153" s="752"/>
      <c r="BK153" s="751"/>
      <c r="BL153" s="751"/>
      <c r="BM153" s="752"/>
      <c r="BN153" s="751"/>
      <c r="BO153" s="751"/>
      <c r="BP153" s="752"/>
      <c r="BQ153" s="751"/>
      <c r="BR153" s="751"/>
      <c r="BS153" s="751"/>
      <c r="BT153" s="751"/>
      <c r="BU153" s="751"/>
      <c r="BV153" s="752"/>
      <c r="BW153" s="751"/>
      <c r="BX153" s="751"/>
      <c r="BY153" s="751"/>
      <c r="BZ153" s="751"/>
      <c r="CA153" s="751"/>
      <c r="CB153" s="752"/>
      <c r="CC153" s="751"/>
      <c r="CD153" s="751"/>
      <c r="CE153" s="751"/>
      <c r="CF153" s="751"/>
      <c r="CG153" s="74">
        <f t="shared" si="24"/>
        <v>2</v>
      </c>
      <c r="CH153" s="818">
        <f t="shared" si="25"/>
        <v>346432.76</v>
      </c>
      <c r="CI153" s="74">
        <f t="shared" si="26"/>
        <v>17</v>
      </c>
      <c r="CJ153" s="74">
        <f t="shared" si="27"/>
        <v>0</v>
      </c>
      <c r="CK153" s="818">
        <f t="shared" si="28"/>
        <v>0</v>
      </c>
      <c r="CL153" s="74">
        <f t="shared" si="29"/>
        <v>0</v>
      </c>
      <c r="CM153" s="751">
        <v>2</v>
      </c>
      <c r="CN153" s="752">
        <v>346432.76</v>
      </c>
      <c r="CO153" s="751">
        <v>17</v>
      </c>
      <c r="CP153" s="162">
        <v>17</v>
      </c>
    </row>
    <row r="154" spans="1:94" s="335" customFormat="1" ht="42" customHeight="1" x14ac:dyDescent="0.2">
      <c r="A154" s="817">
        <v>79</v>
      </c>
      <c r="B154" s="817" t="s">
        <v>38</v>
      </c>
      <c r="C154" s="162">
        <v>201</v>
      </c>
      <c r="D154" s="625" t="s">
        <v>326</v>
      </c>
      <c r="E154" s="162" t="s">
        <v>519</v>
      </c>
      <c r="F154" s="625" t="s">
        <v>332</v>
      </c>
      <c r="G154" s="751"/>
      <c r="H154" s="752"/>
      <c r="I154" s="751"/>
      <c r="J154" s="751"/>
      <c r="K154" s="752"/>
      <c r="L154" s="751"/>
      <c r="M154" s="751">
        <v>1</v>
      </c>
      <c r="N154" s="752">
        <v>173216.38</v>
      </c>
      <c r="O154" s="751">
        <v>9</v>
      </c>
      <c r="P154" s="751"/>
      <c r="Q154" s="752"/>
      <c r="R154" s="751"/>
      <c r="S154" s="751"/>
      <c r="T154" s="752"/>
      <c r="U154" s="751"/>
      <c r="V154" s="751"/>
      <c r="W154" s="751"/>
      <c r="X154" s="751"/>
      <c r="Y154" s="751"/>
      <c r="Z154" s="752"/>
      <c r="AA154" s="751"/>
      <c r="AB154" s="751"/>
      <c r="AC154" s="751"/>
      <c r="AD154" s="751"/>
      <c r="AE154" s="751"/>
      <c r="AF154" s="751"/>
      <c r="AG154" s="751"/>
      <c r="AH154" s="751"/>
      <c r="AI154" s="751"/>
      <c r="AJ154" s="751"/>
      <c r="AK154" s="751"/>
      <c r="AL154" s="752"/>
      <c r="AM154" s="751"/>
      <c r="AN154" s="751"/>
      <c r="AO154" s="752"/>
      <c r="AP154" s="751"/>
      <c r="AQ154" s="751"/>
      <c r="AR154" s="752"/>
      <c r="AS154" s="751"/>
      <c r="AT154" s="751"/>
      <c r="AU154" s="751"/>
      <c r="AV154" s="751"/>
      <c r="AW154" s="751"/>
      <c r="AX154" s="752"/>
      <c r="AY154" s="751"/>
      <c r="AZ154" s="751"/>
      <c r="BA154" s="752"/>
      <c r="BB154" s="751"/>
      <c r="BC154" s="751"/>
      <c r="BD154" s="752"/>
      <c r="BE154" s="751"/>
      <c r="BF154" s="751"/>
      <c r="BG154" s="752"/>
      <c r="BH154" s="751"/>
      <c r="BI154" s="751"/>
      <c r="BJ154" s="752"/>
      <c r="BK154" s="751"/>
      <c r="BL154" s="751"/>
      <c r="BM154" s="752"/>
      <c r="BN154" s="751"/>
      <c r="BO154" s="751"/>
      <c r="BP154" s="752"/>
      <c r="BQ154" s="751"/>
      <c r="BR154" s="751"/>
      <c r="BS154" s="751"/>
      <c r="BT154" s="751"/>
      <c r="BU154" s="751"/>
      <c r="BV154" s="752"/>
      <c r="BW154" s="751"/>
      <c r="BX154" s="751"/>
      <c r="BY154" s="751"/>
      <c r="BZ154" s="751"/>
      <c r="CA154" s="751"/>
      <c r="CB154" s="752"/>
      <c r="CC154" s="751"/>
      <c r="CD154" s="751"/>
      <c r="CE154" s="751"/>
      <c r="CF154" s="751"/>
      <c r="CG154" s="74">
        <f t="shared" si="24"/>
        <v>1</v>
      </c>
      <c r="CH154" s="818">
        <f t="shared" si="25"/>
        <v>173216.38</v>
      </c>
      <c r="CI154" s="74">
        <f t="shared" si="26"/>
        <v>9</v>
      </c>
      <c r="CJ154" s="74">
        <f t="shared" si="27"/>
        <v>0</v>
      </c>
      <c r="CK154" s="818">
        <f t="shared" si="28"/>
        <v>0</v>
      </c>
      <c r="CL154" s="74">
        <f t="shared" si="29"/>
        <v>0</v>
      </c>
      <c r="CM154" s="751">
        <v>1</v>
      </c>
      <c r="CN154" s="752">
        <v>173216.38</v>
      </c>
      <c r="CO154" s="751">
        <v>9</v>
      </c>
      <c r="CP154" s="162">
        <v>1056</v>
      </c>
    </row>
    <row r="155" spans="1:94" s="335" customFormat="1" ht="12.75" x14ac:dyDescent="0.2">
      <c r="A155" s="819" t="s">
        <v>522</v>
      </c>
      <c r="B155" s="819"/>
      <c r="C155" s="820"/>
      <c r="D155" s="821"/>
      <c r="E155" s="820"/>
      <c r="F155" s="821"/>
      <c r="G155" s="822"/>
      <c r="H155" s="823"/>
      <c r="I155" s="822"/>
      <c r="J155" s="822"/>
      <c r="K155" s="823"/>
      <c r="L155" s="822"/>
      <c r="M155" s="822">
        <v>9</v>
      </c>
      <c r="N155" s="823">
        <v>1558947.42</v>
      </c>
      <c r="O155" s="822">
        <v>85</v>
      </c>
      <c r="P155" s="822">
        <v>2</v>
      </c>
      <c r="Q155" s="823">
        <v>346432.76</v>
      </c>
      <c r="R155" s="822">
        <v>13</v>
      </c>
      <c r="S155" s="822"/>
      <c r="T155" s="823"/>
      <c r="U155" s="822"/>
      <c r="V155" s="822"/>
      <c r="W155" s="822"/>
      <c r="X155" s="822"/>
      <c r="Y155" s="822"/>
      <c r="Z155" s="823"/>
      <c r="AA155" s="822"/>
      <c r="AB155" s="822"/>
      <c r="AC155" s="822"/>
      <c r="AD155" s="822"/>
      <c r="AE155" s="822"/>
      <c r="AF155" s="822"/>
      <c r="AG155" s="822"/>
      <c r="AH155" s="822"/>
      <c r="AI155" s="822"/>
      <c r="AJ155" s="822"/>
      <c r="AK155" s="822"/>
      <c r="AL155" s="823"/>
      <c r="AM155" s="822"/>
      <c r="AN155" s="822"/>
      <c r="AO155" s="823"/>
      <c r="AP155" s="822"/>
      <c r="AQ155" s="822"/>
      <c r="AR155" s="823"/>
      <c r="AS155" s="822"/>
      <c r="AT155" s="822"/>
      <c r="AU155" s="822"/>
      <c r="AV155" s="822"/>
      <c r="AW155" s="822"/>
      <c r="AX155" s="823"/>
      <c r="AY155" s="822"/>
      <c r="AZ155" s="822"/>
      <c r="BA155" s="823"/>
      <c r="BB155" s="822"/>
      <c r="BC155" s="822"/>
      <c r="BD155" s="823"/>
      <c r="BE155" s="822"/>
      <c r="BF155" s="822"/>
      <c r="BG155" s="823"/>
      <c r="BH155" s="822"/>
      <c r="BI155" s="822"/>
      <c r="BJ155" s="823"/>
      <c r="BK155" s="822"/>
      <c r="BL155" s="822"/>
      <c r="BM155" s="823"/>
      <c r="BN155" s="822"/>
      <c r="BO155" s="822"/>
      <c r="BP155" s="823"/>
      <c r="BQ155" s="822"/>
      <c r="BR155" s="822"/>
      <c r="BS155" s="822"/>
      <c r="BT155" s="822"/>
      <c r="BU155" s="822"/>
      <c r="BV155" s="823"/>
      <c r="BW155" s="822"/>
      <c r="BX155" s="822"/>
      <c r="BY155" s="822"/>
      <c r="BZ155" s="822"/>
      <c r="CA155" s="822"/>
      <c r="CB155" s="823"/>
      <c r="CC155" s="822"/>
      <c r="CD155" s="822"/>
      <c r="CE155" s="822"/>
      <c r="CF155" s="822"/>
      <c r="CG155" s="820">
        <f t="shared" si="24"/>
        <v>9</v>
      </c>
      <c r="CH155" s="823">
        <f t="shared" si="25"/>
        <v>1558947.42</v>
      </c>
      <c r="CI155" s="820">
        <f t="shared" si="26"/>
        <v>85</v>
      </c>
      <c r="CJ155" s="820">
        <f t="shared" si="27"/>
        <v>2</v>
      </c>
      <c r="CK155" s="823">
        <f t="shared" si="28"/>
        <v>346432.76</v>
      </c>
      <c r="CL155" s="820">
        <f t="shared" si="29"/>
        <v>13</v>
      </c>
      <c r="CM155" s="822">
        <v>11</v>
      </c>
      <c r="CN155" s="823">
        <v>1905380.1800000002</v>
      </c>
      <c r="CO155" s="822">
        <v>98</v>
      </c>
      <c r="CP155" s="820"/>
    </row>
    <row r="156" spans="1:94" s="335" customFormat="1" ht="42.75" customHeight="1" x14ac:dyDescent="0.2">
      <c r="A156" s="817">
        <v>80</v>
      </c>
      <c r="B156" s="817" t="s">
        <v>39</v>
      </c>
      <c r="C156" s="162">
        <v>212</v>
      </c>
      <c r="D156" s="625" t="s">
        <v>357</v>
      </c>
      <c r="E156" s="162" t="s">
        <v>523</v>
      </c>
      <c r="F156" s="625" t="s">
        <v>358</v>
      </c>
      <c r="G156" s="751"/>
      <c r="H156" s="752"/>
      <c r="I156" s="751"/>
      <c r="J156" s="751"/>
      <c r="K156" s="752"/>
      <c r="L156" s="751"/>
      <c r="M156" s="751">
        <v>1</v>
      </c>
      <c r="N156" s="752">
        <v>245256.45</v>
      </c>
      <c r="O156" s="751">
        <v>3</v>
      </c>
      <c r="P156" s="751"/>
      <c r="Q156" s="752"/>
      <c r="R156" s="751"/>
      <c r="S156" s="751"/>
      <c r="T156" s="752"/>
      <c r="U156" s="751"/>
      <c r="V156" s="751"/>
      <c r="W156" s="751"/>
      <c r="X156" s="751"/>
      <c r="Y156" s="751"/>
      <c r="Z156" s="752"/>
      <c r="AA156" s="751"/>
      <c r="AB156" s="751"/>
      <c r="AC156" s="751"/>
      <c r="AD156" s="751"/>
      <c r="AE156" s="751"/>
      <c r="AF156" s="751"/>
      <c r="AG156" s="751"/>
      <c r="AH156" s="751"/>
      <c r="AI156" s="751"/>
      <c r="AJ156" s="751"/>
      <c r="AK156" s="751"/>
      <c r="AL156" s="752"/>
      <c r="AM156" s="751"/>
      <c r="AN156" s="751"/>
      <c r="AO156" s="752"/>
      <c r="AP156" s="751"/>
      <c r="AQ156" s="751"/>
      <c r="AR156" s="752"/>
      <c r="AS156" s="751"/>
      <c r="AT156" s="751"/>
      <c r="AU156" s="751"/>
      <c r="AV156" s="751"/>
      <c r="AW156" s="751"/>
      <c r="AX156" s="752"/>
      <c r="AY156" s="751"/>
      <c r="AZ156" s="751"/>
      <c r="BA156" s="752"/>
      <c r="BB156" s="751"/>
      <c r="BC156" s="751"/>
      <c r="BD156" s="752"/>
      <c r="BE156" s="751"/>
      <c r="BF156" s="751"/>
      <c r="BG156" s="752"/>
      <c r="BH156" s="751"/>
      <c r="BI156" s="751"/>
      <c r="BJ156" s="752"/>
      <c r="BK156" s="751"/>
      <c r="BL156" s="751"/>
      <c r="BM156" s="752"/>
      <c r="BN156" s="751"/>
      <c r="BO156" s="751"/>
      <c r="BP156" s="752"/>
      <c r="BQ156" s="751"/>
      <c r="BR156" s="751"/>
      <c r="BS156" s="751"/>
      <c r="BT156" s="751"/>
      <c r="BU156" s="751"/>
      <c r="BV156" s="752"/>
      <c r="BW156" s="751"/>
      <c r="BX156" s="751"/>
      <c r="BY156" s="751"/>
      <c r="BZ156" s="751"/>
      <c r="CA156" s="751"/>
      <c r="CB156" s="752"/>
      <c r="CC156" s="751"/>
      <c r="CD156" s="751"/>
      <c r="CE156" s="751"/>
      <c r="CF156" s="751"/>
      <c r="CG156" s="74">
        <f t="shared" si="24"/>
        <v>1</v>
      </c>
      <c r="CH156" s="818">
        <f t="shared" si="25"/>
        <v>245256.45</v>
      </c>
      <c r="CI156" s="74">
        <f t="shared" si="26"/>
        <v>3</v>
      </c>
      <c r="CJ156" s="74">
        <f t="shared" si="27"/>
        <v>0</v>
      </c>
      <c r="CK156" s="818">
        <f t="shared" si="28"/>
        <v>0</v>
      </c>
      <c r="CL156" s="74">
        <f t="shared" si="29"/>
        <v>0</v>
      </c>
      <c r="CM156" s="751">
        <v>1</v>
      </c>
      <c r="CN156" s="752">
        <v>245256.45</v>
      </c>
      <c r="CO156" s="751">
        <v>3</v>
      </c>
      <c r="CP156" s="162">
        <v>1097</v>
      </c>
    </row>
    <row r="157" spans="1:94" s="335" customFormat="1" ht="12.75" x14ac:dyDescent="0.2">
      <c r="A157" s="819" t="s">
        <v>524</v>
      </c>
      <c r="B157" s="819"/>
      <c r="C157" s="820"/>
      <c r="D157" s="821"/>
      <c r="E157" s="820"/>
      <c r="F157" s="821"/>
      <c r="G157" s="822"/>
      <c r="H157" s="823"/>
      <c r="I157" s="822"/>
      <c r="J157" s="822"/>
      <c r="K157" s="823"/>
      <c r="L157" s="822"/>
      <c r="M157" s="822">
        <v>1</v>
      </c>
      <c r="N157" s="823">
        <v>245256.45</v>
      </c>
      <c r="O157" s="822">
        <v>3</v>
      </c>
      <c r="P157" s="822"/>
      <c r="Q157" s="823"/>
      <c r="R157" s="822"/>
      <c r="S157" s="822"/>
      <c r="T157" s="823"/>
      <c r="U157" s="822"/>
      <c r="V157" s="822"/>
      <c r="W157" s="822"/>
      <c r="X157" s="822"/>
      <c r="Y157" s="822"/>
      <c r="Z157" s="823"/>
      <c r="AA157" s="822"/>
      <c r="AB157" s="822"/>
      <c r="AC157" s="822"/>
      <c r="AD157" s="822"/>
      <c r="AE157" s="822"/>
      <c r="AF157" s="822"/>
      <c r="AG157" s="822"/>
      <c r="AH157" s="822"/>
      <c r="AI157" s="822"/>
      <c r="AJ157" s="822"/>
      <c r="AK157" s="822"/>
      <c r="AL157" s="823"/>
      <c r="AM157" s="822"/>
      <c r="AN157" s="822"/>
      <c r="AO157" s="823"/>
      <c r="AP157" s="822"/>
      <c r="AQ157" s="822"/>
      <c r="AR157" s="823"/>
      <c r="AS157" s="822"/>
      <c r="AT157" s="822"/>
      <c r="AU157" s="822"/>
      <c r="AV157" s="822"/>
      <c r="AW157" s="822"/>
      <c r="AX157" s="823"/>
      <c r="AY157" s="822"/>
      <c r="AZ157" s="822"/>
      <c r="BA157" s="823"/>
      <c r="BB157" s="822"/>
      <c r="BC157" s="822"/>
      <c r="BD157" s="823"/>
      <c r="BE157" s="822"/>
      <c r="BF157" s="822"/>
      <c r="BG157" s="823"/>
      <c r="BH157" s="822"/>
      <c r="BI157" s="822"/>
      <c r="BJ157" s="823"/>
      <c r="BK157" s="822"/>
      <c r="BL157" s="822"/>
      <c r="BM157" s="823"/>
      <c r="BN157" s="822"/>
      <c r="BO157" s="822"/>
      <c r="BP157" s="823"/>
      <c r="BQ157" s="822"/>
      <c r="BR157" s="822"/>
      <c r="BS157" s="822"/>
      <c r="BT157" s="822"/>
      <c r="BU157" s="822"/>
      <c r="BV157" s="823"/>
      <c r="BW157" s="822"/>
      <c r="BX157" s="822"/>
      <c r="BY157" s="822"/>
      <c r="BZ157" s="822"/>
      <c r="CA157" s="822"/>
      <c r="CB157" s="823"/>
      <c r="CC157" s="822"/>
      <c r="CD157" s="822"/>
      <c r="CE157" s="822"/>
      <c r="CF157" s="822"/>
      <c r="CG157" s="820">
        <f t="shared" si="24"/>
        <v>1</v>
      </c>
      <c r="CH157" s="823">
        <f t="shared" si="25"/>
        <v>245256.45</v>
      </c>
      <c r="CI157" s="820">
        <f t="shared" si="26"/>
        <v>3</v>
      </c>
      <c r="CJ157" s="820">
        <f t="shared" si="27"/>
        <v>0</v>
      </c>
      <c r="CK157" s="823">
        <f t="shared" si="28"/>
        <v>0</v>
      </c>
      <c r="CL157" s="820">
        <f t="shared" si="29"/>
        <v>0</v>
      </c>
      <c r="CM157" s="822">
        <v>1</v>
      </c>
      <c r="CN157" s="823">
        <v>245256.45</v>
      </c>
      <c r="CO157" s="822">
        <v>3</v>
      </c>
      <c r="CP157" s="820"/>
    </row>
    <row r="158" spans="1:94" s="335" customFormat="1" ht="12.75" x14ac:dyDescent="0.2">
      <c r="A158" s="828"/>
      <c r="B158" s="829"/>
      <c r="C158" s="828"/>
      <c r="D158" s="830"/>
      <c r="E158" s="828"/>
      <c r="F158" s="830"/>
      <c r="G158" s="831">
        <v>523</v>
      </c>
      <c r="H158" s="832">
        <v>129170810.79999965</v>
      </c>
      <c r="I158" s="831">
        <v>4429</v>
      </c>
      <c r="J158" s="831">
        <v>30</v>
      </c>
      <c r="K158" s="832">
        <v>7699936.3600000031</v>
      </c>
      <c r="L158" s="831">
        <v>277</v>
      </c>
      <c r="M158" s="831">
        <v>706</v>
      </c>
      <c r="N158" s="832">
        <v>156431763.72000083</v>
      </c>
      <c r="O158" s="831">
        <v>6056</v>
      </c>
      <c r="P158" s="831">
        <v>32</v>
      </c>
      <c r="Q158" s="832">
        <v>7049735.9900000012</v>
      </c>
      <c r="R158" s="831">
        <v>299</v>
      </c>
      <c r="S158" s="831">
        <v>20</v>
      </c>
      <c r="T158" s="832">
        <v>5023995.8600000013</v>
      </c>
      <c r="U158" s="831">
        <v>99</v>
      </c>
      <c r="V158" s="831"/>
      <c r="W158" s="831"/>
      <c r="X158" s="831"/>
      <c r="Y158" s="831">
        <v>125</v>
      </c>
      <c r="Z158" s="832">
        <v>32332485.720000058</v>
      </c>
      <c r="AA158" s="831">
        <v>1955</v>
      </c>
      <c r="AB158" s="831"/>
      <c r="AC158" s="831"/>
      <c r="AD158" s="831"/>
      <c r="AE158" s="831"/>
      <c r="AF158" s="831"/>
      <c r="AG158" s="831"/>
      <c r="AH158" s="831"/>
      <c r="AI158" s="831"/>
      <c r="AJ158" s="831"/>
      <c r="AK158" s="831">
        <v>98</v>
      </c>
      <c r="AL158" s="832">
        <v>11908319.150000015</v>
      </c>
      <c r="AM158" s="831">
        <v>863</v>
      </c>
      <c r="AN158" s="831">
        <v>6</v>
      </c>
      <c r="AO158" s="832">
        <v>814397.65999999992</v>
      </c>
      <c r="AP158" s="831">
        <v>71</v>
      </c>
      <c r="AQ158" s="831">
        <v>7</v>
      </c>
      <c r="AR158" s="832">
        <v>1527259.8800000001</v>
      </c>
      <c r="AS158" s="831">
        <v>125</v>
      </c>
      <c r="AT158" s="831"/>
      <c r="AU158" s="831"/>
      <c r="AV158" s="831"/>
      <c r="AW158" s="831">
        <v>93</v>
      </c>
      <c r="AX158" s="832">
        <v>16287802.760000015</v>
      </c>
      <c r="AY158" s="831">
        <v>541</v>
      </c>
      <c r="AZ158" s="831">
        <v>27</v>
      </c>
      <c r="BA158" s="832">
        <v>4694307.4099999983</v>
      </c>
      <c r="BB158" s="831">
        <v>196</v>
      </c>
      <c r="BC158" s="831">
        <v>131</v>
      </c>
      <c r="BD158" s="832">
        <v>36515187.759999938</v>
      </c>
      <c r="BE158" s="831">
        <v>1038</v>
      </c>
      <c r="BF158" s="831">
        <v>3</v>
      </c>
      <c r="BG158" s="832">
        <v>926884.54</v>
      </c>
      <c r="BH158" s="831">
        <v>31</v>
      </c>
      <c r="BI158" s="831">
        <v>94</v>
      </c>
      <c r="BJ158" s="832">
        <v>25559021.619999982</v>
      </c>
      <c r="BK158" s="831">
        <v>827</v>
      </c>
      <c r="BL158" s="831">
        <v>1</v>
      </c>
      <c r="BM158" s="832">
        <v>309926.96000000002</v>
      </c>
      <c r="BN158" s="831">
        <v>14</v>
      </c>
      <c r="BO158" s="831">
        <v>5</v>
      </c>
      <c r="BP158" s="832">
        <v>982520.15</v>
      </c>
      <c r="BQ158" s="831">
        <v>29</v>
      </c>
      <c r="BR158" s="831"/>
      <c r="BS158" s="831"/>
      <c r="BT158" s="831"/>
      <c r="BU158" s="831">
        <v>17</v>
      </c>
      <c r="BV158" s="832">
        <v>2433806.08</v>
      </c>
      <c r="BW158" s="831">
        <v>148</v>
      </c>
      <c r="BX158" s="831"/>
      <c r="BY158" s="831"/>
      <c r="BZ158" s="831"/>
      <c r="CA158" s="831">
        <v>20</v>
      </c>
      <c r="CB158" s="832">
        <v>2866279.1999999997</v>
      </c>
      <c r="CC158" s="831">
        <v>175</v>
      </c>
      <c r="CD158" s="831"/>
      <c r="CE158" s="831"/>
      <c r="CF158" s="831"/>
      <c r="CG158" s="828">
        <f t="shared" si="24"/>
        <v>1839</v>
      </c>
      <c r="CH158" s="832">
        <f t="shared" si="25"/>
        <v>421039252.70000041</v>
      </c>
      <c r="CI158" s="828">
        <f t="shared" si="26"/>
        <v>16285</v>
      </c>
      <c r="CJ158" s="828">
        <f t="shared" si="27"/>
        <v>99</v>
      </c>
      <c r="CK158" s="832">
        <f t="shared" si="28"/>
        <v>21495188.920000002</v>
      </c>
      <c r="CL158" s="828">
        <f t="shared" si="29"/>
        <v>888</v>
      </c>
      <c r="CM158" s="831">
        <v>1938</v>
      </c>
      <c r="CN158" s="832">
        <v>442534441.62</v>
      </c>
      <c r="CO158" s="831">
        <v>17173</v>
      </c>
      <c r="CP158" s="828"/>
    </row>
    <row r="159" spans="1:94" s="335" customFormat="1" ht="12.75" x14ac:dyDescent="0.2">
      <c r="A159" s="753"/>
      <c r="B159" s="753"/>
      <c r="C159" s="753"/>
      <c r="D159" s="754"/>
      <c r="E159" s="753"/>
      <c r="F159" s="755"/>
      <c r="G159" s="783">
        <v>523</v>
      </c>
      <c r="H159" s="783">
        <v>129170810.79999965</v>
      </c>
      <c r="I159" s="783">
        <v>4429</v>
      </c>
      <c r="J159" s="783">
        <v>30</v>
      </c>
      <c r="K159" s="783">
        <v>7699936.3600000031</v>
      </c>
      <c r="L159" s="783">
        <v>277</v>
      </c>
      <c r="M159" s="783">
        <v>706</v>
      </c>
      <c r="N159" s="783">
        <v>156431763.72000083</v>
      </c>
      <c r="O159" s="783">
        <v>6056</v>
      </c>
      <c r="P159" s="783">
        <v>32</v>
      </c>
      <c r="Q159" s="783">
        <v>7049735.9900000012</v>
      </c>
      <c r="R159" s="783">
        <v>299</v>
      </c>
      <c r="S159" s="783">
        <v>20</v>
      </c>
      <c r="T159" s="783">
        <v>5023995.8600000013</v>
      </c>
      <c r="U159" s="783">
        <v>99</v>
      </c>
      <c r="V159" s="783"/>
      <c r="W159" s="783"/>
      <c r="X159" s="783"/>
      <c r="Y159" s="783">
        <v>125</v>
      </c>
      <c r="Z159" s="783">
        <v>32332485.720000058</v>
      </c>
      <c r="AA159" s="783">
        <v>1955</v>
      </c>
      <c r="AB159" s="783"/>
      <c r="AC159" s="783"/>
      <c r="AD159" s="783"/>
      <c r="AE159" s="783"/>
      <c r="AF159" s="783"/>
      <c r="AG159" s="783"/>
      <c r="AH159" s="783"/>
      <c r="AI159" s="783"/>
      <c r="AJ159" s="783"/>
      <c r="AK159" s="783">
        <v>98</v>
      </c>
      <c r="AL159" s="783">
        <v>11908319.150000015</v>
      </c>
      <c r="AM159" s="783">
        <v>863</v>
      </c>
      <c r="AN159" s="783">
        <v>6</v>
      </c>
      <c r="AO159" s="783">
        <v>814397.65999999992</v>
      </c>
      <c r="AP159" s="783">
        <v>71</v>
      </c>
      <c r="AQ159" s="783">
        <v>7</v>
      </c>
      <c r="AR159" s="783">
        <v>1527259.8800000001</v>
      </c>
      <c r="AS159" s="783">
        <v>125</v>
      </c>
      <c r="AT159" s="783"/>
      <c r="AU159" s="783"/>
      <c r="AV159" s="783"/>
      <c r="AW159" s="783">
        <v>93</v>
      </c>
      <c r="AX159" s="783">
        <v>16287802.760000015</v>
      </c>
      <c r="AY159" s="783">
        <v>541</v>
      </c>
      <c r="AZ159" s="783">
        <v>27</v>
      </c>
      <c r="BA159" s="783">
        <v>4694307.4099999983</v>
      </c>
      <c r="BB159" s="783">
        <v>196</v>
      </c>
      <c r="BC159" s="783">
        <v>131</v>
      </c>
      <c r="BD159" s="783">
        <v>36515187.759999938</v>
      </c>
      <c r="BE159" s="783">
        <v>1038</v>
      </c>
      <c r="BF159" s="783">
        <v>3</v>
      </c>
      <c r="BG159" s="783">
        <v>926884.54</v>
      </c>
      <c r="BH159" s="783">
        <v>31</v>
      </c>
      <c r="BI159" s="783">
        <v>94</v>
      </c>
      <c r="BJ159" s="783">
        <v>25559021.619999982</v>
      </c>
      <c r="BK159" s="783">
        <v>827</v>
      </c>
      <c r="BL159" s="783">
        <v>1</v>
      </c>
      <c r="BM159" s="783">
        <v>309926.96000000002</v>
      </c>
      <c r="BN159" s="783">
        <v>14</v>
      </c>
      <c r="BO159" s="783">
        <v>5</v>
      </c>
      <c r="BP159" s="783">
        <v>982520.15</v>
      </c>
      <c r="BQ159" s="783">
        <v>29</v>
      </c>
      <c r="BR159" s="783"/>
      <c r="BS159" s="783"/>
      <c r="BT159" s="783"/>
      <c r="BU159" s="783">
        <v>17</v>
      </c>
      <c r="BV159" s="783">
        <v>2433806.08</v>
      </c>
      <c r="BW159" s="783">
        <v>148</v>
      </c>
      <c r="BX159" s="783"/>
      <c r="BY159" s="783"/>
      <c r="BZ159" s="783"/>
      <c r="CA159" s="783">
        <v>20</v>
      </c>
      <c r="CB159" s="783">
        <v>2866279.1999999997</v>
      </c>
      <c r="CC159" s="783">
        <v>175</v>
      </c>
      <c r="CD159" s="783"/>
      <c r="CE159" s="783"/>
      <c r="CF159" s="783"/>
      <c r="CG159" s="783">
        <v>1839</v>
      </c>
      <c r="CH159" s="783">
        <v>421039252.70000041</v>
      </c>
      <c r="CI159" s="783">
        <v>16285</v>
      </c>
      <c r="CJ159" s="783">
        <v>99</v>
      </c>
      <c r="CK159" s="783">
        <v>21495188.920000002</v>
      </c>
      <c r="CL159" s="783">
        <v>888</v>
      </c>
      <c r="CM159" s="783">
        <v>1938</v>
      </c>
      <c r="CN159" s="783">
        <v>442534441.62</v>
      </c>
      <c r="CO159" s="783">
        <v>17173</v>
      </c>
      <c r="CP159" s="753"/>
    </row>
    <row r="160" spans="1:94" x14ac:dyDescent="0.2">
      <c r="M160" s="8"/>
      <c r="N160" s="8"/>
      <c r="CH160" s="8"/>
    </row>
    <row r="161" spans="6:86" x14ac:dyDescent="0.2">
      <c r="F161" s="5" t="s">
        <v>333</v>
      </c>
      <c r="G161" s="5">
        <v>524</v>
      </c>
      <c r="H161" s="8">
        <v>129415335.06999999</v>
      </c>
      <c r="M161" s="8">
        <v>706</v>
      </c>
      <c r="N161" s="8">
        <v>156431763.72000003</v>
      </c>
      <c r="S161" s="5">
        <v>20</v>
      </c>
      <c r="T161" s="5">
        <v>5023995.8600000003</v>
      </c>
      <c r="Y161" s="5">
        <v>125</v>
      </c>
      <c r="Z161" s="5">
        <v>32332485.720000003</v>
      </c>
      <c r="AK161" s="5">
        <v>98</v>
      </c>
      <c r="AL161" s="5">
        <v>11908319.149999999</v>
      </c>
      <c r="AQ161" s="5">
        <v>7</v>
      </c>
      <c r="AR161" s="5">
        <v>1527259.88</v>
      </c>
      <c r="AW161" s="5">
        <v>93</v>
      </c>
      <c r="AX161" s="5">
        <v>16287802.760000002</v>
      </c>
      <c r="BC161" s="5">
        <v>131</v>
      </c>
      <c r="BD161" s="5">
        <v>36515187.759999998</v>
      </c>
      <c r="BI161" s="5">
        <v>94</v>
      </c>
      <c r="BJ161" s="5">
        <v>25559021.620000001</v>
      </c>
      <c r="BO161" s="5">
        <v>5</v>
      </c>
      <c r="BP161" s="5">
        <v>982520.15</v>
      </c>
      <c r="BU161" s="5">
        <v>17</v>
      </c>
      <c r="BV161" s="5">
        <v>2433806.08</v>
      </c>
      <c r="CA161" s="5">
        <v>20</v>
      </c>
      <c r="CB161" s="5">
        <v>2866279.2</v>
      </c>
      <c r="CG161" s="5">
        <v>1840</v>
      </c>
      <c r="CH161" s="8">
        <v>421283776.96999997</v>
      </c>
    </row>
    <row r="162" spans="6:86" x14ac:dyDescent="0.2">
      <c r="F162" s="5" t="s">
        <v>334</v>
      </c>
      <c r="G162" s="5">
        <v>-1</v>
      </c>
      <c r="H162" s="8">
        <v>-244524.27</v>
      </c>
      <c r="M162" s="5">
        <v>0</v>
      </c>
      <c r="N162" s="5">
        <v>0</v>
      </c>
      <c r="CG162" s="5">
        <v>-1</v>
      </c>
      <c r="CH162" s="8">
        <v>-244524.27</v>
      </c>
    </row>
    <row r="163" spans="6:86" x14ac:dyDescent="0.2">
      <c r="F163" s="408" t="s">
        <v>335</v>
      </c>
      <c r="CG163" s="408">
        <v>0</v>
      </c>
      <c r="CH163" s="409">
        <v>0</v>
      </c>
    </row>
    <row r="164" spans="6:86" x14ac:dyDescent="0.2">
      <c r="F164" s="5" t="s">
        <v>336</v>
      </c>
      <c r="G164" s="5">
        <f>G161+G162+G163</f>
        <v>523</v>
      </c>
      <c r="H164" s="5">
        <f>H161+H162+H163</f>
        <v>129170810.8</v>
      </c>
      <c r="M164" s="8">
        <f>M161+M162+M163</f>
        <v>706</v>
      </c>
      <c r="N164" s="8">
        <f>N161+N162+N163</f>
        <v>156431763.72000003</v>
      </c>
      <c r="Y164" s="8">
        <f>Y161-Y163-Y162</f>
        <v>125</v>
      </c>
      <c r="Z164" s="8">
        <f>Z161-Z163-Z162</f>
        <v>32332485.720000003</v>
      </c>
      <c r="CG164" s="5">
        <f>CG161+CG162+CG163</f>
        <v>1839</v>
      </c>
      <c r="CH164" s="8">
        <f>CH161+CH162+CH163</f>
        <v>421039252.69999999</v>
      </c>
    </row>
    <row r="165" spans="6:86" x14ac:dyDescent="0.2">
      <c r="G165" s="8">
        <f>G159-G164</f>
        <v>0</v>
      </c>
      <c r="H165" s="8">
        <f>H159-H164</f>
        <v>-3.4272670745849609E-7</v>
      </c>
      <c r="M165" s="8">
        <f>M159-M164</f>
        <v>0</v>
      </c>
      <c r="N165" s="8">
        <f>N159-N164</f>
        <v>8.0466270446777344E-7</v>
      </c>
      <c r="Y165" s="8">
        <f>Y159-Y164</f>
        <v>0</v>
      </c>
      <c r="Z165" s="8">
        <f>Z159-Z164</f>
        <v>5.5879354476928711E-8</v>
      </c>
      <c r="CG165" s="8">
        <f>CG159-CG164</f>
        <v>0</v>
      </c>
      <c r="CH165" s="8">
        <f>CH159-CH164</f>
        <v>0</v>
      </c>
    </row>
    <row r="166" spans="6:86" x14ac:dyDescent="0.2">
      <c r="AR166" s="5">
        <f>AR158/AQ158</f>
        <v>218179.98285714287</v>
      </c>
    </row>
    <row r="167" spans="6:86" x14ac:dyDescent="0.2">
      <c r="F167" s="5" t="s">
        <v>665</v>
      </c>
      <c r="BT167" s="5" t="s">
        <v>353</v>
      </c>
      <c r="CG167" s="5">
        <f>'Факт СДП'!Y6</f>
        <v>5</v>
      </c>
      <c r="CH167" s="5">
        <f>'Факт СДП'!Z6</f>
        <v>1159348</v>
      </c>
    </row>
    <row r="168" spans="6:86" x14ac:dyDescent="0.2">
      <c r="BT168" s="5" t="s">
        <v>354</v>
      </c>
    </row>
    <row r="169" spans="6:86" x14ac:dyDescent="0.2">
      <c r="BT169" s="5" t="s">
        <v>355</v>
      </c>
    </row>
    <row r="170" spans="6:86" x14ac:dyDescent="0.2">
      <c r="BT170" s="5" t="s">
        <v>356</v>
      </c>
    </row>
    <row r="171" spans="6:86" x14ac:dyDescent="0.2">
      <c r="BT171" s="5" t="s">
        <v>42</v>
      </c>
    </row>
  </sheetData>
  <autoFilter ref="A8:EX171"/>
  <sortState ref="A41:DN59">
    <sortCondition ref="E41:E59"/>
  </sortState>
  <mergeCells count="65">
    <mergeCell ref="CP5:CP8"/>
    <mergeCell ref="CG5:CL6"/>
    <mergeCell ref="CM5:CM8"/>
    <mergeCell ref="CN5:CN8"/>
    <mergeCell ref="CO5:CO8"/>
    <mergeCell ref="CG7:CI7"/>
    <mergeCell ref="CJ7:CL7"/>
    <mergeCell ref="BR7:BT7"/>
    <mergeCell ref="BO5:BT5"/>
    <mergeCell ref="BO6:BT6"/>
    <mergeCell ref="BI5:BN5"/>
    <mergeCell ref="BI6:BN6"/>
    <mergeCell ref="BI7:BK7"/>
    <mergeCell ref="BL7:BN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C5:C8"/>
    <mergeCell ref="D5:D8"/>
    <mergeCell ref="E5:E8"/>
    <mergeCell ref="F5:F8"/>
    <mergeCell ref="G6:L6"/>
    <mergeCell ref="G5:L5"/>
    <mergeCell ref="G7:I7"/>
    <mergeCell ref="J7:L7"/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1"/>
  <sheetViews>
    <sheetView workbookViewId="0">
      <selection activeCell="Y8" sqref="Y8:Z8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335" customFormat="1" ht="30.75" customHeight="1" x14ac:dyDescent="0.25">
      <c r="A1" s="964" t="s">
        <v>228</v>
      </c>
      <c r="B1" s="965" t="s">
        <v>229</v>
      </c>
      <c r="C1" s="966" t="s">
        <v>230</v>
      </c>
      <c r="D1" s="963" t="s">
        <v>231</v>
      </c>
      <c r="E1" s="966" t="s">
        <v>232</v>
      </c>
      <c r="F1" s="963" t="s">
        <v>233</v>
      </c>
      <c r="G1" s="931" t="s">
        <v>62</v>
      </c>
      <c r="H1" s="932"/>
      <c r="I1" s="932"/>
      <c r="J1" s="932"/>
      <c r="K1" s="932"/>
      <c r="L1" s="933"/>
      <c r="M1" s="967" t="s">
        <v>63</v>
      </c>
      <c r="N1" s="968"/>
      <c r="O1" s="968"/>
      <c r="P1" s="968"/>
      <c r="Q1" s="968"/>
      <c r="R1" s="969"/>
      <c r="S1" s="970" t="s">
        <v>273</v>
      </c>
      <c r="T1" s="970"/>
      <c r="U1" s="970"/>
      <c r="V1" s="970"/>
      <c r="W1" s="970"/>
      <c r="X1" s="970"/>
      <c r="Y1" s="971" t="s">
        <v>274</v>
      </c>
      <c r="Z1" s="972"/>
      <c r="AA1" s="972"/>
      <c r="AB1" s="972"/>
      <c r="AC1" s="972"/>
      <c r="AD1" s="973"/>
      <c r="AE1" s="931" t="s">
        <v>64</v>
      </c>
      <c r="AF1" s="932"/>
      <c r="AG1" s="932"/>
      <c r="AH1" s="932"/>
      <c r="AI1" s="932"/>
      <c r="AJ1" s="933"/>
      <c r="AK1" s="985" t="s">
        <v>234</v>
      </c>
      <c r="AL1" s="985"/>
      <c r="AM1" s="985"/>
      <c r="AN1" s="985"/>
      <c r="AO1" s="985"/>
      <c r="AP1" s="985"/>
      <c r="AQ1" s="931" t="s">
        <v>65</v>
      </c>
      <c r="AR1" s="932"/>
      <c r="AS1" s="932"/>
      <c r="AT1" s="932"/>
      <c r="AU1" s="932"/>
      <c r="AV1" s="933"/>
      <c r="AW1" s="978" t="s">
        <v>66</v>
      </c>
      <c r="AX1" s="979"/>
      <c r="AY1" s="979"/>
      <c r="AZ1" s="979"/>
      <c r="BA1" s="979"/>
      <c r="BB1" s="980"/>
      <c r="BC1" s="931" t="s">
        <v>67</v>
      </c>
      <c r="BD1" s="932"/>
      <c r="BE1" s="932"/>
      <c r="BF1" s="932"/>
      <c r="BG1" s="932"/>
      <c r="BH1" s="933"/>
      <c r="BI1" s="931" t="s">
        <v>68</v>
      </c>
      <c r="BJ1" s="932"/>
      <c r="BK1" s="932"/>
      <c r="BL1" s="932"/>
      <c r="BM1" s="932"/>
      <c r="BN1" s="933"/>
      <c r="BO1" s="981" t="s">
        <v>275</v>
      </c>
      <c r="BP1" s="981"/>
      <c r="BQ1" s="981"/>
      <c r="BR1" s="981"/>
      <c r="BS1" s="981"/>
      <c r="BT1" s="981"/>
      <c r="BU1" s="982" t="s">
        <v>272</v>
      </c>
      <c r="BV1" s="983"/>
      <c r="BW1" s="983"/>
      <c r="BX1" s="983"/>
      <c r="BY1" s="983"/>
      <c r="BZ1" s="984"/>
      <c r="CA1" s="967" t="s">
        <v>276</v>
      </c>
      <c r="CB1" s="968"/>
      <c r="CC1" s="968"/>
      <c r="CD1" s="968"/>
      <c r="CE1" s="968"/>
      <c r="CF1" s="969"/>
      <c r="CG1" s="964" t="s">
        <v>114</v>
      </c>
      <c r="CH1" s="964"/>
      <c r="CI1" s="964"/>
      <c r="CJ1" s="964"/>
      <c r="CK1" s="964"/>
      <c r="CL1" s="964"/>
      <c r="CM1" s="974" t="s">
        <v>88</v>
      </c>
      <c r="CN1" s="975"/>
      <c r="CO1" s="975"/>
      <c r="CP1" s="975"/>
      <c r="CQ1" s="975"/>
      <c r="CR1" s="976"/>
      <c r="CS1" s="970" t="s">
        <v>277</v>
      </c>
      <c r="CT1" s="970"/>
      <c r="CU1" s="970"/>
      <c r="CV1" s="970"/>
      <c r="CW1" s="970"/>
      <c r="CX1" s="970"/>
      <c r="CY1" s="982" t="s">
        <v>123</v>
      </c>
      <c r="CZ1" s="983"/>
      <c r="DA1" s="983"/>
      <c r="DB1" s="983"/>
      <c r="DC1" s="983"/>
      <c r="DD1" s="984"/>
      <c r="DE1" s="987" t="s">
        <v>85</v>
      </c>
      <c r="DF1" s="987"/>
      <c r="DG1" s="987"/>
      <c r="DH1" s="987"/>
      <c r="DI1" s="987"/>
      <c r="DJ1" s="987"/>
      <c r="DK1" s="940" t="s">
        <v>235</v>
      </c>
      <c r="DL1" s="986" t="s">
        <v>236</v>
      </c>
      <c r="DM1" s="940" t="s">
        <v>237</v>
      </c>
      <c r="DN1" s="966" t="s">
        <v>230</v>
      </c>
    </row>
    <row r="2" spans="1:119" s="336" customFormat="1" ht="15.75" customHeight="1" x14ac:dyDescent="0.2">
      <c r="A2" s="964"/>
      <c r="B2" s="965"/>
      <c r="C2" s="966"/>
      <c r="D2" s="963"/>
      <c r="E2" s="966"/>
      <c r="F2" s="963"/>
      <c r="G2" s="928" t="s">
        <v>45</v>
      </c>
      <c r="H2" s="929"/>
      <c r="I2" s="929"/>
      <c r="J2" s="929"/>
      <c r="K2" s="929"/>
      <c r="L2" s="930"/>
      <c r="M2" s="931" t="s">
        <v>104</v>
      </c>
      <c r="N2" s="932"/>
      <c r="O2" s="932"/>
      <c r="P2" s="932"/>
      <c r="Q2" s="932"/>
      <c r="R2" s="933"/>
      <c r="S2" s="964" t="s">
        <v>102</v>
      </c>
      <c r="T2" s="964"/>
      <c r="U2" s="964"/>
      <c r="V2" s="964"/>
      <c r="W2" s="964"/>
      <c r="X2" s="964"/>
      <c r="Y2" s="931" t="s">
        <v>105</v>
      </c>
      <c r="Z2" s="932"/>
      <c r="AA2" s="932"/>
      <c r="AB2" s="932"/>
      <c r="AC2" s="932"/>
      <c r="AD2" s="933"/>
      <c r="AE2" s="949" t="s">
        <v>51</v>
      </c>
      <c r="AF2" s="950"/>
      <c r="AG2" s="950"/>
      <c r="AH2" s="950"/>
      <c r="AI2" s="950"/>
      <c r="AJ2" s="951"/>
      <c r="AK2" s="964" t="s">
        <v>106</v>
      </c>
      <c r="AL2" s="964"/>
      <c r="AM2" s="964"/>
      <c r="AN2" s="964"/>
      <c r="AO2" s="964"/>
      <c r="AP2" s="964"/>
      <c r="AQ2" s="928" t="s">
        <v>48</v>
      </c>
      <c r="AR2" s="929"/>
      <c r="AS2" s="929"/>
      <c r="AT2" s="929"/>
      <c r="AU2" s="929"/>
      <c r="AV2" s="930"/>
      <c r="AW2" s="949" t="s">
        <v>49</v>
      </c>
      <c r="AX2" s="950"/>
      <c r="AY2" s="950"/>
      <c r="AZ2" s="950"/>
      <c r="BA2" s="950"/>
      <c r="BB2" s="951"/>
      <c r="BC2" s="928" t="s">
        <v>50</v>
      </c>
      <c r="BD2" s="929"/>
      <c r="BE2" s="929"/>
      <c r="BF2" s="929"/>
      <c r="BG2" s="929"/>
      <c r="BH2" s="930"/>
      <c r="BI2" s="928" t="s">
        <v>58</v>
      </c>
      <c r="BJ2" s="929"/>
      <c r="BK2" s="929"/>
      <c r="BL2" s="929"/>
      <c r="BM2" s="929"/>
      <c r="BN2" s="930"/>
      <c r="BO2" s="964" t="s">
        <v>108</v>
      </c>
      <c r="BP2" s="964"/>
      <c r="BQ2" s="964"/>
      <c r="BR2" s="964"/>
      <c r="BS2" s="964"/>
      <c r="BT2" s="964"/>
      <c r="BU2" s="934">
        <v>2144011</v>
      </c>
      <c r="BV2" s="935"/>
      <c r="BW2" s="935"/>
      <c r="BX2" s="935"/>
      <c r="BY2" s="935"/>
      <c r="BZ2" s="936"/>
      <c r="CA2" s="931" t="s">
        <v>278</v>
      </c>
      <c r="CB2" s="932"/>
      <c r="CC2" s="932"/>
      <c r="CD2" s="932"/>
      <c r="CE2" s="932"/>
      <c r="CF2" s="933"/>
      <c r="CG2" s="977">
        <v>3141007</v>
      </c>
      <c r="CH2" s="977"/>
      <c r="CI2" s="977"/>
      <c r="CJ2" s="977"/>
      <c r="CK2" s="977"/>
      <c r="CL2" s="977"/>
      <c r="CM2" s="928">
        <v>3151001</v>
      </c>
      <c r="CN2" s="929"/>
      <c r="CO2" s="929"/>
      <c r="CP2" s="929"/>
      <c r="CQ2" s="929"/>
      <c r="CR2" s="930"/>
      <c r="CS2" s="964" t="s">
        <v>109</v>
      </c>
      <c r="CT2" s="964"/>
      <c r="CU2" s="964"/>
      <c r="CV2" s="964"/>
      <c r="CW2" s="964"/>
      <c r="CX2" s="964"/>
      <c r="CY2" s="928">
        <v>4346004</v>
      </c>
      <c r="CZ2" s="929"/>
      <c r="DA2" s="929"/>
      <c r="DB2" s="929"/>
      <c r="DC2" s="929"/>
      <c r="DD2" s="930"/>
      <c r="DE2" s="987"/>
      <c r="DF2" s="987"/>
      <c r="DG2" s="987"/>
      <c r="DH2" s="987"/>
      <c r="DI2" s="987"/>
      <c r="DJ2" s="987"/>
      <c r="DK2" s="941"/>
      <c r="DL2" s="961"/>
      <c r="DM2" s="941"/>
      <c r="DN2" s="966"/>
    </row>
    <row r="3" spans="1:119" s="337" customFormat="1" ht="12" x14ac:dyDescent="0.2">
      <c r="A3" s="964"/>
      <c r="B3" s="965"/>
      <c r="C3" s="966"/>
      <c r="D3" s="963"/>
      <c r="E3" s="966"/>
      <c r="F3" s="963"/>
      <c r="G3" s="928" t="s">
        <v>69</v>
      </c>
      <c r="H3" s="929"/>
      <c r="I3" s="930"/>
      <c r="J3" s="928" t="s">
        <v>72</v>
      </c>
      <c r="K3" s="929"/>
      <c r="L3" s="930"/>
      <c r="M3" s="964" t="s">
        <v>69</v>
      </c>
      <c r="N3" s="964"/>
      <c r="O3" s="964"/>
      <c r="P3" s="964" t="s">
        <v>72</v>
      </c>
      <c r="Q3" s="964"/>
      <c r="R3" s="964"/>
      <c r="S3" s="964" t="s">
        <v>69</v>
      </c>
      <c r="T3" s="964"/>
      <c r="U3" s="964"/>
      <c r="V3" s="964" t="s">
        <v>72</v>
      </c>
      <c r="W3" s="964"/>
      <c r="X3" s="964"/>
      <c r="Y3" s="964" t="s">
        <v>69</v>
      </c>
      <c r="Z3" s="964"/>
      <c r="AA3" s="964"/>
      <c r="AB3" s="964" t="s">
        <v>72</v>
      </c>
      <c r="AC3" s="964"/>
      <c r="AD3" s="964"/>
      <c r="AE3" s="928" t="s">
        <v>69</v>
      </c>
      <c r="AF3" s="929"/>
      <c r="AG3" s="930"/>
      <c r="AH3" s="928" t="s">
        <v>72</v>
      </c>
      <c r="AI3" s="929"/>
      <c r="AJ3" s="930"/>
      <c r="AK3" s="964" t="s">
        <v>69</v>
      </c>
      <c r="AL3" s="964"/>
      <c r="AM3" s="964"/>
      <c r="AN3" s="964" t="s">
        <v>72</v>
      </c>
      <c r="AO3" s="964"/>
      <c r="AP3" s="964"/>
      <c r="AQ3" s="928" t="s">
        <v>69</v>
      </c>
      <c r="AR3" s="929"/>
      <c r="AS3" s="930"/>
      <c r="AT3" s="928" t="s">
        <v>72</v>
      </c>
      <c r="AU3" s="929"/>
      <c r="AV3" s="930"/>
      <c r="AW3" s="928" t="s">
        <v>69</v>
      </c>
      <c r="AX3" s="929"/>
      <c r="AY3" s="930"/>
      <c r="AZ3" s="928" t="s">
        <v>72</v>
      </c>
      <c r="BA3" s="929"/>
      <c r="BB3" s="930"/>
      <c r="BC3" s="928" t="s">
        <v>69</v>
      </c>
      <c r="BD3" s="929"/>
      <c r="BE3" s="930"/>
      <c r="BF3" s="928" t="s">
        <v>72</v>
      </c>
      <c r="BG3" s="929"/>
      <c r="BH3" s="930"/>
      <c r="BI3" s="928" t="s">
        <v>69</v>
      </c>
      <c r="BJ3" s="929"/>
      <c r="BK3" s="930"/>
      <c r="BL3" s="928" t="s">
        <v>72</v>
      </c>
      <c r="BM3" s="929"/>
      <c r="BN3" s="930"/>
      <c r="BO3" s="964" t="s">
        <v>69</v>
      </c>
      <c r="BP3" s="964"/>
      <c r="BQ3" s="964"/>
      <c r="BR3" s="964" t="s">
        <v>72</v>
      </c>
      <c r="BS3" s="964"/>
      <c r="BT3" s="964"/>
      <c r="BU3" s="928" t="s">
        <v>69</v>
      </c>
      <c r="BV3" s="929"/>
      <c r="BW3" s="930"/>
      <c r="BX3" s="928" t="s">
        <v>72</v>
      </c>
      <c r="BY3" s="929"/>
      <c r="BZ3" s="930"/>
      <c r="CA3" s="964" t="s">
        <v>69</v>
      </c>
      <c r="CB3" s="964"/>
      <c r="CC3" s="964"/>
      <c r="CD3" s="928" t="s">
        <v>72</v>
      </c>
      <c r="CE3" s="929"/>
      <c r="CF3" s="930"/>
      <c r="CG3" s="977" t="s">
        <v>69</v>
      </c>
      <c r="CH3" s="977"/>
      <c r="CI3" s="977"/>
      <c r="CJ3" s="977" t="s">
        <v>72</v>
      </c>
      <c r="CK3" s="977"/>
      <c r="CL3" s="977"/>
      <c r="CM3" s="928" t="s">
        <v>69</v>
      </c>
      <c r="CN3" s="929"/>
      <c r="CO3" s="930"/>
      <c r="CP3" s="928" t="s">
        <v>72</v>
      </c>
      <c r="CQ3" s="929"/>
      <c r="CR3" s="930"/>
      <c r="CS3" s="964" t="s">
        <v>69</v>
      </c>
      <c r="CT3" s="964"/>
      <c r="CU3" s="964"/>
      <c r="CV3" s="964" t="s">
        <v>72</v>
      </c>
      <c r="CW3" s="964"/>
      <c r="CX3" s="964"/>
      <c r="CY3" s="928" t="s">
        <v>69</v>
      </c>
      <c r="CZ3" s="929"/>
      <c r="DA3" s="930"/>
      <c r="DB3" s="928" t="s">
        <v>72</v>
      </c>
      <c r="DC3" s="929"/>
      <c r="DD3" s="930"/>
      <c r="DE3" s="964" t="s">
        <v>69</v>
      </c>
      <c r="DF3" s="964"/>
      <c r="DG3" s="964"/>
      <c r="DH3" s="964" t="s">
        <v>72</v>
      </c>
      <c r="DI3" s="964"/>
      <c r="DJ3" s="964"/>
      <c r="DK3" s="941"/>
      <c r="DL3" s="961"/>
      <c r="DM3" s="941"/>
      <c r="DN3" s="966"/>
    </row>
    <row r="4" spans="1:119" s="335" customFormat="1" ht="12" x14ac:dyDescent="0.2">
      <c r="A4" s="964"/>
      <c r="B4" s="965"/>
      <c r="C4" s="966"/>
      <c r="D4" s="963"/>
      <c r="E4" s="966"/>
      <c r="F4" s="963"/>
      <c r="G4" s="156" t="s">
        <v>70</v>
      </c>
      <c r="H4" s="156" t="s">
        <v>71</v>
      </c>
      <c r="I4" s="156" t="s">
        <v>139</v>
      </c>
      <c r="J4" s="156" t="s">
        <v>70</v>
      </c>
      <c r="K4" s="156" t="s">
        <v>71</v>
      </c>
      <c r="L4" s="156" t="s">
        <v>139</v>
      </c>
      <c r="M4" s="411" t="s">
        <v>238</v>
      </c>
      <c r="N4" s="411" t="s">
        <v>239</v>
      </c>
      <c r="O4" s="411" t="s">
        <v>240</v>
      </c>
      <c r="P4" s="411" t="s">
        <v>238</v>
      </c>
      <c r="Q4" s="411" t="s">
        <v>239</v>
      </c>
      <c r="R4" s="411" t="s">
        <v>240</v>
      </c>
      <c r="S4" s="411" t="s">
        <v>238</v>
      </c>
      <c r="T4" s="411" t="s">
        <v>239</v>
      </c>
      <c r="U4" s="411" t="s">
        <v>240</v>
      </c>
      <c r="V4" s="411" t="s">
        <v>238</v>
      </c>
      <c r="W4" s="411" t="s">
        <v>239</v>
      </c>
      <c r="X4" s="411" t="s">
        <v>240</v>
      </c>
      <c r="Y4" s="411" t="s">
        <v>238</v>
      </c>
      <c r="Z4" s="411" t="s">
        <v>239</v>
      </c>
      <c r="AA4" s="411" t="s">
        <v>240</v>
      </c>
      <c r="AB4" s="411" t="s">
        <v>238</v>
      </c>
      <c r="AC4" s="411" t="s">
        <v>239</v>
      </c>
      <c r="AD4" s="411" t="s">
        <v>240</v>
      </c>
      <c r="AE4" s="156" t="s">
        <v>70</v>
      </c>
      <c r="AF4" s="156" t="s">
        <v>71</v>
      </c>
      <c r="AG4" s="156" t="s">
        <v>139</v>
      </c>
      <c r="AH4" s="156" t="s">
        <v>70</v>
      </c>
      <c r="AI4" s="156" t="s">
        <v>71</v>
      </c>
      <c r="AJ4" s="156" t="s">
        <v>139</v>
      </c>
      <c r="AK4" s="411" t="s">
        <v>238</v>
      </c>
      <c r="AL4" s="411" t="s">
        <v>239</v>
      </c>
      <c r="AM4" s="411" t="s">
        <v>240</v>
      </c>
      <c r="AN4" s="411" t="s">
        <v>238</v>
      </c>
      <c r="AO4" s="411" t="s">
        <v>239</v>
      </c>
      <c r="AP4" s="411" t="s">
        <v>240</v>
      </c>
      <c r="AQ4" s="156" t="s">
        <v>70</v>
      </c>
      <c r="AR4" s="156" t="s">
        <v>71</v>
      </c>
      <c r="AS4" s="156" t="s">
        <v>139</v>
      </c>
      <c r="AT4" s="156" t="s">
        <v>70</v>
      </c>
      <c r="AU4" s="156" t="s">
        <v>71</v>
      </c>
      <c r="AV4" s="156" t="s">
        <v>139</v>
      </c>
      <c r="AW4" s="156" t="s">
        <v>70</v>
      </c>
      <c r="AX4" s="156" t="s">
        <v>71</v>
      </c>
      <c r="AY4" s="156" t="s">
        <v>139</v>
      </c>
      <c r="AZ4" s="156" t="s">
        <v>70</v>
      </c>
      <c r="BA4" s="156" t="s">
        <v>71</v>
      </c>
      <c r="BB4" s="156" t="s">
        <v>139</v>
      </c>
      <c r="BC4" s="156" t="s">
        <v>70</v>
      </c>
      <c r="BD4" s="156" t="s">
        <v>71</v>
      </c>
      <c r="BE4" s="156" t="s">
        <v>139</v>
      </c>
      <c r="BF4" s="156" t="s">
        <v>70</v>
      </c>
      <c r="BG4" s="156" t="s">
        <v>71</v>
      </c>
      <c r="BH4" s="156" t="s">
        <v>139</v>
      </c>
      <c r="BI4" s="156" t="s">
        <v>70</v>
      </c>
      <c r="BJ4" s="156" t="s">
        <v>71</v>
      </c>
      <c r="BK4" s="156" t="s">
        <v>139</v>
      </c>
      <c r="BL4" s="156" t="s">
        <v>70</v>
      </c>
      <c r="BM4" s="156" t="s">
        <v>71</v>
      </c>
      <c r="BN4" s="156" t="s">
        <v>139</v>
      </c>
      <c r="BO4" s="411" t="s">
        <v>238</v>
      </c>
      <c r="BP4" s="411" t="s">
        <v>239</v>
      </c>
      <c r="BQ4" s="411" t="s">
        <v>240</v>
      </c>
      <c r="BR4" s="411" t="s">
        <v>238</v>
      </c>
      <c r="BS4" s="411" t="s">
        <v>239</v>
      </c>
      <c r="BT4" s="411" t="s">
        <v>240</v>
      </c>
      <c r="BU4" s="156" t="s">
        <v>70</v>
      </c>
      <c r="BV4" s="156" t="s">
        <v>71</v>
      </c>
      <c r="BW4" s="156" t="s">
        <v>139</v>
      </c>
      <c r="BX4" s="156" t="s">
        <v>70</v>
      </c>
      <c r="BY4" s="156" t="s">
        <v>71</v>
      </c>
      <c r="BZ4" s="156" t="s">
        <v>139</v>
      </c>
      <c r="CA4" s="411" t="s">
        <v>238</v>
      </c>
      <c r="CB4" s="411" t="s">
        <v>239</v>
      </c>
      <c r="CC4" s="411" t="s">
        <v>240</v>
      </c>
      <c r="CD4" s="156" t="s">
        <v>70</v>
      </c>
      <c r="CE4" s="156" t="s">
        <v>71</v>
      </c>
      <c r="CF4" s="156" t="s">
        <v>139</v>
      </c>
      <c r="CG4" s="156" t="s">
        <v>70</v>
      </c>
      <c r="CH4" s="156" t="s">
        <v>71</v>
      </c>
      <c r="CI4" s="156" t="s">
        <v>139</v>
      </c>
      <c r="CJ4" s="156" t="s">
        <v>70</v>
      </c>
      <c r="CK4" s="156" t="s">
        <v>71</v>
      </c>
      <c r="CL4" s="156" t="s">
        <v>139</v>
      </c>
      <c r="CM4" s="156" t="s">
        <v>70</v>
      </c>
      <c r="CN4" s="156" t="s">
        <v>71</v>
      </c>
      <c r="CO4" s="156" t="s">
        <v>139</v>
      </c>
      <c r="CP4" s="156" t="s">
        <v>70</v>
      </c>
      <c r="CQ4" s="156" t="s">
        <v>71</v>
      </c>
      <c r="CR4" s="156" t="s">
        <v>139</v>
      </c>
      <c r="CS4" s="411" t="s">
        <v>238</v>
      </c>
      <c r="CT4" s="411" t="s">
        <v>239</v>
      </c>
      <c r="CU4" s="411" t="s">
        <v>240</v>
      </c>
      <c r="CV4" s="411" t="s">
        <v>238</v>
      </c>
      <c r="CW4" s="411" t="s">
        <v>239</v>
      </c>
      <c r="CX4" s="411" t="s">
        <v>240</v>
      </c>
      <c r="CY4" s="156" t="s">
        <v>70</v>
      </c>
      <c r="CZ4" s="156" t="s">
        <v>71</v>
      </c>
      <c r="DA4" s="156" t="s">
        <v>139</v>
      </c>
      <c r="DB4" s="156" t="s">
        <v>70</v>
      </c>
      <c r="DC4" s="156" t="s">
        <v>71</v>
      </c>
      <c r="DD4" s="156" t="s">
        <v>139</v>
      </c>
      <c r="DE4" s="411" t="s">
        <v>70</v>
      </c>
      <c r="DF4" s="334" t="s">
        <v>239</v>
      </c>
      <c r="DG4" s="338" t="s">
        <v>241</v>
      </c>
      <c r="DH4" s="411" t="s">
        <v>70</v>
      </c>
      <c r="DI4" s="334" t="s">
        <v>239</v>
      </c>
      <c r="DJ4" s="411" t="s">
        <v>241</v>
      </c>
      <c r="DK4" s="942"/>
      <c r="DL4" s="962"/>
      <c r="DM4" s="942"/>
      <c r="DN4" s="966"/>
    </row>
    <row r="5" spans="1:119" ht="77.25" x14ac:dyDescent="0.25">
      <c r="A5" s="161">
        <v>23</v>
      </c>
      <c r="B5" s="423" t="s">
        <v>26</v>
      </c>
      <c r="C5" s="162">
        <v>178</v>
      </c>
      <c r="D5" s="79" t="s">
        <v>317</v>
      </c>
      <c r="E5" s="162" t="s">
        <v>318</v>
      </c>
      <c r="F5" s="423" t="s">
        <v>319</v>
      </c>
      <c r="G5" s="416"/>
      <c r="H5" s="417"/>
      <c r="I5" s="416"/>
      <c r="J5" s="416"/>
      <c r="K5" s="416"/>
      <c r="L5" s="416"/>
      <c r="M5" s="416"/>
      <c r="N5" s="417"/>
      <c r="O5" s="416"/>
      <c r="P5" s="416"/>
      <c r="Q5" s="417"/>
      <c r="R5" s="416"/>
      <c r="S5" s="416"/>
      <c r="T5" s="417"/>
      <c r="U5" s="416"/>
      <c r="V5" s="416"/>
      <c r="W5" s="417"/>
      <c r="X5" s="416"/>
      <c r="Y5" s="416">
        <v>5</v>
      </c>
      <c r="Z5" s="417">
        <v>1159348</v>
      </c>
      <c r="AA5" s="416">
        <v>181</v>
      </c>
      <c r="AB5" s="416"/>
      <c r="AC5" s="416"/>
      <c r="AD5" s="416"/>
      <c r="AE5" s="416"/>
      <c r="AF5" s="417"/>
      <c r="AG5" s="416"/>
      <c r="AH5" s="416"/>
      <c r="AI5" s="416"/>
      <c r="AJ5" s="416"/>
      <c r="AK5" s="416"/>
      <c r="AL5" s="417"/>
      <c r="AM5" s="416"/>
      <c r="AN5" s="416"/>
      <c r="AO5" s="417"/>
      <c r="AP5" s="416"/>
      <c r="AQ5" s="416"/>
      <c r="AR5" s="416"/>
      <c r="AS5" s="416"/>
      <c r="AT5" s="416"/>
      <c r="AU5" s="416"/>
      <c r="AV5" s="416"/>
      <c r="AW5" s="416"/>
      <c r="AX5" s="416"/>
      <c r="AY5" s="416"/>
      <c r="AZ5" s="416"/>
      <c r="BA5" s="416"/>
      <c r="BB5" s="416"/>
      <c r="BC5" s="416"/>
      <c r="BD5" s="416"/>
      <c r="BE5" s="416"/>
      <c r="BF5" s="416"/>
      <c r="BG5" s="416"/>
      <c r="BH5" s="416"/>
      <c r="BI5" s="416"/>
      <c r="BJ5" s="417"/>
      <c r="BK5" s="416"/>
      <c r="BL5" s="416"/>
      <c r="BM5" s="417"/>
      <c r="BN5" s="416"/>
      <c r="BO5" s="416"/>
      <c r="BP5" s="417"/>
      <c r="BQ5" s="416"/>
      <c r="BR5" s="416"/>
      <c r="BS5" s="417"/>
      <c r="BT5" s="416"/>
      <c r="BU5" s="416"/>
      <c r="BV5" s="417"/>
      <c r="BW5" s="416"/>
      <c r="BX5" s="416"/>
      <c r="BY5" s="417"/>
      <c r="BZ5" s="416"/>
      <c r="CA5" s="416"/>
      <c r="CB5" s="417"/>
      <c r="CC5" s="416"/>
      <c r="CD5" s="416"/>
      <c r="CE5" s="417"/>
      <c r="CF5" s="416"/>
      <c r="CG5" s="416"/>
      <c r="CH5" s="417"/>
      <c r="CI5" s="416"/>
      <c r="CJ5" s="416"/>
      <c r="CK5" s="417"/>
      <c r="CL5" s="416"/>
      <c r="CM5" s="416"/>
      <c r="CN5" s="417"/>
      <c r="CO5" s="416"/>
      <c r="CP5" s="416"/>
      <c r="CQ5" s="416"/>
      <c r="CR5" s="416"/>
      <c r="CS5" s="416"/>
      <c r="CT5" s="417"/>
      <c r="CU5" s="416"/>
      <c r="CV5" s="416"/>
      <c r="CW5" s="417"/>
      <c r="CX5" s="416"/>
      <c r="CY5" s="416"/>
      <c r="CZ5" s="417"/>
      <c r="DA5" s="416"/>
      <c r="DB5" s="416"/>
      <c r="DC5" s="416"/>
      <c r="DD5" s="416"/>
      <c r="DE5" s="418">
        <v>5</v>
      </c>
      <c r="DF5" s="419">
        <v>1159348</v>
      </c>
      <c r="DG5" s="418">
        <v>181</v>
      </c>
      <c r="DH5" s="418"/>
      <c r="DI5" s="419"/>
      <c r="DJ5" s="418"/>
      <c r="DK5" s="416">
        <v>5</v>
      </c>
      <c r="DL5" s="417">
        <v>1159348</v>
      </c>
      <c r="DM5" s="416">
        <v>181</v>
      </c>
      <c r="DN5" s="412"/>
      <c r="DO5" t="e">
        <f>VLOOKUP($E5,'факт КС '!$E$12:$F$159,1,0)</f>
        <v>#N/A</v>
      </c>
    </row>
    <row r="6" spans="1:119" x14ac:dyDescent="0.25">
      <c r="A6" s="413" t="s">
        <v>320</v>
      </c>
      <c r="B6" s="414"/>
      <c r="C6" s="415"/>
      <c r="D6" s="422"/>
      <c r="E6" s="415"/>
      <c r="F6" s="422"/>
      <c r="G6" s="420"/>
      <c r="H6" s="421"/>
      <c r="I6" s="420"/>
      <c r="J6" s="420"/>
      <c r="K6" s="420"/>
      <c r="L6" s="420"/>
      <c r="M6" s="420"/>
      <c r="N6" s="421"/>
      <c r="O6" s="420"/>
      <c r="P6" s="420"/>
      <c r="Q6" s="421"/>
      <c r="R6" s="420"/>
      <c r="S6" s="420"/>
      <c r="T6" s="421"/>
      <c r="U6" s="420"/>
      <c r="V6" s="420"/>
      <c r="W6" s="421"/>
      <c r="X6" s="420"/>
      <c r="Y6" s="420">
        <v>5</v>
      </c>
      <c r="Z6" s="421">
        <v>1159348</v>
      </c>
      <c r="AA6" s="420">
        <v>181</v>
      </c>
      <c r="AB6" s="420"/>
      <c r="AC6" s="420"/>
      <c r="AD6" s="420"/>
      <c r="AE6" s="420"/>
      <c r="AF6" s="421"/>
      <c r="AG6" s="420"/>
      <c r="AH6" s="420"/>
      <c r="AI6" s="420"/>
      <c r="AJ6" s="420"/>
      <c r="AK6" s="420"/>
      <c r="AL6" s="421"/>
      <c r="AM6" s="420"/>
      <c r="AN6" s="420"/>
      <c r="AO6" s="421"/>
      <c r="AP6" s="420"/>
      <c r="AQ6" s="420"/>
      <c r="AR6" s="420"/>
      <c r="AS6" s="420"/>
      <c r="AT6" s="420"/>
      <c r="AU6" s="420"/>
      <c r="AV6" s="420"/>
      <c r="AW6" s="420"/>
      <c r="AX6" s="420"/>
      <c r="AY6" s="420"/>
      <c r="AZ6" s="420"/>
      <c r="BA6" s="420"/>
      <c r="BB6" s="420"/>
      <c r="BC6" s="420"/>
      <c r="BD6" s="420"/>
      <c r="BE6" s="420"/>
      <c r="BF6" s="420"/>
      <c r="BG6" s="420"/>
      <c r="BH6" s="420"/>
      <c r="BI6" s="420"/>
      <c r="BJ6" s="421"/>
      <c r="BK6" s="420"/>
      <c r="BL6" s="420"/>
      <c r="BM6" s="421"/>
      <c r="BN6" s="420"/>
      <c r="BO6" s="420"/>
      <c r="BP6" s="421"/>
      <c r="BQ6" s="420"/>
      <c r="BR6" s="420"/>
      <c r="BS6" s="421"/>
      <c r="BT6" s="420"/>
      <c r="BU6" s="420"/>
      <c r="BV6" s="421"/>
      <c r="BW6" s="420"/>
      <c r="BX6" s="420"/>
      <c r="BY6" s="421"/>
      <c r="BZ6" s="420"/>
      <c r="CA6" s="420"/>
      <c r="CB6" s="421"/>
      <c r="CC6" s="420"/>
      <c r="CD6" s="420"/>
      <c r="CE6" s="421"/>
      <c r="CF6" s="420"/>
      <c r="CG6" s="420"/>
      <c r="CH6" s="421"/>
      <c r="CI6" s="420"/>
      <c r="CJ6" s="420"/>
      <c r="CK6" s="421"/>
      <c r="CL6" s="420"/>
      <c r="CM6" s="420"/>
      <c r="CN6" s="421"/>
      <c r="CO6" s="420"/>
      <c r="CP6" s="420"/>
      <c r="CQ6" s="420"/>
      <c r="CR6" s="420"/>
      <c r="CS6" s="420"/>
      <c r="CT6" s="421"/>
      <c r="CU6" s="420"/>
      <c r="CV6" s="420"/>
      <c r="CW6" s="421"/>
      <c r="CX6" s="420"/>
      <c r="CY6" s="420"/>
      <c r="CZ6" s="421"/>
      <c r="DA6" s="420"/>
      <c r="DB6" s="420"/>
      <c r="DC6" s="420"/>
      <c r="DD6" s="420"/>
      <c r="DE6" s="415">
        <v>5</v>
      </c>
      <c r="DF6" s="421">
        <v>1159348</v>
      </c>
      <c r="DG6" s="415">
        <v>181</v>
      </c>
      <c r="DH6" s="415"/>
      <c r="DI6" s="421"/>
      <c r="DJ6" s="415"/>
      <c r="DK6" s="420">
        <v>5</v>
      </c>
      <c r="DL6" s="421">
        <v>1159348</v>
      </c>
      <c r="DM6" s="420">
        <v>181</v>
      </c>
      <c r="DN6" s="415"/>
    </row>
    <row r="7" spans="1:119" x14ac:dyDescent="0.25">
      <c r="Z7" s="19"/>
      <c r="DM7" s="621"/>
    </row>
    <row r="8" spans="1:119" x14ac:dyDescent="0.25">
      <c r="F8" s="5" t="s">
        <v>333</v>
      </c>
      <c r="Y8">
        <v>5</v>
      </c>
      <c r="Z8" s="19">
        <v>1159348</v>
      </c>
      <c r="DE8" s="5"/>
      <c r="DF8" s="5"/>
    </row>
    <row r="9" spans="1:119" x14ac:dyDescent="0.25">
      <c r="F9" s="5" t="s">
        <v>334</v>
      </c>
    </row>
    <row r="10" spans="1:119" x14ac:dyDescent="0.25">
      <c r="F10" s="408" t="s">
        <v>335</v>
      </c>
    </row>
    <row r="11" spans="1:119" x14ac:dyDescent="0.25">
      <c r="F11" s="5" t="s">
        <v>336</v>
      </c>
    </row>
  </sheetData>
  <mergeCells count="81">
    <mergeCell ref="CV3:CX3"/>
    <mergeCell ref="CY3:DA3"/>
    <mergeCell ref="BO3:BQ3"/>
    <mergeCell ref="BR3:BT3"/>
    <mergeCell ref="BU3:BW3"/>
    <mergeCell ref="BX3:BZ3"/>
    <mergeCell ref="CA3:CC3"/>
    <mergeCell ref="AZ3:BB3"/>
    <mergeCell ref="BC3:BE3"/>
    <mergeCell ref="BF3:BH3"/>
    <mergeCell ref="BI3:BK3"/>
    <mergeCell ref="BL3:BN3"/>
    <mergeCell ref="AH3:AJ3"/>
    <mergeCell ref="AK3:AM3"/>
    <mergeCell ref="AN3:AP3"/>
    <mergeCell ref="AQ3:AS3"/>
    <mergeCell ref="AT3:AV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G2:L2"/>
    <mergeCell ref="M2:R2"/>
    <mergeCell ref="S2:X2"/>
    <mergeCell ref="Y2:AD2"/>
    <mergeCell ref="AE2:AJ2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1:L1"/>
    <mergeCell ref="M1:R1"/>
    <mergeCell ref="S1:X1"/>
    <mergeCell ref="Y1:AD1"/>
    <mergeCell ref="AE1:AJ1"/>
    <mergeCell ref="F1:F4"/>
    <mergeCell ref="A1:A4"/>
    <mergeCell ref="B1:B4"/>
    <mergeCell ref="C1:C4"/>
    <mergeCell ref="D1:D4"/>
    <mergeCell ref="E1:E4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JQ543"/>
  <sheetViews>
    <sheetView zoomScale="90" zoomScaleNormal="90" zoomScaleSheetLayoutView="100" workbookViewId="0">
      <pane xSplit="6" ySplit="10" topLeftCell="ID279" activePane="bottomRight" state="frozen"/>
      <selection pane="topRight" activeCell="G1" sqref="G1"/>
      <selection pane="bottomLeft" activeCell="A11" sqref="A11"/>
      <selection pane="bottomRight" activeCell="IT522" sqref="IT522"/>
    </sheetView>
  </sheetViews>
  <sheetFormatPr defaultRowHeight="12.75" x14ac:dyDescent="0.2"/>
  <cols>
    <col min="1" max="1" width="4.28515625" style="96" customWidth="1"/>
    <col min="2" max="2" width="4.85546875" style="96" customWidth="1"/>
    <col min="3" max="3" width="6" style="96" customWidth="1"/>
    <col min="4" max="4" width="34.42578125" style="230" customWidth="1"/>
    <col min="5" max="5" width="9.28515625" style="535" customWidth="1"/>
    <col min="6" max="6" width="33.7109375" style="230" customWidth="1"/>
    <col min="7" max="7" width="5.85546875" style="96" customWidth="1"/>
    <col min="8" max="9" width="11.7109375" style="96" customWidth="1"/>
    <col min="10" max="10" width="9.7109375" style="96" customWidth="1"/>
    <col min="11" max="11" width="12.85546875" style="96" customWidth="1"/>
    <col min="12" max="12" width="10.140625" style="96" hidden="1" customWidth="1"/>
    <col min="13" max="14" width="12" style="96" hidden="1" customWidth="1"/>
    <col min="15" max="15" width="12.85546875" style="96" hidden="1" customWidth="1"/>
    <col min="16" max="16" width="10.85546875" style="96" hidden="1" customWidth="1"/>
    <col min="17" max="17" width="8.7109375" style="96" customWidth="1"/>
    <col min="18" max="18" width="11.85546875" style="96" customWidth="1"/>
    <col min="19" max="19" width="8.85546875" style="96" customWidth="1"/>
    <col min="20" max="20" width="9.7109375" style="96" customWidth="1"/>
    <col min="21" max="22" width="12.140625" style="96" customWidth="1"/>
    <col min="23" max="23" width="6.85546875" style="96" customWidth="1"/>
    <col min="24" max="24" width="16.140625" style="96" customWidth="1"/>
    <col min="25" max="26" width="9.28515625" style="96" customWidth="1"/>
    <col min="27" max="27" width="10" style="704" customWidth="1"/>
    <col min="28" max="28" width="11.140625" style="704" customWidth="1"/>
    <col min="29" max="29" width="10.5703125" style="96" customWidth="1"/>
    <col min="30" max="30" width="13.7109375" style="96" customWidth="1"/>
    <col min="31" max="31" width="10.42578125" style="96" customWidth="1"/>
    <col min="32" max="32" width="13.85546875" style="96" customWidth="1"/>
    <col min="33" max="33" width="12" style="96" customWidth="1"/>
    <col min="34" max="34" width="13.28515625" style="96" customWidth="1"/>
    <col min="35" max="35" width="12.140625" style="96" customWidth="1"/>
    <col min="36" max="36" width="10.42578125" style="96" customWidth="1"/>
    <col min="37" max="37" width="12.7109375" style="96" customWidth="1"/>
    <col min="38" max="38" width="12.140625" style="96" customWidth="1"/>
    <col min="39" max="39" width="9.5703125" style="96" customWidth="1"/>
    <col min="40" max="40" width="13.140625" style="96" customWidth="1"/>
    <col min="41" max="41" width="10.28515625" style="96" customWidth="1"/>
    <col min="42" max="42" width="8.7109375" style="96" customWidth="1"/>
    <col min="43" max="43" width="13.85546875" style="96" customWidth="1"/>
    <col min="44" max="45" width="8.85546875" style="96" customWidth="1"/>
    <col min="46" max="46" width="11.28515625" style="704" customWidth="1"/>
    <col min="47" max="47" width="10.140625" style="704" customWidth="1"/>
    <col min="48" max="48" width="9.5703125" style="96" customWidth="1"/>
    <col min="49" max="49" width="14.28515625" style="96" customWidth="1"/>
    <col min="50" max="50" width="9" style="96" customWidth="1"/>
    <col min="51" max="51" width="11.85546875" style="96" customWidth="1"/>
    <col min="52" max="52" width="10.7109375" style="96" customWidth="1"/>
    <col min="53" max="53" width="12.42578125" style="96" customWidth="1"/>
    <col min="54" max="54" width="12.140625" style="96" customWidth="1"/>
    <col min="55" max="55" width="9.28515625" style="96" customWidth="1"/>
    <col min="56" max="56" width="11.85546875" style="96" customWidth="1"/>
    <col min="57" max="57" width="12.140625" style="96" customWidth="1"/>
    <col min="58" max="58" width="10.140625" style="96" customWidth="1"/>
    <col min="59" max="59" width="10.85546875" style="96" customWidth="1"/>
    <col min="60" max="60" width="11.28515625" style="96" customWidth="1"/>
    <col min="61" max="61" width="10" style="96" customWidth="1"/>
    <col min="62" max="62" width="11.85546875" style="96" customWidth="1"/>
    <col min="63" max="63" width="10" style="96" customWidth="1"/>
    <col min="64" max="64" width="11" style="96" customWidth="1"/>
    <col min="65" max="66" width="10.7109375" style="704" customWidth="1"/>
    <col min="67" max="67" width="11.42578125" style="96" customWidth="1"/>
    <col min="68" max="68" width="14.42578125" style="96" customWidth="1"/>
    <col min="69" max="69" width="11.28515625" style="96" customWidth="1"/>
    <col min="70" max="70" width="13" style="96" customWidth="1"/>
    <col min="71" max="71" width="12" style="96" customWidth="1"/>
    <col min="72" max="72" width="13" style="96" customWidth="1"/>
    <col min="73" max="73" width="12.140625" style="96" customWidth="1"/>
    <col min="74" max="74" width="9.42578125" style="96" customWidth="1"/>
    <col min="75" max="75" width="12.28515625" style="96" customWidth="1"/>
    <col min="76" max="76" width="12.140625" style="96" customWidth="1"/>
    <col min="77" max="77" width="10.28515625" style="96" customWidth="1"/>
    <col min="78" max="78" width="13" style="96" customWidth="1"/>
    <col min="79" max="79" width="12.140625" style="96" customWidth="1"/>
    <col min="80" max="81" width="10.7109375" style="96" customWidth="1"/>
    <col min="82" max="83" width="10" style="96" customWidth="1"/>
    <col min="84" max="85" width="10.140625" style="704" customWidth="1"/>
    <col min="86" max="86" width="11.42578125" style="96" customWidth="1"/>
    <col min="87" max="87" width="14" style="96" customWidth="1"/>
    <col min="88" max="88" width="10.140625" style="96" customWidth="1"/>
    <col min="89" max="89" width="13.42578125" style="96" customWidth="1"/>
    <col min="90" max="90" width="9.5703125" style="96" customWidth="1"/>
    <col min="91" max="91" width="13.140625" style="96" customWidth="1"/>
    <col min="92" max="92" width="10.28515625" style="96" customWidth="1"/>
    <col min="93" max="93" width="10" style="96" customWidth="1"/>
    <col min="94" max="94" width="12.85546875" style="96" customWidth="1"/>
    <col min="95" max="95" width="9.28515625" style="96" customWidth="1"/>
    <col min="96" max="96" width="7.85546875" style="96" customWidth="1"/>
    <col min="97" max="97" width="13.42578125" style="96" customWidth="1"/>
    <col min="98" max="98" width="12.140625" style="96" customWidth="1"/>
    <col min="99" max="99" width="7.7109375" style="96" customWidth="1"/>
    <col min="100" max="100" width="13.28515625" style="96" customWidth="1"/>
    <col min="101" max="102" width="8.7109375" style="96" customWidth="1"/>
    <col min="103" max="104" width="10.7109375" style="704" customWidth="1"/>
    <col min="105" max="105" width="11.7109375" style="96" customWidth="1"/>
    <col min="106" max="106" width="13.7109375" style="96" customWidth="1"/>
    <col min="107" max="107" width="10.7109375" style="96" customWidth="1"/>
    <col min="108" max="108" width="16.140625" style="96" customWidth="1"/>
    <col min="109" max="109" width="11.140625" style="96" customWidth="1"/>
    <col min="110" max="110" width="13.42578125" style="96" customWidth="1"/>
    <col min="111" max="111" width="12.140625" style="96" customWidth="1"/>
    <col min="112" max="112" width="10.85546875" style="96" customWidth="1"/>
    <col min="113" max="113" width="16.140625" style="96" customWidth="1"/>
    <col min="114" max="114" width="12.140625" style="96" customWidth="1"/>
    <col min="115" max="115" width="10.5703125" style="96" customWidth="1"/>
    <col min="116" max="116" width="16.140625" style="96" customWidth="1"/>
    <col min="117" max="117" width="12.140625" style="96" customWidth="1"/>
    <col min="118" max="118" width="9" style="96" customWidth="1"/>
    <col min="119" max="119" width="16.140625" style="96" customWidth="1"/>
    <col min="120" max="121" width="7.7109375" style="96" customWidth="1"/>
    <col min="122" max="123" width="10.5703125" style="704" customWidth="1"/>
    <col min="124" max="124" width="10" style="96" customWidth="1"/>
    <col min="125" max="125" width="16.140625" style="96" customWidth="1"/>
    <col min="126" max="126" width="10.7109375" style="96" customWidth="1"/>
    <col min="127" max="127" width="16.140625" style="96" customWidth="1"/>
    <col min="128" max="128" width="10.7109375" style="96" customWidth="1"/>
    <col min="129" max="129" width="16.140625" style="96" customWidth="1"/>
    <col min="130" max="130" width="12.140625" style="96" customWidth="1"/>
    <col min="131" max="131" width="9.5703125" style="96" customWidth="1"/>
    <col min="132" max="132" width="13.7109375" style="96" customWidth="1"/>
    <col min="133" max="133" width="12.140625" style="96" customWidth="1"/>
    <col min="134" max="134" width="11" style="96" customWidth="1"/>
    <col min="135" max="135" width="16.140625" style="96" customWidth="1"/>
    <col min="136" max="136" width="12.140625" style="96" customWidth="1"/>
    <col min="137" max="137" width="8.5703125" style="96" customWidth="1"/>
    <col min="138" max="138" width="16.140625" style="96" customWidth="1"/>
    <col min="139" max="139" width="10" style="96" customWidth="1"/>
    <col min="140" max="140" width="15.42578125" style="96" customWidth="1"/>
    <col min="141" max="141" width="11" style="704" customWidth="1"/>
    <col min="142" max="142" width="11.5703125" style="704" customWidth="1"/>
    <col min="143" max="143" width="11.42578125" style="96" customWidth="1"/>
    <col min="144" max="144" width="12.7109375" style="96" customWidth="1"/>
    <col min="145" max="145" width="10.42578125" style="96" hidden="1" customWidth="1"/>
    <col min="146" max="146" width="12.42578125" style="96" hidden="1" customWidth="1"/>
    <col min="147" max="147" width="10.140625" style="96" hidden="1" customWidth="1"/>
    <col min="148" max="148" width="13.28515625" style="96" hidden="1" customWidth="1"/>
    <col min="149" max="149" width="12.140625" style="96" hidden="1" customWidth="1"/>
    <col min="150" max="150" width="10.28515625" style="96" customWidth="1"/>
    <col min="151" max="151" width="13" style="96" customWidth="1"/>
    <col min="152" max="152" width="8.140625" style="96" customWidth="1"/>
    <col min="153" max="153" width="9.7109375" style="96" customWidth="1"/>
    <col min="154" max="154" width="11.85546875" style="96" customWidth="1"/>
    <col min="155" max="155" width="9.140625" style="96" customWidth="1"/>
    <col min="156" max="156" width="7.5703125" style="96" customWidth="1"/>
    <col min="157" max="157" width="10.85546875" style="96" customWidth="1"/>
    <col min="158" max="159" width="11.140625" style="96" customWidth="1"/>
    <col min="160" max="161" width="11.28515625" style="704" customWidth="1"/>
    <col min="162" max="162" width="11.85546875" style="96" customWidth="1"/>
    <col min="163" max="163" width="16.140625" style="96" customWidth="1"/>
    <col min="164" max="164" width="11.5703125" style="96" customWidth="1"/>
    <col min="165" max="165" width="16.140625" style="96" customWidth="1"/>
    <col min="166" max="166" width="11.28515625" style="96" customWidth="1"/>
    <col min="167" max="167" width="16.140625" style="96" customWidth="1"/>
    <col min="168" max="168" width="12.140625" style="96" customWidth="1"/>
    <col min="169" max="169" width="11.85546875" style="96" customWidth="1"/>
    <col min="170" max="170" width="16.140625" style="96" customWidth="1"/>
    <col min="171" max="171" width="12.140625" style="96" customWidth="1"/>
    <col min="172" max="172" width="11" style="96" customWidth="1"/>
    <col min="173" max="173" width="14.42578125" style="96" customWidth="1"/>
    <col min="174" max="174" width="12.140625" style="96" customWidth="1"/>
    <col min="175" max="175" width="11" style="96" customWidth="1"/>
    <col min="176" max="176" width="16.140625" style="96" customWidth="1"/>
    <col min="177" max="177" width="16.28515625" style="96" customWidth="1"/>
    <col min="178" max="178" width="15.42578125" style="96" customWidth="1"/>
    <col min="179" max="179" width="12.7109375" style="96" customWidth="1"/>
    <col min="180" max="180" width="13.42578125" style="96" customWidth="1"/>
    <col min="181" max="181" width="12" style="96" customWidth="1"/>
    <col min="182" max="182" width="16.140625" style="96" customWidth="1"/>
    <col min="183" max="183" width="10.5703125" style="96" customWidth="1"/>
    <col min="184" max="184" width="13.85546875" style="96" customWidth="1"/>
    <col min="185" max="185" width="11.7109375" style="96" customWidth="1"/>
    <col min="186" max="186" width="13.7109375" style="96" customWidth="1"/>
    <col min="187" max="187" width="12.140625" style="96" hidden="1" customWidth="1"/>
    <col min="188" max="188" width="9.85546875" style="96" hidden="1" customWidth="1"/>
    <col min="189" max="189" width="13.85546875" style="96" hidden="1" customWidth="1"/>
    <col min="190" max="190" width="12.140625" style="96" hidden="1" customWidth="1"/>
    <col min="191" max="191" width="8.5703125" style="96" hidden="1" customWidth="1"/>
    <col min="192" max="192" width="16.140625" style="96" hidden="1" customWidth="1"/>
    <col min="193" max="193" width="12.140625" style="96" hidden="1" customWidth="1"/>
    <col min="194" max="194" width="8.42578125" style="96" customWidth="1"/>
    <col min="195" max="195" width="16.140625" style="96" customWidth="1"/>
    <col min="196" max="196" width="10" style="96" customWidth="1"/>
    <col min="197" max="197" width="9.7109375" style="96" customWidth="1"/>
    <col min="198" max="198" width="11.42578125" style="96" customWidth="1"/>
    <col min="199" max="199" width="10.28515625" style="96" customWidth="1"/>
    <col min="200" max="200" width="10.5703125" style="96" customWidth="1"/>
    <col min="201" max="201" width="16.140625" style="96" customWidth="1"/>
    <col min="202" max="202" width="8.5703125" style="96" customWidth="1"/>
    <col min="203" max="203" width="12" style="96" customWidth="1"/>
    <col min="204" max="204" width="11.28515625" style="96" customWidth="1"/>
    <col min="205" max="205" width="14.28515625" style="96" customWidth="1"/>
    <col min="206" max="206" width="12.140625" style="96" customWidth="1"/>
    <col min="207" max="207" width="11.85546875" style="96" customWidth="1"/>
    <col min="208" max="208" width="15.140625" style="96" customWidth="1"/>
    <col min="209" max="209" width="12.140625" style="96" customWidth="1"/>
    <col min="210" max="210" width="10.140625" style="96" customWidth="1"/>
    <col min="211" max="211" width="16.140625" style="96" customWidth="1"/>
    <col min="212" max="212" width="12.140625" style="96" customWidth="1"/>
    <col min="213" max="213" width="9.28515625" style="96" customWidth="1"/>
    <col min="214" max="214" width="16.140625" style="96" customWidth="1"/>
    <col min="215" max="216" width="8.42578125" style="96" customWidth="1"/>
    <col min="217" max="217" width="11.7109375" style="96" customWidth="1"/>
    <col min="218" max="218" width="10.5703125" style="96" customWidth="1"/>
    <col min="219" max="219" width="9.140625" style="96" customWidth="1"/>
    <col min="220" max="220" width="11.85546875" style="96" customWidth="1"/>
    <col min="221" max="221" width="9.7109375" style="96" customWidth="1"/>
    <col min="222" max="222" width="12.140625" style="96" customWidth="1"/>
    <col min="223" max="223" width="9.140625" style="96" customWidth="1"/>
    <col min="224" max="224" width="11.5703125" style="96" customWidth="1"/>
    <col min="225" max="225" width="9.5703125" style="96" customWidth="1"/>
    <col min="226" max="226" width="10.85546875" style="96" customWidth="1"/>
    <col min="227" max="227" width="13" style="96" customWidth="1"/>
    <col min="228" max="228" width="8.140625" style="96" customWidth="1"/>
    <col min="229" max="229" width="11.42578125" style="96" customWidth="1"/>
    <col min="230" max="230" width="16.140625" style="96" customWidth="1"/>
    <col min="231" max="231" width="12.140625" style="96" customWidth="1"/>
    <col min="232" max="232" width="8.5703125" style="96" customWidth="1"/>
    <col min="233" max="233" width="11.42578125" style="96" customWidth="1"/>
    <col min="234" max="234" width="10.42578125" style="96" customWidth="1"/>
    <col min="235" max="235" width="11.140625" style="96" customWidth="1"/>
    <col min="236" max="237" width="10.42578125" style="704" customWidth="1"/>
    <col min="238" max="238" width="10" style="96" customWidth="1"/>
    <col min="239" max="239" width="12.85546875" style="96" customWidth="1"/>
    <col min="240" max="240" width="7.7109375" style="96" customWidth="1"/>
    <col min="241" max="241" width="11.85546875" style="96" customWidth="1"/>
    <col min="242" max="242" width="11.42578125" style="96" customWidth="1"/>
    <col min="243" max="243" width="12" style="96" customWidth="1"/>
    <col min="244" max="244" width="12.140625" style="96" hidden="1" customWidth="1"/>
    <col min="245" max="245" width="11.42578125" style="96" hidden="1" customWidth="1"/>
    <col min="246" max="246" width="16.140625" style="96" hidden="1" customWidth="1"/>
    <col min="247" max="247" width="12.140625" style="96" hidden="1" customWidth="1"/>
    <col min="248" max="248" width="11.5703125" style="96" hidden="1" customWidth="1"/>
    <col min="249" max="249" width="16.140625" style="96" hidden="1" customWidth="1"/>
    <col min="250" max="250" width="12.140625" style="96" hidden="1" customWidth="1"/>
    <col min="251" max="251" width="7.5703125" style="96" customWidth="1"/>
    <col min="252" max="252" width="11.7109375" style="96" customWidth="1"/>
    <col min="253" max="254" width="8.85546875" style="704" customWidth="1"/>
    <col min="255" max="256" width="10.5703125" style="704" customWidth="1"/>
    <col min="257" max="257" width="7.7109375" style="96" customWidth="1"/>
    <col min="258" max="258" width="16.85546875" style="96" customWidth="1"/>
    <col min="259" max="259" width="9.7109375" style="96" customWidth="1"/>
    <col min="260" max="260" width="13.28515625" style="96" customWidth="1"/>
    <col min="261" max="261" width="8.28515625" style="96" customWidth="1"/>
    <col min="262" max="262" width="14.28515625" style="96" customWidth="1"/>
    <col min="263" max="264" width="8" style="96" customWidth="1"/>
    <col min="265" max="265" width="14.42578125" style="96" customWidth="1"/>
    <col min="266" max="266" width="7.85546875" style="96" customWidth="1"/>
    <col min="267" max="267" width="9.28515625" style="96" customWidth="1"/>
    <col min="268" max="268" width="12.85546875" style="96" customWidth="1"/>
    <col min="269" max="269" width="9.140625" style="96" customWidth="1"/>
    <col min="270" max="270" width="7.5703125" style="96" customWidth="1"/>
    <col min="271" max="271" width="13.28515625" style="96" customWidth="1"/>
    <col min="272" max="272" width="13.5703125" style="96" customWidth="1"/>
    <col min="273" max="273" width="11.28515625" style="96" customWidth="1"/>
    <col min="274" max="275" width="7.7109375" style="96" customWidth="1"/>
    <col min="276" max="276" width="9.5703125" style="96" customWidth="1"/>
    <col min="277" max="277" width="15.7109375" style="96" customWidth="1"/>
    <col min="278" max="16384" width="9.140625" style="96"/>
  </cols>
  <sheetData>
    <row r="1" spans="1:277" x14ac:dyDescent="0.2">
      <c r="BP1" s="989"/>
      <c r="BQ1" s="989"/>
      <c r="BR1" s="989"/>
      <c r="BS1" s="989"/>
      <c r="BT1" s="989"/>
      <c r="BU1" s="989"/>
      <c r="BV1" s="989"/>
      <c r="BW1" s="989"/>
      <c r="BX1" s="989"/>
      <c r="BY1" s="989"/>
      <c r="BZ1" s="989"/>
      <c r="CA1" s="989"/>
      <c r="CB1" s="989"/>
      <c r="CC1" s="989"/>
      <c r="CD1" s="989"/>
      <c r="CE1" s="989"/>
      <c r="CF1" s="989"/>
      <c r="CG1" s="989"/>
      <c r="CH1" s="989"/>
      <c r="CI1" s="989"/>
    </row>
    <row r="2" spans="1:277" x14ac:dyDescent="0.2">
      <c r="B2" s="194">
        <v>3</v>
      </c>
      <c r="C2" s="194"/>
      <c r="BP2" s="990"/>
      <c r="BQ2" s="990"/>
      <c r="BR2" s="990"/>
      <c r="BS2" s="990"/>
      <c r="BT2" s="990"/>
      <c r="BU2" s="990"/>
      <c r="BV2" s="990"/>
      <c r="BW2" s="990"/>
      <c r="BX2" s="990"/>
      <c r="BY2" s="990"/>
      <c r="BZ2" s="990"/>
      <c r="CA2" s="990"/>
      <c r="CB2" s="990"/>
      <c r="CC2" s="990"/>
      <c r="CD2" s="990"/>
      <c r="CE2" s="990"/>
      <c r="CF2" s="990"/>
      <c r="CG2" s="990"/>
      <c r="CH2" s="990"/>
      <c r="CI2" s="990"/>
    </row>
    <row r="3" spans="1:277" s="195" customFormat="1" x14ac:dyDescent="0.2">
      <c r="B3" s="96"/>
      <c r="C3" s="96"/>
      <c r="D3" s="230"/>
      <c r="E3" s="535"/>
      <c r="F3" s="450"/>
      <c r="K3" s="196"/>
      <c r="Q3" s="96"/>
      <c r="R3" s="96"/>
      <c r="S3" s="96"/>
      <c r="T3" s="96"/>
      <c r="U3" s="96"/>
      <c r="V3" s="96"/>
      <c r="AA3" s="705"/>
      <c r="AB3" s="705"/>
      <c r="AJ3" s="96"/>
      <c r="AK3" s="96"/>
      <c r="AL3" s="96"/>
      <c r="AM3" s="96"/>
      <c r="AN3" s="96"/>
      <c r="AO3" s="96"/>
      <c r="AT3" s="705"/>
      <c r="AU3" s="705"/>
      <c r="BC3" s="96"/>
      <c r="BD3" s="96"/>
      <c r="BE3" s="96"/>
      <c r="BF3" s="96"/>
      <c r="BG3" s="96"/>
      <c r="BH3" s="96"/>
      <c r="BM3" s="705"/>
      <c r="BN3" s="705"/>
      <c r="BV3" s="96"/>
      <c r="BW3" s="96"/>
      <c r="BX3" s="96"/>
      <c r="BY3" s="96"/>
      <c r="BZ3" s="96"/>
      <c r="CA3" s="96"/>
      <c r="CF3" s="705"/>
      <c r="CG3" s="705"/>
      <c r="CO3" s="96"/>
      <c r="CP3" s="96"/>
      <c r="CQ3" s="96"/>
      <c r="CR3" s="96"/>
      <c r="CS3" s="96"/>
      <c r="CT3" s="96"/>
      <c r="CY3" s="705"/>
      <c r="CZ3" s="705"/>
      <c r="DH3" s="96"/>
      <c r="DI3" s="96"/>
      <c r="DJ3" s="96"/>
      <c r="DK3" s="96"/>
      <c r="DL3" s="96"/>
      <c r="DM3" s="96"/>
      <c r="DR3" s="705"/>
      <c r="DS3" s="705"/>
      <c r="EA3" s="96"/>
      <c r="EB3" s="96"/>
      <c r="EC3" s="96"/>
      <c r="ED3" s="96"/>
      <c r="EE3" s="96"/>
      <c r="EF3" s="96"/>
      <c r="EK3" s="705"/>
      <c r="EL3" s="705"/>
      <c r="EN3" s="200"/>
      <c r="ET3" s="96"/>
      <c r="EU3" s="96"/>
      <c r="EV3" s="96"/>
      <c r="EW3" s="96"/>
      <c r="EX3" s="96"/>
      <c r="EY3" s="96"/>
      <c r="FD3" s="705"/>
      <c r="FE3" s="705"/>
      <c r="FM3" s="96"/>
      <c r="FN3" s="96"/>
      <c r="FO3" s="96"/>
      <c r="FP3" s="96"/>
      <c r="FQ3" s="96"/>
      <c r="FR3" s="96"/>
      <c r="GF3" s="96"/>
      <c r="GG3" s="96"/>
      <c r="GH3" s="96"/>
      <c r="GI3" s="96"/>
      <c r="GJ3" s="96"/>
      <c r="GK3" s="96"/>
      <c r="GY3" s="96"/>
      <c r="GZ3" s="96"/>
      <c r="HA3" s="96"/>
      <c r="HB3" s="96"/>
      <c r="HC3" s="96"/>
      <c r="HD3" s="96"/>
      <c r="HR3" s="96"/>
      <c r="HS3" s="96"/>
      <c r="HT3" s="96"/>
      <c r="HU3" s="96"/>
      <c r="HV3" s="96"/>
      <c r="HW3" s="96"/>
      <c r="IB3" s="705"/>
      <c r="IC3" s="705"/>
      <c r="IK3" s="96"/>
      <c r="IL3" s="96"/>
      <c r="IM3" s="96"/>
      <c r="IN3" s="96"/>
      <c r="IO3" s="96"/>
      <c r="IP3" s="96"/>
      <c r="IS3" s="705"/>
      <c r="IT3" s="705"/>
      <c r="IU3" s="705"/>
      <c r="IV3" s="705"/>
      <c r="JD3" s="96"/>
      <c r="JE3" s="96"/>
      <c r="JF3" s="96"/>
      <c r="JG3" s="96"/>
      <c r="JH3" s="96"/>
      <c r="JI3" s="96"/>
    </row>
    <row r="4" spans="1:277" s="201" customFormat="1" ht="40.5" customHeight="1" x14ac:dyDescent="0.2">
      <c r="A4" s="790"/>
      <c r="B4" s="790"/>
      <c r="C4" s="790"/>
      <c r="D4" s="1009" t="s">
        <v>625</v>
      </c>
      <c r="E4" s="1009"/>
      <c r="F4" s="1010"/>
      <c r="G4" s="1010"/>
      <c r="H4" s="144"/>
      <c r="I4" s="144"/>
      <c r="J4" s="197">
        <v>14</v>
      </c>
      <c r="K4" s="197">
        <v>15</v>
      </c>
      <c r="L4" s="197"/>
      <c r="M4" s="197"/>
      <c r="N4" s="197">
        <v>69</v>
      </c>
      <c r="O4" s="197">
        <v>70</v>
      </c>
      <c r="P4" s="197">
        <v>71</v>
      </c>
      <c r="Q4" s="198">
        <v>72</v>
      </c>
      <c r="R4" s="198">
        <v>73</v>
      </c>
      <c r="S4" s="198">
        <v>74</v>
      </c>
      <c r="T4" s="198"/>
      <c r="U4" s="198"/>
      <c r="V4" s="197"/>
      <c r="W4" s="197"/>
      <c r="X4" s="197"/>
      <c r="Y4" s="197"/>
      <c r="Z4" s="197"/>
      <c r="AA4" s="706"/>
      <c r="AB4" s="706"/>
      <c r="AC4" s="197">
        <v>12</v>
      </c>
      <c r="AD4" s="197">
        <v>13</v>
      </c>
      <c r="AE4" s="197"/>
      <c r="AF4" s="197"/>
      <c r="AG4" s="774">
        <v>3</v>
      </c>
      <c r="AH4" s="774">
        <v>4</v>
      </c>
      <c r="AI4" s="774">
        <v>5</v>
      </c>
      <c r="AJ4" s="774">
        <v>6</v>
      </c>
      <c r="AK4" s="774">
        <v>7</v>
      </c>
      <c r="AL4" s="776">
        <v>8</v>
      </c>
      <c r="AM4" s="198"/>
      <c r="AN4" s="198"/>
      <c r="AO4" s="197"/>
      <c r="AP4" s="197"/>
      <c r="AQ4" s="197"/>
      <c r="AR4" s="197"/>
      <c r="AS4" s="197"/>
      <c r="AT4" s="706"/>
      <c r="AU4" s="706"/>
      <c r="AV4" s="197">
        <v>16</v>
      </c>
      <c r="AW4" s="197">
        <v>17</v>
      </c>
      <c r="AX4" s="197"/>
      <c r="AY4" s="197"/>
      <c r="AZ4" s="774">
        <v>15</v>
      </c>
      <c r="BA4" s="774">
        <v>16</v>
      </c>
      <c r="BB4" s="774">
        <v>17</v>
      </c>
      <c r="BC4" s="774">
        <v>18</v>
      </c>
      <c r="BD4" s="774">
        <v>19</v>
      </c>
      <c r="BE4" s="774">
        <v>20</v>
      </c>
      <c r="BF4" s="198"/>
      <c r="BG4" s="198"/>
      <c r="BH4" s="197"/>
      <c r="BI4" s="197"/>
      <c r="BJ4" s="197"/>
      <c r="BK4" s="197"/>
      <c r="BL4" s="197"/>
      <c r="BM4" s="706"/>
      <c r="BN4" s="706"/>
      <c r="BO4" s="197">
        <v>18</v>
      </c>
      <c r="BP4" s="197">
        <v>19</v>
      </c>
      <c r="BQ4" s="197"/>
      <c r="BR4" s="197"/>
      <c r="BS4" s="774">
        <v>21</v>
      </c>
      <c r="BT4" s="774">
        <v>22</v>
      </c>
      <c r="BU4" s="774">
        <v>23</v>
      </c>
      <c r="BV4" s="774">
        <v>24</v>
      </c>
      <c r="BW4" s="774">
        <v>25</v>
      </c>
      <c r="BX4" s="774">
        <v>26</v>
      </c>
      <c r="BY4" s="198"/>
      <c r="BZ4" s="198"/>
      <c r="CA4" s="197"/>
      <c r="CB4" s="197"/>
      <c r="CC4" s="197"/>
      <c r="CD4" s="197"/>
      <c r="CE4" s="197"/>
      <c r="CF4" s="706"/>
      <c r="CG4" s="706"/>
      <c r="CH4" s="801">
        <v>10</v>
      </c>
      <c r="CI4" s="801">
        <v>11</v>
      </c>
      <c r="CJ4" s="801"/>
      <c r="CK4" s="801"/>
      <c r="CL4" s="802">
        <v>9</v>
      </c>
      <c r="CM4" s="802">
        <v>10</v>
      </c>
      <c r="CN4" s="802">
        <v>11</v>
      </c>
      <c r="CO4" s="774">
        <v>12</v>
      </c>
      <c r="CP4" s="774">
        <v>13</v>
      </c>
      <c r="CQ4" s="774">
        <v>14</v>
      </c>
      <c r="CR4" s="198"/>
      <c r="CS4" s="198"/>
      <c r="CT4" s="197"/>
      <c r="CU4" s="801"/>
      <c r="CV4" s="801"/>
      <c r="CW4" s="801"/>
      <c r="CX4" s="801"/>
      <c r="CY4" s="706"/>
      <c r="CZ4" s="706"/>
      <c r="DA4" s="801">
        <v>20</v>
      </c>
      <c r="DB4" s="801">
        <v>21</v>
      </c>
      <c r="DC4" s="801"/>
      <c r="DD4" s="801"/>
      <c r="DE4" s="801">
        <v>75</v>
      </c>
      <c r="DF4" s="801">
        <v>76</v>
      </c>
      <c r="DG4" s="775">
        <v>77</v>
      </c>
      <c r="DH4" s="776">
        <v>78</v>
      </c>
      <c r="DI4" s="776">
        <v>79</v>
      </c>
      <c r="DJ4" s="776">
        <v>80</v>
      </c>
      <c r="DK4" s="198"/>
      <c r="DL4" s="198"/>
      <c r="DM4" s="197"/>
      <c r="DN4" s="801"/>
      <c r="DO4" s="801"/>
      <c r="DP4" s="197"/>
      <c r="DQ4" s="197"/>
      <c r="DR4" s="706"/>
      <c r="DS4" s="706"/>
      <c r="DT4" s="197">
        <v>22</v>
      </c>
      <c r="DU4" s="197">
        <v>23</v>
      </c>
      <c r="DV4" s="197"/>
      <c r="DW4" s="197"/>
      <c r="DX4" s="774">
        <v>33</v>
      </c>
      <c r="DY4" s="774">
        <v>34</v>
      </c>
      <c r="DZ4" s="774">
        <v>35</v>
      </c>
      <c r="EA4" s="774">
        <v>36</v>
      </c>
      <c r="EB4" s="774">
        <v>37</v>
      </c>
      <c r="EC4" s="774">
        <v>38</v>
      </c>
      <c r="ED4" s="198"/>
      <c r="EE4" s="198"/>
      <c r="EF4" s="197"/>
      <c r="EG4" s="197"/>
      <c r="EH4" s="197"/>
      <c r="EI4" s="197"/>
      <c r="EJ4" s="197"/>
      <c r="EK4" s="706"/>
      <c r="EL4" s="706"/>
      <c r="EM4" s="197">
        <v>24</v>
      </c>
      <c r="EN4" s="197">
        <v>25</v>
      </c>
      <c r="EO4" s="197"/>
      <c r="EP4" s="197"/>
      <c r="EQ4" s="774">
        <v>45</v>
      </c>
      <c r="ER4" s="774">
        <v>46</v>
      </c>
      <c r="ES4" s="774">
        <v>47</v>
      </c>
      <c r="ET4" s="774">
        <v>48</v>
      </c>
      <c r="EU4" s="774">
        <v>49</v>
      </c>
      <c r="EV4" s="774">
        <v>50</v>
      </c>
      <c r="EW4" s="198"/>
      <c r="EX4" s="198"/>
      <c r="EY4" s="197"/>
      <c r="EZ4" s="197"/>
      <c r="FA4" s="197"/>
      <c r="FB4" s="197"/>
      <c r="FC4" s="197"/>
      <c r="FD4" s="706"/>
      <c r="FE4" s="706"/>
      <c r="FF4" s="197">
        <v>28</v>
      </c>
      <c r="FG4" s="197">
        <v>29</v>
      </c>
      <c r="FH4" s="197"/>
      <c r="FI4" s="197"/>
      <c r="FJ4" s="774">
        <v>27</v>
      </c>
      <c r="FK4" s="774">
        <v>28</v>
      </c>
      <c r="FL4" s="774">
        <v>29</v>
      </c>
      <c r="FM4" s="774">
        <v>30</v>
      </c>
      <c r="FN4" s="774">
        <v>31</v>
      </c>
      <c r="FO4" s="774">
        <v>32</v>
      </c>
      <c r="FP4" s="198"/>
      <c r="FQ4" s="198"/>
      <c r="FR4" s="197"/>
      <c r="FS4" s="197"/>
      <c r="FT4" s="197"/>
      <c r="FU4" s="197"/>
      <c r="FV4" s="197"/>
      <c r="FW4" s="197"/>
      <c r="FX4" s="197"/>
      <c r="FY4" s="197">
        <v>30</v>
      </c>
      <c r="FZ4" s="197">
        <v>31</v>
      </c>
      <c r="GA4" s="197"/>
      <c r="GB4" s="197"/>
      <c r="GC4" s="774">
        <v>63</v>
      </c>
      <c r="GD4" s="774">
        <v>64</v>
      </c>
      <c r="GE4" s="774">
        <v>65</v>
      </c>
      <c r="GF4" s="774">
        <v>66</v>
      </c>
      <c r="GG4" s="774">
        <v>67</v>
      </c>
      <c r="GH4" s="774">
        <v>68</v>
      </c>
      <c r="GI4" s="198"/>
      <c r="GJ4" s="198"/>
      <c r="GK4" s="197"/>
      <c r="GL4" s="197"/>
      <c r="GM4" s="197"/>
      <c r="GN4" s="197"/>
      <c r="GO4" s="197"/>
      <c r="GP4" s="197"/>
      <c r="GQ4" s="197"/>
      <c r="GR4" s="197">
        <v>32</v>
      </c>
      <c r="GS4" s="197">
        <v>33</v>
      </c>
      <c r="GT4" s="197"/>
      <c r="GU4" s="197"/>
      <c r="GV4" s="774">
        <v>57</v>
      </c>
      <c r="GW4" s="774">
        <v>58</v>
      </c>
      <c r="GX4" s="774">
        <v>59</v>
      </c>
      <c r="GY4" s="774">
        <v>60</v>
      </c>
      <c r="GZ4" s="774">
        <v>61</v>
      </c>
      <c r="HA4" s="774">
        <v>62</v>
      </c>
      <c r="HB4" s="198"/>
      <c r="HC4" s="198"/>
      <c r="HD4" s="197"/>
      <c r="HE4" s="197"/>
      <c r="HF4" s="197"/>
      <c r="HG4" s="197"/>
      <c r="HH4" s="197"/>
      <c r="HI4" s="197"/>
      <c r="HJ4" s="197"/>
      <c r="HK4" s="197">
        <v>26</v>
      </c>
      <c r="HL4" s="197">
        <v>27</v>
      </c>
      <c r="HM4" s="197"/>
      <c r="HN4" s="197"/>
      <c r="HO4" s="774">
        <v>39</v>
      </c>
      <c r="HP4" s="774">
        <v>40</v>
      </c>
      <c r="HQ4" s="774">
        <v>41</v>
      </c>
      <c r="HR4" s="774">
        <v>42</v>
      </c>
      <c r="HS4" s="774">
        <v>43</v>
      </c>
      <c r="HT4" s="774">
        <v>44</v>
      </c>
      <c r="HU4" s="198"/>
      <c r="HV4" s="198"/>
      <c r="HW4" s="197"/>
      <c r="HX4" s="197"/>
      <c r="HY4" s="197"/>
      <c r="HZ4" s="197"/>
      <c r="IA4" s="197"/>
      <c r="IB4" s="706"/>
      <c r="IC4" s="706"/>
      <c r="ID4" s="197">
        <v>34</v>
      </c>
      <c r="IE4" s="197">
        <v>35</v>
      </c>
      <c r="IF4" s="197"/>
      <c r="IG4" s="197"/>
      <c r="IH4" s="774">
        <v>51</v>
      </c>
      <c r="II4" s="774">
        <v>52</v>
      </c>
      <c r="IJ4" s="774">
        <v>53</v>
      </c>
      <c r="IK4" s="774">
        <v>54</v>
      </c>
      <c r="IL4" s="774">
        <v>55</v>
      </c>
      <c r="IM4" s="774">
        <v>56</v>
      </c>
      <c r="IN4" s="198"/>
      <c r="IO4" s="198"/>
      <c r="IP4" s="197"/>
      <c r="IQ4" s="197"/>
      <c r="IR4" s="197"/>
      <c r="IS4" s="706"/>
      <c r="IT4" s="706"/>
      <c r="IU4" s="706"/>
      <c r="IV4" s="706"/>
      <c r="IW4" s="197"/>
      <c r="IX4" s="703"/>
      <c r="IY4" s="197"/>
      <c r="IZ4" s="197"/>
      <c r="JA4" s="197">
        <v>3</v>
      </c>
      <c r="JB4" s="197">
        <v>4</v>
      </c>
      <c r="JC4" s="197">
        <v>5</v>
      </c>
      <c r="JD4" s="198">
        <v>6</v>
      </c>
      <c r="JE4" s="198">
        <v>7</v>
      </c>
      <c r="JF4" s="198">
        <v>8</v>
      </c>
      <c r="JG4" s="198"/>
      <c r="JH4" s="198"/>
      <c r="JI4" s="197"/>
      <c r="JJ4" s="197"/>
      <c r="JK4" s="197"/>
      <c r="JL4" s="197"/>
      <c r="JM4" s="197"/>
    </row>
    <row r="5" spans="1:277" ht="28.5" customHeight="1" x14ac:dyDescent="0.2">
      <c r="B5" s="145"/>
      <c r="C5" s="1004" t="s">
        <v>56</v>
      </c>
      <c r="D5" s="991" t="s">
        <v>55</v>
      </c>
      <c r="E5" s="992" t="s">
        <v>53</v>
      </c>
      <c r="F5" s="992" t="s">
        <v>52</v>
      </c>
      <c r="G5" s="994" t="s">
        <v>54</v>
      </c>
      <c r="H5" s="993" t="s">
        <v>432</v>
      </c>
      <c r="I5" s="993" t="s">
        <v>436</v>
      </c>
      <c r="J5" s="995" t="s">
        <v>2</v>
      </c>
      <c r="K5" s="995"/>
      <c r="L5" s="995"/>
      <c r="M5" s="995"/>
      <c r="N5" s="995"/>
      <c r="O5" s="995"/>
      <c r="P5" s="995"/>
      <c r="Q5" s="995"/>
      <c r="R5" s="995"/>
      <c r="S5" s="995"/>
      <c r="T5" s="996"/>
      <c r="U5" s="995"/>
      <c r="V5" s="995"/>
      <c r="W5" s="995"/>
      <c r="X5" s="995"/>
      <c r="Y5" s="793"/>
      <c r="Z5" s="792"/>
      <c r="AA5" s="707"/>
      <c r="AB5" s="707"/>
      <c r="AC5" s="995" t="s">
        <v>202</v>
      </c>
      <c r="AD5" s="995"/>
      <c r="AE5" s="995"/>
      <c r="AF5" s="995"/>
      <c r="AG5" s="995"/>
      <c r="AH5" s="995"/>
      <c r="AI5" s="995"/>
      <c r="AJ5" s="995"/>
      <c r="AK5" s="995"/>
      <c r="AL5" s="995"/>
      <c r="AM5" s="995"/>
      <c r="AN5" s="995"/>
      <c r="AO5" s="996"/>
      <c r="AP5" s="995"/>
      <c r="AQ5" s="997"/>
      <c r="AR5" s="793"/>
      <c r="AS5" s="792"/>
      <c r="AT5" s="707"/>
      <c r="AU5" s="707"/>
      <c r="AV5" s="995" t="s">
        <v>3</v>
      </c>
      <c r="AW5" s="995"/>
      <c r="AX5" s="995"/>
      <c r="AY5" s="995"/>
      <c r="AZ5" s="995"/>
      <c r="BA5" s="995"/>
      <c r="BB5" s="995"/>
      <c r="BC5" s="995"/>
      <c r="BD5" s="995"/>
      <c r="BE5" s="995"/>
      <c r="BF5" s="996"/>
      <c r="BG5" s="995"/>
      <c r="BH5" s="997"/>
      <c r="BI5" s="995"/>
      <c r="BJ5" s="995"/>
      <c r="BK5" s="793"/>
      <c r="BL5" s="792"/>
      <c r="BM5" s="707"/>
      <c r="BN5" s="707"/>
      <c r="BO5" s="995" t="s">
        <v>532</v>
      </c>
      <c r="BP5" s="995"/>
      <c r="BQ5" s="995"/>
      <c r="BR5" s="995"/>
      <c r="BS5" s="995"/>
      <c r="BT5" s="995"/>
      <c r="BU5" s="995"/>
      <c r="BV5" s="995"/>
      <c r="BW5" s="995"/>
      <c r="BX5" s="995"/>
      <c r="BY5" s="996"/>
      <c r="BZ5" s="995"/>
      <c r="CA5" s="997"/>
      <c r="CB5" s="995"/>
      <c r="CC5" s="995"/>
      <c r="CD5" s="793"/>
      <c r="CE5" s="792"/>
      <c r="CF5" s="707"/>
      <c r="CG5" s="707"/>
      <c r="CH5" s="995" t="s">
        <v>350</v>
      </c>
      <c r="CI5" s="995"/>
      <c r="CJ5" s="995"/>
      <c r="CK5" s="995"/>
      <c r="CL5" s="995"/>
      <c r="CM5" s="995"/>
      <c r="CN5" s="995"/>
      <c r="CO5" s="995"/>
      <c r="CP5" s="995"/>
      <c r="CQ5" s="995"/>
      <c r="CR5" s="996"/>
      <c r="CS5" s="995"/>
      <c r="CT5" s="997"/>
      <c r="CU5" s="995"/>
      <c r="CV5" s="995"/>
      <c r="CW5" s="793"/>
      <c r="CX5" s="792"/>
      <c r="CY5" s="707"/>
      <c r="CZ5" s="707"/>
      <c r="DA5" s="995" t="s">
        <v>119</v>
      </c>
      <c r="DB5" s="995"/>
      <c r="DC5" s="995"/>
      <c r="DD5" s="995"/>
      <c r="DE5" s="995"/>
      <c r="DF5" s="995"/>
      <c r="DG5" s="995"/>
      <c r="DH5" s="995"/>
      <c r="DI5" s="995"/>
      <c r="DJ5" s="995"/>
      <c r="DK5" s="996"/>
      <c r="DL5" s="995"/>
      <c r="DM5" s="997"/>
      <c r="DN5" s="995"/>
      <c r="DO5" s="995"/>
      <c r="DP5" s="793"/>
      <c r="DQ5" s="792"/>
      <c r="DR5" s="707"/>
      <c r="DS5" s="707"/>
      <c r="DT5" s="995" t="s">
        <v>203</v>
      </c>
      <c r="DU5" s="995"/>
      <c r="DV5" s="995"/>
      <c r="DW5" s="995"/>
      <c r="DX5" s="995"/>
      <c r="DY5" s="995"/>
      <c r="DZ5" s="995"/>
      <c r="EA5" s="995"/>
      <c r="EB5" s="995"/>
      <c r="EC5" s="995"/>
      <c r="ED5" s="996"/>
      <c r="EE5" s="995"/>
      <c r="EF5" s="997"/>
      <c r="EG5" s="995"/>
      <c r="EH5" s="995"/>
      <c r="EI5" s="793"/>
      <c r="EJ5" s="792"/>
      <c r="EK5" s="707"/>
      <c r="EL5" s="707"/>
      <c r="EM5" s="995" t="s">
        <v>439</v>
      </c>
      <c r="EN5" s="995"/>
      <c r="EO5" s="995"/>
      <c r="EP5" s="995"/>
      <c r="EQ5" s="995"/>
      <c r="ER5" s="995"/>
      <c r="ES5" s="995"/>
      <c r="ET5" s="995"/>
      <c r="EU5" s="995"/>
      <c r="EV5" s="995"/>
      <c r="EW5" s="996"/>
      <c r="EX5" s="995"/>
      <c r="EY5" s="995"/>
      <c r="EZ5" s="995"/>
      <c r="FA5" s="995"/>
      <c r="FB5" s="793"/>
      <c r="FC5" s="792"/>
      <c r="FD5" s="707"/>
      <c r="FE5" s="707"/>
      <c r="FF5" s="1005" t="s">
        <v>442</v>
      </c>
      <c r="FG5" s="1005"/>
      <c r="FH5" s="1005"/>
      <c r="FI5" s="1005"/>
      <c r="FJ5" s="1005"/>
      <c r="FK5" s="1005"/>
      <c r="FL5" s="1005"/>
      <c r="FM5" s="1013"/>
      <c r="FN5" s="1013"/>
      <c r="FO5" s="1013"/>
      <c r="FP5" s="1014"/>
      <c r="FQ5" s="1013"/>
      <c r="FR5" s="1015"/>
      <c r="FS5" s="1005"/>
      <c r="FT5" s="1005"/>
      <c r="FU5" s="793"/>
      <c r="FV5" s="792"/>
      <c r="FW5" s="146"/>
      <c r="FX5" s="146"/>
      <c r="FY5" s="1005" t="s">
        <v>123</v>
      </c>
      <c r="FZ5" s="1005"/>
      <c r="GA5" s="1005"/>
      <c r="GB5" s="1005"/>
      <c r="GC5" s="1005"/>
      <c r="GD5" s="1005"/>
      <c r="GE5" s="1005"/>
      <c r="GF5" s="1005"/>
      <c r="GG5" s="1005"/>
      <c r="GH5" s="1005"/>
      <c r="GI5" s="1006"/>
      <c r="GJ5" s="1005"/>
      <c r="GK5" s="1011"/>
      <c r="GL5" s="1005"/>
      <c r="GM5" s="1005"/>
      <c r="GN5" s="793"/>
      <c r="GO5" s="792"/>
      <c r="GP5" s="146"/>
      <c r="GQ5" s="146"/>
      <c r="GR5" s="1005" t="s">
        <v>93</v>
      </c>
      <c r="GS5" s="1005"/>
      <c r="GT5" s="1005"/>
      <c r="GU5" s="1005"/>
      <c r="GV5" s="1005"/>
      <c r="GW5" s="1005"/>
      <c r="GX5" s="1005"/>
      <c r="GY5" s="1005"/>
      <c r="GZ5" s="1005"/>
      <c r="HA5" s="1005"/>
      <c r="HB5" s="1006"/>
      <c r="HC5" s="1005"/>
      <c r="HD5" s="1005"/>
      <c r="HE5" s="1005"/>
      <c r="HF5" s="1005"/>
      <c r="HG5" s="793"/>
      <c r="HH5" s="792"/>
      <c r="HI5" s="146"/>
      <c r="HJ5" s="146"/>
      <c r="HK5" s="1005" t="s">
        <v>272</v>
      </c>
      <c r="HL5" s="1005"/>
      <c r="HM5" s="1005"/>
      <c r="HN5" s="1005"/>
      <c r="HO5" s="1005"/>
      <c r="HP5" s="1005"/>
      <c r="HQ5" s="1005"/>
      <c r="HR5" s="1005"/>
      <c r="HS5" s="1005"/>
      <c r="HT5" s="1005"/>
      <c r="HU5" s="1006"/>
      <c r="HV5" s="1005"/>
      <c r="HW5" s="1005"/>
      <c r="HX5" s="1005"/>
      <c r="HY5" s="1005"/>
      <c r="HZ5" s="793"/>
      <c r="IA5" s="792"/>
      <c r="IB5" s="707"/>
      <c r="IC5" s="707"/>
      <c r="ID5" s="1005" t="s">
        <v>212</v>
      </c>
      <c r="IE5" s="1005"/>
      <c r="IF5" s="1005"/>
      <c r="IG5" s="1005"/>
      <c r="IH5" s="1005"/>
      <c r="II5" s="1005"/>
      <c r="IJ5" s="1005"/>
      <c r="IK5" s="1005"/>
      <c r="IL5" s="1005"/>
      <c r="IM5" s="1005"/>
      <c r="IN5" s="1006"/>
      <c r="IO5" s="1005"/>
      <c r="IP5" s="1005"/>
      <c r="IQ5" s="1005"/>
      <c r="IR5" s="1005"/>
      <c r="IS5" s="732"/>
      <c r="IT5" s="733"/>
      <c r="IU5" s="707"/>
      <c r="IV5" s="707"/>
      <c r="IW5" s="1022" t="s">
        <v>7</v>
      </c>
      <c r="IX5" s="1022"/>
      <c r="IY5" s="1022"/>
      <c r="IZ5" s="1022"/>
      <c r="JA5" s="1022"/>
      <c r="JB5" s="1022"/>
      <c r="JC5" s="1022"/>
      <c r="JD5" s="1022"/>
      <c r="JE5" s="1023"/>
      <c r="JF5" s="1022"/>
      <c r="JG5" s="1022"/>
      <c r="JH5" s="1022"/>
      <c r="JI5" s="1022"/>
      <c r="JJ5" s="1024"/>
      <c r="JK5" s="1025"/>
      <c r="JL5" s="146"/>
      <c r="JM5" s="146"/>
      <c r="JN5" s="988" t="s">
        <v>206</v>
      </c>
      <c r="JO5" s="988"/>
    </row>
    <row r="6" spans="1:277" s="147" customFormat="1" ht="13.5" x14ac:dyDescent="0.2">
      <c r="B6" s="148"/>
      <c r="C6" s="1004"/>
      <c r="D6" s="991"/>
      <c r="E6" s="992"/>
      <c r="F6" s="992"/>
      <c r="G6" s="994"/>
      <c r="H6" s="993"/>
      <c r="I6" s="993"/>
      <c r="J6" s="1001" t="s">
        <v>101</v>
      </c>
      <c r="K6" s="1001"/>
      <c r="L6" s="1001"/>
      <c r="M6" s="1001"/>
      <c r="N6" s="1001"/>
      <c r="O6" s="1001"/>
      <c r="P6" s="1001"/>
      <c r="Q6" s="1001"/>
      <c r="R6" s="1001"/>
      <c r="S6" s="1001"/>
      <c r="T6" s="1002"/>
      <c r="U6" s="1001"/>
      <c r="V6" s="1001"/>
      <c r="W6" s="1001"/>
      <c r="X6" s="1001"/>
      <c r="Y6" s="795"/>
      <c r="Z6" s="794"/>
      <c r="AA6" s="708"/>
      <c r="AB6" s="708"/>
      <c r="AC6" s="998" t="s">
        <v>102</v>
      </c>
      <c r="AD6" s="998"/>
      <c r="AE6" s="998"/>
      <c r="AF6" s="998"/>
      <c r="AG6" s="998"/>
      <c r="AH6" s="998"/>
      <c r="AI6" s="998"/>
      <c r="AJ6" s="998"/>
      <c r="AK6" s="998"/>
      <c r="AL6" s="998"/>
      <c r="AM6" s="998"/>
      <c r="AN6" s="998"/>
      <c r="AO6" s="999"/>
      <c r="AP6" s="998"/>
      <c r="AQ6" s="1000"/>
      <c r="AR6" s="795"/>
      <c r="AS6" s="794"/>
      <c r="AT6" s="708"/>
      <c r="AU6" s="708"/>
      <c r="AV6" s="1001" t="s">
        <v>104</v>
      </c>
      <c r="AW6" s="1001"/>
      <c r="AX6" s="1001"/>
      <c r="AY6" s="1001"/>
      <c r="AZ6" s="1001"/>
      <c r="BA6" s="1001"/>
      <c r="BB6" s="1001"/>
      <c r="BC6" s="1001"/>
      <c r="BD6" s="1001"/>
      <c r="BE6" s="1001"/>
      <c r="BF6" s="1002"/>
      <c r="BG6" s="1001"/>
      <c r="BH6" s="1003"/>
      <c r="BI6" s="1001"/>
      <c r="BJ6" s="1001"/>
      <c r="BK6" s="795"/>
      <c r="BL6" s="794"/>
      <c r="BM6" s="708"/>
      <c r="BN6" s="708"/>
      <c r="BO6" s="998" t="s">
        <v>105</v>
      </c>
      <c r="BP6" s="998"/>
      <c r="BQ6" s="998"/>
      <c r="BR6" s="998"/>
      <c r="BS6" s="998"/>
      <c r="BT6" s="998"/>
      <c r="BU6" s="998"/>
      <c r="BV6" s="998"/>
      <c r="BW6" s="998"/>
      <c r="BX6" s="998"/>
      <c r="BY6" s="999"/>
      <c r="BZ6" s="998"/>
      <c r="CA6" s="1000"/>
      <c r="CB6" s="998"/>
      <c r="CC6" s="998"/>
      <c r="CD6" s="795"/>
      <c r="CE6" s="794"/>
      <c r="CF6" s="708"/>
      <c r="CG6" s="708"/>
      <c r="CH6" s="998" t="s">
        <v>106</v>
      </c>
      <c r="CI6" s="998"/>
      <c r="CJ6" s="998"/>
      <c r="CK6" s="998"/>
      <c r="CL6" s="998"/>
      <c r="CM6" s="998"/>
      <c r="CN6" s="998"/>
      <c r="CO6" s="998"/>
      <c r="CP6" s="998"/>
      <c r="CQ6" s="998"/>
      <c r="CR6" s="999"/>
      <c r="CS6" s="998"/>
      <c r="CT6" s="1000"/>
      <c r="CU6" s="998"/>
      <c r="CV6" s="998"/>
      <c r="CW6" s="795"/>
      <c r="CX6" s="794"/>
      <c r="CY6" s="708"/>
      <c r="CZ6" s="708"/>
      <c r="DA6" s="998" t="s">
        <v>107</v>
      </c>
      <c r="DB6" s="998"/>
      <c r="DC6" s="998"/>
      <c r="DD6" s="998"/>
      <c r="DE6" s="998"/>
      <c r="DF6" s="998"/>
      <c r="DG6" s="998"/>
      <c r="DH6" s="998"/>
      <c r="DI6" s="998"/>
      <c r="DJ6" s="998"/>
      <c r="DK6" s="999"/>
      <c r="DL6" s="998"/>
      <c r="DM6" s="1000"/>
      <c r="DN6" s="998"/>
      <c r="DO6" s="998"/>
      <c r="DP6" s="795"/>
      <c r="DQ6" s="794"/>
      <c r="DR6" s="708"/>
      <c r="DS6" s="708"/>
      <c r="DT6" s="998" t="s">
        <v>108</v>
      </c>
      <c r="DU6" s="998"/>
      <c r="DV6" s="998"/>
      <c r="DW6" s="998"/>
      <c r="DX6" s="998"/>
      <c r="DY6" s="998"/>
      <c r="DZ6" s="998"/>
      <c r="EA6" s="998"/>
      <c r="EB6" s="998"/>
      <c r="EC6" s="998"/>
      <c r="ED6" s="999"/>
      <c r="EE6" s="998"/>
      <c r="EF6" s="1000"/>
      <c r="EG6" s="998"/>
      <c r="EH6" s="998"/>
      <c r="EI6" s="795"/>
      <c r="EJ6" s="794"/>
      <c r="EK6" s="708"/>
      <c r="EL6" s="708"/>
      <c r="EM6" s="998" t="s">
        <v>109</v>
      </c>
      <c r="EN6" s="998"/>
      <c r="EO6" s="998"/>
      <c r="EP6" s="998"/>
      <c r="EQ6" s="998"/>
      <c r="ER6" s="998"/>
      <c r="ES6" s="998"/>
      <c r="ET6" s="998"/>
      <c r="EU6" s="998"/>
      <c r="EV6" s="998"/>
      <c r="EW6" s="999"/>
      <c r="EX6" s="998"/>
      <c r="EY6" s="998"/>
      <c r="EZ6" s="998"/>
      <c r="FA6" s="998"/>
      <c r="FB6" s="795"/>
      <c r="FC6" s="794"/>
      <c r="FD6" s="708"/>
      <c r="FE6" s="708"/>
      <c r="FF6" s="1016" t="s">
        <v>105</v>
      </c>
      <c r="FG6" s="1016"/>
      <c r="FH6" s="1016"/>
      <c r="FI6" s="1016"/>
      <c r="FJ6" s="1016"/>
      <c r="FK6" s="1016"/>
      <c r="FL6" s="1016"/>
      <c r="FM6" s="1016"/>
      <c r="FN6" s="1016"/>
      <c r="FO6" s="1016"/>
      <c r="FP6" s="1017"/>
      <c r="FQ6" s="1016"/>
      <c r="FR6" s="1018"/>
      <c r="FS6" s="1016"/>
      <c r="FT6" s="1016"/>
      <c r="FU6" s="795"/>
      <c r="FV6" s="794"/>
      <c r="FW6" s="794"/>
      <c r="FX6" s="794"/>
      <c r="FY6" s="1007" t="s">
        <v>530</v>
      </c>
      <c r="FZ6" s="1007"/>
      <c r="GA6" s="1007"/>
      <c r="GB6" s="1007"/>
      <c r="GC6" s="1007"/>
      <c r="GD6" s="1007"/>
      <c r="GE6" s="1007"/>
      <c r="GF6" s="1007"/>
      <c r="GG6" s="1007"/>
      <c r="GH6" s="1007"/>
      <c r="GI6" s="1008"/>
      <c r="GJ6" s="1007"/>
      <c r="GK6" s="1012"/>
      <c r="GL6" s="1007"/>
      <c r="GM6" s="1007"/>
      <c r="GN6" s="795"/>
      <c r="GO6" s="794"/>
      <c r="GP6" s="794"/>
      <c r="GQ6" s="794"/>
      <c r="GR6" s="1007">
        <v>3141207</v>
      </c>
      <c r="GS6" s="1007"/>
      <c r="GT6" s="1007"/>
      <c r="GU6" s="1007"/>
      <c r="GV6" s="1007"/>
      <c r="GW6" s="1007"/>
      <c r="GX6" s="1007"/>
      <c r="GY6" s="1007"/>
      <c r="GZ6" s="1007"/>
      <c r="HA6" s="1007"/>
      <c r="HB6" s="1008"/>
      <c r="HC6" s="1007"/>
      <c r="HD6" s="1007"/>
      <c r="HE6" s="1007"/>
      <c r="HF6" s="1007"/>
      <c r="HG6" s="795"/>
      <c r="HH6" s="794"/>
      <c r="HI6" s="794"/>
      <c r="HJ6" s="794"/>
      <c r="HK6" s="1007" t="s">
        <v>117</v>
      </c>
      <c r="HL6" s="1007"/>
      <c r="HM6" s="1007"/>
      <c r="HN6" s="1007"/>
      <c r="HO6" s="1007"/>
      <c r="HP6" s="1007"/>
      <c r="HQ6" s="1007"/>
      <c r="HR6" s="1007"/>
      <c r="HS6" s="1007"/>
      <c r="HT6" s="1007"/>
      <c r="HU6" s="1008"/>
      <c r="HV6" s="1007"/>
      <c r="HW6" s="1007"/>
      <c r="HX6" s="1007"/>
      <c r="HY6" s="1007"/>
      <c r="HZ6" s="795"/>
      <c r="IA6" s="794"/>
      <c r="IB6" s="708"/>
      <c r="IC6" s="708"/>
      <c r="ID6" s="1007">
        <v>3141202</v>
      </c>
      <c r="IE6" s="1007"/>
      <c r="IF6" s="1007"/>
      <c r="IG6" s="1007"/>
      <c r="IH6" s="1007"/>
      <c r="II6" s="1007"/>
      <c r="IJ6" s="1007"/>
      <c r="IK6" s="1007"/>
      <c r="IL6" s="1007"/>
      <c r="IM6" s="1007"/>
      <c r="IN6" s="1008"/>
      <c r="IO6" s="1007"/>
      <c r="IP6" s="1007"/>
      <c r="IQ6" s="1007"/>
      <c r="IR6" s="1007"/>
      <c r="IS6" s="734"/>
      <c r="IT6" s="708"/>
      <c r="IU6" s="708"/>
      <c r="IV6" s="708"/>
      <c r="IW6" s="1007"/>
      <c r="IX6" s="1007"/>
      <c r="IY6" s="1007"/>
      <c r="IZ6" s="1007"/>
      <c r="JA6" s="1007"/>
      <c r="JB6" s="1007"/>
      <c r="JC6" s="1007"/>
      <c r="JD6" s="1007"/>
      <c r="JE6" s="1008"/>
      <c r="JF6" s="1007"/>
      <c r="JG6" s="1007"/>
      <c r="JH6" s="1007"/>
      <c r="JI6" s="1007"/>
      <c r="JJ6" s="330"/>
      <c r="JK6" s="331"/>
      <c r="JL6" s="794"/>
      <c r="JM6" s="794"/>
      <c r="JN6" s="988"/>
      <c r="JO6" s="988"/>
    </row>
    <row r="7" spans="1:277" ht="30" customHeight="1" x14ac:dyDescent="0.2">
      <c r="B7" s="145"/>
      <c r="C7" s="1004"/>
      <c r="D7" s="991"/>
      <c r="E7" s="992"/>
      <c r="F7" s="992"/>
      <c r="G7" s="994"/>
      <c r="H7" s="993"/>
      <c r="I7" s="993"/>
      <c r="J7" s="988" t="s">
        <v>41</v>
      </c>
      <c r="K7" s="988"/>
      <c r="L7" s="988" t="s">
        <v>627</v>
      </c>
      <c r="M7" s="988"/>
      <c r="N7" s="988" t="s">
        <v>75</v>
      </c>
      <c r="O7" s="988"/>
      <c r="P7" s="988"/>
      <c r="Q7" s="988" t="s">
        <v>73</v>
      </c>
      <c r="R7" s="988"/>
      <c r="S7" s="988"/>
      <c r="T7" s="901" t="s">
        <v>74</v>
      </c>
      <c r="U7" s="988"/>
      <c r="V7" s="988"/>
      <c r="W7" s="988" t="s">
        <v>42</v>
      </c>
      <c r="X7" s="988"/>
      <c r="Y7" s="901" t="s">
        <v>205</v>
      </c>
      <c r="Z7" s="988"/>
      <c r="AA7" s="797"/>
      <c r="AB7" s="797"/>
      <c r="AC7" s="988" t="s">
        <v>41</v>
      </c>
      <c r="AD7" s="988"/>
      <c r="AE7" s="988" t="s">
        <v>627</v>
      </c>
      <c r="AF7" s="988"/>
      <c r="AG7" s="988" t="s">
        <v>75</v>
      </c>
      <c r="AH7" s="988"/>
      <c r="AI7" s="988"/>
      <c r="AJ7" s="988" t="s">
        <v>73</v>
      </c>
      <c r="AK7" s="988"/>
      <c r="AL7" s="988"/>
      <c r="AM7" s="901" t="s">
        <v>74</v>
      </c>
      <c r="AN7" s="988"/>
      <c r="AO7" s="988"/>
      <c r="AP7" s="988" t="s">
        <v>42</v>
      </c>
      <c r="AQ7" s="988"/>
      <c r="AR7" s="901" t="s">
        <v>205</v>
      </c>
      <c r="AS7" s="988"/>
      <c r="AT7" s="797"/>
      <c r="AU7" s="797"/>
      <c r="AV7" s="988" t="s">
        <v>41</v>
      </c>
      <c r="AW7" s="988"/>
      <c r="AX7" s="988" t="s">
        <v>627</v>
      </c>
      <c r="AY7" s="988"/>
      <c r="AZ7" s="988" t="s">
        <v>75</v>
      </c>
      <c r="BA7" s="988"/>
      <c r="BB7" s="988"/>
      <c r="BC7" s="988" t="s">
        <v>73</v>
      </c>
      <c r="BD7" s="988"/>
      <c r="BE7" s="988"/>
      <c r="BF7" s="901" t="s">
        <v>74</v>
      </c>
      <c r="BG7" s="988"/>
      <c r="BH7" s="988"/>
      <c r="BI7" s="988" t="s">
        <v>42</v>
      </c>
      <c r="BJ7" s="988"/>
      <c r="BK7" s="901" t="s">
        <v>205</v>
      </c>
      <c r="BL7" s="988"/>
      <c r="BM7" s="797"/>
      <c r="BN7" s="797"/>
      <c r="BO7" s="988" t="s">
        <v>41</v>
      </c>
      <c r="BP7" s="988"/>
      <c r="BQ7" s="988" t="s">
        <v>627</v>
      </c>
      <c r="BR7" s="988"/>
      <c r="BS7" s="988" t="s">
        <v>75</v>
      </c>
      <c r="BT7" s="988"/>
      <c r="BU7" s="988"/>
      <c r="BV7" s="988" t="s">
        <v>73</v>
      </c>
      <c r="BW7" s="988"/>
      <c r="BX7" s="988"/>
      <c r="BY7" s="901" t="s">
        <v>74</v>
      </c>
      <c r="BZ7" s="988"/>
      <c r="CA7" s="988"/>
      <c r="CB7" s="988" t="s">
        <v>42</v>
      </c>
      <c r="CC7" s="988"/>
      <c r="CD7" s="901" t="s">
        <v>205</v>
      </c>
      <c r="CE7" s="988"/>
      <c r="CF7" s="797"/>
      <c r="CG7" s="797"/>
      <c r="CH7" s="988" t="s">
        <v>41</v>
      </c>
      <c r="CI7" s="988"/>
      <c r="CJ7" s="988" t="s">
        <v>627</v>
      </c>
      <c r="CK7" s="988"/>
      <c r="CL7" s="988" t="s">
        <v>75</v>
      </c>
      <c r="CM7" s="988"/>
      <c r="CN7" s="988"/>
      <c r="CO7" s="988" t="s">
        <v>73</v>
      </c>
      <c r="CP7" s="988"/>
      <c r="CQ7" s="988"/>
      <c r="CR7" s="901" t="s">
        <v>74</v>
      </c>
      <c r="CS7" s="988"/>
      <c r="CT7" s="988"/>
      <c r="CU7" s="988" t="s">
        <v>624</v>
      </c>
      <c r="CV7" s="988"/>
      <c r="CW7" s="901" t="s">
        <v>360</v>
      </c>
      <c r="CX7" s="988"/>
      <c r="CY7" s="797"/>
      <c r="CZ7" s="797"/>
      <c r="DA7" s="988" t="s">
        <v>41</v>
      </c>
      <c r="DB7" s="988"/>
      <c r="DC7" s="988" t="s">
        <v>627</v>
      </c>
      <c r="DD7" s="988"/>
      <c r="DE7" s="988" t="s">
        <v>75</v>
      </c>
      <c r="DF7" s="988"/>
      <c r="DG7" s="988"/>
      <c r="DH7" s="988" t="s">
        <v>73</v>
      </c>
      <c r="DI7" s="988"/>
      <c r="DJ7" s="988"/>
      <c r="DK7" s="901" t="s">
        <v>74</v>
      </c>
      <c r="DL7" s="988"/>
      <c r="DM7" s="988"/>
      <c r="DN7" s="988" t="s">
        <v>42</v>
      </c>
      <c r="DO7" s="988"/>
      <c r="DP7" s="901" t="s">
        <v>205</v>
      </c>
      <c r="DQ7" s="988"/>
      <c r="DR7" s="797"/>
      <c r="DS7" s="797"/>
      <c r="DT7" s="988" t="s">
        <v>41</v>
      </c>
      <c r="DU7" s="988"/>
      <c r="DV7" s="988" t="s">
        <v>627</v>
      </c>
      <c r="DW7" s="988"/>
      <c r="DX7" s="988" t="s">
        <v>75</v>
      </c>
      <c r="DY7" s="988"/>
      <c r="DZ7" s="988"/>
      <c r="EA7" s="988" t="s">
        <v>73</v>
      </c>
      <c r="EB7" s="988"/>
      <c r="EC7" s="988"/>
      <c r="ED7" s="901" t="s">
        <v>74</v>
      </c>
      <c r="EE7" s="988"/>
      <c r="EF7" s="988"/>
      <c r="EG7" s="988" t="s">
        <v>42</v>
      </c>
      <c r="EH7" s="988"/>
      <c r="EI7" s="901" t="s">
        <v>205</v>
      </c>
      <c r="EJ7" s="988"/>
      <c r="EK7" s="797"/>
      <c r="EL7" s="797"/>
      <c r="EM7" s="988" t="s">
        <v>41</v>
      </c>
      <c r="EN7" s="988"/>
      <c r="EO7" s="988" t="s">
        <v>627</v>
      </c>
      <c r="EP7" s="988"/>
      <c r="EQ7" s="988" t="s">
        <v>440</v>
      </c>
      <c r="ER7" s="988"/>
      <c r="ES7" s="988"/>
      <c r="ET7" s="988" t="s">
        <v>73</v>
      </c>
      <c r="EU7" s="988"/>
      <c r="EV7" s="988"/>
      <c r="EW7" s="901" t="s">
        <v>74</v>
      </c>
      <c r="EX7" s="988"/>
      <c r="EY7" s="988"/>
      <c r="EZ7" s="988" t="s">
        <v>42</v>
      </c>
      <c r="FA7" s="988"/>
      <c r="FB7" s="901" t="s">
        <v>205</v>
      </c>
      <c r="FC7" s="988"/>
      <c r="FD7" s="797"/>
      <c r="FE7" s="797"/>
      <c r="FF7" s="988" t="s">
        <v>41</v>
      </c>
      <c r="FG7" s="988"/>
      <c r="FH7" s="988" t="s">
        <v>627</v>
      </c>
      <c r="FI7" s="988"/>
      <c r="FJ7" s="988" t="s">
        <v>75</v>
      </c>
      <c r="FK7" s="988"/>
      <c r="FL7" s="988"/>
      <c r="FM7" s="988" t="s">
        <v>73</v>
      </c>
      <c r="FN7" s="988"/>
      <c r="FO7" s="988"/>
      <c r="FP7" s="901" t="s">
        <v>74</v>
      </c>
      <c r="FQ7" s="988"/>
      <c r="FR7" s="988"/>
      <c r="FS7" s="988" t="s">
        <v>42</v>
      </c>
      <c r="FT7" s="988"/>
      <c r="FU7" s="901" t="s">
        <v>205</v>
      </c>
      <c r="FV7" s="988"/>
      <c r="FW7" s="789"/>
      <c r="FX7" s="789"/>
      <c r="FY7" s="988" t="s">
        <v>41</v>
      </c>
      <c r="FZ7" s="988"/>
      <c r="GA7" s="988" t="s">
        <v>627</v>
      </c>
      <c r="GB7" s="988"/>
      <c r="GC7" s="988" t="s">
        <v>75</v>
      </c>
      <c r="GD7" s="988"/>
      <c r="GE7" s="988"/>
      <c r="GF7" s="988" t="s">
        <v>73</v>
      </c>
      <c r="GG7" s="988"/>
      <c r="GH7" s="988"/>
      <c r="GI7" s="901" t="s">
        <v>74</v>
      </c>
      <c r="GJ7" s="988"/>
      <c r="GK7" s="988"/>
      <c r="GL7" s="988" t="s">
        <v>42</v>
      </c>
      <c r="GM7" s="988"/>
      <c r="GN7" s="901" t="s">
        <v>205</v>
      </c>
      <c r="GO7" s="988"/>
      <c r="GP7" s="789"/>
      <c r="GQ7" s="789"/>
      <c r="GR7" s="988" t="s">
        <v>41</v>
      </c>
      <c r="GS7" s="988"/>
      <c r="GT7" s="988" t="s">
        <v>627</v>
      </c>
      <c r="GU7" s="988"/>
      <c r="GV7" s="988" t="s">
        <v>75</v>
      </c>
      <c r="GW7" s="988"/>
      <c r="GX7" s="988"/>
      <c r="GY7" s="988" t="s">
        <v>73</v>
      </c>
      <c r="GZ7" s="988"/>
      <c r="HA7" s="988"/>
      <c r="HB7" s="901" t="s">
        <v>74</v>
      </c>
      <c r="HC7" s="988"/>
      <c r="HD7" s="988"/>
      <c r="HE7" s="988" t="s">
        <v>42</v>
      </c>
      <c r="HF7" s="988"/>
      <c r="HG7" s="901" t="s">
        <v>205</v>
      </c>
      <c r="HH7" s="988"/>
      <c r="HI7" s="789"/>
      <c r="HJ7" s="789"/>
      <c r="HK7" s="988" t="s">
        <v>41</v>
      </c>
      <c r="HL7" s="988"/>
      <c r="HM7" s="988" t="s">
        <v>627</v>
      </c>
      <c r="HN7" s="988"/>
      <c r="HO7" s="1019" t="s">
        <v>531</v>
      </c>
      <c r="HP7" s="1019"/>
      <c r="HQ7" s="1019"/>
      <c r="HR7" s="988" t="s">
        <v>73</v>
      </c>
      <c r="HS7" s="988"/>
      <c r="HT7" s="988"/>
      <c r="HU7" s="901" t="s">
        <v>74</v>
      </c>
      <c r="HV7" s="988"/>
      <c r="HW7" s="988"/>
      <c r="HX7" s="988" t="s">
        <v>42</v>
      </c>
      <c r="HY7" s="988"/>
      <c r="HZ7" s="901" t="s">
        <v>205</v>
      </c>
      <c r="IA7" s="988"/>
      <c r="IB7" s="797"/>
      <c r="IC7" s="797"/>
      <c r="ID7" s="988" t="s">
        <v>41</v>
      </c>
      <c r="IE7" s="988"/>
      <c r="IF7" s="988" t="s">
        <v>627</v>
      </c>
      <c r="IG7" s="988"/>
      <c r="IH7" s="988" t="s">
        <v>75</v>
      </c>
      <c r="II7" s="988"/>
      <c r="IJ7" s="988"/>
      <c r="IK7" s="988" t="s">
        <v>73</v>
      </c>
      <c r="IL7" s="988"/>
      <c r="IM7" s="988"/>
      <c r="IN7" s="901" t="s">
        <v>74</v>
      </c>
      <c r="IO7" s="988"/>
      <c r="IP7" s="988"/>
      <c r="IQ7" s="988" t="s">
        <v>42</v>
      </c>
      <c r="IR7" s="988"/>
      <c r="IS7" s="1020" t="s">
        <v>205</v>
      </c>
      <c r="IT7" s="1021"/>
      <c r="IU7" s="797"/>
      <c r="IV7" s="797"/>
      <c r="IW7" s="988" t="s">
        <v>41</v>
      </c>
      <c r="IX7" s="988"/>
      <c r="IY7" s="988" t="s">
        <v>627</v>
      </c>
      <c r="IZ7" s="988"/>
      <c r="JA7" s="988" t="s">
        <v>75</v>
      </c>
      <c r="JB7" s="988"/>
      <c r="JC7" s="988"/>
      <c r="JD7" s="988" t="s">
        <v>73</v>
      </c>
      <c r="JE7" s="988"/>
      <c r="JF7" s="988"/>
      <c r="JG7" s="901" t="s">
        <v>74</v>
      </c>
      <c r="JH7" s="988"/>
      <c r="JI7" s="988"/>
      <c r="JJ7" s="988" t="s">
        <v>42</v>
      </c>
      <c r="JK7" s="988"/>
      <c r="JL7" s="789"/>
      <c r="JM7" s="789"/>
      <c r="JN7" s="988"/>
      <c r="JO7" s="988"/>
    </row>
    <row r="8" spans="1:277" ht="51" x14ac:dyDescent="0.2">
      <c r="B8" s="145"/>
      <c r="C8" s="1004"/>
      <c r="D8" s="991"/>
      <c r="E8" s="992"/>
      <c r="F8" s="992"/>
      <c r="G8" s="994"/>
      <c r="H8" s="993"/>
      <c r="I8" s="993"/>
      <c r="J8" s="277" t="s">
        <v>155</v>
      </c>
      <c r="K8" s="277" t="s">
        <v>8</v>
      </c>
      <c r="L8" s="277" t="s">
        <v>155</v>
      </c>
      <c r="M8" s="277" t="s">
        <v>8</v>
      </c>
      <c r="N8" s="277" t="s">
        <v>155</v>
      </c>
      <c r="O8" s="277" t="s">
        <v>8</v>
      </c>
      <c r="P8" s="277" t="s">
        <v>138</v>
      </c>
      <c r="Q8" s="277" t="s">
        <v>155</v>
      </c>
      <c r="R8" s="277" t="s">
        <v>8</v>
      </c>
      <c r="S8" s="277" t="s">
        <v>138</v>
      </c>
      <c r="T8" s="787" t="s">
        <v>155</v>
      </c>
      <c r="U8" s="277" t="s">
        <v>8</v>
      </c>
      <c r="V8" s="277" t="s">
        <v>138</v>
      </c>
      <c r="W8" s="277" t="s">
        <v>155</v>
      </c>
      <c r="X8" s="277" t="s">
        <v>8</v>
      </c>
      <c r="Y8" s="788" t="s">
        <v>155</v>
      </c>
      <c r="Z8" s="789" t="s">
        <v>8</v>
      </c>
      <c r="AA8" s="709" t="s">
        <v>86</v>
      </c>
      <c r="AB8" s="709" t="s">
        <v>87</v>
      </c>
      <c r="AC8" s="277" t="s">
        <v>155</v>
      </c>
      <c r="AD8" s="277" t="s">
        <v>8</v>
      </c>
      <c r="AE8" s="277" t="s">
        <v>155</v>
      </c>
      <c r="AF8" s="277" t="s">
        <v>8</v>
      </c>
      <c r="AG8" s="277" t="s">
        <v>155</v>
      </c>
      <c r="AH8" s="277" t="s">
        <v>8</v>
      </c>
      <c r="AI8" s="277" t="s">
        <v>138</v>
      </c>
      <c r="AJ8" s="277" t="s">
        <v>155</v>
      </c>
      <c r="AK8" s="277" t="s">
        <v>8</v>
      </c>
      <c r="AL8" s="277" t="s">
        <v>138</v>
      </c>
      <c r="AM8" s="787" t="s">
        <v>155</v>
      </c>
      <c r="AN8" s="277" t="s">
        <v>8</v>
      </c>
      <c r="AO8" s="277" t="s">
        <v>138</v>
      </c>
      <c r="AP8" s="277" t="s">
        <v>155</v>
      </c>
      <c r="AQ8" s="277" t="s">
        <v>8</v>
      </c>
      <c r="AR8" s="788" t="s">
        <v>155</v>
      </c>
      <c r="AS8" s="789" t="s">
        <v>8</v>
      </c>
      <c r="AT8" s="709" t="s">
        <v>86</v>
      </c>
      <c r="AU8" s="709" t="s">
        <v>87</v>
      </c>
      <c r="AV8" s="789" t="s">
        <v>155</v>
      </c>
      <c r="AW8" s="789" t="s">
        <v>8</v>
      </c>
      <c r="AX8" s="277" t="s">
        <v>155</v>
      </c>
      <c r="AY8" s="277" t="s">
        <v>8</v>
      </c>
      <c r="AZ8" s="277" t="s">
        <v>155</v>
      </c>
      <c r="BA8" s="277" t="s">
        <v>8</v>
      </c>
      <c r="BB8" s="277" t="s">
        <v>138</v>
      </c>
      <c r="BC8" s="277" t="s">
        <v>155</v>
      </c>
      <c r="BD8" s="277" t="s">
        <v>8</v>
      </c>
      <c r="BE8" s="277" t="s">
        <v>138</v>
      </c>
      <c r="BF8" s="787" t="s">
        <v>155</v>
      </c>
      <c r="BG8" s="277" t="s">
        <v>8</v>
      </c>
      <c r="BH8" s="277" t="s">
        <v>138</v>
      </c>
      <c r="BI8" s="277" t="s">
        <v>155</v>
      </c>
      <c r="BJ8" s="277" t="s">
        <v>8</v>
      </c>
      <c r="BK8" s="788" t="s">
        <v>155</v>
      </c>
      <c r="BL8" s="789" t="s">
        <v>8</v>
      </c>
      <c r="BM8" s="709" t="s">
        <v>86</v>
      </c>
      <c r="BN8" s="709" t="s">
        <v>87</v>
      </c>
      <c r="BO8" s="789" t="s">
        <v>155</v>
      </c>
      <c r="BP8" s="789" t="s">
        <v>8</v>
      </c>
      <c r="BQ8" s="277" t="s">
        <v>155</v>
      </c>
      <c r="BR8" s="277" t="s">
        <v>8</v>
      </c>
      <c r="BS8" s="277" t="s">
        <v>155</v>
      </c>
      <c r="BT8" s="277" t="s">
        <v>8</v>
      </c>
      <c r="BU8" s="277" t="s">
        <v>138</v>
      </c>
      <c r="BV8" s="277" t="s">
        <v>155</v>
      </c>
      <c r="BW8" s="277" t="s">
        <v>8</v>
      </c>
      <c r="BX8" s="277" t="s">
        <v>138</v>
      </c>
      <c r="BY8" s="787" t="s">
        <v>155</v>
      </c>
      <c r="BZ8" s="277" t="s">
        <v>8</v>
      </c>
      <c r="CA8" s="277" t="s">
        <v>138</v>
      </c>
      <c r="CB8" s="277" t="s">
        <v>155</v>
      </c>
      <c r="CC8" s="277" t="s">
        <v>8</v>
      </c>
      <c r="CD8" s="788" t="s">
        <v>155</v>
      </c>
      <c r="CE8" s="789" t="s">
        <v>8</v>
      </c>
      <c r="CF8" s="709" t="s">
        <v>86</v>
      </c>
      <c r="CG8" s="709" t="s">
        <v>87</v>
      </c>
      <c r="CH8" s="789" t="s">
        <v>155</v>
      </c>
      <c r="CI8" s="789" t="s">
        <v>8</v>
      </c>
      <c r="CJ8" s="277" t="s">
        <v>155</v>
      </c>
      <c r="CK8" s="277" t="s">
        <v>8</v>
      </c>
      <c r="CL8" s="277" t="s">
        <v>155</v>
      </c>
      <c r="CM8" s="277" t="s">
        <v>8</v>
      </c>
      <c r="CN8" s="277" t="s">
        <v>138</v>
      </c>
      <c r="CO8" s="277" t="s">
        <v>155</v>
      </c>
      <c r="CP8" s="277" t="s">
        <v>8</v>
      </c>
      <c r="CQ8" s="277" t="s">
        <v>138</v>
      </c>
      <c r="CR8" s="787" t="s">
        <v>155</v>
      </c>
      <c r="CS8" s="277" t="s">
        <v>8</v>
      </c>
      <c r="CT8" s="277" t="s">
        <v>138</v>
      </c>
      <c r="CU8" s="277" t="s">
        <v>155</v>
      </c>
      <c r="CV8" s="277" t="s">
        <v>8</v>
      </c>
      <c r="CW8" s="788" t="s">
        <v>155</v>
      </c>
      <c r="CX8" s="789" t="s">
        <v>8</v>
      </c>
      <c r="CY8" s="709" t="s">
        <v>86</v>
      </c>
      <c r="CZ8" s="709" t="s">
        <v>87</v>
      </c>
      <c r="DA8" s="789" t="s">
        <v>155</v>
      </c>
      <c r="DB8" s="789" t="s">
        <v>8</v>
      </c>
      <c r="DC8" s="277" t="s">
        <v>155</v>
      </c>
      <c r="DD8" s="277" t="s">
        <v>8</v>
      </c>
      <c r="DE8" s="277" t="s">
        <v>155</v>
      </c>
      <c r="DF8" s="277" t="s">
        <v>8</v>
      </c>
      <c r="DG8" s="277" t="s">
        <v>138</v>
      </c>
      <c r="DH8" s="277" t="s">
        <v>155</v>
      </c>
      <c r="DI8" s="277" t="s">
        <v>8</v>
      </c>
      <c r="DJ8" s="277" t="s">
        <v>138</v>
      </c>
      <c r="DK8" s="787" t="s">
        <v>155</v>
      </c>
      <c r="DL8" s="277" t="s">
        <v>8</v>
      </c>
      <c r="DM8" s="277" t="s">
        <v>138</v>
      </c>
      <c r="DN8" s="277" t="s">
        <v>155</v>
      </c>
      <c r="DO8" s="277" t="s">
        <v>8</v>
      </c>
      <c r="DP8" s="788" t="s">
        <v>155</v>
      </c>
      <c r="DQ8" s="789" t="s">
        <v>8</v>
      </c>
      <c r="DR8" s="709" t="s">
        <v>86</v>
      </c>
      <c r="DS8" s="709" t="s">
        <v>87</v>
      </c>
      <c r="DT8" s="789" t="s">
        <v>155</v>
      </c>
      <c r="DU8" s="789" t="s">
        <v>8</v>
      </c>
      <c r="DV8" s="277" t="s">
        <v>155</v>
      </c>
      <c r="DW8" s="277" t="s">
        <v>8</v>
      </c>
      <c r="DX8" s="277" t="s">
        <v>155</v>
      </c>
      <c r="DY8" s="277" t="s">
        <v>8</v>
      </c>
      <c r="DZ8" s="277" t="s">
        <v>138</v>
      </c>
      <c r="EA8" s="277" t="s">
        <v>155</v>
      </c>
      <c r="EB8" s="277" t="s">
        <v>8</v>
      </c>
      <c r="EC8" s="277" t="s">
        <v>138</v>
      </c>
      <c r="ED8" s="787" t="s">
        <v>155</v>
      </c>
      <c r="EE8" s="277" t="s">
        <v>8</v>
      </c>
      <c r="EF8" s="277" t="s">
        <v>138</v>
      </c>
      <c r="EG8" s="277" t="s">
        <v>155</v>
      </c>
      <c r="EH8" s="277" t="s">
        <v>8</v>
      </c>
      <c r="EI8" s="788" t="s">
        <v>155</v>
      </c>
      <c r="EJ8" s="789" t="s">
        <v>8</v>
      </c>
      <c r="EK8" s="709" t="s">
        <v>86</v>
      </c>
      <c r="EL8" s="709" t="s">
        <v>87</v>
      </c>
      <c r="EM8" s="789" t="s">
        <v>155</v>
      </c>
      <c r="EN8" s="789" t="s">
        <v>8</v>
      </c>
      <c r="EO8" s="277" t="s">
        <v>155</v>
      </c>
      <c r="EP8" s="277" t="s">
        <v>8</v>
      </c>
      <c r="EQ8" s="277" t="s">
        <v>155</v>
      </c>
      <c r="ER8" s="277" t="s">
        <v>8</v>
      </c>
      <c r="ES8" s="277" t="s">
        <v>138</v>
      </c>
      <c r="ET8" s="277" t="s">
        <v>155</v>
      </c>
      <c r="EU8" s="277" t="s">
        <v>8</v>
      </c>
      <c r="EV8" s="277" t="s">
        <v>138</v>
      </c>
      <c r="EW8" s="787" t="s">
        <v>155</v>
      </c>
      <c r="EX8" s="277" t="s">
        <v>8</v>
      </c>
      <c r="EY8" s="277" t="s">
        <v>138</v>
      </c>
      <c r="EZ8" s="277" t="s">
        <v>155</v>
      </c>
      <c r="FA8" s="277" t="s">
        <v>8</v>
      </c>
      <c r="FB8" s="788" t="s">
        <v>155</v>
      </c>
      <c r="FC8" s="789" t="s">
        <v>8</v>
      </c>
      <c r="FD8" s="709" t="s">
        <v>86</v>
      </c>
      <c r="FE8" s="709" t="s">
        <v>87</v>
      </c>
      <c r="FF8" s="789" t="s">
        <v>155</v>
      </c>
      <c r="FG8" s="789" t="s">
        <v>8</v>
      </c>
      <c r="FH8" s="277" t="s">
        <v>155</v>
      </c>
      <c r="FI8" s="277" t="s">
        <v>8</v>
      </c>
      <c r="FJ8" s="277" t="s">
        <v>155</v>
      </c>
      <c r="FK8" s="277" t="s">
        <v>8</v>
      </c>
      <c r="FL8" s="277" t="s">
        <v>138</v>
      </c>
      <c r="FM8" s="277" t="s">
        <v>155</v>
      </c>
      <c r="FN8" s="277" t="s">
        <v>8</v>
      </c>
      <c r="FO8" s="277" t="s">
        <v>138</v>
      </c>
      <c r="FP8" s="787" t="s">
        <v>155</v>
      </c>
      <c r="FQ8" s="277" t="s">
        <v>8</v>
      </c>
      <c r="FR8" s="277" t="s">
        <v>138</v>
      </c>
      <c r="FS8" s="277" t="s">
        <v>155</v>
      </c>
      <c r="FT8" s="277" t="s">
        <v>8</v>
      </c>
      <c r="FU8" s="788" t="s">
        <v>155</v>
      </c>
      <c r="FV8" s="789" t="s">
        <v>8</v>
      </c>
      <c r="FW8" s="149" t="s">
        <v>86</v>
      </c>
      <c r="FX8" s="149" t="s">
        <v>87</v>
      </c>
      <c r="FY8" s="789" t="s">
        <v>155</v>
      </c>
      <c r="FZ8" s="789" t="s">
        <v>8</v>
      </c>
      <c r="GA8" s="277" t="s">
        <v>155</v>
      </c>
      <c r="GB8" s="277" t="s">
        <v>8</v>
      </c>
      <c r="GC8" s="277" t="s">
        <v>155</v>
      </c>
      <c r="GD8" s="277" t="s">
        <v>8</v>
      </c>
      <c r="GE8" s="277" t="s">
        <v>138</v>
      </c>
      <c r="GF8" s="277" t="s">
        <v>155</v>
      </c>
      <c r="GG8" s="277" t="s">
        <v>8</v>
      </c>
      <c r="GH8" s="277" t="s">
        <v>138</v>
      </c>
      <c r="GI8" s="787" t="s">
        <v>155</v>
      </c>
      <c r="GJ8" s="277" t="s">
        <v>8</v>
      </c>
      <c r="GK8" s="277" t="s">
        <v>138</v>
      </c>
      <c r="GL8" s="277" t="s">
        <v>155</v>
      </c>
      <c r="GM8" s="277" t="s">
        <v>8</v>
      </c>
      <c r="GN8" s="788" t="s">
        <v>155</v>
      </c>
      <c r="GO8" s="789" t="s">
        <v>8</v>
      </c>
      <c r="GP8" s="149" t="s">
        <v>86</v>
      </c>
      <c r="GQ8" s="149" t="s">
        <v>87</v>
      </c>
      <c r="GR8" s="789" t="s">
        <v>155</v>
      </c>
      <c r="GS8" s="789" t="s">
        <v>8</v>
      </c>
      <c r="GT8" s="277" t="s">
        <v>155</v>
      </c>
      <c r="GU8" s="277" t="s">
        <v>8</v>
      </c>
      <c r="GV8" s="277" t="s">
        <v>155</v>
      </c>
      <c r="GW8" s="277" t="s">
        <v>8</v>
      </c>
      <c r="GX8" s="277" t="s">
        <v>138</v>
      </c>
      <c r="GY8" s="277" t="s">
        <v>155</v>
      </c>
      <c r="GZ8" s="277" t="s">
        <v>8</v>
      </c>
      <c r="HA8" s="277" t="s">
        <v>138</v>
      </c>
      <c r="HB8" s="787" t="s">
        <v>155</v>
      </c>
      <c r="HC8" s="277" t="s">
        <v>8</v>
      </c>
      <c r="HD8" s="277" t="s">
        <v>138</v>
      </c>
      <c r="HE8" s="277" t="s">
        <v>155</v>
      </c>
      <c r="HF8" s="277" t="s">
        <v>8</v>
      </c>
      <c r="HG8" s="788" t="s">
        <v>155</v>
      </c>
      <c r="HH8" s="789" t="s">
        <v>8</v>
      </c>
      <c r="HI8" s="149" t="s">
        <v>86</v>
      </c>
      <c r="HJ8" s="149" t="s">
        <v>87</v>
      </c>
      <c r="HK8" s="789" t="s">
        <v>155</v>
      </c>
      <c r="HL8" s="789" t="s">
        <v>8</v>
      </c>
      <c r="HM8" s="277" t="s">
        <v>155</v>
      </c>
      <c r="HN8" s="277" t="s">
        <v>8</v>
      </c>
      <c r="HO8" s="277" t="s">
        <v>155</v>
      </c>
      <c r="HP8" s="277" t="s">
        <v>8</v>
      </c>
      <c r="HQ8" s="277" t="s">
        <v>138</v>
      </c>
      <c r="HR8" s="277" t="s">
        <v>155</v>
      </c>
      <c r="HS8" s="277" t="s">
        <v>8</v>
      </c>
      <c r="HT8" s="277" t="s">
        <v>138</v>
      </c>
      <c r="HU8" s="787" t="s">
        <v>155</v>
      </c>
      <c r="HV8" s="277" t="s">
        <v>8</v>
      </c>
      <c r="HW8" s="277" t="s">
        <v>138</v>
      </c>
      <c r="HX8" s="277" t="s">
        <v>155</v>
      </c>
      <c r="HY8" s="277" t="s">
        <v>8</v>
      </c>
      <c r="HZ8" s="788" t="s">
        <v>155</v>
      </c>
      <c r="IA8" s="789" t="s">
        <v>8</v>
      </c>
      <c r="IB8" s="709" t="s">
        <v>86</v>
      </c>
      <c r="IC8" s="709" t="s">
        <v>87</v>
      </c>
      <c r="ID8" s="789" t="s">
        <v>155</v>
      </c>
      <c r="IE8" s="789" t="s">
        <v>8</v>
      </c>
      <c r="IF8" s="277" t="s">
        <v>155</v>
      </c>
      <c r="IG8" s="277" t="s">
        <v>8</v>
      </c>
      <c r="IH8" s="277" t="s">
        <v>155</v>
      </c>
      <c r="II8" s="277" t="s">
        <v>8</v>
      </c>
      <c r="IJ8" s="277" t="s">
        <v>138</v>
      </c>
      <c r="IK8" s="277" t="s">
        <v>155</v>
      </c>
      <c r="IL8" s="277" t="s">
        <v>8</v>
      </c>
      <c r="IM8" s="277" t="s">
        <v>138</v>
      </c>
      <c r="IN8" s="787" t="s">
        <v>155</v>
      </c>
      <c r="IO8" s="277" t="s">
        <v>8</v>
      </c>
      <c r="IP8" s="277" t="s">
        <v>138</v>
      </c>
      <c r="IQ8" s="277" t="s">
        <v>155</v>
      </c>
      <c r="IR8" s="277" t="s">
        <v>8</v>
      </c>
      <c r="IS8" s="796" t="s">
        <v>155</v>
      </c>
      <c r="IT8" s="797" t="s">
        <v>8</v>
      </c>
      <c r="IU8" s="709" t="s">
        <v>86</v>
      </c>
      <c r="IV8" s="709" t="s">
        <v>87</v>
      </c>
      <c r="IW8" s="789" t="s">
        <v>43</v>
      </c>
      <c r="IX8" s="789" t="s">
        <v>8</v>
      </c>
      <c r="IY8" s="789" t="s">
        <v>155</v>
      </c>
      <c r="IZ8" s="789" t="s">
        <v>8</v>
      </c>
      <c r="JA8" s="277" t="s">
        <v>155</v>
      </c>
      <c r="JB8" s="277" t="s">
        <v>8</v>
      </c>
      <c r="JC8" s="277" t="s">
        <v>138</v>
      </c>
      <c r="JD8" s="277" t="s">
        <v>155</v>
      </c>
      <c r="JE8" s="277" t="s">
        <v>8</v>
      </c>
      <c r="JF8" s="277" t="s">
        <v>138</v>
      </c>
      <c r="JG8" s="787" t="s">
        <v>155</v>
      </c>
      <c r="JH8" s="277" t="s">
        <v>8</v>
      </c>
      <c r="JI8" s="277" t="s">
        <v>138</v>
      </c>
      <c r="JJ8" s="277" t="s">
        <v>155</v>
      </c>
      <c r="JK8" s="277" t="s">
        <v>8</v>
      </c>
      <c r="JL8" s="149" t="s">
        <v>86</v>
      </c>
      <c r="JM8" s="149" t="s">
        <v>87</v>
      </c>
      <c r="JN8" s="789" t="s">
        <v>155</v>
      </c>
      <c r="JO8" s="789" t="s">
        <v>8</v>
      </c>
    </row>
    <row r="9" spans="1:277" ht="17.25" hidden="1" customHeight="1" x14ac:dyDescent="0.2">
      <c r="A9" s="96">
        <v>1</v>
      </c>
      <c r="B9" s="96">
        <v>1</v>
      </c>
      <c r="C9" s="63"/>
      <c r="D9" s="235"/>
      <c r="E9" s="235"/>
      <c r="F9" s="536" t="s">
        <v>11</v>
      </c>
      <c r="G9" s="68"/>
      <c r="H9" s="121"/>
      <c r="I9" s="121"/>
      <c r="J9" s="53">
        <f>SUM(J17,J10,J20,J25)</f>
        <v>0</v>
      </c>
      <c r="K9" s="53">
        <f>SUM(K17,K10)</f>
        <v>0</v>
      </c>
      <c r="L9" s="54">
        <f>SUM(J9/12*$B$2)</f>
        <v>0</v>
      </c>
      <c r="M9" s="54">
        <f>SUM(K9/12*$B$2)</f>
        <v>0</v>
      </c>
      <c r="N9" s="53">
        <f t="shared" ref="N9:S9" si="0">SUM(N17,N10,N20,N25)</f>
        <v>0</v>
      </c>
      <c r="O9" s="53">
        <f t="shared" si="0"/>
        <v>0</v>
      </c>
      <c r="P9" s="53">
        <f t="shared" si="0"/>
        <v>0</v>
      </c>
      <c r="Q9" s="53">
        <f t="shared" si="0"/>
        <v>0</v>
      </c>
      <c r="R9" s="53">
        <f t="shared" si="0"/>
        <v>0</v>
      </c>
      <c r="S9" s="53">
        <f t="shared" si="0"/>
        <v>0</v>
      </c>
      <c r="T9" s="84">
        <f t="shared" ref="T9:V11" si="1">N9+Q9</f>
        <v>0</v>
      </c>
      <c r="U9" s="56">
        <f t="shared" si="1"/>
        <v>0</v>
      </c>
      <c r="V9" s="56">
        <f t="shared" si="1"/>
        <v>0</v>
      </c>
      <c r="W9" s="171">
        <f t="shared" ref="W9:W72" si="2">N9-L9</f>
        <v>0</v>
      </c>
      <c r="X9" s="171">
        <f t="shared" ref="X9:X72" si="3">O9-M9</f>
        <v>0</v>
      </c>
      <c r="Y9" s="281"/>
      <c r="Z9" s="280"/>
      <c r="AA9" s="710">
        <f t="shared" ref="AA9:AA14" si="4">$H9</f>
        <v>0</v>
      </c>
      <c r="AB9" s="711"/>
      <c r="AC9" s="53">
        <f>SUM(AC17,AC10)</f>
        <v>0</v>
      </c>
      <c r="AD9" s="53">
        <f>SUM(AD17,AD10)</f>
        <v>0</v>
      </c>
      <c r="AE9" s="54">
        <f>SUM(AC9/12*$B$2)</f>
        <v>0</v>
      </c>
      <c r="AF9" s="54">
        <f>SUM(AD9/12*$B$2)</f>
        <v>0</v>
      </c>
      <c r="AG9" s="53">
        <f t="shared" ref="AG9:AL9" si="5">SUM(AG17,AG10,AG20,AG25)</f>
        <v>0</v>
      </c>
      <c r="AH9" s="53">
        <f t="shared" si="5"/>
        <v>0</v>
      </c>
      <c r="AI9" s="53">
        <f t="shared" si="5"/>
        <v>0</v>
      </c>
      <c r="AJ9" s="53">
        <f t="shared" si="5"/>
        <v>0</v>
      </c>
      <c r="AK9" s="53">
        <f t="shared" si="5"/>
        <v>0</v>
      </c>
      <c r="AL9" s="53">
        <f t="shared" si="5"/>
        <v>0</v>
      </c>
      <c r="AM9" s="84">
        <f t="shared" ref="AM9:AM20" si="6">AG9+AJ9</f>
        <v>0</v>
      </c>
      <c r="AN9" s="56">
        <f t="shared" ref="AN9:AN20" si="7">AH9+AK9</f>
        <v>0</v>
      </c>
      <c r="AO9" s="56">
        <f t="shared" ref="AO9:AO20" si="8">AI9+AL9</f>
        <v>0</v>
      </c>
      <c r="AP9" s="171">
        <f t="shared" ref="AP9:AP72" si="9">AG9-AE9</f>
        <v>0</v>
      </c>
      <c r="AQ9" s="171">
        <f t="shared" ref="AQ9:AQ72" si="10">AH9-AF9</f>
        <v>0</v>
      </c>
      <c r="AR9" s="281"/>
      <c r="AS9" s="280"/>
      <c r="AT9" s="710">
        <f>$H9</f>
        <v>0</v>
      </c>
      <c r="AU9" s="711"/>
      <c r="AV9" s="54">
        <f>SUM(AV17,AV10,AV20,AV25)</f>
        <v>70</v>
      </c>
      <c r="AW9" s="54">
        <f>SUM(AW17,AW10,AW20,AW25)</f>
        <v>18337380</v>
      </c>
      <c r="AX9" s="54">
        <f>SUM(AV9/12*$B$2)</f>
        <v>17.5</v>
      </c>
      <c r="AY9" s="54">
        <f>SUM(AW9/12*$B$2)</f>
        <v>4584345</v>
      </c>
      <c r="AZ9" s="53">
        <f t="shared" ref="AZ9:BE9" si="11">SUM(AZ17,AZ10,AZ20,AZ25)</f>
        <v>20</v>
      </c>
      <c r="BA9" s="53">
        <f t="shared" si="11"/>
        <v>5023995.8600000013</v>
      </c>
      <c r="BB9" s="53">
        <f t="shared" si="11"/>
        <v>99</v>
      </c>
      <c r="BC9" s="53">
        <f t="shared" si="11"/>
        <v>0</v>
      </c>
      <c r="BD9" s="53">
        <f t="shared" si="11"/>
        <v>0</v>
      </c>
      <c r="BE9" s="53">
        <f t="shared" si="11"/>
        <v>0</v>
      </c>
      <c r="BF9" s="84">
        <f t="shared" ref="BF9:BF20" si="12">AZ9+BC9</f>
        <v>20</v>
      </c>
      <c r="BG9" s="56">
        <f t="shared" ref="BG9:BG20" si="13">BA9+BD9</f>
        <v>5023995.8600000013</v>
      </c>
      <c r="BH9" s="56">
        <f t="shared" ref="BH9:BH20" si="14">BB9+BE9</f>
        <v>99</v>
      </c>
      <c r="BI9" s="171">
        <f t="shared" ref="BI9:BI72" si="15">AZ9-AX9</f>
        <v>2.5</v>
      </c>
      <c r="BJ9" s="171">
        <f t="shared" ref="BJ9:BJ72" si="16">BA9-AY9</f>
        <v>439650.86000000127</v>
      </c>
      <c r="BK9" s="281"/>
      <c r="BL9" s="280"/>
      <c r="BM9" s="710">
        <f>$H9</f>
        <v>0</v>
      </c>
      <c r="BN9" s="711"/>
      <c r="BO9" s="53">
        <f>SUM(BO17,BO10)</f>
        <v>0</v>
      </c>
      <c r="BP9" s="53">
        <f>SUM(BP17,BP10)</f>
        <v>0</v>
      </c>
      <c r="BQ9" s="54">
        <f>SUM(BO9/12*$B$2)</f>
        <v>0</v>
      </c>
      <c r="BR9" s="54">
        <f>SUM(BP9/12*$B$2)</f>
        <v>0</v>
      </c>
      <c r="BS9" s="53">
        <f t="shared" ref="BS9:BX9" si="17">SUM(BS17,BS10,BS20,BS25)</f>
        <v>0</v>
      </c>
      <c r="BT9" s="53">
        <f t="shared" si="17"/>
        <v>0</v>
      </c>
      <c r="BU9" s="53">
        <f t="shared" si="17"/>
        <v>0</v>
      </c>
      <c r="BV9" s="53">
        <f t="shared" si="17"/>
        <v>0</v>
      </c>
      <c r="BW9" s="53">
        <f t="shared" si="17"/>
        <v>0</v>
      </c>
      <c r="BX9" s="53">
        <f t="shared" si="17"/>
        <v>0</v>
      </c>
      <c r="BY9" s="84">
        <f t="shared" ref="BY9:BY20" si="18">BS9+BV9</f>
        <v>0</v>
      </c>
      <c r="BZ9" s="56">
        <f t="shared" ref="BZ9:BZ20" si="19">BT9+BW9</f>
        <v>0</v>
      </c>
      <c r="CA9" s="56">
        <f t="shared" ref="CA9:CA20" si="20">BU9+BX9</f>
        <v>0</v>
      </c>
      <c r="CB9" s="171">
        <f t="shared" ref="CB9:CB72" si="21">BS9-BQ9</f>
        <v>0</v>
      </c>
      <c r="CC9" s="171">
        <f t="shared" ref="CC9:CC72" si="22">BT9-BR9</f>
        <v>0</v>
      </c>
      <c r="CD9" s="281"/>
      <c r="CE9" s="280"/>
      <c r="CF9" s="710">
        <f>$H9</f>
        <v>0</v>
      </c>
      <c r="CG9" s="711"/>
      <c r="CH9" s="53">
        <f>SUM(CH17,CH10,CH20,CH25)</f>
        <v>30</v>
      </c>
      <c r="CI9" s="53">
        <f>SUM(CI17,CI10,CI20,CI25)</f>
        <v>8439221.1600000001</v>
      </c>
      <c r="CJ9" s="54">
        <f>SUM(CH9/12*$B$2)</f>
        <v>7.5</v>
      </c>
      <c r="CK9" s="54">
        <f>SUM(CI9/12*$B$2)</f>
        <v>2109805.29</v>
      </c>
      <c r="CL9" s="53">
        <f t="shared" ref="CL9:CQ9" si="23">SUM(CL17,CL10,CL20,CL25)</f>
        <v>12</v>
      </c>
      <c r="CM9" s="53">
        <f t="shared" si="23"/>
        <v>3375688.4400000009</v>
      </c>
      <c r="CN9" s="53">
        <f t="shared" si="23"/>
        <v>80</v>
      </c>
      <c r="CO9" s="53">
        <f t="shared" si="23"/>
        <v>0</v>
      </c>
      <c r="CP9" s="53">
        <f t="shared" si="23"/>
        <v>0</v>
      </c>
      <c r="CQ9" s="53">
        <f t="shared" si="23"/>
        <v>0</v>
      </c>
      <c r="CR9" s="84">
        <f t="shared" ref="CR9:CR20" si="24">CL9+CO9</f>
        <v>12</v>
      </c>
      <c r="CS9" s="56">
        <f t="shared" ref="CS9:CS20" si="25">CM9+CP9</f>
        <v>3375688.4400000009</v>
      </c>
      <c r="CT9" s="56">
        <f t="shared" ref="CT9:CT20" si="26">CN9+CQ9</f>
        <v>80</v>
      </c>
      <c r="CU9" s="171">
        <f t="shared" ref="CU9:CU30" si="27">CL9-CJ9</f>
        <v>4.5</v>
      </c>
      <c r="CV9" s="171">
        <f t="shared" ref="CV9:CV30" si="28">CM9-CK9</f>
        <v>1265883.1500000008</v>
      </c>
      <c r="CW9" s="281">
        <f>CL9/CH9</f>
        <v>0.4</v>
      </c>
      <c r="CX9" s="281">
        <f>CM9/CI9</f>
        <v>0.39999999715613577</v>
      </c>
      <c r="CY9" s="710">
        <f>$H9</f>
        <v>0</v>
      </c>
      <c r="CZ9" s="711"/>
      <c r="DA9" s="53">
        <f>SUM(DA17,DA10)</f>
        <v>0</v>
      </c>
      <c r="DB9" s="53">
        <f>SUM(DB17,DB10)</f>
        <v>0</v>
      </c>
      <c r="DC9" s="54">
        <f>SUM(DA9/12*$B$2)</f>
        <v>0</v>
      </c>
      <c r="DD9" s="54">
        <f>SUM(DB9/12*$B$2)</f>
        <v>0</v>
      </c>
      <c r="DE9" s="53">
        <f t="shared" ref="DE9:DJ9" si="29">SUM(DE17,DE10,DE20,DE25)</f>
        <v>0</v>
      </c>
      <c r="DF9" s="53">
        <f t="shared" si="29"/>
        <v>0</v>
      </c>
      <c r="DG9" s="53">
        <f t="shared" si="29"/>
        <v>0</v>
      </c>
      <c r="DH9" s="53">
        <f t="shared" si="29"/>
        <v>0</v>
      </c>
      <c r="DI9" s="53">
        <f t="shared" si="29"/>
        <v>0</v>
      </c>
      <c r="DJ9" s="53">
        <f t="shared" si="29"/>
        <v>0</v>
      </c>
      <c r="DK9" s="84">
        <f t="shared" ref="DK9:DK20" si="30">DE9+DH9</f>
        <v>0</v>
      </c>
      <c r="DL9" s="56">
        <f t="shared" ref="DL9:DL20" si="31">DF9+DI9</f>
        <v>0</v>
      </c>
      <c r="DM9" s="56">
        <f t="shared" ref="DM9:DM20" si="32">DG9+DJ9</f>
        <v>0</v>
      </c>
      <c r="DN9" s="171">
        <f t="shared" ref="DN9:DN72" si="33">DE9-DC9</f>
        <v>0</v>
      </c>
      <c r="DO9" s="171">
        <f t="shared" ref="DO9:DO72" si="34">DF9-DD9</f>
        <v>0</v>
      </c>
      <c r="DP9" s="281"/>
      <c r="DQ9" s="280"/>
      <c r="DR9" s="710">
        <f>$H9</f>
        <v>0</v>
      </c>
      <c r="DS9" s="711"/>
      <c r="DT9" s="108">
        <f>SUM(DT17,DT10)</f>
        <v>15</v>
      </c>
      <c r="DU9" s="103">
        <f>SUM(DU17,DU10)</f>
        <v>4219610.58</v>
      </c>
      <c r="DV9" s="54">
        <f>SUM(DT9/12*$B$2)</f>
        <v>3.75</v>
      </c>
      <c r="DW9" s="54">
        <f>SUM(DU9/12*$B$2)</f>
        <v>1054902.645</v>
      </c>
      <c r="DX9" s="53">
        <f t="shared" ref="DX9:EC9" si="35">SUM(DX17,DX10,DX20,DX25)</f>
        <v>1</v>
      </c>
      <c r="DY9" s="53">
        <f t="shared" si="35"/>
        <v>281307.37</v>
      </c>
      <c r="DZ9" s="53">
        <f t="shared" si="35"/>
        <v>5</v>
      </c>
      <c r="EA9" s="53">
        <f t="shared" si="35"/>
        <v>0</v>
      </c>
      <c r="EB9" s="53">
        <f t="shared" si="35"/>
        <v>0</v>
      </c>
      <c r="EC9" s="53">
        <f t="shared" si="35"/>
        <v>0</v>
      </c>
      <c r="ED9" s="84">
        <f t="shared" ref="ED9:ED20" si="36">DX9+EA9</f>
        <v>1</v>
      </c>
      <c r="EE9" s="56">
        <f t="shared" ref="EE9:EE20" si="37">DY9+EB9</f>
        <v>281307.37</v>
      </c>
      <c r="EF9" s="56">
        <f t="shared" ref="EF9:EF20" si="38">DZ9+EC9</f>
        <v>5</v>
      </c>
      <c r="EG9" s="171">
        <f t="shared" ref="EG9:EG72" si="39">DX9-DV9</f>
        <v>-2.75</v>
      </c>
      <c r="EH9" s="171">
        <f t="shared" ref="EH9:EH72" si="40">DY9-DW9</f>
        <v>-773595.27500000002</v>
      </c>
      <c r="EI9" s="281"/>
      <c r="EJ9" s="280"/>
      <c r="EK9" s="710">
        <f>$H9</f>
        <v>0</v>
      </c>
      <c r="EL9" s="711"/>
      <c r="EM9" s="53">
        <f>SUM(EM17,EM10)</f>
        <v>4</v>
      </c>
      <c r="EN9" s="53">
        <f>SUM(EN17,EN10)</f>
        <v>723795.12</v>
      </c>
      <c r="EO9" s="54">
        <f>SUM(EM9/12*$B$2)</f>
        <v>1</v>
      </c>
      <c r="EP9" s="54">
        <f>SUM(EN9/12*$B$2)</f>
        <v>180948.78</v>
      </c>
      <c r="EQ9" s="53">
        <f t="shared" ref="EQ9:EV9" si="41">SUM(EQ17,EQ10,EQ20,EQ25)</f>
        <v>3</v>
      </c>
      <c r="ER9" s="53">
        <f t="shared" si="41"/>
        <v>542846.34</v>
      </c>
      <c r="ES9" s="53">
        <f t="shared" si="41"/>
        <v>22</v>
      </c>
      <c r="ET9" s="53">
        <f t="shared" si="41"/>
        <v>0</v>
      </c>
      <c r="EU9" s="53">
        <f t="shared" si="41"/>
        <v>0</v>
      </c>
      <c r="EV9" s="53">
        <f t="shared" si="41"/>
        <v>0</v>
      </c>
      <c r="EW9" s="84">
        <f t="shared" ref="EW9:EW20" si="42">EQ9+ET9</f>
        <v>3</v>
      </c>
      <c r="EX9" s="56">
        <f t="shared" ref="EX9:EX20" si="43">ER9+EU9</f>
        <v>542846.34</v>
      </c>
      <c r="EY9" s="56">
        <f t="shared" ref="EY9:EY20" si="44">ES9+EV9</f>
        <v>22</v>
      </c>
      <c r="EZ9" s="171">
        <f t="shared" ref="EZ9:EZ72" si="45">EQ9-EO9</f>
        <v>2</v>
      </c>
      <c r="FA9" s="171">
        <f t="shared" ref="FA9:FA72" si="46">ER9-EP9</f>
        <v>361897.55999999994</v>
      </c>
      <c r="FB9" s="281"/>
      <c r="FC9" s="280"/>
      <c r="FD9" s="710">
        <f>$H9</f>
        <v>0</v>
      </c>
      <c r="FE9" s="711"/>
      <c r="FF9" s="53">
        <f>SUM(FF17,FF10)</f>
        <v>0</v>
      </c>
      <c r="FG9" s="53">
        <f>SUM(FG17,FG10)</f>
        <v>0</v>
      </c>
      <c r="FH9" s="54">
        <f>SUM(FF9/12*$B$2)</f>
        <v>0</v>
      </c>
      <c r="FI9" s="54">
        <f>SUM(FG9/12*$B$2)</f>
        <v>0</v>
      </c>
      <c r="FJ9" s="53">
        <f t="shared" ref="FJ9:FO9" si="47">SUM(FJ17,FJ10,FJ20,FJ25)</f>
        <v>0</v>
      </c>
      <c r="FK9" s="53">
        <f t="shared" si="47"/>
        <v>0</v>
      </c>
      <c r="FL9" s="53">
        <f t="shared" si="47"/>
        <v>0</v>
      </c>
      <c r="FM9" s="53">
        <f t="shared" si="47"/>
        <v>0</v>
      </c>
      <c r="FN9" s="53">
        <f t="shared" si="47"/>
        <v>0</v>
      </c>
      <c r="FO9" s="53">
        <f t="shared" si="47"/>
        <v>0</v>
      </c>
      <c r="FP9" s="84">
        <f t="shared" ref="FP9:FP20" si="48">FJ9+FM9</f>
        <v>0</v>
      </c>
      <c r="FQ9" s="56">
        <f t="shared" ref="FQ9:FQ20" si="49">FK9+FN9</f>
        <v>0</v>
      </c>
      <c r="FR9" s="56">
        <f t="shared" ref="FR9:FR20" si="50">FL9+FO9</f>
        <v>0</v>
      </c>
      <c r="FS9" s="171">
        <f t="shared" ref="FS9:FS72" si="51">FJ9-FH9</f>
        <v>0</v>
      </c>
      <c r="FT9" s="171">
        <f t="shared" ref="FT9:FT72" si="52">FK9-FI9</f>
        <v>0</v>
      </c>
      <c r="FU9" s="281"/>
      <c r="FV9" s="280"/>
      <c r="FW9" s="150">
        <f>$H9</f>
        <v>0</v>
      </c>
      <c r="FX9" s="151"/>
      <c r="FY9" s="53">
        <f>SUM(FY17,FY10)</f>
        <v>14</v>
      </c>
      <c r="FZ9" s="53">
        <f>SUM(FZ17,FZ10)</f>
        <v>2751056.3640000001</v>
      </c>
      <c r="GA9" s="54">
        <f>SUM(FY9/12*$B$2)</f>
        <v>3.5</v>
      </c>
      <c r="GB9" s="54">
        <f>SUM(FZ9/12*$B$2)</f>
        <v>687764.09100000001</v>
      </c>
      <c r="GC9" s="53">
        <f t="shared" ref="GC9:GH9" si="53">SUM(GC17,GC10,GC20,GC25)</f>
        <v>5</v>
      </c>
      <c r="GD9" s="53">
        <f t="shared" si="53"/>
        <v>982520.15</v>
      </c>
      <c r="GE9" s="53">
        <f t="shared" si="53"/>
        <v>29</v>
      </c>
      <c r="GF9" s="53">
        <f t="shared" si="53"/>
        <v>0</v>
      </c>
      <c r="GG9" s="53">
        <f t="shared" si="53"/>
        <v>0</v>
      </c>
      <c r="GH9" s="53">
        <f t="shared" si="53"/>
        <v>0</v>
      </c>
      <c r="GI9" s="84">
        <f t="shared" ref="GI9:GI20" si="54">GC9+GF9</f>
        <v>5</v>
      </c>
      <c r="GJ9" s="56">
        <f t="shared" ref="GJ9:GJ20" si="55">GD9+GG9</f>
        <v>982520.15</v>
      </c>
      <c r="GK9" s="56">
        <f t="shared" ref="GK9:GK20" si="56">GE9+GH9</f>
        <v>29</v>
      </c>
      <c r="GL9" s="171">
        <f t="shared" ref="GL9:GL72" si="57">GC9-GA9</f>
        <v>1.5</v>
      </c>
      <c r="GM9" s="171">
        <f t="shared" ref="GM9:GM72" si="58">GD9-GB9</f>
        <v>294756.05900000001</v>
      </c>
      <c r="GN9" s="281"/>
      <c r="GO9" s="280"/>
      <c r="GP9" s="150">
        <f>$H9</f>
        <v>0</v>
      </c>
      <c r="GQ9" s="151"/>
      <c r="GR9" s="53">
        <f>SUM(GR17,GR10)</f>
        <v>0</v>
      </c>
      <c r="GS9" s="53">
        <f>SUM(GS17,GS10)</f>
        <v>0</v>
      </c>
      <c r="GT9" s="54">
        <f>SUM(GR9/12*$B$2)</f>
        <v>0</v>
      </c>
      <c r="GU9" s="54">
        <f>SUM(GS9/12*$B$2)</f>
        <v>0</v>
      </c>
      <c r="GV9" s="53">
        <f t="shared" ref="GV9:HA9" si="59">SUM(GV17,GV10,GV20,GV25)</f>
        <v>0</v>
      </c>
      <c r="GW9" s="53">
        <f t="shared" si="59"/>
        <v>0</v>
      </c>
      <c r="GX9" s="53">
        <f t="shared" si="59"/>
        <v>0</v>
      </c>
      <c r="GY9" s="53">
        <f t="shared" si="59"/>
        <v>0</v>
      </c>
      <c r="GZ9" s="53">
        <f t="shared" si="59"/>
        <v>0</v>
      </c>
      <c r="HA9" s="53">
        <f t="shared" si="59"/>
        <v>0</v>
      </c>
      <c r="HB9" s="84">
        <f t="shared" ref="HB9:HB20" si="60">GV9+GY9</f>
        <v>0</v>
      </c>
      <c r="HC9" s="56">
        <f t="shared" ref="HC9:HC20" si="61">GW9+GZ9</f>
        <v>0</v>
      </c>
      <c r="HD9" s="56">
        <f t="shared" ref="HD9:HD20" si="62">GX9+HA9</f>
        <v>0</v>
      </c>
      <c r="HE9" s="171">
        <f t="shared" ref="HE9:HE72" si="63">GV9-GT9</f>
        <v>0</v>
      </c>
      <c r="HF9" s="171">
        <f t="shared" ref="HF9:HF72" si="64">GW9-GU9</f>
        <v>0</v>
      </c>
      <c r="HG9" s="281"/>
      <c r="HH9" s="280"/>
      <c r="HI9" s="150">
        <f>$H9</f>
        <v>0</v>
      </c>
      <c r="HJ9" s="151"/>
      <c r="HK9" s="108">
        <f>SUM(HK17,HK10)</f>
        <v>0</v>
      </c>
      <c r="HL9" s="108">
        <f>SUM(HL17,HL10)</f>
        <v>0</v>
      </c>
      <c r="HM9" s="54">
        <f>SUM(HK9/12*$B$2)</f>
        <v>0</v>
      </c>
      <c r="HN9" s="54">
        <f>SUM(HL9/12*$B$2)</f>
        <v>0</v>
      </c>
      <c r="HO9" s="53">
        <f t="shared" ref="HO9:HT9" si="65">SUM(HO17,HO10,HO20,HO25)</f>
        <v>0</v>
      </c>
      <c r="HP9" s="53">
        <f t="shared" si="65"/>
        <v>0</v>
      </c>
      <c r="HQ9" s="53">
        <f t="shared" si="65"/>
        <v>0</v>
      </c>
      <c r="HR9" s="53">
        <f t="shared" si="65"/>
        <v>0</v>
      </c>
      <c r="HS9" s="53">
        <f t="shared" si="65"/>
        <v>0</v>
      </c>
      <c r="HT9" s="53">
        <f t="shared" si="65"/>
        <v>0</v>
      </c>
      <c r="HU9" s="84">
        <f t="shared" ref="HU9:HU20" si="66">HO9+HR9</f>
        <v>0</v>
      </c>
      <c r="HV9" s="56">
        <f t="shared" ref="HV9:HV20" si="67">HP9+HS9</f>
        <v>0</v>
      </c>
      <c r="HW9" s="56">
        <f t="shared" ref="HW9:HW20" si="68">HQ9+HT9</f>
        <v>0</v>
      </c>
      <c r="HX9" s="171">
        <f t="shared" ref="HX9:HX72" si="69">HO9-HM9</f>
        <v>0</v>
      </c>
      <c r="HY9" s="171">
        <f t="shared" ref="HY9:HY72" si="70">HP9-HN9</f>
        <v>0</v>
      </c>
      <c r="HZ9" s="281"/>
      <c r="IA9" s="280"/>
      <c r="IB9" s="710">
        <f>$H9</f>
        <v>0</v>
      </c>
      <c r="IC9" s="711"/>
      <c r="ID9" s="108">
        <f>SUM(ID17,ID10)</f>
        <v>0</v>
      </c>
      <c r="IE9" s="108">
        <f>SUM(IE17,IE10)</f>
        <v>0</v>
      </c>
      <c r="IF9" s="54">
        <f>SUM(ID9/12*$B$2)</f>
        <v>0</v>
      </c>
      <c r="IG9" s="54">
        <f>SUM(IE9/12*$B$2)</f>
        <v>0</v>
      </c>
      <c r="IH9" s="53">
        <f t="shared" ref="IH9:IM9" si="71">SUM(IH17,IH10,IH20,IH25)</f>
        <v>0</v>
      </c>
      <c r="II9" s="53">
        <f t="shared" si="71"/>
        <v>0</v>
      </c>
      <c r="IJ9" s="53">
        <f t="shared" si="71"/>
        <v>0</v>
      </c>
      <c r="IK9" s="53">
        <f t="shared" si="71"/>
        <v>0</v>
      </c>
      <c r="IL9" s="53">
        <f t="shared" si="71"/>
        <v>0</v>
      </c>
      <c r="IM9" s="53">
        <f t="shared" si="71"/>
        <v>0</v>
      </c>
      <c r="IN9" s="84">
        <f t="shared" ref="IN9:IN20" si="72">IH9+IK9</f>
        <v>0</v>
      </c>
      <c r="IO9" s="56">
        <f t="shared" ref="IO9:IO20" si="73">II9+IL9</f>
        <v>0</v>
      </c>
      <c r="IP9" s="56">
        <f t="shared" ref="IP9:IP20" si="74">IJ9+IM9</f>
        <v>0</v>
      </c>
      <c r="IQ9" s="171">
        <f t="shared" ref="IQ9:IQ72" si="75">IH9-IF9</f>
        <v>0</v>
      </c>
      <c r="IR9" s="171">
        <f t="shared" ref="IR9:IR72" si="76">II9-IG9</f>
        <v>0</v>
      </c>
      <c r="IS9" s="735"/>
      <c r="IT9" s="736"/>
      <c r="IU9" s="710">
        <f>$H9</f>
        <v>0</v>
      </c>
      <c r="IV9" s="711"/>
      <c r="IW9" s="332">
        <f t="shared" ref="IW9:JF10" si="77">J9+AC9+AV9+BO9+CH9+DA9+DT9+EM9+FF9+FY9+GR9+HK9+ID9</f>
        <v>133</v>
      </c>
      <c r="IX9" s="332">
        <f t="shared" si="77"/>
        <v>34471063.224000007</v>
      </c>
      <c r="IY9" s="332">
        <f t="shared" si="77"/>
        <v>33.25</v>
      </c>
      <c r="IZ9" s="332">
        <f t="shared" si="77"/>
        <v>8617765.8060000017</v>
      </c>
      <c r="JA9" s="332">
        <f t="shared" si="77"/>
        <v>41</v>
      </c>
      <c r="JB9" s="332">
        <f t="shared" si="77"/>
        <v>10206358.160000002</v>
      </c>
      <c r="JC9" s="332">
        <f t="shared" si="77"/>
        <v>235</v>
      </c>
      <c r="JD9" s="332">
        <f t="shared" si="77"/>
        <v>0</v>
      </c>
      <c r="JE9" s="332">
        <f t="shared" si="77"/>
        <v>0</v>
      </c>
      <c r="JF9" s="332">
        <f t="shared" si="77"/>
        <v>0</v>
      </c>
      <c r="JG9" s="332">
        <f t="shared" ref="JG9:JG20" si="78">JA9+JD9</f>
        <v>41</v>
      </c>
      <c r="JH9" s="332">
        <f t="shared" ref="JH9:JH20" si="79">JB9+JE9</f>
        <v>10206358.160000002</v>
      </c>
      <c r="JI9" s="332">
        <f t="shared" ref="JI9:JI20" si="80">JC9+JF9</f>
        <v>235</v>
      </c>
      <c r="JJ9" s="174">
        <f t="shared" ref="JJ9:JJ20" si="81">JA9-IY9</f>
        <v>7.75</v>
      </c>
      <c r="JK9" s="174">
        <f t="shared" ref="JK9:JK20" si="82">JB9-IZ9</f>
        <v>1588592.3540000003</v>
      </c>
      <c r="JL9" s="150">
        <f>$H9</f>
        <v>0</v>
      </c>
      <c r="JM9" s="151"/>
      <c r="JN9" s="282">
        <f>CR9/CJ9</f>
        <v>1.6</v>
      </c>
      <c r="JO9" s="282">
        <f>CS9/CK9</f>
        <v>1.5999999886245431</v>
      </c>
    </row>
    <row r="10" spans="1:277" hidden="1" x14ac:dyDescent="0.2">
      <c r="A10" s="96">
        <v>1</v>
      </c>
      <c r="B10" s="96">
        <v>1</v>
      </c>
      <c r="C10" s="63"/>
      <c r="D10" s="232"/>
      <c r="E10" s="232"/>
      <c r="F10" s="537" t="s">
        <v>9</v>
      </c>
      <c r="G10" s="94">
        <v>1</v>
      </c>
      <c r="H10" s="100">
        <v>180948.78</v>
      </c>
      <c r="I10" s="100">
        <v>196504.02600000001</v>
      </c>
      <c r="J10" s="54">
        <f>VLOOKUP($G10,'ВМП план КС'!$A$8:$AI$108,14,0)</f>
        <v>0</v>
      </c>
      <c r="K10" s="54">
        <f>VLOOKUP($G10,'ВМП план КС'!$A$8:$AI$108,15,0)</f>
        <v>0</v>
      </c>
      <c r="L10" s="54">
        <f>SUM(J10/12*$B$2)</f>
        <v>0</v>
      </c>
      <c r="M10" s="54">
        <f>SUM(K10/12*$B$2)</f>
        <v>0</v>
      </c>
      <c r="N10" s="53">
        <f t="shared" ref="N10:S10" si="83">SUM(N11:N16)</f>
        <v>0</v>
      </c>
      <c r="O10" s="53">
        <f t="shared" si="83"/>
        <v>0</v>
      </c>
      <c r="P10" s="53">
        <f t="shared" si="83"/>
        <v>0</v>
      </c>
      <c r="Q10" s="53">
        <f t="shared" si="83"/>
        <v>0</v>
      </c>
      <c r="R10" s="53">
        <f t="shared" si="83"/>
        <v>0</v>
      </c>
      <c r="S10" s="53">
        <f t="shared" si="83"/>
        <v>0</v>
      </c>
      <c r="T10" s="84">
        <f t="shared" si="1"/>
        <v>0</v>
      </c>
      <c r="U10" s="56">
        <f t="shared" si="1"/>
        <v>0</v>
      </c>
      <c r="V10" s="56">
        <f t="shared" si="1"/>
        <v>0</v>
      </c>
      <c r="W10" s="171">
        <f t="shared" si="2"/>
        <v>0</v>
      </c>
      <c r="X10" s="171">
        <f t="shared" si="3"/>
        <v>0</v>
      </c>
      <c r="Y10" s="281"/>
      <c r="Z10" s="280"/>
      <c r="AA10" s="710">
        <f t="shared" si="4"/>
        <v>180948.78</v>
      </c>
      <c r="AB10" s="711" t="e">
        <f>O10/N10</f>
        <v>#DIV/0!</v>
      </c>
      <c r="AC10" s="54">
        <f>VLOOKUP($G10,'ВМП план КС'!$A$8:$AI$107,12,0)</f>
        <v>0</v>
      </c>
      <c r="AD10" s="54">
        <f>VLOOKUP($G10,'ВМП план КС'!$A$8:$AI$107,13,0)</f>
        <v>0</v>
      </c>
      <c r="AE10" s="54">
        <f>SUM(AC10/12*$B$2)</f>
        <v>0</v>
      </c>
      <c r="AF10" s="54">
        <f>SUM(AD10/12*$B$2)</f>
        <v>0</v>
      </c>
      <c r="AG10" s="53">
        <f t="shared" ref="AG10:AL10" si="84">SUM(AG11:AG16)</f>
        <v>0</v>
      </c>
      <c r="AH10" s="53">
        <f t="shared" si="84"/>
        <v>0</v>
      </c>
      <c r="AI10" s="53">
        <f t="shared" si="84"/>
        <v>0</v>
      </c>
      <c r="AJ10" s="53">
        <f t="shared" si="84"/>
        <v>0</v>
      </c>
      <c r="AK10" s="53">
        <f t="shared" si="84"/>
        <v>0</v>
      </c>
      <c r="AL10" s="53">
        <f t="shared" si="84"/>
        <v>0</v>
      </c>
      <c r="AM10" s="84">
        <f t="shared" si="6"/>
        <v>0</v>
      </c>
      <c r="AN10" s="56">
        <f t="shared" si="7"/>
        <v>0</v>
      </c>
      <c r="AO10" s="56">
        <f t="shared" si="8"/>
        <v>0</v>
      </c>
      <c r="AP10" s="171">
        <f t="shared" si="9"/>
        <v>0</v>
      </c>
      <c r="AQ10" s="171">
        <f t="shared" si="10"/>
        <v>0</v>
      </c>
      <c r="AR10" s="281"/>
      <c r="AS10" s="280"/>
      <c r="AT10" s="710">
        <f>$H10</f>
        <v>180948.78</v>
      </c>
      <c r="AU10" s="711" t="e">
        <f>AH10/AG10</f>
        <v>#DIV/0!</v>
      </c>
      <c r="AV10" s="54">
        <f>VLOOKUP($G10,'ВМП план КС'!$A$8:$AI$107,16,0)</f>
        <v>15</v>
      </c>
      <c r="AW10" s="54">
        <f>VLOOKUP($G10,'ВМП план КС'!$A$8:$AI$107,17,0)</f>
        <v>2714231.7</v>
      </c>
      <c r="AX10" s="54">
        <f>SUM(AV10/12*$B$2)</f>
        <v>3.75</v>
      </c>
      <c r="AY10" s="54">
        <f>SUM(AW10/12*$B$2)</f>
        <v>678557.92500000005</v>
      </c>
      <c r="AZ10" s="53">
        <f t="shared" ref="AZ10:BE10" si="85">SUM(AZ11:AZ16)</f>
        <v>6</v>
      </c>
      <c r="BA10" s="53">
        <f t="shared" si="85"/>
        <v>1085692.68</v>
      </c>
      <c r="BB10" s="53">
        <f t="shared" si="85"/>
        <v>31</v>
      </c>
      <c r="BC10" s="53">
        <f t="shared" si="85"/>
        <v>0</v>
      </c>
      <c r="BD10" s="53">
        <f t="shared" si="85"/>
        <v>0</v>
      </c>
      <c r="BE10" s="53">
        <f t="shared" si="85"/>
        <v>0</v>
      </c>
      <c r="BF10" s="84">
        <f t="shared" si="12"/>
        <v>6</v>
      </c>
      <c r="BG10" s="56">
        <f t="shared" si="13"/>
        <v>1085692.68</v>
      </c>
      <c r="BH10" s="56">
        <f t="shared" si="14"/>
        <v>31</v>
      </c>
      <c r="BI10" s="171">
        <f t="shared" si="15"/>
        <v>2.25</v>
      </c>
      <c r="BJ10" s="171">
        <f t="shared" si="16"/>
        <v>407134.75499999989</v>
      </c>
      <c r="BK10" s="281"/>
      <c r="BL10" s="280"/>
      <c r="BM10" s="710">
        <f>$H10</f>
        <v>180948.78</v>
      </c>
      <c r="BN10" s="711">
        <f>BA10/AZ10</f>
        <v>180948.78</v>
      </c>
      <c r="BO10" s="54">
        <f>VLOOKUP($G10,'ВМП план КС'!$A$8:$AI$107,18,0)</f>
        <v>0</v>
      </c>
      <c r="BP10" s="54">
        <f>VLOOKUP($G10,'ВМП план КС'!$A$8:$AI$107,19,0)</f>
        <v>0</v>
      </c>
      <c r="BQ10" s="54">
        <f>SUM(BO10/12*$B$2)</f>
        <v>0</v>
      </c>
      <c r="BR10" s="54">
        <f>SUM(BP10/12*$B$2)</f>
        <v>0</v>
      </c>
      <c r="BS10" s="53">
        <f t="shared" ref="BS10:BX10" si="86">SUM(BS11:BS16)</f>
        <v>0</v>
      </c>
      <c r="BT10" s="53">
        <f t="shared" si="86"/>
        <v>0</v>
      </c>
      <c r="BU10" s="53">
        <f t="shared" si="86"/>
        <v>0</v>
      </c>
      <c r="BV10" s="53">
        <f t="shared" si="86"/>
        <v>0</v>
      </c>
      <c r="BW10" s="53">
        <f t="shared" si="86"/>
        <v>0</v>
      </c>
      <c r="BX10" s="53">
        <f t="shared" si="86"/>
        <v>0</v>
      </c>
      <c r="BY10" s="84">
        <f t="shared" si="18"/>
        <v>0</v>
      </c>
      <c r="BZ10" s="56">
        <f t="shared" si="19"/>
        <v>0</v>
      </c>
      <c r="CA10" s="56">
        <f t="shared" si="20"/>
        <v>0</v>
      </c>
      <c r="CB10" s="171">
        <f t="shared" si="21"/>
        <v>0</v>
      </c>
      <c r="CC10" s="171">
        <f t="shared" si="22"/>
        <v>0</v>
      </c>
      <c r="CD10" s="281"/>
      <c r="CE10" s="280"/>
      <c r="CF10" s="710">
        <f>$H10</f>
        <v>180948.78</v>
      </c>
      <c r="CG10" s="711" t="e">
        <f>BT10/BS10</f>
        <v>#DIV/0!</v>
      </c>
      <c r="CH10" s="54">
        <f>VLOOKUP($G10,'ВМП план КС'!$A$8:$AI$107,10,0)</f>
        <v>0</v>
      </c>
      <c r="CI10" s="54">
        <f>VLOOKUP($G10,'ВМП план КС'!$A$8:$AI$107,11,0)</f>
        <v>0</v>
      </c>
      <c r="CJ10" s="54">
        <f>SUM(CH10/12*$B$2)</f>
        <v>0</v>
      </c>
      <c r="CK10" s="54">
        <f>SUM(CI10/12*$B$2)</f>
        <v>0</v>
      </c>
      <c r="CL10" s="53">
        <f t="shared" ref="CL10:CQ10" si="87">SUM(CL11:CL16)</f>
        <v>0</v>
      </c>
      <c r="CM10" s="53">
        <f t="shared" si="87"/>
        <v>0</v>
      </c>
      <c r="CN10" s="53">
        <f t="shared" si="87"/>
        <v>0</v>
      </c>
      <c r="CO10" s="53">
        <f t="shared" si="87"/>
        <v>0</v>
      </c>
      <c r="CP10" s="53">
        <f t="shared" si="87"/>
        <v>0</v>
      </c>
      <c r="CQ10" s="53">
        <f t="shared" si="87"/>
        <v>0</v>
      </c>
      <c r="CR10" s="84">
        <f t="shared" si="24"/>
        <v>0</v>
      </c>
      <c r="CS10" s="56">
        <f t="shared" si="25"/>
        <v>0</v>
      </c>
      <c r="CT10" s="56">
        <f t="shared" si="26"/>
        <v>0</v>
      </c>
      <c r="CU10" s="171">
        <f t="shared" si="27"/>
        <v>0</v>
      </c>
      <c r="CV10" s="171">
        <f t="shared" si="28"/>
        <v>0</v>
      </c>
      <c r="CW10" s="281"/>
      <c r="CX10" s="280"/>
      <c r="CY10" s="710">
        <f>$H10</f>
        <v>180948.78</v>
      </c>
      <c r="CZ10" s="711" t="e">
        <f>CM10/CL10</f>
        <v>#DIV/0!</v>
      </c>
      <c r="DA10" s="54">
        <f>VLOOKUP($G10,'ВМП план КС'!$A$8:$AI$107,20,0)</f>
        <v>0</v>
      </c>
      <c r="DB10" s="54">
        <f>VLOOKUP($G10,'ВМП план КС'!$A$8:$AI$107,21,0)</f>
        <v>0</v>
      </c>
      <c r="DC10" s="54">
        <f>SUM(DA10/12*$B$2)</f>
        <v>0</v>
      </c>
      <c r="DD10" s="54">
        <f>SUM(DB10/12*$B$2)</f>
        <v>0</v>
      </c>
      <c r="DE10" s="53">
        <f t="shared" ref="DE10:DJ10" si="88">SUM(DE11:DE16)</f>
        <v>0</v>
      </c>
      <c r="DF10" s="53">
        <f t="shared" si="88"/>
        <v>0</v>
      </c>
      <c r="DG10" s="53">
        <f t="shared" si="88"/>
        <v>0</v>
      </c>
      <c r="DH10" s="53">
        <f t="shared" si="88"/>
        <v>0</v>
      </c>
      <c r="DI10" s="53">
        <f t="shared" si="88"/>
        <v>0</v>
      </c>
      <c r="DJ10" s="53">
        <f t="shared" si="88"/>
        <v>0</v>
      </c>
      <c r="DK10" s="84">
        <f t="shared" si="30"/>
        <v>0</v>
      </c>
      <c r="DL10" s="56">
        <f t="shared" si="31"/>
        <v>0</v>
      </c>
      <c r="DM10" s="56">
        <f t="shared" si="32"/>
        <v>0</v>
      </c>
      <c r="DN10" s="171">
        <f t="shared" si="33"/>
        <v>0</v>
      </c>
      <c r="DO10" s="171">
        <f t="shared" si="34"/>
        <v>0</v>
      </c>
      <c r="DP10" s="281"/>
      <c r="DQ10" s="280"/>
      <c r="DR10" s="710">
        <f>$H10</f>
        <v>180948.78</v>
      </c>
      <c r="DS10" s="711" t="e">
        <f>DF10/DE10</f>
        <v>#DIV/0!</v>
      </c>
      <c r="DT10" s="108">
        <f>VLOOKUP($G10,'ВМП план КС'!$A$8:$AI$107,22,0)</f>
        <v>0</v>
      </c>
      <c r="DU10" s="108">
        <f>VLOOKUP($G10,'ВМП план КС'!$A$8:$AI$107,23,0)</f>
        <v>0</v>
      </c>
      <c r="DV10" s="54">
        <f>SUM(DT10/12*$B$2)</f>
        <v>0</v>
      </c>
      <c r="DW10" s="54">
        <f>SUM(DU10/12*$B$2)</f>
        <v>0</v>
      </c>
      <c r="DX10" s="53">
        <f t="shared" ref="DX10:EC10" si="89">SUM(DX11:DX16)</f>
        <v>0</v>
      </c>
      <c r="DY10" s="53">
        <f t="shared" si="89"/>
        <v>0</v>
      </c>
      <c r="DZ10" s="53">
        <f t="shared" si="89"/>
        <v>0</v>
      </c>
      <c r="EA10" s="53">
        <f t="shared" si="89"/>
        <v>0</v>
      </c>
      <c r="EB10" s="53">
        <f t="shared" si="89"/>
        <v>0</v>
      </c>
      <c r="EC10" s="53">
        <f t="shared" si="89"/>
        <v>0</v>
      </c>
      <c r="ED10" s="84">
        <f t="shared" si="36"/>
        <v>0</v>
      </c>
      <c r="EE10" s="56">
        <f t="shared" si="37"/>
        <v>0</v>
      </c>
      <c r="EF10" s="56">
        <f t="shared" si="38"/>
        <v>0</v>
      </c>
      <c r="EG10" s="171">
        <f t="shared" si="39"/>
        <v>0</v>
      </c>
      <c r="EH10" s="171">
        <f t="shared" si="40"/>
        <v>0</v>
      </c>
      <c r="EI10" s="281"/>
      <c r="EJ10" s="280"/>
      <c r="EK10" s="710">
        <f>$H10</f>
        <v>180948.78</v>
      </c>
      <c r="EL10" s="711" t="e">
        <f>DY10/DX10</f>
        <v>#DIV/0!</v>
      </c>
      <c r="EM10" s="108">
        <f>VLOOKUP($G10,'ВМП план КС'!$A$8:$AI$107,24,0)</f>
        <v>4</v>
      </c>
      <c r="EN10" s="108">
        <f>VLOOKUP($G10,'ВМП план КС'!$A$8:$AI$107,25,0)</f>
        <v>723795.12</v>
      </c>
      <c r="EO10" s="54">
        <f>SUM(EM10/12*$B$2)</f>
        <v>1</v>
      </c>
      <c r="EP10" s="54">
        <f>SUM(EN10/12*$B$2)</f>
        <v>180948.78</v>
      </c>
      <c r="EQ10" s="53">
        <f t="shared" ref="EQ10:EV10" si="90">SUM(EQ11:EQ16)</f>
        <v>3</v>
      </c>
      <c r="ER10" s="53">
        <f t="shared" si="90"/>
        <v>542846.34</v>
      </c>
      <c r="ES10" s="53">
        <f t="shared" si="90"/>
        <v>22</v>
      </c>
      <c r="ET10" s="53">
        <f t="shared" si="90"/>
        <v>0</v>
      </c>
      <c r="EU10" s="53">
        <f t="shared" si="90"/>
        <v>0</v>
      </c>
      <c r="EV10" s="53">
        <f t="shared" si="90"/>
        <v>0</v>
      </c>
      <c r="EW10" s="84">
        <f t="shared" si="42"/>
        <v>3</v>
      </c>
      <c r="EX10" s="56">
        <f t="shared" si="43"/>
        <v>542846.34</v>
      </c>
      <c r="EY10" s="56">
        <f t="shared" si="44"/>
        <v>22</v>
      </c>
      <c r="EZ10" s="171">
        <f t="shared" si="45"/>
        <v>2</v>
      </c>
      <c r="FA10" s="171">
        <f t="shared" si="46"/>
        <v>361897.55999999994</v>
      </c>
      <c r="FB10" s="281"/>
      <c r="FC10" s="280"/>
      <c r="FD10" s="710">
        <f>$H10</f>
        <v>180948.78</v>
      </c>
      <c r="FE10" s="711">
        <f>ER10/EQ10</f>
        <v>180948.78</v>
      </c>
      <c r="FF10" s="54">
        <f>VLOOKUP($G10,'ВМП план КС'!$A$8:$AI$107,28,0)</f>
        <v>0</v>
      </c>
      <c r="FG10" s="54">
        <f>VLOOKUP($G10,'ВМП план КС'!$A$8:$AI$107,29,0)</f>
        <v>0</v>
      </c>
      <c r="FH10" s="54">
        <f>SUM(FF10/12*$B$2)</f>
        <v>0</v>
      </c>
      <c r="FI10" s="54">
        <f>SUM(FG10/12*$B$2)</f>
        <v>0</v>
      </c>
      <c r="FJ10" s="53">
        <f t="shared" ref="FJ10:FO10" si="91">SUM(FJ11:FJ16)</f>
        <v>0</v>
      </c>
      <c r="FK10" s="53">
        <f t="shared" si="91"/>
        <v>0</v>
      </c>
      <c r="FL10" s="53">
        <f t="shared" si="91"/>
        <v>0</v>
      </c>
      <c r="FM10" s="53">
        <f t="shared" si="91"/>
        <v>0</v>
      </c>
      <c r="FN10" s="53">
        <f t="shared" si="91"/>
        <v>0</v>
      </c>
      <c r="FO10" s="53">
        <f t="shared" si="91"/>
        <v>0</v>
      </c>
      <c r="FP10" s="84">
        <f t="shared" si="48"/>
        <v>0</v>
      </c>
      <c r="FQ10" s="56">
        <f t="shared" si="49"/>
        <v>0</v>
      </c>
      <c r="FR10" s="56">
        <f t="shared" si="50"/>
        <v>0</v>
      </c>
      <c r="FS10" s="171">
        <f t="shared" si="51"/>
        <v>0</v>
      </c>
      <c r="FT10" s="171">
        <f t="shared" si="52"/>
        <v>0</v>
      </c>
      <c r="FU10" s="281"/>
      <c r="FV10" s="280"/>
      <c r="FW10" s="150">
        <f>$H10</f>
        <v>180948.78</v>
      </c>
      <c r="FX10" s="151" t="e">
        <f>FK10/FJ10</f>
        <v>#DIV/0!</v>
      </c>
      <c r="FY10" s="54">
        <f>VLOOKUP($G10,'ВМП план КС'!$A$8:$AI$107,30,0)</f>
        <v>14</v>
      </c>
      <c r="FZ10" s="54">
        <f>VLOOKUP($G10,'ВМП план КС'!$A$8:$AI$107,31,0)</f>
        <v>2751056.3640000001</v>
      </c>
      <c r="GA10" s="54">
        <f>SUM(FY10/12*$B$2)</f>
        <v>3.5</v>
      </c>
      <c r="GB10" s="54">
        <f>SUM(FZ10/12*$B$2)</f>
        <v>687764.09100000001</v>
      </c>
      <c r="GC10" s="53">
        <f t="shared" ref="GC10:GH10" si="92">SUM(GC11:GC16)</f>
        <v>5</v>
      </c>
      <c r="GD10" s="53">
        <f t="shared" si="92"/>
        <v>982520.15</v>
      </c>
      <c r="GE10" s="53">
        <f t="shared" si="92"/>
        <v>29</v>
      </c>
      <c r="GF10" s="53">
        <f t="shared" si="92"/>
        <v>0</v>
      </c>
      <c r="GG10" s="53">
        <f t="shared" si="92"/>
        <v>0</v>
      </c>
      <c r="GH10" s="53">
        <f t="shared" si="92"/>
        <v>0</v>
      </c>
      <c r="GI10" s="84">
        <f t="shared" si="54"/>
        <v>5</v>
      </c>
      <c r="GJ10" s="56">
        <f t="shared" si="55"/>
        <v>982520.15</v>
      </c>
      <c r="GK10" s="56">
        <f t="shared" si="56"/>
        <v>29</v>
      </c>
      <c r="GL10" s="171">
        <f t="shared" si="57"/>
        <v>1.5</v>
      </c>
      <c r="GM10" s="171">
        <f t="shared" si="58"/>
        <v>294756.05900000001</v>
      </c>
      <c r="GN10" s="281"/>
      <c r="GO10" s="280"/>
      <c r="GP10" s="150">
        <f>$H10</f>
        <v>180948.78</v>
      </c>
      <c r="GQ10" s="151">
        <f>GD10/GC10</f>
        <v>196504.03</v>
      </c>
      <c r="GR10" s="54">
        <f>VLOOKUP($G10,'ВМП план КС'!$A$8:$AI$107,32,0)</f>
        <v>0</v>
      </c>
      <c r="GS10" s="54">
        <f>VLOOKUP($G10,'ВМП план КС'!$A$8:$AI$107,33,0)</f>
        <v>0</v>
      </c>
      <c r="GT10" s="54">
        <f>SUM(GR10/12*$B$2)</f>
        <v>0</v>
      </c>
      <c r="GU10" s="54">
        <f>SUM(GS10/12*$B$2)</f>
        <v>0</v>
      </c>
      <c r="GV10" s="53">
        <f t="shared" ref="GV10:HA10" si="93">SUM(GV11:GV16)</f>
        <v>0</v>
      </c>
      <c r="GW10" s="53">
        <f t="shared" si="93"/>
        <v>0</v>
      </c>
      <c r="GX10" s="53">
        <f t="shared" si="93"/>
        <v>0</v>
      </c>
      <c r="GY10" s="53">
        <f t="shared" si="93"/>
        <v>0</v>
      </c>
      <c r="GZ10" s="53">
        <f t="shared" si="93"/>
        <v>0</v>
      </c>
      <c r="HA10" s="53">
        <f t="shared" si="93"/>
        <v>0</v>
      </c>
      <c r="HB10" s="84">
        <f t="shared" si="60"/>
        <v>0</v>
      </c>
      <c r="HC10" s="56">
        <f t="shared" si="61"/>
        <v>0</v>
      </c>
      <c r="HD10" s="56">
        <f t="shared" si="62"/>
        <v>0</v>
      </c>
      <c r="HE10" s="171">
        <f t="shared" si="63"/>
        <v>0</v>
      </c>
      <c r="HF10" s="171">
        <f t="shared" si="64"/>
        <v>0</v>
      </c>
      <c r="HG10" s="281"/>
      <c r="HH10" s="280"/>
      <c r="HI10" s="150">
        <f>$H10</f>
        <v>180948.78</v>
      </c>
      <c r="HJ10" s="151" t="e">
        <f>GW10/GV10</f>
        <v>#DIV/0!</v>
      </c>
      <c r="HK10" s="108">
        <f>VLOOKUP($G10,'ВМП план КС'!$A$8:$AI$107,26,0)</f>
        <v>0</v>
      </c>
      <c r="HL10" s="108">
        <f>VLOOKUP($G10,'ВМП план КС'!$A$8:$AI$107,27,0)</f>
        <v>0</v>
      </c>
      <c r="HM10" s="54">
        <f>SUM(HK10/12*$B$2)</f>
        <v>0</v>
      </c>
      <c r="HN10" s="54">
        <f>SUM(HL10/12*$B$2)</f>
        <v>0</v>
      </c>
      <c r="HO10" s="53">
        <f t="shared" ref="HO10:HT10" si="94">SUM(HO11:HO16)</f>
        <v>0</v>
      </c>
      <c r="HP10" s="53">
        <f t="shared" si="94"/>
        <v>0</v>
      </c>
      <c r="HQ10" s="53">
        <f t="shared" si="94"/>
        <v>0</v>
      </c>
      <c r="HR10" s="53">
        <f t="shared" si="94"/>
        <v>0</v>
      </c>
      <c r="HS10" s="53">
        <f t="shared" si="94"/>
        <v>0</v>
      </c>
      <c r="HT10" s="53">
        <f t="shared" si="94"/>
        <v>0</v>
      </c>
      <c r="HU10" s="84">
        <f t="shared" si="66"/>
        <v>0</v>
      </c>
      <c r="HV10" s="56">
        <f t="shared" si="67"/>
        <v>0</v>
      </c>
      <c r="HW10" s="56">
        <f t="shared" si="68"/>
        <v>0</v>
      </c>
      <c r="HX10" s="171">
        <f t="shared" si="69"/>
        <v>0</v>
      </c>
      <c r="HY10" s="171">
        <f t="shared" si="70"/>
        <v>0</v>
      </c>
      <c r="HZ10" s="281"/>
      <c r="IA10" s="280"/>
      <c r="IB10" s="710">
        <f>$H10</f>
        <v>180948.78</v>
      </c>
      <c r="IC10" s="711" t="e">
        <f>HP10/HO10</f>
        <v>#DIV/0!</v>
      </c>
      <c r="ID10" s="108">
        <f>VLOOKUP($G10,'ВМП план КС'!$A$8:$AI$107,34,0)</f>
        <v>0</v>
      </c>
      <c r="IE10" s="108">
        <f>VLOOKUP($G10,'ВМП план КС'!$A$8:$AI$107,35,0)</f>
        <v>0</v>
      </c>
      <c r="IF10" s="54">
        <f>SUM(ID10/12*$B$2)</f>
        <v>0</v>
      </c>
      <c r="IG10" s="54">
        <f>SUM(IE10/12*$B$2)</f>
        <v>0</v>
      </c>
      <c r="IH10" s="53">
        <f t="shared" ref="IH10:IM10" si="95">SUM(IH11:IH16)</f>
        <v>0</v>
      </c>
      <c r="II10" s="53">
        <f t="shared" si="95"/>
        <v>0</v>
      </c>
      <c r="IJ10" s="53">
        <f t="shared" si="95"/>
        <v>0</v>
      </c>
      <c r="IK10" s="53">
        <f t="shared" si="95"/>
        <v>0</v>
      </c>
      <c r="IL10" s="53">
        <f t="shared" si="95"/>
        <v>0</v>
      </c>
      <c r="IM10" s="53">
        <f t="shared" si="95"/>
        <v>0</v>
      </c>
      <c r="IN10" s="84">
        <f t="shared" si="72"/>
        <v>0</v>
      </c>
      <c r="IO10" s="56">
        <f t="shared" si="73"/>
        <v>0</v>
      </c>
      <c r="IP10" s="56">
        <f t="shared" si="74"/>
        <v>0</v>
      </c>
      <c r="IQ10" s="171">
        <f t="shared" si="75"/>
        <v>0</v>
      </c>
      <c r="IR10" s="171">
        <f t="shared" si="76"/>
        <v>0</v>
      </c>
      <c r="IS10" s="735"/>
      <c r="IT10" s="736"/>
      <c r="IU10" s="710">
        <f>$H10</f>
        <v>180948.78</v>
      </c>
      <c r="IV10" s="711" t="e">
        <f>II10/IH10</f>
        <v>#DIV/0!</v>
      </c>
      <c r="IW10" s="332">
        <f t="shared" si="77"/>
        <v>33</v>
      </c>
      <c r="IX10" s="332">
        <f t="shared" si="77"/>
        <v>6189083.1840000004</v>
      </c>
      <c r="IY10" s="332">
        <f t="shared" si="77"/>
        <v>8.25</v>
      </c>
      <c r="IZ10" s="332">
        <f t="shared" si="77"/>
        <v>1547270.7960000001</v>
      </c>
      <c r="JA10" s="332">
        <f t="shared" si="77"/>
        <v>14</v>
      </c>
      <c r="JB10" s="332">
        <f t="shared" si="77"/>
        <v>2611059.17</v>
      </c>
      <c r="JC10" s="332">
        <f t="shared" si="77"/>
        <v>82</v>
      </c>
      <c r="JD10" s="332">
        <f t="shared" si="77"/>
        <v>0</v>
      </c>
      <c r="JE10" s="332">
        <f t="shared" si="77"/>
        <v>0</v>
      </c>
      <c r="JF10" s="332">
        <f t="shared" si="77"/>
        <v>0</v>
      </c>
      <c r="JG10" s="332">
        <f t="shared" si="78"/>
        <v>14</v>
      </c>
      <c r="JH10" s="332">
        <f t="shared" si="79"/>
        <v>2611059.17</v>
      </c>
      <c r="JI10" s="332">
        <f t="shared" si="80"/>
        <v>82</v>
      </c>
      <c r="JJ10" s="69">
        <f t="shared" si="81"/>
        <v>5.75</v>
      </c>
      <c r="JK10" s="69">
        <f t="shared" si="82"/>
        <v>1063788.3739999998</v>
      </c>
      <c r="JL10" s="150">
        <f>$H10</f>
        <v>180948.78</v>
      </c>
      <c r="JM10" s="151">
        <f>JB10/JA10</f>
        <v>186504.22642857142</v>
      </c>
      <c r="JN10" s="282" t="e">
        <f>CR10/CJ10</f>
        <v>#DIV/0!</v>
      </c>
      <c r="JO10" s="282" t="e">
        <f>CS10/CK10</f>
        <v>#DIV/0!</v>
      </c>
      <c r="JP10" s="206">
        <f>IW10+JD10</f>
        <v>33</v>
      </c>
      <c r="JQ10" s="206">
        <f>IX10+JE10</f>
        <v>6189083.1840000004</v>
      </c>
    </row>
    <row r="11" spans="1:277" ht="132" hidden="1" x14ac:dyDescent="0.2">
      <c r="A11" s="96">
        <v>1</v>
      </c>
      <c r="B11" s="96">
        <v>1</v>
      </c>
      <c r="C11" s="524">
        <v>6</v>
      </c>
      <c r="D11" s="512" t="s">
        <v>156</v>
      </c>
      <c r="E11" s="340" t="s">
        <v>279</v>
      </c>
      <c r="F11" s="341" t="s">
        <v>226</v>
      </c>
      <c r="G11" s="117"/>
      <c r="H11" s="88"/>
      <c r="I11" s="88"/>
      <c r="J11" s="44"/>
      <c r="K11" s="44"/>
      <c r="L11" s="44"/>
      <c r="M11" s="44"/>
      <c r="N11" s="44">
        <f>VLOOKUP($E11,'факт КС '!$E$9:$CL$159,69,0)</f>
        <v>0</v>
      </c>
      <c r="O11" s="44">
        <f>VLOOKUP($E11,'факт КС '!$E$9:$CL$159,70,0)</f>
        <v>0</v>
      </c>
      <c r="P11" s="44">
        <f>VLOOKUP($E11,'факт КС '!$E$9:$CL$159,71,0)</f>
        <v>0</v>
      </c>
      <c r="Q11" s="44">
        <f>VLOOKUP($E11,'факт КС '!$E$9:$CL$159,72,0)</f>
        <v>0</v>
      </c>
      <c r="R11" s="44">
        <f>VLOOKUP($E11,'факт КС '!$E$9:$CL$159,73,0)</f>
        <v>0</v>
      </c>
      <c r="S11" s="44">
        <f>VLOOKUP($E11,'факт КС '!$E$9:$CL$159,74,0)</f>
        <v>0</v>
      </c>
      <c r="T11" s="44">
        <f>N11+Q11</f>
        <v>0</v>
      </c>
      <c r="U11" s="44">
        <f t="shared" si="1"/>
        <v>0</v>
      </c>
      <c r="V11" s="44">
        <f t="shared" si="1"/>
        <v>0</v>
      </c>
      <c r="W11" s="171">
        <f t="shared" si="2"/>
        <v>0</v>
      </c>
      <c r="X11" s="171">
        <f t="shared" si="3"/>
        <v>0</v>
      </c>
      <c r="Y11" s="249"/>
      <c r="Z11" s="171"/>
      <c r="AA11" s="712">
        <f t="shared" si="4"/>
        <v>0</v>
      </c>
      <c r="AB11" s="712" t="e">
        <f>O11/N11</f>
        <v>#DIV/0!</v>
      </c>
      <c r="AC11" s="44"/>
      <c r="AD11" s="44"/>
      <c r="AE11" s="44"/>
      <c r="AF11" s="44"/>
      <c r="AG11" s="44">
        <f>VLOOKUP($E11,'факт КС '!$E$9:$CL$159,3,0)</f>
        <v>0</v>
      </c>
      <c r="AH11" s="44">
        <f>VLOOKUP($E11,'факт КС '!$E$9:$CL$159,4,0)</f>
        <v>0</v>
      </c>
      <c r="AI11" s="44">
        <f>VLOOKUP($E11,'факт КС '!$E$9:$CL$159,5,0)</f>
        <v>0</v>
      </c>
      <c r="AJ11" s="44">
        <f>VLOOKUP($E11,'факт КС '!$E$9:$CL$159,6,0)</f>
        <v>0</v>
      </c>
      <c r="AK11" s="44">
        <f>VLOOKUP($E11,'факт КС '!$E$9:$CL$159,7,0)</f>
        <v>0</v>
      </c>
      <c r="AL11" s="44">
        <f>VLOOKUP($E11,'факт КС '!$E$9:$CL$159,8,0)</f>
        <v>0</v>
      </c>
      <c r="AM11" s="44">
        <f t="shared" si="6"/>
        <v>0</v>
      </c>
      <c r="AN11" s="44">
        <f t="shared" si="7"/>
        <v>0</v>
      </c>
      <c r="AO11" s="44">
        <f t="shared" si="8"/>
        <v>0</v>
      </c>
      <c r="AP11" s="171">
        <f t="shared" si="9"/>
        <v>0</v>
      </c>
      <c r="AQ11" s="171">
        <f t="shared" si="10"/>
        <v>0</v>
      </c>
      <c r="AR11" s="249"/>
      <c r="AS11" s="171"/>
      <c r="AT11" s="713"/>
      <c r="AU11" s="714"/>
      <c r="AV11" s="44"/>
      <c r="AW11" s="44"/>
      <c r="AX11" s="44"/>
      <c r="AY11" s="44"/>
      <c r="AZ11" s="44">
        <f>VLOOKUP($E11,'факт КС '!$E$9:$CL$159,15,0)</f>
        <v>0</v>
      </c>
      <c r="BA11" s="44">
        <f>VLOOKUP($E11,'факт КС '!$E$9:$CL$159,16,0)</f>
        <v>0</v>
      </c>
      <c r="BB11" s="44">
        <f>VLOOKUP($E11,'факт КС '!$E$9:$CL$159,17,0)</f>
        <v>0</v>
      </c>
      <c r="BC11" s="44">
        <f>VLOOKUP($E11,'факт КС '!$E$9:$CL$159,18,0)</f>
        <v>0</v>
      </c>
      <c r="BD11" s="44">
        <f>VLOOKUP($E11,'факт КС '!$E$9:$CL$159,19,0)</f>
        <v>0</v>
      </c>
      <c r="BE11" s="44">
        <f>VLOOKUP($E11,'факт КС '!$E$9:$CL$159,20,0)</f>
        <v>0</v>
      </c>
      <c r="BF11" s="44">
        <f t="shared" si="12"/>
        <v>0</v>
      </c>
      <c r="BG11" s="44">
        <f t="shared" si="13"/>
        <v>0</v>
      </c>
      <c r="BH11" s="44">
        <f t="shared" si="14"/>
        <v>0</v>
      </c>
      <c r="BI11" s="171">
        <f t="shared" si="15"/>
        <v>0</v>
      </c>
      <c r="BJ11" s="171">
        <f t="shared" si="16"/>
        <v>0</v>
      </c>
      <c r="BK11" s="249"/>
      <c r="BL11" s="171"/>
      <c r="BM11" s="713"/>
      <c r="BN11" s="714"/>
      <c r="BO11" s="44"/>
      <c r="BP11" s="44"/>
      <c r="BQ11" s="44"/>
      <c r="BR11" s="44"/>
      <c r="BS11" s="44">
        <f>VLOOKUP($E11,'факт КС '!$E$9:$CL$159,21,0)</f>
        <v>0</v>
      </c>
      <c r="BT11" s="44">
        <f>VLOOKUP($E11,'факт КС '!$E$9:$CL$159,22,0)</f>
        <v>0</v>
      </c>
      <c r="BU11" s="44">
        <f>VLOOKUP($E11,'факт КС '!$E$9:$CL$159,23,0)</f>
        <v>0</v>
      </c>
      <c r="BV11" s="44">
        <f>VLOOKUP($E11,'факт КС '!$E$9:$CL$159,24,0)</f>
        <v>0</v>
      </c>
      <c r="BW11" s="44">
        <f>VLOOKUP($E11,'факт КС '!$E$9:$CL$159,25,0)</f>
        <v>0</v>
      </c>
      <c r="BX11" s="44">
        <f>VLOOKUP($E11,'факт КС '!$E$9:$CL$159,26,0)</f>
        <v>0</v>
      </c>
      <c r="BY11" s="44">
        <f t="shared" si="18"/>
        <v>0</v>
      </c>
      <c r="BZ11" s="44">
        <f t="shared" si="19"/>
        <v>0</v>
      </c>
      <c r="CA11" s="44">
        <f t="shared" si="20"/>
        <v>0</v>
      </c>
      <c r="CB11" s="171">
        <f t="shared" si="21"/>
        <v>0</v>
      </c>
      <c r="CC11" s="171">
        <f t="shared" si="22"/>
        <v>0</v>
      </c>
      <c r="CD11" s="249"/>
      <c r="CE11" s="171"/>
      <c r="CF11" s="713"/>
      <c r="CG11" s="714"/>
      <c r="CH11" s="44"/>
      <c r="CI11" s="44"/>
      <c r="CJ11" s="44"/>
      <c r="CK11" s="44"/>
      <c r="CL11" s="44">
        <f>VLOOKUP($E11,'факт КС '!$E$9:$CL$159,9,0)</f>
        <v>0</v>
      </c>
      <c r="CM11" s="44">
        <f>VLOOKUP($E11,'факт КС '!$E$9:$CL$159,10,0)</f>
        <v>0</v>
      </c>
      <c r="CN11" s="44">
        <f>VLOOKUP($E11,'факт КС '!$E$9:$CL$159,11,0)</f>
        <v>0</v>
      </c>
      <c r="CO11" s="44">
        <f>VLOOKUP($E11,'факт КС '!$E$9:$CL$159,12,0)</f>
        <v>0</v>
      </c>
      <c r="CP11" s="44">
        <f>VLOOKUP($E11,'факт КС '!$E$9:$CL$159,13,0)</f>
        <v>0</v>
      </c>
      <c r="CQ11" s="44">
        <f>VLOOKUP($E11,'факт КС '!$E$9:$CL$159,14,0)</f>
        <v>0</v>
      </c>
      <c r="CR11" s="44">
        <f t="shared" si="24"/>
        <v>0</v>
      </c>
      <c r="CS11" s="44">
        <f t="shared" si="25"/>
        <v>0</v>
      </c>
      <c r="CT11" s="44">
        <f t="shared" si="26"/>
        <v>0</v>
      </c>
      <c r="CU11" s="171">
        <f t="shared" si="27"/>
        <v>0</v>
      </c>
      <c r="CV11" s="171">
        <f t="shared" si="28"/>
        <v>0</v>
      </c>
      <c r="CW11" s="249"/>
      <c r="CX11" s="171"/>
      <c r="CY11" s="713"/>
      <c r="CZ11" s="714"/>
      <c r="DA11" s="44"/>
      <c r="DB11" s="44"/>
      <c r="DC11" s="44"/>
      <c r="DD11" s="44"/>
      <c r="DE11" s="44">
        <f>VLOOKUP($E11,'факт КС '!$E$9:$CL$159,75,0)</f>
        <v>0</v>
      </c>
      <c r="DF11" s="44">
        <f>VLOOKUP($E11,'факт КС '!$E$9:$CL$159,76,0)</f>
        <v>0</v>
      </c>
      <c r="DG11" s="44">
        <f>VLOOKUP($E11,'факт КС '!$E$9:$CL$159,77,0)</f>
        <v>0</v>
      </c>
      <c r="DH11" s="44">
        <f>VLOOKUP($E11,'факт КС '!$E$9:$CL$159,78,0)</f>
        <v>0</v>
      </c>
      <c r="DI11" s="44">
        <f>VLOOKUP($E11,'факт КС '!$E$9:$CL$159,79,0)</f>
        <v>0</v>
      </c>
      <c r="DJ11" s="44">
        <f>VLOOKUP($E11,'факт КС '!$E$9:$CL$159,80,0)</f>
        <v>0</v>
      </c>
      <c r="DK11" s="44">
        <f t="shared" si="30"/>
        <v>0</v>
      </c>
      <c r="DL11" s="44">
        <f t="shared" si="31"/>
        <v>0</v>
      </c>
      <c r="DM11" s="44">
        <f t="shared" si="32"/>
        <v>0</v>
      </c>
      <c r="DN11" s="171">
        <f t="shared" si="33"/>
        <v>0</v>
      </c>
      <c r="DO11" s="171">
        <f t="shared" si="34"/>
        <v>0</v>
      </c>
      <c r="DP11" s="249"/>
      <c r="DQ11" s="171"/>
      <c r="DR11" s="713"/>
      <c r="DS11" s="714"/>
      <c r="DT11" s="44"/>
      <c r="DU11" s="44"/>
      <c r="DV11" s="44"/>
      <c r="DW11" s="44"/>
      <c r="DX11" s="44">
        <f>VLOOKUP($E11,'факт КС '!$E$9:$CL$159,33,0)</f>
        <v>0</v>
      </c>
      <c r="DY11" s="44">
        <f>VLOOKUP($E11,'факт КС '!$E$9:$CL$159,34,0)</f>
        <v>0</v>
      </c>
      <c r="DZ11" s="44">
        <f>VLOOKUP($E11,'факт КС '!$E$9:$CL$159,35,0)</f>
        <v>0</v>
      </c>
      <c r="EA11" s="44">
        <f>VLOOKUP($E11,'факт КС '!$E$9:$CL$159,36,0)</f>
        <v>0</v>
      </c>
      <c r="EB11" s="44">
        <f>VLOOKUP($E11,'факт КС '!$E$9:$CL$159,37,0)</f>
        <v>0</v>
      </c>
      <c r="EC11" s="44">
        <f>VLOOKUP($E11,'факт КС '!$E$9:$CL$159,38,0)</f>
        <v>0</v>
      </c>
      <c r="ED11" s="44">
        <f t="shared" si="36"/>
        <v>0</v>
      </c>
      <c r="EE11" s="44">
        <f t="shared" si="37"/>
        <v>0</v>
      </c>
      <c r="EF11" s="44">
        <f t="shared" si="38"/>
        <v>0</v>
      </c>
      <c r="EG11" s="171">
        <f t="shared" si="39"/>
        <v>0</v>
      </c>
      <c r="EH11" s="171">
        <f t="shared" si="40"/>
        <v>0</v>
      </c>
      <c r="EI11" s="249"/>
      <c r="EJ11" s="171"/>
      <c r="EK11" s="713"/>
      <c r="EL11" s="714"/>
      <c r="EM11" s="44"/>
      <c r="EN11" s="44"/>
      <c r="EO11" s="44"/>
      <c r="EP11" s="44"/>
      <c r="EQ11" s="44">
        <f>VLOOKUP($E11,'факт КС '!$E$9:$CL$159,45,0)</f>
        <v>3</v>
      </c>
      <c r="ER11" s="44">
        <f>VLOOKUP($E11,'факт КС '!$E$9:$CL$159,46,0)</f>
        <v>542846.34</v>
      </c>
      <c r="ES11" s="44">
        <f>VLOOKUP($E11,'факт КС '!$E$9:$CL$159,47,0)</f>
        <v>22</v>
      </c>
      <c r="ET11" s="44">
        <f>VLOOKUP($E11,'факт КС '!$E$9:$CL$159,48,0)</f>
        <v>0</v>
      </c>
      <c r="EU11" s="44">
        <f>VLOOKUP($E11,'факт КС '!$E$9:$CL$159,49,0)</f>
        <v>0</v>
      </c>
      <c r="EV11" s="44">
        <f>VLOOKUP($E11,'факт КС '!$E$9:$CL$159,50,0)</f>
        <v>0</v>
      </c>
      <c r="EW11" s="44">
        <f t="shared" si="42"/>
        <v>3</v>
      </c>
      <c r="EX11" s="44">
        <f t="shared" si="43"/>
        <v>542846.34</v>
      </c>
      <c r="EY11" s="44">
        <f t="shared" si="44"/>
        <v>22</v>
      </c>
      <c r="EZ11" s="171">
        <f t="shared" si="45"/>
        <v>3</v>
      </c>
      <c r="FA11" s="171">
        <f t="shared" si="46"/>
        <v>542846.34</v>
      </c>
      <c r="FB11" s="249"/>
      <c r="FC11" s="171"/>
      <c r="FD11" s="713"/>
      <c r="FE11" s="714"/>
      <c r="FF11" s="44"/>
      <c r="FG11" s="44"/>
      <c r="FH11" s="44"/>
      <c r="FI11" s="44"/>
      <c r="FJ11" s="44">
        <f>VLOOKUP($E11,'факт КС '!$E$9:$CL$159,27,0)</f>
        <v>0</v>
      </c>
      <c r="FK11" s="44">
        <f>VLOOKUP($E11,'факт КС '!$E$9:$CL$159,28,0)</f>
        <v>0</v>
      </c>
      <c r="FL11" s="44">
        <f>VLOOKUP($E11,'факт КС '!$E$9:$CL$159,29,0)</f>
        <v>0</v>
      </c>
      <c r="FM11" s="44">
        <f>VLOOKUP($E11,'факт КС '!$E$9:$CL$159,30,0)</f>
        <v>0</v>
      </c>
      <c r="FN11" s="44">
        <f>VLOOKUP($E11,'факт КС '!$E$9:$CL$159,31,0)</f>
        <v>0</v>
      </c>
      <c r="FO11" s="44">
        <f>VLOOKUP($E11,'факт КС '!$E$9:$CL$159,32,0)</f>
        <v>0</v>
      </c>
      <c r="FP11" s="44">
        <f t="shared" si="48"/>
        <v>0</v>
      </c>
      <c r="FQ11" s="44">
        <f t="shared" si="49"/>
        <v>0</v>
      </c>
      <c r="FR11" s="44">
        <f t="shared" si="50"/>
        <v>0</v>
      </c>
      <c r="FS11" s="171">
        <f t="shared" si="51"/>
        <v>0</v>
      </c>
      <c r="FT11" s="171">
        <f t="shared" si="52"/>
        <v>0</v>
      </c>
      <c r="FU11" s="249"/>
      <c r="FV11" s="171"/>
      <c r="FW11" s="106"/>
      <c r="FX11" s="45"/>
      <c r="FY11" s="44"/>
      <c r="FZ11" s="44"/>
      <c r="GA11" s="44"/>
      <c r="GB11" s="44"/>
      <c r="GC11" s="44">
        <f>VLOOKUP($E11,'факт КС '!$E$9:$CL$159,63,0)</f>
        <v>0</v>
      </c>
      <c r="GD11" s="44">
        <f>VLOOKUP($E11,'факт КС '!$E$9:$CL$159,64,0)</f>
        <v>0</v>
      </c>
      <c r="GE11" s="44">
        <f>VLOOKUP($E11,'факт КС '!$E$9:$CL$159,65,0)</f>
        <v>0</v>
      </c>
      <c r="GF11" s="44">
        <f>VLOOKUP($E11,'факт КС '!$E$9:$CL$159,66,0)</f>
        <v>0</v>
      </c>
      <c r="GG11" s="44">
        <f>VLOOKUP($E11,'факт КС '!$E$9:$CL$159,67,0)</f>
        <v>0</v>
      </c>
      <c r="GH11" s="44">
        <f>VLOOKUP($E11,'факт КС '!$E$9:$CL$159,68,0)</f>
        <v>0</v>
      </c>
      <c r="GI11" s="44">
        <f t="shared" si="54"/>
        <v>0</v>
      </c>
      <c r="GJ11" s="44">
        <f t="shared" si="55"/>
        <v>0</v>
      </c>
      <c r="GK11" s="44">
        <f t="shared" si="56"/>
        <v>0</v>
      </c>
      <c r="GL11" s="171">
        <f t="shared" si="57"/>
        <v>0</v>
      </c>
      <c r="GM11" s="171">
        <f t="shared" si="58"/>
        <v>0</v>
      </c>
      <c r="GN11" s="249"/>
      <c r="GO11" s="171"/>
      <c r="GP11" s="106"/>
      <c r="GQ11" s="45"/>
      <c r="GR11" s="44"/>
      <c r="GS11" s="44"/>
      <c r="GT11" s="44"/>
      <c r="GU11" s="44"/>
      <c r="GV11" s="44">
        <f>VLOOKUP($E11,'факт КС '!$E$9:$CL$159,57,0)</f>
        <v>0</v>
      </c>
      <c r="GW11" s="44">
        <f>VLOOKUP($E11,'факт КС '!$E$9:$CL$159,58,0)</f>
        <v>0</v>
      </c>
      <c r="GX11" s="44">
        <f>VLOOKUP($E11,'факт КС '!$E$9:$CL$159,59,0)</f>
        <v>0</v>
      </c>
      <c r="GY11" s="44">
        <f>VLOOKUP($E11,'факт КС '!$E$9:$CL$159,60,0)</f>
        <v>0</v>
      </c>
      <c r="GZ11" s="44">
        <f>VLOOKUP($E11,'факт КС '!$E$9:$CL$159,61,0)</f>
        <v>0</v>
      </c>
      <c r="HA11" s="44">
        <f>VLOOKUP($E11,'факт КС '!$E$9:$CL$159,62,0)</f>
        <v>0</v>
      </c>
      <c r="HB11" s="44">
        <f t="shared" si="60"/>
        <v>0</v>
      </c>
      <c r="HC11" s="44">
        <f t="shared" si="61"/>
        <v>0</v>
      </c>
      <c r="HD11" s="44">
        <f t="shared" si="62"/>
        <v>0</v>
      </c>
      <c r="HE11" s="171">
        <f t="shared" si="63"/>
        <v>0</v>
      </c>
      <c r="HF11" s="171">
        <f t="shared" si="64"/>
        <v>0</v>
      </c>
      <c r="HG11" s="249"/>
      <c r="HH11" s="171"/>
      <c r="HI11" s="106"/>
      <c r="HJ11" s="45"/>
      <c r="HK11" s="45"/>
      <c r="HL11" s="45"/>
      <c r="HM11" s="44"/>
      <c r="HN11" s="44"/>
      <c r="HO11" s="44">
        <f>VLOOKUP($E11,'факт КС '!$E$9:$CL$159,39,0)</f>
        <v>0</v>
      </c>
      <c r="HP11" s="44">
        <f>VLOOKUP($E11,'факт КС '!$E$9:$CL$159,40,0)</f>
        <v>0</v>
      </c>
      <c r="HQ11" s="44">
        <f>VLOOKUP($E11,'факт КС '!$E$9:$CL$159,41,0)</f>
        <v>0</v>
      </c>
      <c r="HR11" s="44">
        <f>VLOOKUP($E11,'факт КС '!$E$9:$CL$159,42,0)</f>
        <v>0</v>
      </c>
      <c r="HS11" s="44">
        <f>VLOOKUP($E11,'факт КС '!$E$9:$CL$159,43,0)</f>
        <v>0</v>
      </c>
      <c r="HT11" s="44">
        <f>VLOOKUP($E11,'факт КС '!$E$9:$CL$159,44,0)</f>
        <v>0</v>
      </c>
      <c r="HU11" s="44">
        <f t="shared" si="66"/>
        <v>0</v>
      </c>
      <c r="HV11" s="44">
        <f t="shared" si="67"/>
        <v>0</v>
      </c>
      <c r="HW11" s="44">
        <f t="shared" si="68"/>
        <v>0</v>
      </c>
      <c r="HX11" s="171">
        <f t="shared" si="69"/>
        <v>0</v>
      </c>
      <c r="HY11" s="171">
        <f t="shared" si="70"/>
        <v>0</v>
      </c>
      <c r="HZ11" s="249"/>
      <c r="IA11" s="171"/>
      <c r="IB11" s="713"/>
      <c r="IC11" s="714"/>
      <c r="ID11" s="45"/>
      <c r="IE11" s="45"/>
      <c r="IF11" s="44"/>
      <c r="IG11" s="44"/>
      <c r="IH11" s="44">
        <f>VLOOKUP($E11,'факт КС '!$E$9:$CL$159,51,0)</f>
        <v>0</v>
      </c>
      <c r="II11" s="44">
        <f>VLOOKUP($E11,'факт КС '!$E$9:$CL$159,52,0)</f>
        <v>0</v>
      </c>
      <c r="IJ11" s="44">
        <f>VLOOKUP($E11,'факт КС '!$E$9:$CL$159,53,0)</f>
        <v>0</v>
      </c>
      <c r="IK11" s="44">
        <f>VLOOKUP($E11,'факт КС '!$E$9:$CL$159,54,0)</f>
        <v>0</v>
      </c>
      <c r="IL11" s="44">
        <f>VLOOKUP($E11,'факт КС '!$E$9:$CL$159,55,0)</f>
        <v>0</v>
      </c>
      <c r="IM11" s="44">
        <f>VLOOKUP($E11,'факт КС '!$E$9:$CL$159,56,0)</f>
        <v>0</v>
      </c>
      <c r="IN11" s="44">
        <f t="shared" si="72"/>
        <v>0</v>
      </c>
      <c r="IO11" s="44">
        <f t="shared" si="73"/>
        <v>0</v>
      </c>
      <c r="IP11" s="44">
        <f t="shared" si="74"/>
        <v>0</v>
      </c>
      <c r="IQ11" s="171">
        <f t="shared" si="75"/>
        <v>0</v>
      </c>
      <c r="IR11" s="171">
        <f t="shared" si="76"/>
        <v>0</v>
      </c>
      <c r="IS11" s="737"/>
      <c r="IT11" s="738"/>
      <c r="IU11" s="713"/>
      <c r="IV11" s="714"/>
      <c r="IW11" s="46"/>
      <c r="IX11" s="47"/>
      <c r="IY11" s="46"/>
      <c r="IZ11" s="46"/>
      <c r="JA11" s="333">
        <f t="shared" ref="JA11:JA19" si="96">N11+AG11+AZ11+BS11+CL11+DE11+DX11+EQ11+FJ11+GC11+GV11+HO11+IH11</f>
        <v>3</v>
      </c>
      <c r="JB11" s="333">
        <f t="shared" ref="JB11:JB19" si="97">O11+AH11+BA11+BT11+CM11+DF11+DY11+ER11+FK11+GD11+GW11+HP11+II11</f>
        <v>542846.34</v>
      </c>
      <c r="JC11" s="333">
        <f t="shared" ref="JC11:JC19" si="98">P11+AI11+BB11+BU11+CN11+DG11+DZ11+ES11+FL11+GE11+GX11+HQ11+IJ11</f>
        <v>22</v>
      </c>
      <c r="JD11" s="333">
        <f t="shared" ref="JD11:JD20" si="99">Q11+AJ11+BC11+BV11+CO11+DH11+EA11+ET11+FM11+GF11+GY11+HR11+IK11</f>
        <v>0</v>
      </c>
      <c r="JE11" s="333">
        <f t="shared" ref="JE11:JE20" si="100">R11+AK11+BD11+BW11+CP11+DI11+EB11+EU11+FN11+GG11+GZ11+HS11+IL11</f>
        <v>0</v>
      </c>
      <c r="JF11" s="333">
        <f t="shared" ref="JF11:JF20" si="101">S11+AL11+BE11+BX11+CQ11+DJ11+EC11+EV11+FO11+GH11+HA11+HT11+IM11</f>
        <v>0</v>
      </c>
      <c r="JG11" s="44">
        <f t="shared" si="78"/>
        <v>3</v>
      </c>
      <c r="JH11" s="44">
        <f t="shared" si="79"/>
        <v>542846.34</v>
      </c>
      <c r="JI11" s="44">
        <f t="shared" si="80"/>
        <v>22</v>
      </c>
      <c r="JJ11" s="174">
        <f t="shared" si="81"/>
        <v>3</v>
      </c>
      <c r="JK11" s="174">
        <f t="shared" si="82"/>
        <v>542846.34</v>
      </c>
      <c r="JL11" s="106"/>
      <c r="JM11" s="45"/>
      <c r="JN11" s="59"/>
      <c r="JO11" s="59"/>
    </row>
    <row r="12" spans="1:277" ht="120" hidden="1" x14ac:dyDescent="0.2">
      <c r="A12" s="96">
        <v>1</v>
      </c>
      <c r="B12" s="96">
        <v>1</v>
      </c>
      <c r="C12" s="524">
        <v>6</v>
      </c>
      <c r="D12" s="233" t="s">
        <v>156</v>
      </c>
      <c r="E12" s="538" t="s">
        <v>533</v>
      </c>
      <c r="F12" s="233" t="s">
        <v>534</v>
      </c>
      <c r="G12" s="117"/>
      <c r="H12" s="88"/>
      <c r="I12" s="88"/>
      <c r="J12" s="44"/>
      <c r="K12" s="44"/>
      <c r="L12" s="44"/>
      <c r="M12" s="44"/>
      <c r="N12" s="44">
        <f>VLOOKUP($E12,'факт КС '!$E$9:$CL$159,69,0)</f>
        <v>0</v>
      </c>
      <c r="O12" s="44">
        <f>VLOOKUP($E12,'факт КС '!$E$9:$CL$159,70,0)</f>
        <v>0</v>
      </c>
      <c r="P12" s="44">
        <f>VLOOKUP($E12,'факт КС '!$E$9:$CL$159,71,0)</f>
        <v>0</v>
      </c>
      <c r="Q12" s="44">
        <f>VLOOKUP($E12,'факт КС '!$E$9:$CL$159,72,0)</f>
        <v>0</v>
      </c>
      <c r="R12" s="44">
        <f>VLOOKUP($E12,'факт КС '!$E$9:$CL$159,73,0)</f>
        <v>0</v>
      </c>
      <c r="S12" s="44">
        <f>VLOOKUP($E12,'факт КС '!$E$9:$CL$159,74,0)</f>
        <v>0</v>
      </c>
      <c r="T12" s="44">
        <f t="shared" ref="T12:T16" si="102">N12+Q12</f>
        <v>0</v>
      </c>
      <c r="U12" s="44">
        <f t="shared" ref="U12:U16" si="103">O12+R12</f>
        <v>0</v>
      </c>
      <c r="V12" s="44">
        <f t="shared" ref="V12:V16" si="104">P12+S12</f>
        <v>0</v>
      </c>
      <c r="W12" s="171">
        <f t="shared" si="2"/>
        <v>0</v>
      </c>
      <c r="X12" s="171">
        <f t="shared" si="3"/>
        <v>0</v>
      </c>
      <c r="Y12" s="249"/>
      <c r="Z12" s="171"/>
      <c r="AA12" s="712">
        <f t="shared" si="4"/>
        <v>0</v>
      </c>
      <c r="AB12" s="712" t="e">
        <f>O12/N12</f>
        <v>#DIV/0!</v>
      </c>
      <c r="AC12" s="44"/>
      <c r="AD12" s="44"/>
      <c r="AE12" s="44"/>
      <c r="AF12" s="44"/>
      <c r="AG12" s="44">
        <f>VLOOKUP($E12,'факт КС '!$E$9:$CL$159,3,0)</f>
        <v>0</v>
      </c>
      <c r="AH12" s="44">
        <f>VLOOKUP($E12,'факт КС '!$E$9:$CL$159,4,0)</f>
        <v>0</v>
      </c>
      <c r="AI12" s="44">
        <f>VLOOKUP($E12,'факт КС '!$E$9:$CL$159,5,0)</f>
        <v>0</v>
      </c>
      <c r="AJ12" s="44">
        <f>VLOOKUP($E12,'факт КС '!$E$9:$CL$159,6,0)</f>
        <v>0</v>
      </c>
      <c r="AK12" s="44">
        <f>VLOOKUP($E12,'факт КС '!$E$9:$CL$159,7,0)</f>
        <v>0</v>
      </c>
      <c r="AL12" s="44">
        <f>VLOOKUP($E12,'факт КС '!$E$9:$CL$159,8,0)</f>
        <v>0</v>
      </c>
      <c r="AM12" s="44">
        <f t="shared" si="6"/>
        <v>0</v>
      </c>
      <c r="AN12" s="44">
        <f t="shared" si="7"/>
        <v>0</v>
      </c>
      <c r="AO12" s="44">
        <f t="shared" si="8"/>
        <v>0</v>
      </c>
      <c r="AP12" s="171">
        <f t="shared" si="9"/>
        <v>0</v>
      </c>
      <c r="AQ12" s="171">
        <f t="shared" si="10"/>
        <v>0</v>
      </c>
      <c r="AR12" s="249"/>
      <c r="AS12" s="171"/>
      <c r="AT12" s="713"/>
      <c r="AU12" s="714"/>
      <c r="AV12" s="44"/>
      <c r="AW12" s="44"/>
      <c r="AX12" s="44"/>
      <c r="AY12" s="44"/>
      <c r="AZ12" s="44">
        <f>VLOOKUP($E12,'факт КС '!$E$9:$CL$159,15,0)</f>
        <v>6</v>
      </c>
      <c r="BA12" s="44">
        <f>VLOOKUP($E12,'факт КС '!$E$9:$CL$159,16,0)</f>
        <v>1085692.68</v>
      </c>
      <c r="BB12" s="44">
        <f>VLOOKUP($E12,'факт КС '!$E$9:$CL$159,17,0)</f>
        <v>31</v>
      </c>
      <c r="BC12" s="44">
        <f>VLOOKUP($E12,'факт КС '!$E$9:$CL$159,18,0)</f>
        <v>0</v>
      </c>
      <c r="BD12" s="44">
        <f>VLOOKUP($E12,'факт КС '!$E$9:$CL$159,19,0)</f>
        <v>0</v>
      </c>
      <c r="BE12" s="44">
        <f>VLOOKUP($E12,'факт КС '!$E$9:$CL$159,20,0)</f>
        <v>0</v>
      </c>
      <c r="BF12" s="44">
        <f t="shared" si="12"/>
        <v>6</v>
      </c>
      <c r="BG12" s="44">
        <f t="shared" si="13"/>
        <v>1085692.68</v>
      </c>
      <c r="BH12" s="44">
        <f t="shared" si="14"/>
        <v>31</v>
      </c>
      <c r="BI12" s="171">
        <f t="shared" si="15"/>
        <v>6</v>
      </c>
      <c r="BJ12" s="171">
        <f t="shared" si="16"/>
        <v>1085692.68</v>
      </c>
      <c r="BK12" s="249"/>
      <c r="BL12" s="171"/>
      <c r="BM12" s="713"/>
      <c r="BN12" s="714"/>
      <c r="BO12" s="44"/>
      <c r="BP12" s="44"/>
      <c r="BQ12" s="44"/>
      <c r="BR12" s="44"/>
      <c r="BS12" s="44">
        <f>VLOOKUP($E12,'факт КС '!$E$9:$CL$159,21,0)</f>
        <v>0</v>
      </c>
      <c r="BT12" s="44">
        <f>VLOOKUP($E12,'факт КС '!$E$9:$CL$159,22,0)</f>
        <v>0</v>
      </c>
      <c r="BU12" s="44">
        <f>VLOOKUP($E12,'факт КС '!$E$9:$CL$159,23,0)</f>
        <v>0</v>
      </c>
      <c r="BV12" s="44">
        <f>VLOOKUP($E12,'факт КС '!$E$9:$CL$159,24,0)</f>
        <v>0</v>
      </c>
      <c r="BW12" s="44">
        <f>VLOOKUP($E12,'факт КС '!$E$9:$CL$159,25,0)</f>
        <v>0</v>
      </c>
      <c r="BX12" s="44">
        <f>VLOOKUP($E12,'факт КС '!$E$9:$CL$159,26,0)</f>
        <v>0</v>
      </c>
      <c r="BY12" s="44">
        <f t="shared" si="18"/>
        <v>0</v>
      </c>
      <c r="BZ12" s="44">
        <f t="shared" si="19"/>
        <v>0</v>
      </c>
      <c r="CA12" s="44">
        <f t="shared" si="20"/>
        <v>0</v>
      </c>
      <c r="CB12" s="171">
        <f t="shared" si="21"/>
        <v>0</v>
      </c>
      <c r="CC12" s="171">
        <f t="shared" si="22"/>
        <v>0</v>
      </c>
      <c r="CD12" s="249"/>
      <c r="CE12" s="171"/>
      <c r="CF12" s="713"/>
      <c r="CG12" s="714"/>
      <c r="CH12" s="44"/>
      <c r="CI12" s="44"/>
      <c r="CJ12" s="44"/>
      <c r="CK12" s="44"/>
      <c r="CL12" s="44">
        <f>VLOOKUP($E12,'факт КС '!$E$9:$CL$159,9,0)</f>
        <v>0</v>
      </c>
      <c r="CM12" s="44">
        <f>VLOOKUP($E12,'факт КС '!$E$9:$CL$159,10,0)</f>
        <v>0</v>
      </c>
      <c r="CN12" s="44">
        <f>VLOOKUP($E12,'факт КС '!$E$9:$CL$159,11,0)</f>
        <v>0</v>
      </c>
      <c r="CO12" s="44">
        <f>VLOOKUP($E12,'факт КС '!$E$9:$CL$159,12,0)</f>
        <v>0</v>
      </c>
      <c r="CP12" s="44">
        <f>VLOOKUP($E12,'факт КС '!$E$9:$CL$159,13,0)</f>
        <v>0</v>
      </c>
      <c r="CQ12" s="44">
        <f>VLOOKUP($E12,'факт КС '!$E$9:$CL$159,14,0)</f>
        <v>0</v>
      </c>
      <c r="CR12" s="44">
        <f t="shared" si="24"/>
        <v>0</v>
      </c>
      <c r="CS12" s="44">
        <f t="shared" si="25"/>
        <v>0</v>
      </c>
      <c r="CT12" s="44">
        <f t="shared" si="26"/>
        <v>0</v>
      </c>
      <c r="CU12" s="171">
        <f t="shared" si="27"/>
        <v>0</v>
      </c>
      <c r="CV12" s="171">
        <f t="shared" si="28"/>
        <v>0</v>
      </c>
      <c r="CW12" s="249"/>
      <c r="CX12" s="171"/>
      <c r="CY12" s="713"/>
      <c r="CZ12" s="714"/>
      <c r="DA12" s="44"/>
      <c r="DB12" s="44"/>
      <c r="DC12" s="44"/>
      <c r="DD12" s="44"/>
      <c r="DE12" s="44">
        <f>VLOOKUP($E12,'факт КС '!$E$9:$CL$159,75,0)</f>
        <v>0</v>
      </c>
      <c r="DF12" s="44">
        <f>VLOOKUP($E12,'факт КС '!$E$9:$CL$159,76,0)</f>
        <v>0</v>
      </c>
      <c r="DG12" s="44">
        <f>VLOOKUP($E12,'факт КС '!$E$9:$CL$159,77,0)</f>
        <v>0</v>
      </c>
      <c r="DH12" s="44">
        <f>VLOOKUP($E12,'факт КС '!$E$9:$CL$159,78,0)</f>
        <v>0</v>
      </c>
      <c r="DI12" s="44">
        <f>VLOOKUP($E12,'факт КС '!$E$9:$CL$159,79,0)</f>
        <v>0</v>
      </c>
      <c r="DJ12" s="44">
        <f>VLOOKUP($E12,'факт КС '!$E$9:$CL$159,80,0)</f>
        <v>0</v>
      </c>
      <c r="DK12" s="44">
        <f t="shared" si="30"/>
        <v>0</v>
      </c>
      <c r="DL12" s="44">
        <f t="shared" si="31"/>
        <v>0</v>
      </c>
      <c r="DM12" s="44">
        <f t="shared" si="32"/>
        <v>0</v>
      </c>
      <c r="DN12" s="171">
        <f t="shared" si="33"/>
        <v>0</v>
      </c>
      <c r="DO12" s="171">
        <f t="shared" si="34"/>
        <v>0</v>
      </c>
      <c r="DP12" s="249"/>
      <c r="DQ12" s="171"/>
      <c r="DR12" s="713"/>
      <c r="DS12" s="714"/>
      <c r="DT12" s="44"/>
      <c r="DU12" s="44"/>
      <c r="DV12" s="44"/>
      <c r="DW12" s="44"/>
      <c r="DX12" s="44">
        <f>VLOOKUP($E12,'факт КС '!$E$9:$CL$159,33,0)</f>
        <v>0</v>
      </c>
      <c r="DY12" s="44">
        <f>VLOOKUP($E12,'факт КС '!$E$9:$CL$159,34,0)</f>
        <v>0</v>
      </c>
      <c r="DZ12" s="44">
        <f>VLOOKUP($E12,'факт КС '!$E$9:$CL$159,35,0)</f>
        <v>0</v>
      </c>
      <c r="EA12" s="44">
        <f>VLOOKUP($E12,'факт КС '!$E$9:$CL$159,36,0)</f>
        <v>0</v>
      </c>
      <c r="EB12" s="44">
        <f>VLOOKUP($E12,'факт КС '!$E$9:$CL$159,37,0)</f>
        <v>0</v>
      </c>
      <c r="EC12" s="44">
        <f>VLOOKUP($E12,'факт КС '!$E$9:$CL$159,38,0)</f>
        <v>0</v>
      </c>
      <c r="ED12" s="44">
        <f t="shared" si="36"/>
        <v>0</v>
      </c>
      <c r="EE12" s="44">
        <f t="shared" si="37"/>
        <v>0</v>
      </c>
      <c r="EF12" s="44">
        <f t="shared" si="38"/>
        <v>0</v>
      </c>
      <c r="EG12" s="171">
        <f t="shared" si="39"/>
        <v>0</v>
      </c>
      <c r="EH12" s="171">
        <f t="shared" si="40"/>
        <v>0</v>
      </c>
      <c r="EI12" s="249"/>
      <c r="EJ12" s="171"/>
      <c r="EK12" s="713"/>
      <c r="EL12" s="714"/>
      <c r="EM12" s="44"/>
      <c r="EN12" s="44"/>
      <c r="EO12" s="44"/>
      <c r="EP12" s="44"/>
      <c r="EQ12" s="44">
        <f>VLOOKUP($E12,'факт КС '!$E$9:$CL$159,45,0)</f>
        <v>0</v>
      </c>
      <c r="ER12" s="44">
        <f>VLOOKUP($E12,'факт КС '!$E$9:$CL$159,46,0)</f>
        <v>0</v>
      </c>
      <c r="ES12" s="44">
        <f>VLOOKUP($E12,'факт КС '!$E$9:$CL$159,47,0)</f>
        <v>0</v>
      </c>
      <c r="ET12" s="44">
        <f>VLOOKUP($E12,'факт КС '!$E$9:$CL$159,48,0)</f>
        <v>0</v>
      </c>
      <c r="EU12" s="44">
        <f>VLOOKUP($E12,'факт КС '!$E$9:$CL$159,49,0)</f>
        <v>0</v>
      </c>
      <c r="EV12" s="44">
        <f>VLOOKUP($E12,'факт КС '!$E$9:$CL$159,50,0)</f>
        <v>0</v>
      </c>
      <c r="EW12" s="44">
        <f t="shared" si="42"/>
        <v>0</v>
      </c>
      <c r="EX12" s="44">
        <f t="shared" si="43"/>
        <v>0</v>
      </c>
      <c r="EY12" s="44">
        <f t="shared" si="44"/>
        <v>0</v>
      </c>
      <c r="EZ12" s="171">
        <f t="shared" si="45"/>
        <v>0</v>
      </c>
      <c r="FA12" s="171">
        <f t="shared" si="46"/>
        <v>0</v>
      </c>
      <c r="FB12" s="249"/>
      <c r="FC12" s="171"/>
      <c r="FD12" s="713"/>
      <c r="FE12" s="714"/>
      <c r="FF12" s="44"/>
      <c r="FG12" s="44"/>
      <c r="FH12" s="44"/>
      <c r="FI12" s="44"/>
      <c r="FJ12" s="44">
        <f>VLOOKUP($E12,'факт КС '!$E$9:$CL$159,27,0)</f>
        <v>0</v>
      </c>
      <c r="FK12" s="44">
        <f>VLOOKUP($E12,'факт КС '!$E$9:$CL$159,28,0)</f>
        <v>0</v>
      </c>
      <c r="FL12" s="44">
        <f>VLOOKUP($E12,'факт КС '!$E$9:$CL$159,29,0)</f>
        <v>0</v>
      </c>
      <c r="FM12" s="44">
        <f>VLOOKUP($E12,'факт КС '!$E$9:$CL$159,30,0)</f>
        <v>0</v>
      </c>
      <c r="FN12" s="44">
        <f>VLOOKUP($E12,'факт КС '!$E$9:$CL$159,31,0)</f>
        <v>0</v>
      </c>
      <c r="FO12" s="44">
        <f>VLOOKUP($E12,'факт КС '!$E$9:$CL$159,32,0)</f>
        <v>0</v>
      </c>
      <c r="FP12" s="44">
        <f t="shared" si="48"/>
        <v>0</v>
      </c>
      <c r="FQ12" s="44">
        <f t="shared" si="49"/>
        <v>0</v>
      </c>
      <c r="FR12" s="44">
        <f t="shared" si="50"/>
        <v>0</v>
      </c>
      <c r="FS12" s="171">
        <f t="shared" si="51"/>
        <v>0</v>
      </c>
      <c r="FT12" s="171">
        <f t="shared" si="52"/>
        <v>0</v>
      </c>
      <c r="FU12" s="249"/>
      <c r="FV12" s="171"/>
      <c r="FW12" s="106"/>
      <c r="FX12" s="45"/>
      <c r="FY12" s="44"/>
      <c r="FZ12" s="44"/>
      <c r="GA12" s="44"/>
      <c r="GB12" s="44"/>
      <c r="GC12" s="44">
        <f>VLOOKUP($E12,'факт КС '!$E$9:$CL$159,63,0)</f>
        <v>5</v>
      </c>
      <c r="GD12" s="44">
        <f>VLOOKUP($E12,'факт КС '!$E$9:$CL$159,64,0)</f>
        <v>982520.15</v>
      </c>
      <c r="GE12" s="44">
        <f>VLOOKUP($E12,'факт КС '!$E$9:$CL$159,65,0)</f>
        <v>29</v>
      </c>
      <c r="GF12" s="44">
        <f>VLOOKUP($E12,'факт КС '!$E$9:$CL$159,66,0)</f>
        <v>0</v>
      </c>
      <c r="GG12" s="44">
        <f>VLOOKUP($E12,'факт КС '!$E$9:$CL$159,67,0)</f>
        <v>0</v>
      </c>
      <c r="GH12" s="44">
        <f>VLOOKUP($E12,'факт КС '!$E$9:$CL$159,68,0)</f>
        <v>0</v>
      </c>
      <c r="GI12" s="44">
        <f t="shared" si="54"/>
        <v>5</v>
      </c>
      <c r="GJ12" s="44">
        <f t="shared" si="55"/>
        <v>982520.15</v>
      </c>
      <c r="GK12" s="44">
        <f t="shared" si="56"/>
        <v>29</v>
      </c>
      <c r="GL12" s="171">
        <f t="shared" si="57"/>
        <v>5</v>
      </c>
      <c r="GM12" s="171">
        <f t="shared" si="58"/>
        <v>982520.15</v>
      </c>
      <c r="GN12" s="249"/>
      <c r="GO12" s="171"/>
      <c r="GP12" s="106"/>
      <c r="GQ12" s="45"/>
      <c r="GR12" s="44"/>
      <c r="GS12" s="44"/>
      <c r="GT12" s="44"/>
      <c r="GU12" s="44"/>
      <c r="GV12" s="44">
        <f>VLOOKUP($E12,'факт КС '!$E$9:$CL$159,57,0)</f>
        <v>0</v>
      </c>
      <c r="GW12" s="44">
        <f>VLOOKUP($E12,'факт КС '!$E$9:$CL$159,58,0)</f>
        <v>0</v>
      </c>
      <c r="GX12" s="44">
        <f>VLOOKUP($E12,'факт КС '!$E$9:$CL$159,59,0)</f>
        <v>0</v>
      </c>
      <c r="GY12" s="44">
        <f>VLOOKUP($E12,'факт КС '!$E$9:$CL$159,60,0)</f>
        <v>0</v>
      </c>
      <c r="GZ12" s="44">
        <f>VLOOKUP($E12,'факт КС '!$E$9:$CL$159,61,0)</f>
        <v>0</v>
      </c>
      <c r="HA12" s="44">
        <f>VLOOKUP($E12,'факт КС '!$E$9:$CL$159,62,0)</f>
        <v>0</v>
      </c>
      <c r="HB12" s="44">
        <f t="shared" si="60"/>
        <v>0</v>
      </c>
      <c r="HC12" s="44">
        <f t="shared" si="61"/>
        <v>0</v>
      </c>
      <c r="HD12" s="44">
        <f t="shared" si="62"/>
        <v>0</v>
      </c>
      <c r="HE12" s="171">
        <f t="shared" si="63"/>
        <v>0</v>
      </c>
      <c r="HF12" s="171">
        <f t="shared" si="64"/>
        <v>0</v>
      </c>
      <c r="HG12" s="249"/>
      <c r="HH12" s="171"/>
      <c r="HI12" s="106"/>
      <c r="HJ12" s="45"/>
      <c r="HK12" s="45"/>
      <c r="HL12" s="45"/>
      <c r="HM12" s="44"/>
      <c r="HN12" s="44"/>
      <c r="HO12" s="44">
        <f>VLOOKUP($E12,'факт КС '!$E$9:$CL$159,39,0)</f>
        <v>0</v>
      </c>
      <c r="HP12" s="44">
        <f>VLOOKUP($E12,'факт КС '!$E$9:$CL$159,40,0)</f>
        <v>0</v>
      </c>
      <c r="HQ12" s="44">
        <f>VLOOKUP($E12,'факт КС '!$E$9:$CL$159,41,0)</f>
        <v>0</v>
      </c>
      <c r="HR12" s="44">
        <f>VLOOKUP($E12,'факт КС '!$E$9:$CL$159,42,0)</f>
        <v>0</v>
      </c>
      <c r="HS12" s="44">
        <f>VLOOKUP($E12,'факт КС '!$E$9:$CL$159,43,0)</f>
        <v>0</v>
      </c>
      <c r="HT12" s="44">
        <f>VLOOKUP($E12,'факт КС '!$E$9:$CL$159,44,0)</f>
        <v>0</v>
      </c>
      <c r="HU12" s="44">
        <f t="shared" si="66"/>
        <v>0</v>
      </c>
      <c r="HV12" s="44">
        <f t="shared" si="67"/>
        <v>0</v>
      </c>
      <c r="HW12" s="44">
        <f t="shared" si="68"/>
        <v>0</v>
      </c>
      <c r="HX12" s="171">
        <f t="shared" si="69"/>
        <v>0</v>
      </c>
      <c r="HY12" s="171">
        <f t="shared" si="70"/>
        <v>0</v>
      </c>
      <c r="HZ12" s="249"/>
      <c r="IA12" s="171"/>
      <c r="IB12" s="713"/>
      <c r="IC12" s="714"/>
      <c r="ID12" s="45"/>
      <c r="IE12" s="45"/>
      <c r="IF12" s="44"/>
      <c r="IG12" s="44"/>
      <c r="IH12" s="44">
        <f>VLOOKUP($E12,'факт КС '!$E$9:$CL$159,51,0)</f>
        <v>0</v>
      </c>
      <c r="II12" s="44">
        <f>VLOOKUP($E12,'факт КС '!$E$9:$CL$159,52,0)</f>
        <v>0</v>
      </c>
      <c r="IJ12" s="44">
        <f>VLOOKUP($E12,'факт КС '!$E$9:$CL$159,53,0)</f>
        <v>0</v>
      </c>
      <c r="IK12" s="44">
        <f>VLOOKUP($E12,'факт КС '!$E$9:$CL$159,54,0)</f>
        <v>0</v>
      </c>
      <c r="IL12" s="44">
        <f>VLOOKUP($E12,'факт КС '!$E$9:$CL$159,55,0)</f>
        <v>0</v>
      </c>
      <c r="IM12" s="44">
        <f>VLOOKUP($E12,'факт КС '!$E$9:$CL$159,56,0)</f>
        <v>0</v>
      </c>
      <c r="IN12" s="44">
        <f t="shared" si="72"/>
        <v>0</v>
      </c>
      <c r="IO12" s="44">
        <f t="shared" si="73"/>
        <v>0</v>
      </c>
      <c r="IP12" s="44">
        <f t="shared" si="74"/>
        <v>0</v>
      </c>
      <c r="IQ12" s="171">
        <f t="shared" si="75"/>
        <v>0</v>
      </c>
      <c r="IR12" s="171">
        <f t="shared" si="76"/>
        <v>0</v>
      </c>
      <c r="IS12" s="737"/>
      <c r="IT12" s="738"/>
      <c r="IU12" s="713"/>
      <c r="IV12" s="714"/>
      <c r="IW12" s="46"/>
      <c r="IX12" s="47"/>
      <c r="IY12" s="46"/>
      <c r="IZ12" s="46"/>
      <c r="JA12" s="333">
        <f t="shared" si="96"/>
        <v>11</v>
      </c>
      <c r="JB12" s="333">
        <f t="shared" si="97"/>
        <v>2068212.83</v>
      </c>
      <c r="JC12" s="333">
        <f t="shared" si="98"/>
        <v>60</v>
      </c>
      <c r="JD12" s="333">
        <f t="shared" si="99"/>
        <v>0</v>
      </c>
      <c r="JE12" s="333">
        <f t="shared" si="100"/>
        <v>0</v>
      </c>
      <c r="JF12" s="333">
        <f t="shared" si="101"/>
        <v>0</v>
      </c>
      <c r="JG12" s="44">
        <f t="shared" si="78"/>
        <v>11</v>
      </c>
      <c r="JH12" s="44">
        <f t="shared" si="79"/>
        <v>2068212.83</v>
      </c>
      <c r="JI12" s="44">
        <f t="shared" si="80"/>
        <v>60</v>
      </c>
      <c r="JJ12" s="174">
        <f t="shared" si="81"/>
        <v>11</v>
      </c>
      <c r="JK12" s="174">
        <f t="shared" si="82"/>
        <v>2068212.83</v>
      </c>
      <c r="JL12" s="106"/>
      <c r="JM12" s="45"/>
      <c r="JN12" s="59"/>
      <c r="JO12" s="59"/>
    </row>
    <row r="13" spans="1:277" s="3" customFormat="1" ht="12.75" hidden="1" customHeight="1" x14ac:dyDescent="0.2">
      <c r="A13" s="96">
        <v>1</v>
      </c>
      <c r="B13" s="96"/>
      <c r="C13" s="524"/>
      <c r="D13" s="164"/>
      <c r="E13" s="321"/>
      <c r="F13" s="322"/>
      <c r="G13" s="117"/>
      <c r="H13" s="88"/>
      <c r="I13" s="88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>
        <f t="shared" si="102"/>
        <v>0</v>
      </c>
      <c r="U13" s="44">
        <f t="shared" si="103"/>
        <v>0</v>
      </c>
      <c r="V13" s="44">
        <f t="shared" si="104"/>
        <v>0</v>
      </c>
      <c r="W13" s="171">
        <f t="shared" si="2"/>
        <v>0</v>
      </c>
      <c r="X13" s="171">
        <f t="shared" si="3"/>
        <v>0</v>
      </c>
      <c r="Y13" s="249"/>
      <c r="Z13" s="171"/>
      <c r="AA13" s="712">
        <f t="shared" si="4"/>
        <v>0</v>
      </c>
      <c r="AB13" s="712" t="e">
        <f>O13/N13</f>
        <v>#DIV/0!</v>
      </c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>
        <f t="shared" si="6"/>
        <v>0</v>
      </c>
      <c r="AN13" s="44">
        <f t="shared" si="7"/>
        <v>0</v>
      </c>
      <c r="AO13" s="44">
        <f t="shared" si="8"/>
        <v>0</v>
      </c>
      <c r="AP13" s="171">
        <f t="shared" si="9"/>
        <v>0</v>
      </c>
      <c r="AQ13" s="171">
        <f t="shared" si="10"/>
        <v>0</v>
      </c>
      <c r="AR13" s="249"/>
      <c r="AS13" s="171"/>
      <c r="AT13" s="713"/>
      <c r="AU13" s="714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>
        <f t="shared" si="12"/>
        <v>0</v>
      </c>
      <c r="BG13" s="44">
        <f t="shared" si="13"/>
        <v>0</v>
      </c>
      <c r="BH13" s="44">
        <f t="shared" si="14"/>
        <v>0</v>
      </c>
      <c r="BI13" s="171">
        <f t="shared" si="15"/>
        <v>0</v>
      </c>
      <c r="BJ13" s="171">
        <f t="shared" si="16"/>
        <v>0</v>
      </c>
      <c r="BK13" s="249"/>
      <c r="BL13" s="171"/>
      <c r="BM13" s="713"/>
      <c r="BN13" s="714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>
        <f t="shared" si="18"/>
        <v>0</v>
      </c>
      <c r="BZ13" s="44">
        <f t="shared" si="19"/>
        <v>0</v>
      </c>
      <c r="CA13" s="44">
        <f t="shared" si="20"/>
        <v>0</v>
      </c>
      <c r="CB13" s="171">
        <f t="shared" si="21"/>
        <v>0</v>
      </c>
      <c r="CC13" s="171">
        <f t="shared" si="22"/>
        <v>0</v>
      </c>
      <c r="CD13" s="249"/>
      <c r="CE13" s="171"/>
      <c r="CF13" s="713"/>
      <c r="CG13" s="71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>
        <f t="shared" si="24"/>
        <v>0</v>
      </c>
      <c r="CS13" s="44">
        <f t="shared" si="25"/>
        <v>0</v>
      </c>
      <c r="CT13" s="44">
        <f t="shared" si="26"/>
        <v>0</v>
      </c>
      <c r="CU13" s="171">
        <f t="shared" si="27"/>
        <v>0</v>
      </c>
      <c r="CV13" s="171">
        <f t="shared" si="28"/>
        <v>0</v>
      </c>
      <c r="CW13" s="249"/>
      <c r="CX13" s="171"/>
      <c r="CY13" s="713"/>
      <c r="CZ13" s="714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>
        <f t="shared" si="30"/>
        <v>0</v>
      </c>
      <c r="DL13" s="44">
        <f t="shared" si="31"/>
        <v>0</v>
      </c>
      <c r="DM13" s="44">
        <f t="shared" si="32"/>
        <v>0</v>
      </c>
      <c r="DN13" s="171">
        <f t="shared" si="33"/>
        <v>0</v>
      </c>
      <c r="DO13" s="171">
        <f t="shared" si="34"/>
        <v>0</v>
      </c>
      <c r="DP13" s="249"/>
      <c r="DQ13" s="171"/>
      <c r="DR13" s="713"/>
      <c r="DS13" s="714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>
        <f t="shared" si="36"/>
        <v>0</v>
      </c>
      <c r="EE13" s="44">
        <f t="shared" si="37"/>
        <v>0</v>
      </c>
      <c r="EF13" s="44">
        <f t="shared" si="38"/>
        <v>0</v>
      </c>
      <c r="EG13" s="171">
        <f t="shared" si="39"/>
        <v>0</v>
      </c>
      <c r="EH13" s="171">
        <f t="shared" si="40"/>
        <v>0</v>
      </c>
      <c r="EI13" s="249"/>
      <c r="EJ13" s="171"/>
      <c r="EK13" s="713"/>
      <c r="EL13" s="714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>
        <f t="shared" si="42"/>
        <v>0</v>
      </c>
      <c r="EX13" s="44">
        <f t="shared" si="43"/>
        <v>0</v>
      </c>
      <c r="EY13" s="44">
        <f t="shared" si="44"/>
        <v>0</v>
      </c>
      <c r="EZ13" s="171">
        <f t="shared" si="45"/>
        <v>0</v>
      </c>
      <c r="FA13" s="171">
        <f t="shared" si="46"/>
        <v>0</v>
      </c>
      <c r="FB13" s="249"/>
      <c r="FC13" s="171"/>
      <c r="FD13" s="713"/>
      <c r="FE13" s="714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>
        <f t="shared" si="48"/>
        <v>0</v>
      </c>
      <c r="FQ13" s="44">
        <f t="shared" si="49"/>
        <v>0</v>
      </c>
      <c r="FR13" s="44">
        <f t="shared" si="50"/>
        <v>0</v>
      </c>
      <c r="FS13" s="171">
        <f t="shared" si="51"/>
        <v>0</v>
      </c>
      <c r="FT13" s="171">
        <f t="shared" si="52"/>
        <v>0</v>
      </c>
      <c r="FU13" s="249"/>
      <c r="FV13" s="171"/>
      <c r="FW13" s="106"/>
      <c r="FX13" s="45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>
        <f t="shared" si="54"/>
        <v>0</v>
      </c>
      <c r="GJ13" s="44">
        <f t="shared" si="55"/>
        <v>0</v>
      </c>
      <c r="GK13" s="44">
        <f t="shared" si="56"/>
        <v>0</v>
      </c>
      <c r="GL13" s="171">
        <f t="shared" si="57"/>
        <v>0</v>
      </c>
      <c r="GM13" s="171">
        <f t="shared" si="58"/>
        <v>0</v>
      </c>
      <c r="GN13" s="249"/>
      <c r="GO13" s="171"/>
      <c r="GP13" s="106"/>
      <c r="GQ13" s="45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>
        <f t="shared" si="60"/>
        <v>0</v>
      </c>
      <c r="HC13" s="44">
        <f t="shared" si="61"/>
        <v>0</v>
      </c>
      <c r="HD13" s="44">
        <f t="shared" si="62"/>
        <v>0</v>
      </c>
      <c r="HE13" s="171">
        <f t="shared" si="63"/>
        <v>0</v>
      </c>
      <c r="HF13" s="171">
        <f t="shared" si="64"/>
        <v>0</v>
      </c>
      <c r="HG13" s="249"/>
      <c r="HH13" s="171"/>
      <c r="HI13" s="106"/>
      <c r="HJ13" s="45"/>
      <c r="HK13" s="45"/>
      <c r="HL13" s="45"/>
      <c r="HM13" s="44"/>
      <c r="HN13" s="44"/>
      <c r="HO13" s="44"/>
      <c r="HP13" s="44"/>
      <c r="HQ13" s="44"/>
      <c r="HR13" s="44"/>
      <c r="HS13" s="44"/>
      <c r="HT13" s="44"/>
      <c r="HU13" s="44">
        <f t="shared" si="66"/>
        <v>0</v>
      </c>
      <c r="HV13" s="44">
        <f t="shared" si="67"/>
        <v>0</v>
      </c>
      <c r="HW13" s="44">
        <f t="shared" si="68"/>
        <v>0</v>
      </c>
      <c r="HX13" s="171">
        <f t="shared" si="69"/>
        <v>0</v>
      </c>
      <c r="HY13" s="171">
        <f t="shared" si="70"/>
        <v>0</v>
      </c>
      <c r="HZ13" s="249"/>
      <c r="IA13" s="171"/>
      <c r="IB13" s="713"/>
      <c r="IC13" s="714"/>
      <c r="ID13" s="45"/>
      <c r="IE13" s="45"/>
      <c r="IF13" s="44"/>
      <c r="IG13" s="44"/>
      <c r="IH13" s="44"/>
      <c r="II13" s="44"/>
      <c r="IJ13" s="44"/>
      <c r="IK13" s="44"/>
      <c r="IL13" s="44"/>
      <c r="IM13" s="44"/>
      <c r="IN13" s="44">
        <f t="shared" si="72"/>
        <v>0</v>
      </c>
      <c r="IO13" s="44">
        <f t="shared" si="73"/>
        <v>0</v>
      </c>
      <c r="IP13" s="44">
        <f t="shared" si="74"/>
        <v>0</v>
      </c>
      <c r="IQ13" s="171">
        <f t="shared" si="75"/>
        <v>0</v>
      </c>
      <c r="IR13" s="171">
        <f t="shared" si="76"/>
        <v>0</v>
      </c>
      <c r="IS13" s="737"/>
      <c r="IT13" s="738"/>
      <c r="IU13" s="713"/>
      <c r="IV13" s="714"/>
      <c r="IW13" s="46"/>
      <c r="IX13" s="47"/>
      <c r="IY13" s="46"/>
      <c r="IZ13" s="46"/>
      <c r="JA13" s="333">
        <f t="shared" si="96"/>
        <v>0</v>
      </c>
      <c r="JB13" s="333">
        <f t="shared" si="97"/>
        <v>0</v>
      </c>
      <c r="JC13" s="333">
        <f t="shared" si="98"/>
        <v>0</v>
      </c>
      <c r="JD13" s="333">
        <f t="shared" si="99"/>
        <v>0</v>
      </c>
      <c r="JE13" s="333">
        <f t="shared" si="100"/>
        <v>0</v>
      </c>
      <c r="JF13" s="333">
        <f t="shared" si="101"/>
        <v>0</v>
      </c>
      <c r="JG13" s="44">
        <f t="shared" si="78"/>
        <v>0</v>
      </c>
      <c r="JH13" s="44">
        <f t="shared" si="79"/>
        <v>0</v>
      </c>
      <c r="JI13" s="44">
        <f t="shared" si="80"/>
        <v>0</v>
      </c>
      <c r="JJ13" s="174">
        <f t="shared" si="81"/>
        <v>0</v>
      </c>
      <c r="JK13" s="174">
        <f t="shared" si="82"/>
        <v>0</v>
      </c>
      <c r="JL13" s="106"/>
      <c r="JM13" s="45"/>
      <c r="JN13" s="48"/>
      <c r="JO13" s="48"/>
    </row>
    <row r="14" spans="1:277" s="3" customFormat="1" ht="12.75" hidden="1" customHeight="1" x14ac:dyDescent="0.2">
      <c r="A14" s="96">
        <v>1</v>
      </c>
      <c r="B14" s="96"/>
      <c r="C14" s="524"/>
      <c r="D14" s="238"/>
      <c r="E14" s="251"/>
      <c r="F14" s="276"/>
      <c r="G14" s="117"/>
      <c r="H14" s="88"/>
      <c r="I14" s="88"/>
      <c r="J14" s="109"/>
      <c r="K14" s="109"/>
      <c r="L14" s="109"/>
      <c r="M14" s="109"/>
      <c r="N14" s="44"/>
      <c r="O14" s="44"/>
      <c r="P14" s="44"/>
      <c r="Q14" s="44"/>
      <c r="R14" s="44"/>
      <c r="S14" s="44"/>
      <c r="T14" s="44">
        <f t="shared" si="102"/>
        <v>0</v>
      </c>
      <c r="U14" s="44">
        <f t="shared" si="103"/>
        <v>0</v>
      </c>
      <c r="V14" s="44">
        <f t="shared" si="104"/>
        <v>0</v>
      </c>
      <c r="W14" s="171">
        <f t="shared" si="2"/>
        <v>0</v>
      </c>
      <c r="X14" s="171">
        <f t="shared" si="3"/>
        <v>0</v>
      </c>
      <c r="Y14" s="171"/>
      <c r="Z14" s="171"/>
      <c r="AA14" s="712">
        <f t="shared" si="4"/>
        <v>0</v>
      </c>
      <c r="AB14" s="712" t="e">
        <f>O14/N14</f>
        <v>#DIV/0!</v>
      </c>
      <c r="AC14" s="109"/>
      <c r="AD14" s="109"/>
      <c r="AE14" s="109"/>
      <c r="AF14" s="109"/>
      <c r="AG14" s="44"/>
      <c r="AH14" s="44"/>
      <c r="AI14" s="44"/>
      <c r="AJ14" s="44"/>
      <c r="AK14" s="44"/>
      <c r="AL14" s="44"/>
      <c r="AM14" s="44">
        <f t="shared" si="6"/>
        <v>0</v>
      </c>
      <c r="AN14" s="44">
        <f t="shared" si="7"/>
        <v>0</v>
      </c>
      <c r="AO14" s="44">
        <f t="shared" si="8"/>
        <v>0</v>
      </c>
      <c r="AP14" s="171">
        <f t="shared" si="9"/>
        <v>0</v>
      </c>
      <c r="AQ14" s="171">
        <f t="shared" si="10"/>
        <v>0</v>
      </c>
      <c r="AR14" s="171"/>
      <c r="AS14" s="171"/>
      <c r="AT14" s="719"/>
      <c r="AU14" s="715"/>
      <c r="AV14" s="109"/>
      <c r="AW14" s="109"/>
      <c r="AX14" s="109"/>
      <c r="AY14" s="109"/>
      <c r="AZ14" s="44"/>
      <c r="BA14" s="44"/>
      <c r="BB14" s="44"/>
      <c r="BC14" s="44"/>
      <c r="BD14" s="44"/>
      <c r="BE14" s="44"/>
      <c r="BF14" s="44">
        <f t="shared" si="12"/>
        <v>0</v>
      </c>
      <c r="BG14" s="44">
        <f t="shared" si="13"/>
        <v>0</v>
      </c>
      <c r="BH14" s="44">
        <f t="shared" si="14"/>
        <v>0</v>
      </c>
      <c r="BI14" s="171">
        <f t="shared" si="15"/>
        <v>0</v>
      </c>
      <c r="BJ14" s="171">
        <f t="shared" si="16"/>
        <v>0</v>
      </c>
      <c r="BK14" s="171"/>
      <c r="BL14" s="171"/>
      <c r="BM14" s="719"/>
      <c r="BN14" s="715"/>
      <c r="BO14" s="109"/>
      <c r="BP14" s="109"/>
      <c r="BQ14" s="109"/>
      <c r="BR14" s="109"/>
      <c r="BS14" s="44"/>
      <c r="BT14" s="44"/>
      <c r="BU14" s="44"/>
      <c r="BV14" s="44"/>
      <c r="BW14" s="44"/>
      <c r="BX14" s="44"/>
      <c r="BY14" s="44">
        <f t="shared" si="18"/>
        <v>0</v>
      </c>
      <c r="BZ14" s="44">
        <f t="shared" si="19"/>
        <v>0</v>
      </c>
      <c r="CA14" s="44">
        <f t="shared" si="20"/>
        <v>0</v>
      </c>
      <c r="CB14" s="171">
        <f t="shared" si="21"/>
        <v>0</v>
      </c>
      <c r="CC14" s="171">
        <f t="shared" si="22"/>
        <v>0</v>
      </c>
      <c r="CD14" s="171"/>
      <c r="CE14" s="171"/>
      <c r="CF14" s="719"/>
      <c r="CG14" s="715"/>
      <c r="CH14" s="109"/>
      <c r="CI14" s="109"/>
      <c r="CJ14" s="109"/>
      <c r="CK14" s="109"/>
      <c r="CL14" s="44"/>
      <c r="CM14" s="44"/>
      <c r="CN14" s="44"/>
      <c r="CO14" s="44"/>
      <c r="CP14" s="44"/>
      <c r="CQ14" s="44"/>
      <c r="CR14" s="44">
        <f t="shared" si="24"/>
        <v>0</v>
      </c>
      <c r="CS14" s="44">
        <f t="shared" si="25"/>
        <v>0</v>
      </c>
      <c r="CT14" s="44">
        <f t="shared" si="26"/>
        <v>0</v>
      </c>
      <c r="CU14" s="171">
        <f t="shared" si="27"/>
        <v>0</v>
      </c>
      <c r="CV14" s="171">
        <f t="shared" si="28"/>
        <v>0</v>
      </c>
      <c r="CW14" s="171"/>
      <c r="CX14" s="171"/>
      <c r="CY14" s="719"/>
      <c r="CZ14" s="715"/>
      <c r="DA14" s="109"/>
      <c r="DB14" s="109"/>
      <c r="DC14" s="109"/>
      <c r="DD14" s="109"/>
      <c r="DE14" s="44"/>
      <c r="DF14" s="44"/>
      <c r="DG14" s="44"/>
      <c r="DH14" s="44"/>
      <c r="DI14" s="44"/>
      <c r="DJ14" s="44"/>
      <c r="DK14" s="44">
        <f t="shared" si="30"/>
        <v>0</v>
      </c>
      <c r="DL14" s="44">
        <f t="shared" si="31"/>
        <v>0</v>
      </c>
      <c r="DM14" s="44">
        <f t="shared" si="32"/>
        <v>0</v>
      </c>
      <c r="DN14" s="171">
        <f t="shared" si="33"/>
        <v>0</v>
      </c>
      <c r="DO14" s="171">
        <f t="shared" si="34"/>
        <v>0</v>
      </c>
      <c r="DP14" s="171"/>
      <c r="DQ14" s="171"/>
      <c r="DR14" s="719"/>
      <c r="DS14" s="715"/>
      <c r="DT14" s="109"/>
      <c r="DU14" s="109"/>
      <c r="DV14" s="109"/>
      <c r="DW14" s="109"/>
      <c r="DX14" s="44"/>
      <c r="DY14" s="44"/>
      <c r="DZ14" s="44"/>
      <c r="EA14" s="44"/>
      <c r="EB14" s="44"/>
      <c r="EC14" s="44"/>
      <c r="ED14" s="44">
        <f t="shared" si="36"/>
        <v>0</v>
      </c>
      <c r="EE14" s="44">
        <f t="shared" si="37"/>
        <v>0</v>
      </c>
      <c r="EF14" s="44">
        <f t="shared" si="38"/>
        <v>0</v>
      </c>
      <c r="EG14" s="171">
        <f t="shared" si="39"/>
        <v>0</v>
      </c>
      <c r="EH14" s="171">
        <f t="shared" si="40"/>
        <v>0</v>
      </c>
      <c r="EI14" s="171"/>
      <c r="EJ14" s="171"/>
      <c r="EK14" s="719"/>
      <c r="EL14" s="715"/>
      <c r="EM14" s="109"/>
      <c r="EN14" s="109"/>
      <c r="EO14" s="109"/>
      <c r="EP14" s="109"/>
      <c r="EQ14" s="44"/>
      <c r="ER14" s="44"/>
      <c r="ES14" s="44"/>
      <c r="ET14" s="44"/>
      <c r="EU14" s="44"/>
      <c r="EV14" s="44"/>
      <c r="EW14" s="44">
        <f t="shared" si="42"/>
        <v>0</v>
      </c>
      <c r="EX14" s="44">
        <f t="shared" si="43"/>
        <v>0</v>
      </c>
      <c r="EY14" s="44">
        <f t="shared" si="44"/>
        <v>0</v>
      </c>
      <c r="EZ14" s="171">
        <f t="shared" si="45"/>
        <v>0</v>
      </c>
      <c r="FA14" s="171">
        <f t="shared" si="46"/>
        <v>0</v>
      </c>
      <c r="FB14" s="171"/>
      <c r="FC14" s="171"/>
      <c r="FD14" s="719"/>
      <c r="FE14" s="715"/>
      <c r="FF14" s="109"/>
      <c r="FG14" s="109"/>
      <c r="FH14" s="109"/>
      <c r="FI14" s="109"/>
      <c r="FJ14" s="44"/>
      <c r="FK14" s="44"/>
      <c r="FL14" s="44"/>
      <c r="FM14" s="44"/>
      <c r="FN14" s="44"/>
      <c r="FO14" s="44"/>
      <c r="FP14" s="44">
        <f t="shared" si="48"/>
        <v>0</v>
      </c>
      <c r="FQ14" s="44">
        <f t="shared" si="49"/>
        <v>0</v>
      </c>
      <c r="FR14" s="44">
        <f t="shared" si="50"/>
        <v>0</v>
      </c>
      <c r="FS14" s="171">
        <f t="shared" si="51"/>
        <v>0</v>
      </c>
      <c r="FT14" s="171">
        <f t="shared" si="52"/>
        <v>0</v>
      </c>
      <c r="FU14" s="171"/>
      <c r="FV14" s="171"/>
      <c r="FW14" s="110"/>
      <c r="FX14" s="112"/>
      <c r="FY14" s="109"/>
      <c r="FZ14" s="109"/>
      <c r="GA14" s="109"/>
      <c r="GB14" s="109"/>
      <c r="GC14" s="44"/>
      <c r="GD14" s="44"/>
      <c r="GE14" s="44"/>
      <c r="GF14" s="44"/>
      <c r="GG14" s="44"/>
      <c r="GH14" s="44"/>
      <c r="GI14" s="44">
        <f t="shared" si="54"/>
        <v>0</v>
      </c>
      <c r="GJ14" s="44">
        <f t="shared" si="55"/>
        <v>0</v>
      </c>
      <c r="GK14" s="44">
        <f t="shared" si="56"/>
        <v>0</v>
      </c>
      <c r="GL14" s="171">
        <f t="shared" si="57"/>
        <v>0</v>
      </c>
      <c r="GM14" s="171">
        <f t="shared" si="58"/>
        <v>0</v>
      </c>
      <c r="GN14" s="171"/>
      <c r="GO14" s="171"/>
      <c r="GP14" s="110"/>
      <c r="GQ14" s="112"/>
      <c r="GR14" s="109"/>
      <c r="GS14" s="109"/>
      <c r="GT14" s="109"/>
      <c r="GU14" s="109"/>
      <c r="GV14" s="44"/>
      <c r="GW14" s="44"/>
      <c r="GX14" s="44"/>
      <c r="GY14" s="44"/>
      <c r="GZ14" s="44"/>
      <c r="HA14" s="44"/>
      <c r="HB14" s="44">
        <f t="shared" si="60"/>
        <v>0</v>
      </c>
      <c r="HC14" s="44">
        <f t="shared" si="61"/>
        <v>0</v>
      </c>
      <c r="HD14" s="44">
        <f t="shared" si="62"/>
        <v>0</v>
      </c>
      <c r="HE14" s="171">
        <f t="shared" si="63"/>
        <v>0</v>
      </c>
      <c r="HF14" s="171">
        <f t="shared" si="64"/>
        <v>0</v>
      </c>
      <c r="HG14" s="171"/>
      <c r="HH14" s="171"/>
      <c r="HI14" s="110"/>
      <c r="HJ14" s="112"/>
      <c r="HK14" s="112"/>
      <c r="HL14" s="112"/>
      <c r="HM14" s="109"/>
      <c r="HN14" s="109"/>
      <c r="HO14" s="44"/>
      <c r="HP14" s="44"/>
      <c r="HQ14" s="44"/>
      <c r="HR14" s="44"/>
      <c r="HS14" s="44"/>
      <c r="HT14" s="44"/>
      <c r="HU14" s="44">
        <f t="shared" si="66"/>
        <v>0</v>
      </c>
      <c r="HV14" s="44">
        <f t="shared" si="67"/>
        <v>0</v>
      </c>
      <c r="HW14" s="44">
        <f t="shared" si="68"/>
        <v>0</v>
      </c>
      <c r="HX14" s="171">
        <f t="shared" si="69"/>
        <v>0</v>
      </c>
      <c r="HY14" s="171">
        <f t="shared" si="70"/>
        <v>0</v>
      </c>
      <c r="HZ14" s="171"/>
      <c r="IA14" s="171"/>
      <c r="IB14" s="719"/>
      <c r="IC14" s="715"/>
      <c r="ID14" s="112"/>
      <c r="IE14" s="112"/>
      <c r="IF14" s="109"/>
      <c r="IG14" s="109"/>
      <c r="IH14" s="44"/>
      <c r="II14" s="44"/>
      <c r="IJ14" s="44"/>
      <c r="IK14" s="44"/>
      <c r="IL14" s="44"/>
      <c r="IM14" s="44"/>
      <c r="IN14" s="44">
        <f t="shared" si="72"/>
        <v>0</v>
      </c>
      <c r="IO14" s="44">
        <f t="shared" si="73"/>
        <v>0</v>
      </c>
      <c r="IP14" s="44">
        <f t="shared" si="74"/>
        <v>0</v>
      </c>
      <c r="IQ14" s="171">
        <f t="shared" si="75"/>
        <v>0</v>
      </c>
      <c r="IR14" s="171">
        <f t="shared" si="76"/>
        <v>0</v>
      </c>
      <c r="IS14" s="738"/>
      <c r="IT14" s="738"/>
      <c r="IU14" s="719"/>
      <c r="IV14" s="715"/>
      <c r="IW14" s="113"/>
      <c r="IX14" s="114"/>
      <c r="IY14" s="113"/>
      <c r="IZ14" s="113"/>
      <c r="JA14" s="333">
        <f t="shared" si="96"/>
        <v>0</v>
      </c>
      <c r="JB14" s="333">
        <f t="shared" si="97"/>
        <v>0</v>
      </c>
      <c r="JC14" s="333">
        <f t="shared" si="98"/>
        <v>0</v>
      </c>
      <c r="JD14" s="333">
        <f t="shared" si="99"/>
        <v>0</v>
      </c>
      <c r="JE14" s="333">
        <f t="shared" si="100"/>
        <v>0</v>
      </c>
      <c r="JF14" s="333">
        <f t="shared" si="101"/>
        <v>0</v>
      </c>
      <c r="JG14" s="44">
        <f t="shared" si="78"/>
        <v>0</v>
      </c>
      <c r="JH14" s="44">
        <f t="shared" si="79"/>
        <v>0</v>
      </c>
      <c r="JI14" s="44">
        <f t="shared" si="80"/>
        <v>0</v>
      </c>
      <c r="JJ14" s="174">
        <f t="shared" si="81"/>
        <v>0</v>
      </c>
      <c r="JK14" s="174">
        <f t="shared" si="82"/>
        <v>0</v>
      </c>
      <c r="JL14" s="110"/>
      <c r="JM14" s="112"/>
      <c r="JN14" s="48"/>
      <c r="JO14" s="48"/>
    </row>
    <row r="15" spans="1:277" s="3" customFormat="1" ht="12.75" hidden="1" customHeight="1" x14ac:dyDescent="0.2">
      <c r="A15" s="96">
        <v>1</v>
      </c>
      <c r="B15" s="96"/>
      <c r="C15" s="170"/>
      <c r="D15" s="233"/>
      <c r="E15" s="155"/>
      <c r="F15" s="275"/>
      <c r="G15" s="117"/>
      <c r="H15" s="88"/>
      <c r="I15" s="88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102"/>
        <v>0</v>
      </c>
      <c r="U15" s="44">
        <f t="shared" si="103"/>
        <v>0</v>
      </c>
      <c r="V15" s="44">
        <f t="shared" si="104"/>
        <v>0</v>
      </c>
      <c r="W15" s="171">
        <f t="shared" si="2"/>
        <v>0</v>
      </c>
      <c r="X15" s="171">
        <f t="shared" si="3"/>
        <v>0</v>
      </c>
      <c r="Y15" s="171"/>
      <c r="Z15" s="171"/>
      <c r="AA15" s="713"/>
      <c r="AB15" s="71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>
        <f t="shared" si="6"/>
        <v>0</v>
      </c>
      <c r="AN15" s="44">
        <f t="shared" si="7"/>
        <v>0</v>
      </c>
      <c r="AO15" s="44">
        <f t="shared" si="8"/>
        <v>0</v>
      </c>
      <c r="AP15" s="171">
        <f t="shared" si="9"/>
        <v>0</v>
      </c>
      <c r="AQ15" s="171">
        <f t="shared" si="10"/>
        <v>0</v>
      </c>
      <c r="AR15" s="171"/>
      <c r="AS15" s="171"/>
      <c r="AT15" s="713"/>
      <c r="AU15" s="714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>
        <f t="shared" si="12"/>
        <v>0</v>
      </c>
      <c r="BG15" s="44">
        <f t="shared" si="13"/>
        <v>0</v>
      </c>
      <c r="BH15" s="44">
        <f t="shared" si="14"/>
        <v>0</v>
      </c>
      <c r="BI15" s="171">
        <f t="shared" si="15"/>
        <v>0</v>
      </c>
      <c r="BJ15" s="171">
        <f t="shared" si="16"/>
        <v>0</v>
      </c>
      <c r="BK15" s="171"/>
      <c r="BL15" s="171"/>
      <c r="BM15" s="713"/>
      <c r="BN15" s="714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>
        <f t="shared" si="18"/>
        <v>0</v>
      </c>
      <c r="BZ15" s="44">
        <f t="shared" si="19"/>
        <v>0</v>
      </c>
      <c r="CA15" s="44">
        <f t="shared" si="20"/>
        <v>0</v>
      </c>
      <c r="CB15" s="171">
        <f t="shared" si="21"/>
        <v>0</v>
      </c>
      <c r="CC15" s="171">
        <f t="shared" si="22"/>
        <v>0</v>
      </c>
      <c r="CD15" s="171"/>
      <c r="CE15" s="171"/>
      <c r="CF15" s="713"/>
      <c r="CG15" s="71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>
        <f t="shared" si="24"/>
        <v>0</v>
      </c>
      <c r="CS15" s="44">
        <f t="shared" si="25"/>
        <v>0</v>
      </c>
      <c r="CT15" s="44">
        <f t="shared" si="26"/>
        <v>0</v>
      </c>
      <c r="CU15" s="171">
        <f t="shared" si="27"/>
        <v>0</v>
      </c>
      <c r="CV15" s="171">
        <f t="shared" si="28"/>
        <v>0</v>
      </c>
      <c r="CW15" s="171"/>
      <c r="CX15" s="171"/>
      <c r="CY15" s="713"/>
      <c r="CZ15" s="714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>
        <f t="shared" si="30"/>
        <v>0</v>
      </c>
      <c r="DL15" s="44">
        <f t="shared" si="31"/>
        <v>0</v>
      </c>
      <c r="DM15" s="44">
        <f t="shared" si="32"/>
        <v>0</v>
      </c>
      <c r="DN15" s="171">
        <f t="shared" si="33"/>
        <v>0</v>
      </c>
      <c r="DO15" s="171">
        <f t="shared" si="34"/>
        <v>0</v>
      </c>
      <c r="DP15" s="171"/>
      <c r="DQ15" s="171"/>
      <c r="DR15" s="713"/>
      <c r="DS15" s="714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>
        <f t="shared" si="36"/>
        <v>0</v>
      </c>
      <c r="EE15" s="44">
        <f t="shared" si="37"/>
        <v>0</v>
      </c>
      <c r="EF15" s="44">
        <f t="shared" si="38"/>
        <v>0</v>
      </c>
      <c r="EG15" s="171">
        <f t="shared" si="39"/>
        <v>0</v>
      </c>
      <c r="EH15" s="171">
        <f t="shared" si="40"/>
        <v>0</v>
      </c>
      <c r="EI15" s="171"/>
      <c r="EJ15" s="171"/>
      <c r="EK15" s="713"/>
      <c r="EL15" s="714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>
        <f t="shared" si="42"/>
        <v>0</v>
      </c>
      <c r="EX15" s="44">
        <f t="shared" si="43"/>
        <v>0</v>
      </c>
      <c r="EY15" s="44">
        <f t="shared" si="44"/>
        <v>0</v>
      </c>
      <c r="EZ15" s="171">
        <f t="shared" si="45"/>
        <v>0</v>
      </c>
      <c r="FA15" s="171">
        <f t="shared" si="46"/>
        <v>0</v>
      </c>
      <c r="FB15" s="171"/>
      <c r="FC15" s="171"/>
      <c r="FD15" s="713"/>
      <c r="FE15" s="714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>
        <f t="shared" si="48"/>
        <v>0</v>
      </c>
      <c r="FQ15" s="44">
        <f t="shared" si="49"/>
        <v>0</v>
      </c>
      <c r="FR15" s="44">
        <f t="shared" si="50"/>
        <v>0</v>
      </c>
      <c r="FS15" s="171">
        <f t="shared" si="51"/>
        <v>0</v>
      </c>
      <c r="FT15" s="171">
        <f t="shared" si="52"/>
        <v>0</v>
      </c>
      <c r="FU15" s="171"/>
      <c r="FV15" s="171"/>
      <c r="FW15" s="106"/>
      <c r="FX15" s="45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>
        <f t="shared" si="54"/>
        <v>0</v>
      </c>
      <c r="GJ15" s="44">
        <f t="shared" si="55"/>
        <v>0</v>
      </c>
      <c r="GK15" s="44">
        <f t="shared" si="56"/>
        <v>0</v>
      </c>
      <c r="GL15" s="171">
        <f t="shared" si="57"/>
        <v>0</v>
      </c>
      <c r="GM15" s="171">
        <f t="shared" si="58"/>
        <v>0</v>
      </c>
      <c r="GN15" s="171"/>
      <c r="GO15" s="171"/>
      <c r="GP15" s="106"/>
      <c r="GQ15" s="45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>
        <f t="shared" si="60"/>
        <v>0</v>
      </c>
      <c r="HC15" s="44">
        <f t="shared" si="61"/>
        <v>0</v>
      </c>
      <c r="HD15" s="44">
        <f t="shared" si="62"/>
        <v>0</v>
      </c>
      <c r="HE15" s="171">
        <f t="shared" si="63"/>
        <v>0</v>
      </c>
      <c r="HF15" s="171">
        <f t="shared" si="64"/>
        <v>0</v>
      </c>
      <c r="HG15" s="171"/>
      <c r="HH15" s="171"/>
      <c r="HI15" s="106"/>
      <c r="HJ15" s="45"/>
      <c r="HK15" s="45"/>
      <c r="HL15" s="45"/>
      <c r="HM15" s="44"/>
      <c r="HN15" s="44"/>
      <c r="HO15" s="44"/>
      <c r="HP15" s="44"/>
      <c r="HQ15" s="44"/>
      <c r="HR15" s="44"/>
      <c r="HS15" s="44"/>
      <c r="HT15" s="44"/>
      <c r="HU15" s="44">
        <f t="shared" si="66"/>
        <v>0</v>
      </c>
      <c r="HV15" s="44">
        <f t="shared" si="67"/>
        <v>0</v>
      </c>
      <c r="HW15" s="44">
        <f t="shared" si="68"/>
        <v>0</v>
      </c>
      <c r="HX15" s="171">
        <f t="shared" si="69"/>
        <v>0</v>
      </c>
      <c r="HY15" s="171">
        <f t="shared" si="70"/>
        <v>0</v>
      </c>
      <c r="HZ15" s="171"/>
      <c r="IA15" s="171"/>
      <c r="IB15" s="713"/>
      <c r="IC15" s="714"/>
      <c r="ID15" s="45"/>
      <c r="IE15" s="45"/>
      <c r="IF15" s="44"/>
      <c r="IG15" s="44"/>
      <c r="IH15" s="44"/>
      <c r="II15" s="44"/>
      <c r="IJ15" s="44"/>
      <c r="IK15" s="44"/>
      <c r="IL15" s="44"/>
      <c r="IM15" s="44"/>
      <c r="IN15" s="44">
        <f t="shared" si="72"/>
        <v>0</v>
      </c>
      <c r="IO15" s="44">
        <f t="shared" si="73"/>
        <v>0</v>
      </c>
      <c r="IP15" s="44">
        <f t="shared" si="74"/>
        <v>0</v>
      </c>
      <c r="IQ15" s="171">
        <f t="shared" si="75"/>
        <v>0</v>
      </c>
      <c r="IR15" s="171">
        <f t="shared" si="76"/>
        <v>0</v>
      </c>
      <c r="IS15" s="738"/>
      <c r="IT15" s="738"/>
      <c r="IU15" s="713"/>
      <c r="IV15" s="714"/>
      <c r="IW15" s="46"/>
      <c r="IX15" s="47"/>
      <c r="IY15" s="46"/>
      <c r="IZ15" s="46"/>
      <c r="JA15" s="333">
        <f t="shared" si="96"/>
        <v>0</v>
      </c>
      <c r="JB15" s="333">
        <f t="shared" si="97"/>
        <v>0</v>
      </c>
      <c r="JC15" s="333">
        <f t="shared" si="98"/>
        <v>0</v>
      </c>
      <c r="JD15" s="333">
        <f t="shared" si="99"/>
        <v>0</v>
      </c>
      <c r="JE15" s="333">
        <f t="shared" si="100"/>
        <v>0</v>
      </c>
      <c r="JF15" s="333">
        <f t="shared" si="101"/>
        <v>0</v>
      </c>
      <c r="JG15" s="44">
        <f t="shared" si="78"/>
        <v>0</v>
      </c>
      <c r="JH15" s="44">
        <f t="shared" si="79"/>
        <v>0</v>
      </c>
      <c r="JI15" s="44">
        <f t="shared" si="80"/>
        <v>0</v>
      </c>
      <c r="JJ15" s="174">
        <f t="shared" si="81"/>
        <v>0</v>
      </c>
      <c r="JK15" s="174">
        <f t="shared" si="82"/>
        <v>0</v>
      </c>
      <c r="JL15" s="106"/>
      <c r="JM15" s="45"/>
      <c r="JN15" s="48"/>
      <c r="JO15" s="48"/>
    </row>
    <row r="16" spans="1:277" s="3" customFormat="1" ht="12.75" hidden="1" customHeight="1" x14ac:dyDescent="0.2">
      <c r="A16" s="96">
        <v>1</v>
      </c>
      <c r="B16" s="96"/>
      <c r="C16" s="74"/>
      <c r="D16" s="234"/>
      <c r="E16" s="155"/>
      <c r="F16" s="539"/>
      <c r="G16" s="117"/>
      <c r="H16" s="88"/>
      <c r="I16" s="88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>
        <f t="shared" si="102"/>
        <v>0</v>
      </c>
      <c r="U16" s="44">
        <f t="shared" si="103"/>
        <v>0</v>
      </c>
      <c r="V16" s="44">
        <f t="shared" si="104"/>
        <v>0</v>
      </c>
      <c r="W16" s="171">
        <f t="shared" si="2"/>
        <v>0</v>
      </c>
      <c r="X16" s="171">
        <f t="shared" si="3"/>
        <v>0</v>
      </c>
      <c r="Y16" s="171"/>
      <c r="Z16" s="171"/>
      <c r="AA16" s="713"/>
      <c r="AB16" s="71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>
        <f t="shared" si="6"/>
        <v>0</v>
      </c>
      <c r="AN16" s="44">
        <f t="shared" si="7"/>
        <v>0</v>
      </c>
      <c r="AO16" s="44">
        <f t="shared" si="8"/>
        <v>0</v>
      </c>
      <c r="AP16" s="171">
        <f t="shared" si="9"/>
        <v>0</v>
      </c>
      <c r="AQ16" s="171">
        <f t="shared" si="10"/>
        <v>0</v>
      </c>
      <c r="AR16" s="171"/>
      <c r="AS16" s="171"/>
      <c r="AT16" s="713"/>
      <c r="AU16" s="714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>
        <f t="shared" si="12"/>
        <v>0</v>
      </c>
      <c r="BG16" s="44">
        <f t="shared" si="13"/>
        <v>0</v>
      </c>
      <c r="BH16" s="44">
        <f t="shared" si="14"/>
        <v>0</v>
      </c>
      <c r="BI16" s="171">
        <f t="shared" si="15"/>
        <v>0</v>
      </c>
      <c r="BJ16" s="171">
        <f t="shared" si="16"/>
        <v>0</v>
      </c>
      <c r="BK16" s="171"/>
      <c r="BL16" s="171"/>
      <c r="BM16" s="713"/>
      <c r="BN16" s="714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>
        <f t="shared" si="18"/>
        <v>0</v>
      </c>
      <c r="BZ16" s="44">
        <f t="shared" si="19"/>
        <v>0</v>
      </c>
      <c r="CA16" s="44">
        <f t="shared" si="20"/>
        <v>0</v>
      </c>
      <c r="CB16" s="171">
        <f t="shared" si="21"/>
        <v>0</v>
      </c>
      <c r="CC16" s="171">
        <f t="shared" si="22"/>
        <v>0</v>
      </c>
      <c r="CD16" s="171"/>
      <c r="CE16" s="171"/>
      <c r="CF16" s="713"/>
      <c r="CG16" s="71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>
        <f t="shared" si="24"/>
        <v>0</v>
      </c>
      <c r="CS16" s="44">
        <f t="shared" si="25"/>
        <v>0</v>
      </c>
      <c r="CT16" s="44">
        <f t="shared" si="26"/>
        <v>0</v>
      </c>
      <c r="CU16" s="171">
        <f t="shared" si="27"/>
        <v>0</v>
      </c>
      <c r="CV16" s="171">
        <f t="shared" si="28"/>
        <v>0</v>
      </c>
      <c r="CW16" s="171"/>
      <c r="CX16" s="171"/>
      <c r="CY16" s="713"/>
      <c r="CZ16" s="714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>
        <f t="shared" si="30"/>
        <v>0</v>
      </c>
      <c r="DL16" s="44">
        <f t="shared" si="31"/>
        <v>0</v>
      </c>
      <c r="DM16" s="44">
        <f t="shared" si="32"/>
        <v>0</v>
      </c>
      <c r="DN16" s="171">
        <f t="shared" si="33"/>
        <v>0</v>
      </c>
      <c r="DO16" s="171">
        <f t="shared" si="34"/>
        <v>0</v>
      </c>
      <c r="DP16" s="171"/>
      <c r="DQ16" s="171"/>
      <c r="DR16" s="713"/>
      <c r="DS16" s="714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>
        <f t="shared" si="36"/>
        <v>0</v>
      </c>
      <c r="EE16" s="44">
        <f t="shared" si="37"/>
        <v>0</v>
      </c>
      <c r="EF16" s="44">
        <f t="shared" si="38"/>
        <v>0</v>
      </c>
      <c r="EG16" s="171">
        <f t="shared" si="39"/>
        <v>0</v>
      </c>
      <c r="EH16" s="171">
        <f t="shared" si="40"/>
        <v>0</v>
      </c>
      <c r="EI16" s="171"/>
      <c r="EJ16" s="171"/>
      <c r="EK16" s="713"/>
      <c r="EL16" s="714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>
        <f t="shared" si="42"/>
        <v>0</v>
      </c>
      <c r="EX16" s="44">
        <f t="shared" si="43"/>
        <v>0</v>
      </c>
      <c r="EY16" s="44">
        <f t="shared" si="44"/>
        <v>0</v>
      </c>
      <c r="EZ16" s="171">
        <f t="shared" si="45"/>
        <v>0</v>
      </c>
      <c r="FA16" s="171">
        <f t="shared" si="46"/>
        <v>0</v>
      </c>
      <c r="FB16" s="171"/>
      <c r="FC16" s="171"/>
      <c r="FD16" s="713"/>
      <c r="FE16" s="714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>
        <f t="shared" si="48"/>
        <v>0</v>
      </c>
      <c r="FQ16" s="44">
        <f t="shared" si="49"/>
        <v>0</v>
      </c>
      <c r="FR16" s="44">
        <f t="shared" si="50"/>
        <v>0</v>
      </c>
      <c r="FS16" s="171">
        <f t="shared" si="51"/>
        <v>0</v>
      </c>
      <c r="FT16" s="171">
        <f t="shared" si="52"/>
        <v>0</v>
      </c>
      <c r="FU16" s="171"/>
      <c r="FV16" s="171"/>
      <c r="FW16" s="106"/>
      <c r="FX16" s="45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>
        <f t="shared" si="54"/>
        <v>0</v>
      </c>
      <c r="GJ16" s="44">
        <f t="shared" si="55"/>
        <v>0</v>
      </c>
      <c r="GK16" s="44">
        <f t="shared" si="56"/>
        <v>0</v>
      </c>
      <c r="GL16" s="171">
        <f t="shared" si="57"/>
        <v>0</v>
      </c>
      <c r="GM16" s="171">
        <f t="shared" si="58"/>
        <v>0</v>
      </c>
      <c r="GN16" s="171"/>
      <c r="GO16" s="171"/>
      <c r="GP16" s="106"/>
      <c r="GQ16" s="45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>
        <f t="shared" si="60"/>
        <v>0</v>
      </c>
      <c r="HC16" s="44">
        <f t="shared" si="61"/>
        <v>0</v>
      </c>
      <c r="HD16" s="44">
        <f t="shared" si="62"/>
        <v>0</v>
      </c>
      <c r="HE16" s="171">
        <f t="shared" si="63"/>
        <v>0</v>
      </c>
      <c r="HF16" s="171">
        <f t="shared" si="64"/>
        <v>0</v>
      </c>
      <c r="HG16" s="171"/>
      <c r="HH16" s="171"/>
      <c r="HI16" s="106"/>
      <c r="HJ16" s="45"/>
      <c r="HK16" s="45"/>
      <c r="HL16" s="45"/>
      <c r="HM16" s="44"/>
      <c r="HN16" s="44"/>
      <c r="HO16" s="44"/>
      <c r="HP16" s="44"/>
      <c r="HQ16" s="44"/>
      <c r="HR16" s="44"/>
      <c r="HS16" s="44"/>
      <c r="HT16" s="44"/>
      <c r="HU16" s="44">
        <f t="shared" si="66"/>
        <v>0</v>
      </c>
      <c r="HV16" s="44">
        <f t="shared" si="67"/>
        <v>0</v>
      </c>
      <c r="HW16" s="44">
        <f t="shared" si="68"/>
        <v>0</v>
      </c>
      <c r="HX16" s="171">
        <f t="shared" si="69"/>
        <v>0</v>
      </c>
      <c r="HY16" s="171">
        <f t="shared" si="70"/>
        <v>0</v>
      </c>
      <c r="HZ16" s="171"/>
      <c r="IA16" s="171"/>
      <c r="IB16" s="713"/>
      <c r="IC16" s="714"/>
      <c r="ID16" s="45"/>
      <c r="IE16" s="45"/>
      <c r="IF16" s="44"/>
      <c r="IG16" s="44"/>
      <c r="IH16" s="44"/>
      <c r="II16" s="44"/>
      <c r="IJ16" s="44"/>
      <c r="IK16" s="44"/>
      <c r="IL16" s="44"/>
      <c r="IM16" s="44"/>
      <c r="IN16" s="44">
        <f t="shared" si="72"/>
        <v>0</v>
      </c>
      <c r="IO16" s="44">
        <f t="shared" si="73"/>
        <v>0</v>
      </c>
      <c r="IP16" s="44">
        <f t="shared" si="74"/>
        <v>0</v>
      </c>
      <c r="IQ16" s="171">
        <f t="shared" si="75"/>
        <v>0</v>
      </c>
      <c r="IR16" s="171">
        <f t="shared" si="76"/>
        <v>0</v>
      </c>
      <c r="IS16" s="738"/>
      <c r="IT16" s="738"/>
      <c r="IU16" s="713"/>
      <c r="IV16" s="714"/>
      <c r="IW16" s="46"/>
      <c r="IX16" s="47"/>
      <c r="IY16" s="46"/>
      <c r="IZ16" s="46"/>
      <c r="JA16" s="333">
        <f t="shared" si="96"/>
        <v>0</v>
      </c>
      <c r="JB16" s="333">
        <f t="shared" si="97"/>
        <v>0</v>
      </c>
      <c r="JC16" s="333">
        <f t="shared" si="98"/>
        <v>0</v>
      </c>
      <c r="JD16" s="333">
        <f t="shared" si="99"/>
        <v>0</v>
      </c>
      <c r="JE16" s="333">
        <f t="shared" si="100"/>
        <v>0</v>
      </c>
      <c r="JF16" s="333">
        <f t="shared" si="101"/>
        <v>0</v>
      </c>
      <c r="JG16" s="44">
        <f t="shared" si="78"/>
        <v>0</v>
      </c>
      <c r="JH16" s="44">
        <f t="shared" si="79"/>
        <v>0</v>
      </c>
      <c r="JI16" s="44">
        <f t="shared" si="80"/>
        <v>0</v>
      </c>
      <c r="JJ16" s="174">
        <f t="shared" si="81"/>
        <v>0</v>
      </c>
      <c r="JK16" s="174">
        <f t="shared" si="82"/>
        <v>0</v>
      </c>
      <c r="JL16" s="106"/>
      <c r="JM16" s="45"/>
      <c r="JN16" s="48"/>
      <c r="JO16" s="48"/>
    </row>
    <row r="17" spans="1:277" hidden="1" x14ac:dyDescent="0.2">
      <c r="A17" s="96">
        <v>1</v>
      </c>
      <c r="B17" s="96">
        <v>1</v>
      </c>
      <c r="C17" s="63"/>
      <c r="D17" s="235"/>
      <c r="E17" s="235"/>
      <c r="F17" s="537" t="s">
        <v>10</v>
      </c>
      <c r="G17" s="94">
        <v>2</v>
      </c>
      <c r="H17" s="100">
        <v>281307.37200000003</v>
      </c>
      <c r="I17" s="100">
        <v>309051.43239999999</v>
      </c>
      <c r="J17" s="54">
        <f>VLOOKUP($G17,'ВМП план КС'!$A$8:$AI$108,14,0)</f>
        <v>0</v>
      </c>
      <c r="K17" s="54">
        <f>VLOOKUP($G17,'ВМП план КС'!$A$8:$AI$108,15,0)</f>
        <v>0</v>
      </c>
      <c r="L17" s="54">
        <f>SUM(J17/12*$B$2)</f>
        <v>0</v>
      </c>
      <c r="M17" s="54">
        <f>SUM(K17/12*$B$2)</f>
        <v>0</v>
      </c>
      <c r="N17" s="53">
        <f t="shared" ref="N17:S17" si="105">SUM(N18:N19)</f>
        <v>0</v>
      </c>
      <c r="O17" s="53">
        <f t="shared" si="105"/>
        <v>0</v>
      </c>
      <c r="P17" s="53">
        <f t="shared" si="105"/>
        <v>0</v>
      </c>
      <c r="Q17" s="53">
        <f t="shared" si="105"/>
        <v>0</v>
      </c>
      <c r="R17" s="53">
        <f t="shared" si="105"/>
        <v>0</v>
      </c>
      <c r="S17" s="53">
        <f t="shared" si="105"/>
        <v>0</v>
      </c>
      <c r="T17" s="84">
        <f>N17+Q17</f>
        <v>0</v>
      </c>
      <c r="U17" s="56">
        <f t="shared" ref="U17:U24" si="106">O17+R17</f>
        <v>0</v>
      </c>
      <c r="V17" s="56">
        <f t="shared" ref="V17:V24" si="107">P17+S17</f>
        <v>0</v>
      </c>
      <c r="W17" s="171">
        <f t="shared" si="2"/>
        <v>0</v>
      </c>
      <c r="X17" s="171">
        <f t="shared" si="3"/>
        <v>0</v>
      </c>
      <c r="Y17" s="281"/>
      <c r="Z17" s="280"/>
      <c r="AA17" s="710">
        <f>$H17</f>
        <v>281307.37200000003</v>
      </c>
      <c r="AB17" s="711" t="e">
        <f>O17/N17</f>
        <v>#DIV/0!</v>
      </c>
      <c r="AC17" s="54">
        <f>VLOOKUP($G17,'ВМП план КС'!$A$8:$AI$107,12,0)</f>
        <v>0</v>
      </c>
      <c r="AD17" s="54">
        <f>VLOOKUP($G17,'ВМП план КС'!$A$8:$AI$107,13,0)</f>
        <v>0</v>
      </c>
      <c r="AE17" s="54">
        <f>SUM(AC17/12*$B$2)</f>
        <v>0</v>
      </c>
      <c r="AF17" s="54">
        <f>SUM(AD17/12*$B$2)</f>
        <v>0</v>
      </c>
      <c r="AG17" s="53">
        <f t="shared" ref="AG17:AL17" si="108">SUM(AG18:AG19)</f>
        <v>0</v>
      </c>
      <c r="AH17" s="53">
        <f t="shared" si="108"/>
        <v>0</v>
      </c>
      <c r="AI17" s="53">
        <f t="shared" si="108"/>
        <v>0</v>
      </c>
      <c r="AJ17" s="53">
        <f t="shared" si="108"/>
        <v>0</v>
      </c>
      <c r="AK17" s="53">
        <f t="shared" si="108"/>
        <v>0</v>
      </c>
      <c r="AL17" s="53">
        <f t="shared" si="108"/>
        <v>0</v>
      </c>
      <c r="AM17" s="84">
        <f t="shared" si="6"/>
        <v>0</v>
      </c>
      <c r="AN17" s="56">
        <f t="shared" si="7"/>
        <v>0</v>
      </c>
      <c r="AO17" s="56">
        <f t="shared" si="8"/>
        <v>0</v>
      </c>
      <c r="AP17" s="171">
        <f t="shared" si="9"/>
        <v>0</v>
      </c>
      <c r="AQ17" s="171">
        <f t="shared" si="10"/>
        <v>0</v>
      </c>
      <c r="AR17" s="281"/>
      <c r="AS17" s="280"/>
      <c r="AT17" s="710">
        <f>$H17</f>
        <v>281307.37200000003</v>
      </c>
      <c r="AU17" s="711" t="e">
        <f>AH17/AG17</f>
        <v>#DIV/0!</v>
      </c>
      <c r="AV17" s="54">
        <f>VLOOKUP($G17,'ВМП план КС'!$A$8:$AI$107,16,0)</f>
        <v>50</v>
      </c>
      <c r="AW17" s="54">
        <f>VLOOKUP($G17,'ВМП план КС'!$A$8:$AI$107,17,0)</f>
        <v>14065368.600000001</v>
      </c>
      <c r="AX17" s="54">
        <f>SUM(AV17/12*$B$2)</f>
        <v>12.5</v>
      </c>
      <c r="AY17" s="54">
        <f>SUM(AW17/12*$B$2)</f>
        <v>3516342.1500000004</v>
      </c>
      <c r="AZ17" s="53">
        <f t="shared" ref="AZ17:BE17" si="109">SUM(AZ18:AZ19)</f>
        <v>14</v>
      </c>
      <c r="BA17" s="53">
        <f t="shared" si="109"/>
        <v>3938303.1800000011</v>
      </c>
      <c r="BB17" s="53">
        <f t="shared" si="109"/>
        <v>68</v>
      </c>
      <c r="BC17" s="53">
        <f t="shared" si="109"/>
        <v>0</v>
      </c>
      <c r="BD17" s="53">
        <f t="shared" si="109"/>
        <v>0</v>
      </c>
      <c r="BE17" s="53">
        <f t="shared" si="109"/>
        <v>0</v>
      </c>
      <c r="BF17" s="84">
        <f t="shared" si="12"/>
        <v>14</v>
      </c>
      <c r="BG17" s="56">
        <f t="shared" si="13"/>
        <v>3938303.1800000011</v>
      </c>
      <c r="BH17" s="56">
        <f t="shared" si="14"/>
        <v>68</v>
      </c>
      <c r="BI17" s="171">
        <f t="shared" si="15"/>
        <v>1.5</v>
      </c>
      <c r="BJ17" s="171">
        <f t="shared" si="16"/>
        <v>421961.03000000073</v>
      </c>
      <c r="BK17" s="281"/>
      <c r="BL17" s="280"/>
      <c r="BM17" s="710">
        <f>$H17</f>
        <v>281307.37200000003</v>
      </c>
      <c r="BN17" s="711">
        <f>BA17/AZ17</f>
        <v>281307.37000000005</v>
      </c>
      <c r="BO17" s="54">
        <f>VLOOKUP($G17,'ВМП план КС'!$A$8:$AI$107,18,0)</f>
        <v>0</v>
      </c>
      <c r="BP17" s="54">
        <f>VLOOKUP($G17,'ВМП план КС'!$A$8:$AI$107,19,0)</f>
        <v>0</v>
      </c>
      <c r="BQ17" s="54">
        <f>SUM(BO17/12*$B$2)</f>
        <v>0</v>
      </c>
      <c r="BR17" s="54">
        <f>SUM(BP17/12*$B$2)</f>
        <v>0</v>
      </c>
      <c r="BS17" s="53">
        <f t="shared" ref="BS17:BX17" si="110">SUM(BS18:BS19)</f>
        <v>0</v>
      </c>
      <c r="BT17" s="53">
        <f t="shared" si="110"/>
        <v>0</v>
      </c>
      <c r="BU17" s="53">
        <f t="shared" si="110"/>
        <v>0</v>
      </c>
      <c r="BV17" s="53">
        <f t="shared" si="110"/>
        <v>0</v>
      </c>
      <c r="BW17" s="53">
        <f t="shared" si="110"/>
        <v>0</v>
      </c>
      <c r="BX17" s="53">
        <f t="shared" si="110"/>
        <v>0</v>
      </c>
      <c r="BY17" s="84">
        <f t="shared" si="18"/>
        <v>0</v>
      </c>
      <c r="BZ17" s="56">
        <f t="shared" si="19"/>
        <v>0</v>
      </c>
      <c r="CA17" s="56">
        <f t="shared" si="20"/>
        <v>0</v>
      </c>
      <c r="CB17" s="171">
        <f t="shared" si="21"/>
        <v>0</v>
      </c>
      <c r="CC17" s="171">
        <f t="shared" si="22"/>
        <v>0</v>
      </c>
      <c r="CD17" s="281"/>
      <c r="CE17" s="280"/>
      <c r="CF17" s="710">
        <f>$H17</f>
        <v>281307.37200000003</v>
      </c>
      <c r="CG17" s="711" t="e">
        <f>BT17/BS17</f>
        <v>#DIV/0!</v>
      </c>
      <c r="CH17" s="54">
        <f>VLOOKUP($G17,'ВМП план КС'!$A$8:$AI$107,10,0)</f>
        <v>30</v>
      </c>
      <c r="CI17" s="54">
        <f>VLOOKUP($G17,'ВМП план КС'!$A$8:$AI$107,11,0)</f>
        <v>8439221.1600000001</v>
      </c>
      <c r="CJ17" s="54">
        <f>SUM(CH17/12*$B$2)</f>
        <v>7.5</v>
      </c>
      <c r="CK17" s="54">
        <f>SUM(CI17/12*$B$2)</f>
        <v>2109805.29</v>
      </c>
      <c r="CL17" s="53">
        <f t="shared" ref="CL17:CQ17" si="111">SUM(CL18:CL19)</f>
        <v>12</v>
      </c>
      <c r="CM17" s="53">
        <f t="shared" si="111"/>
        <v>3375688.4400000009</v>
      </c>
      <c r="CN17" s="53">
        <f t="shared" si="111"/>
        <v>80</v>
      </c>
      <c r="CO17" s="53">
        <f t="shared" si="111"/>
        <v>0</v>
      </c>
      <c r="CP17" s="53">
        <f t="shared" si="111"/>
        <v>0</v>
      </c>
      <c r="CQ17" s="53">
        <f t="shared" si="111"/>
        <v>0</v>
      </c>
      <c r="CR17" s="84">
        <f t="shared" si="24"/>
        <v>12</v>
      </c>
      <c r="CS17" s="56">
        <f t="shared" si="25"/>
        <v>3375688.4400000009</v>
      </c>
      <c r="CT17" s="56">
        <f t="shared" si="26"/>
        <v>80</v>
      </c>
      <c r="CU17" s="171">
        <f t="shared" si="27"/>
        <v>4.5</v>
      </c>
      <c r="CV17" s="171">
        <f t="shared" si="28"/>
        <v>1265883.1500000008</v>
      </c>
      <c r="CW17" s="281">
        <f>CL17/CH17</f>
        <v>0.4</v>
      </c>
      <c r="CX17" s="281">
        <f>CM17/CI17</f>
        <v>0.39999999715613577</v>
      </c>
      <c r="CY17" s="710">
        <f>$H17</f>
        <v>281307.37200000003</v>
      </c>
      <c r="CZ17" s="711">
        <f>CM17/CL17</f>
        <v>281307.37000000005</v>
      </c>
      <c r="DA17" s="54">
        <f>VLOOKUP($G17,'ВМП план КС'!$A$8:$AI$107,20,0)</f>
        <v>0</v>
      </c>
      <c r="DB17" s="54">
        <f>VLOOKUP($G17,'ВМП план КС'!$A$8:$AI$107,21,0)</f>
        <v>0</v>
      </c>
      <c r="DC17" s="54">
        <f>SUM(DA17/12*$B$2)</f>
        <v>0</v>
      </c>
      <c r="DD17" s="54">
        <f>SUM(DB17/12*$B$2)</f>
        <v>0</v>
      </c>
      <c r="DE17" s="53">
        <f t="shared" ref="DE17:DJ17" si="112">SUM(DE18:DE19)</f>
        <v>0</v>
      </c>
      <c r="DF17" s="53">
        <f t="shared" si="112"/>
        <v>0</v>
      </c>
      <c r="DG17" s="53">
        <f t="shared" si="112"/>
        <v>0</v>
      </c>
      <c r="DH17" s="53">
        <f t="shared" si="112"/>
        <v>0</v>
      </c>
      <c r="DI17" s="53">
        <f t="shared" si="112"/>
        <v>0</v>
      </c>
      <c r="DJ17" s="53">
        <f t="shared" si="112"/>
        <v>0</v>
      </c>
      <c r="DK17" s="84">
        <f t="shared" si="30"/>
        <v>0</v>
      </c>
      <c r="DL17" s="56">
        <f t="shared" si="31"/>
        <v>0</v>
      </c>
      <c r="DM17" s="56">
        <f t="shared" si="32"/>
        <v>0</v>
      </c>
      <c r="DN17" s="171">
        <f t="shared" si="33"/>
        <v>0</v>
      </c>
      <c r="DO17" s="171">
        <f t="shared" si="34"/>
        <v>0</v>
      </c>
      <c r="DP17" s="281"/>
      <c r="DQ17" s="280"/>
      <c r="DR17" s="710">
        <f>$H17</f>
        <v>281307.37200000003</v>
      </c>
      <c r="DS17" s="711" t="e">
        <f>DF17/DE17</f>
        <v>#DIV/0!</v>
      </c>
      <c r="DT17" s="108">
        <f>VLOOKUP($G17,'ВМП план КС'!$A$8:$AI$107,22,0)</f>
        <v>15</v>
      </c>
      <c r="DU17" s="108">
        <f>VLOOKUP($G17,'ВМП план КС'!$A$8:$AI$107,23,0)</f>
        <v>4219610.58</v>
      </c>
      <c r="DV17" s="54">
        <f>SUM(DT17/12*$B$2)</f>
        <v>3.75</v>
      </c>
      <c r="DW17" s="54">
        <f>SUM(DU17/12*$B$2)</f>
        <v>1054902.645</v>
      </c>
      <c r="DX17" s="53">
        <f t="shared" ref="DX17:EC17" si="113">SUM(DX18:DX19)</f>
        <v>1</v>
      </c>
      <c r="DY17" s="53">
        <f t="shared" si="113"/>
        <v>281307.37</v>
      </c>
      <c r="DZ17" s="53">
        <f t="shared" si="113"/>
        <v>5</v>
      </c>
      <c r="EA17" s="53">
        <f t="shared" si="113"/>
        <v>0</v>
      </c>
      <c r="EB17" s="53">
        <f t="shared" si="113"/>
        <v>0</v>
      </c>
      <c r="EC17" s="53">
        <f t="shared" si="113"/>
        <v>0</v>
      </c>
      <c r="ED17" s="84">
        <f t="shared" si="36"/>
        <v>1</v>
      </c>
      <c r="EE17" s="56">
        <f t="shared" si="37"/>
        <v>281307.37</v>
      </c>
      <c r="EF17" s="56">
        <f t="shared" si="38"/>
        <v>5</v>
      </c>
      <c r="EG17" s="171">
        <f t="shared" si="39"/>
        <v>-2.75</v>
      </c>
      <c r="EH17" s="171">
        <f t="shared" si="40"/>
        <v>-773595.27500000002</v>
      </c>
      <c r="EI17" s="281"/>
      <c r="EJ17" s="280"/>
      <c r="EK17" s="710">
        <f>$H17</f>
        <v>281307.37200000003</v>
      </c>
      <c r="EL17" s="711">
        <f>DY17/DX17</f>
        <v>281307.37</v>
      </c>
      <c r="EM17" s="108">
        <f>VLOOKUP($G17,'ВМП план КС'!$A$8:$AI$107,24,0)</f>
        <v>0</v>
      </c>
      <c r="EN17" s="108">
        <f>VLOOKUP($G17,'ВМП план КС'!$A$8:$AI$107,25,0)</f>
        <v>0</v>
      </c>
      <c r="EO17" s="54">
        <f>SUM(EM17/12*$B$2)</f>
        <v>0</v>
      </c>
      <c r="EP17" s="54">
        <f>SUM(EN17/12*$B$2)</f>
        <v>0</v>
      </c>
      <c r="EQ17" s="53">
        <f t="shared" ref="EQ17:EV17" si="114">SUM(EQ18:EQ19)</f>
        <v>0</v>
      </c>
      <c r="ER17" s="53">
        <f t="shared" si="114"/>
        <v>0</v>
      </c>
      <c r="ES17" s="53">
        <f t="shared" si="114"/>
        <v>0</v>
      </c>
      <c r="ET17" s="53">
        <f t="shared" si="114"/>
        <v>0</v>
      </c>
      <c r="EU17" s="53">
        <f t="shared" si="114"/>
        <v>0</v>
      </c>
      <c r="EV17" s="53">
        <f t="shared" si="114"/>
        <v>0</v>
      </c>
      <c r="EW17" s="84">
        <f t="shared" si="42"/>
        <v>0</v>
      </c>
      <c r="EX17" s="56">
        <f t="shared" si="43"/>
        <v>0</v>
      </c>
      <c r="EY17" s="56">
        <f t="shared" si="44"/>
        <v>0</v>
      </c>
      <c r="EZ17" s="171">
        <f t="shared" si="45"/>
        <v>0</v>
      </c>
      <c r="FA17" s="171">
        <f t="shared" si="46"/>
        <v>0</v>
      </c>
      <c r="FB17" s="281"/>
      <c r="FC17" s="280"/>
      <c r="FD17" s="710">
        <f>$H17</f>
        <v>281307.37200000003</v>
      </c>
      <c r="FE17" s="711" t="e">
        <f>ER17/EQ17</f>
        <v>#DIV/0!</v>
      </c>
      <c r="FF17" s="54">
        <f>VLOOKUP($G17,'ВМП план КС'!$A$8:$AI$107,28,0)</f>
        <v>0</v>
      </c>
      <c r="FG17" s="54">
        <f>VLOOKUP($G17,'ВМП план КС'!$A$8:$AI$107,29,0)</f>
        <v>0</v>
      </c>
      <c r="FH17" s="54">
        <f>SUM(FF17/12*$B$2)</f>
        <v>0</v>
      </c>
      <c r="FI17" s="54">
        <f>SUM(FG17/12*$B$2)</f>
        <v>0</v>
      </c>
      <c r="FJ17" s="53">
        <f t="shared" ref="FJ17:FO17" si="115">SUM(FJ18:FJ19)</f>
        <v>0</v>
      </c>
      <c r="FK17" s="53">
        <f t="shared" si="115"/>
        <v>0</v>
      </c>
      <c r="FL17" s="53">
        <f t="shared" si="115"/>
        <v>0</v>
      </c>
      <c r="FM17" s="53">
        <f t="shared" si="115"/>
        <v>0</v>
      </c>
      <c r="FN17" s="53">
        <f t="shared" si="115"/>
        <v>0</v>
      </c>
      <c r="FO17" s="53">
        <f t="shared" si="115"/>
        <v>0</v>
      </c>
      <c r="FP17" s="84">
        <f t="shared" si="48"/>
        <v>0</v>
      </c>
      <c r="FQ17" s="56">
        <f t="shared" si="49"/>
        <v>0</v>
      </c>
      <c r="FR17" s="56">
        <f t="shared" si="50"/>
        <v>0</v>
      </c>
      <c r="FS17" s="171">
        <f t="shared" si="51"/>
        <v>0</v>
      </c>
      <c r="FT17" s="171">
        <f t="shared" si="52"/>
        <v>0</v>
      </c>
      <c r="FU17" s="281"/>
      <c r="FV17" s="280"/>
      <c r="FW17" s="150">
        <f>$H17</f>
        <v>281307.37200000003</v>
      </c>
      <c r="FX17" s="151" t="e">
        <f>FK17/FJ17</f>
        <v>#DIV/0!</v>
      </c>
      <c r="FY17" s="54">
        <f>VLOOKUP($G17,'ВМП план КС'!$A$8:$AI$107,30,0)</f>
        <v>0</v>
      </c>
      <c r="FZ17" s="54">
        <f>VLOOKUP($G17,'ВМП план КС'!$A$8:$AI$107,31,0)</f>
        <v>0</v>
      </c>
      <c r="GA17" s="54">
        <f>SUM(FY17/12*$B$2)</f>
        <v>0</v>
      </c>
      <c r="GB17" s="54">
        <f>SUM(FZ17/12*$B$2)</f>
        <v>0</v>
      </c>
      <c r="GC17" s="53">
        <f t="shared" ref="GC17:GH17" si="116">SUM(GC18:GC19)</f>
        <v>0</v>
      </c>
      <c r="GD17" s="53">
        <f t="shared" si="116"/>
        <v>0</v>
      </c>
      <c r="GE17" s="53">
        <f t="shared" si="116"/>
        <v>0</v>
      </c>
      <c r="GF17" s="53">
        <f t="shared" si="116"/>
        <v>0</v>
      </c>
      <c r="GG17" s="53">
        <f t="shared" si="116"/>
        <v>0</v>
      </c>
      <c r="GH17" s="53">
        <f t="shared" si="116"/>
        <v>0</v>
      </c>
      <c r="GI17" s="84">
        <f t="shared" si="54"/>
        <v>0</v>
      </c>
      <c r="GJ17" s="56">
        <f t="shared" si="55"/>
        <v>0</v>
      </c>
      <c r="GK17" s="56">
        <f t="shared" si="56"/>
        <v>0</v>
      </c>
      <c r="GL17" s="171">
        <f t="shared" si="57"/>
        <v>0</v>
      </c>
      <c r="GM17" s="171">
        <f t="shared" si="58"/>
        <v>0</v>
      </c>
      <c r="GN17" s="281"/>
      <c r="GO17" s="280"/>
      <c r="GP17" s="150">
        <f>$H17</f>
        <v>281307.37200000003</v>
      </c>
      <c r="GQ17" s="151" t="e">
        <f>GD17/GC17</f>
        <v>#DIV/0!</v>
      </c>
      <c r="GR17" s="54">
        <f>VLOOKUP($G17,'ВМП план КС'!$A$8:$AI$107,32,0)</f>
        <v>0</v>
      </c>
      <c r="GS17" s="54">
        <f>VLOOKUP($G17,'ВМП план КС'!$A$8:$AI$107,33,0)</f>
        <v>0</v>
      </c>
      <c r="GT17" s="54">
        <f>SUM(GR17/12*$B$2)</f>
        <v>0</v>
      </c>
      <c r="GU17" s="54">
        <f>SUM(GS17/12*$B$2)</f>
        <v>0</v>
      </c>
      <c r="GV17" s="53">
        <f t="shared" ref="GV17:HA17" si="117">SUM(GV18:GV19)</f>
        <v>0</v>
      </c>
      <c r="GW17" s="53">
        <f t="shared" si="117"/>
        <v>0</v>
      </c>
      <c r="GX17" s="53">
        <f t="shared" si="117"/>
        <v>0</v>
      </c>
      <c r="GY17" s="53">
        <f t="shared" si="117"/>
        <v>0</v>
      </c>
      <c r="GZ17" s="53">
        <f t="shared" si="117"/>
        <v>0</v>
      </c>
      <c r="HA17" s="53">
        <f t="shared" si="117"/>
        <v>0</v>
      </c>
      <c r="HB17" s="84">
        <f t="shared" si="60"/>
        <v>0</v>
      </c>
      <c r="HC17" s="56">
        <f t="shared" si="61"/>
        <v>0</v>
      </c>
      <c r="HD17" s="56">
        <f t="shared" si="62"/>
        <v>0</v>
      </c>
      <c r="HE17" s="171">
        <f t="shared" si="63"/>
        <v>0</v>
      </c>
      <c r="HF17" s="171">
        <f t="shared" si="64"/>
        <v>0</v>
      </c>
      <c r="HG17" s="281"/>
      <c r="HH17" s="280"/>
      <c r="HI17" s="150">
        <f>$H17</f>
        <v>281307.37200000003</v>
      </c>
      <c r="HJ17" s="151" t="e">
        <f>GW17/GV17</f>
        <v>#DIV/0!</v>
      </c>
      <c r="HK17" s="108">
        <f>VLOOKUP($G17,'ВМП план КС'!$A$8:$AI$107,26,0)</f>
        <v>0</v>
      </c>
      <c r="HL17" s="108">
        <f>VLOOKUP($G17,'ВМП план КС'!$A$8:$AI$107,27,0)</f>
        <v>0</v>
      </c>
      <c r="HM17" s="54">
        <f>SUM(HK17/12*$B$2)</f>
        <v>0</v>
      </c>
      <c r="HN17" s="54">
        <f>SUM(HL17/12*$B$2)</f>
        <v>0</v>
      </c>
      <c r="HO17" s="53">
        <f t="shared" ref="HO17:HT17" si="118">SUM(HO18:HO19)</f>
        <v>0</v>
      </c>
      <c r="HP17" s="53">
        <f t="shared" si="118"/>
        <v>0</v>
      </c>
      <c r="HQ17" s="53">
        <f t="shared" si="118"/>
        <v>0</v>
      </c>
      <c r="HR17" s="53">
        <f t="shared" si="118"/>
        <v>0</v>
      </c>
      <c r="HS17" s="53">
        <f t="shared" si="118"/>
        <v>0</v>
      </c>
      <c r="HT17" s="53">
        <f t="shared" si="118"/>
        <v>0</v>
      </c>
      <c r="HU17" s="84">
        <f t="shared" si="66"/>
        <v>0</v>
      </c>
      <c r="HV17" s="56">
        <f t="shared" si="67"/>
        <v>0</v>
      </c>
      <c r="HW17" s="56">
        <f t="shared" si="68"/>
        <v>0</v>
      </c>
      <c r="HX17" s="171">
        <f t="shared" si="69"/>
        <v>0</v>
      </c>
      <c r="HY17" s="171">
        <f t="shared" si="70"/>
        <v>0</v>
      </c>
      <c r="HZ17" s="281"/>
      <c r="IA17" s="280"/>
      <c r="IB17" s="710">
        <f>$H17</f>
        <v>281307.37200000003</v>
      </c>
      <c r="IC17" s="711" t="e">
        <f>HP17/HO17</f>
        <v>#DIV/0!</v>
      </c>
      <c r="ID17" s="108">
        <f>VLOOKUP($G17,'ВМП план КС'!$A$8:$AI$107,34,0)</f>
        <v>0</v>
      </c>
      <c r="IE17" s="108">
        <f>VLOOKUP($G17,'ВМП план КС'!$A$8:$AI$107,35,0)</f>
        <v>0</v>
      </c>
      <c r="IF17" s="54">
        <f>SUM(ID17/12*$B$2)</f>
        <v>0</v>
      </c>
      <c r="IG17" s="54">
        <f>SUM(IE17/12*$B$2)</f>
        <v>0</v>
      </c>
      <c r="IH17" s="53">
        <f t="shared" ref="IH17:IM17" si="119">SUM(IH18:IH19)</f>
        <v>0</v>
      </c>
      <c r="II17" s="53">
        <f t="shared" si="119"/>
        <v>0</v>
      </c>
      <c r="IJ17" s="53">
        <f t="shared" si="119"/>
        <v>0</v>
      </c>
      <c r="IK17" s="53">
        <f t="shared" si="119"/>
        <v>0</v>
      </c>
      <c r="IL17" s="53">
        <f t="shared" si="119"/>
        <v>0</v>
      </c>
      <c r="IM17" s="53">
        <f t="shared" si="119"/>
        <v>0</v>
      </c>
      <c r="IN17" s="84">
        <f t="shared" si="72"/>
        <v>0</v>
      </c>
      <c r="IO17" s="56">
        <f t="shared" si="73"/>
        <v>0</v>
      </c>
      <c r="IP17" s="56">
        <f t="shared" si="74"/>
        <v>0</v>
      </c>
      <c r="IQ17" s="171">
        <f t="shared" si="75"/>
        <v>0</v>
      </c>
      <c r="IR17" s="171">
        <f t="shared" si="76"/>
        <v>0</v>
      </c>
      <c r="IS17" s="735"/>
      <c r="IT17" s="736"/>
      <c r="IU17" s="710">
        <f>$H17</f>
        <v>281307.37200000003</v>
      </c>
      <c r="IV17" s="711" t="e">
        <f>II17/IH17</f>
        <v>#DIV/0!</v>
      </c>
      <c r="IW17" s="332">
        <f>J17+AC17+AV17+BO17+CH17+DA17+DT17+EM17+FF17+FY17+GR17+HK17+ID17</f>
        <v>95</v>
      </c>
      <c r="IX17" s="332">
        <f>K17+AD17+AW17+BP17+CI17+DB17+DU17+EN17+FG17+FZ17+GS17+HL17+IE17</f>
        <v>26724200.340000004</v>
      </c>
      <c r="IY17" s="332">
        <f>L17+AE17+AX17+BQ17+CJ17+DC17+DV17+EO17+FH17+GA17+GT17+HM17+IF17</f>
        <v>23.75</v>
      </c>
      <c r="IZ17" s="332">
        <f>M17+AF17+AY17+BR17+CK17+DD17+DW17+EP17+FI17+GB17+GU17+HN17+IG17</f>
        <v>6681050.0850000009</v>
      </c>
      <c r="JA17" s="332">
        <f t="shared" si="96"/>
        <v>27</v>
      </c>
      <c r="JB17" s="332">
        <f t="shared" si="97"/>
        <v>7595298.9900000021</v>
      </c>
      <c r="JC17" s="332">
        <f t="shared" si="98"/>
        <v>153</v>
      </c>
      <c r="JD17" s="332">
        <f t="shared" si="99"/>
        <v>0</v>
      </c>
      <c r="JE17" s="332">
        <f t="shared" si="100"/>
        <v>0</v>
      </c>
      <c r="JF17" s="332">
        <f t="shared" si="101"/>
        <v>0</v>
      </c>
      <c r="JG17" s="332">
        <f t="shared" si="78"/>
        <v>27</v>
      </c>
      <c r="JH17" s="332">
        <f t="shared" si="79"/>
        <v>7595298.9900000021</v>
      </c>
      <c r="JI17" s="332">
        <f t="shared" si="80"/>
        <v>153</v>
      </c>
      <c r="JJ17" s="69">
        <f t="shared" si="81"/>
        <v>3.25</v>
      </c>
      <c r="JK17" s="69">
        <f t="shared" si="82"/>
        <v>914248.90500000119</v>
      </c>
      <c r="JL17" s="150">
        <f>$H17</f>
        <v>281307.37200000003</v>
      </c>
      <c r="JM17" s="151">
        <f>JB17/JA17</f>
        <v>281307.37000000005</v>
      </c>
      <c r="JN17" s="282">
        <f>CR17/CJ17</f>
        <v>1.6</v>
      </c>
      <c r="JO17" s="282">
        <f>CS17/CK17</f>
        <v>1.5999999886245431</v>
      </c>
      <c r="JP17" s="206">
        <f>IW17+JD17</f>
        <v>95</v>
      </c>
      <c r="JQ17" s="206">
        <f>IX17+JE17</f>
        <v>26724200.340000004</v>
      </c>
    </row>
    <row r="18" spans="1:277" ht="89.25" hidden="1" x14ac:dyDescent="0.2">
      <c r="A18" s="96">
        <v>1</v>
      </c>
      <c r="B18" s="96">
        <v>1</v>
      </c>
      <c r="C18" s="770">
        <v>484</v>
      </c>
      <c r="D18" s="625" t="s">
        <v>280</v>
      </c>
      <c r="E18" s="749" t="s">
        <v>281</v>
      </c>
      <c r="F18" s="750" t="s">
        <v>157</v>
      </c>
      <c r="G18" s="117"/>
      <c r="H18" s="118"/>
      <c r="I18" s="118"/>
      <c r="J18" s="122"/>
      <c r="K18" s="122"/>
      <c r="L18" s="122"/>
      <c r="M18" s="122"/>
      <c r="N18" s="44">
        <f>VLOOKUP($E18,'факт КС '!$E$9:$CL$159,69,0)</f>
        <v>0</v>
      </c>
      <c r="O18" s="44">
        <f>VLOOKUP($E18,'факт КС '!$E$9:$CL$159,70,0)</f>
        <v>0</v>
      </c>
      <c r="P18" s="44">
        <f>VLOOKUP($E18,'факт КС '!$E$9:$CL$159,71,0)</f>
        <v>0</v>
      </c>
      <c r="Q18" s="44">
        <f>VLOOKUP($E18,'факт КС '!$E$9:$CL$159,72,0)</f>
        <v>0</v>
      </c>
      <c r="R18" s="44">
        <f>VLOOKUP($E18,'факт КС '!$E$9:$CL$159,73,0)</f>
        <v>0</v>
      </c>
      <c r="S18" s="44">
        <f>VLOOKUP($E18,'факт КС '!$E$9:$CL$159,74,0)</f>
        <v>0</v>
      </c>
      <c r="T18" s="44">
        <f t="shared" ref="T18:T19" si="120">N18+Q18</f>
        <v>0</v>
      </c>
      <c r="U18" s="44">
        <f t="shared" si="106"/>
        <v>0</v>
      </c>
      <c r="V18" s="44">
        <f t="shared" si="107"/>
        <v>0</v>
      </c>
      <c r="W18" s="171">
        <f t="shared" si="2"/>
        <v>0</v>
      </c>
      <c r="X18" s="171">
        <f t="shared" si="3"/>
        <v>0</v>
      </c>
      <c r="Y18" s="249"/>
      <c r="Z18" s="171"/>
      <c r="AA18" s="713"/>
      <c r="AB18" s="714"/>
      <c r="AC18" s="122"/>
      <c r="AD18" s="122"/>
      <c r="AE18" s="122"/>
      <c r="AF18" s="122"/>
      <c r="AG18" s="44">
        <f>VLOOKUP($E18,'факт КС '!$E$9:$CL$159,3,0)</f>
        <v>0</v>
      </c>
      <c r="AH18" s="44">
        <f>VLOOKUP($E18,'факт КС '!$E$9:$CL$159,4,0)</f>
        <v>0</v>
      </c>
      <c r="AI18" s="44">
        <f>VLOOKUP($E18,'факт КС '!$E$9:$CL$159,5,0)</f>
        <v>0</v>
      </c>
      <c r="AJ18" s="44">
        <f>VLOOKUP($E18,'факт КС '!$E$9:$CL$159,6,0)</f>
        <v>0</v>
      </c>
      <c r="AK18" s="44">
        <f>VLOOKUP($E18,'факт КС '!$E$9:$CL$159,7,0)</f>
        <v>0</v>
      </c>
      <c r="AL18" s="44">
        <f>VLOOKUP($E18,'факт КС '!$E$9:$CL$159,8,0)</f>
        <v>0</v>
      </c>
      <c r="AM18" s="44">
        <f t="shared" si="6"/>
        <v>0</v>
      </c>
      <c r="AN18" s="44">
        <f t="shared" si="7"/>
        <v>0</v>
      </c>
      <c r="AO18" s="44">
        <f t="shared" si="8"/>
        <v>0</v>
      </c>
      <c r="AP18" s="171">
        <f t="shared" si="9"/>
        <v>0</v>
      </c>
      <c r="AQ18" s="171">
        <f t="shared" si="10"/>
        <v>0</v>
      </c>
      <c r="AR18" s="249"/>
      <c r="AS18" s="171"/>
      <c r="AT18" s="713"/>
      <c r="AU18" s="714"/>
      <c r="AV18" s="122"/>
      <c r="AW18" s="122"/>
      <c r="AX18" s="122"/>
      <c r="AY18" s="122"/>
      <c r="AZ18" s="44">
        <f>VLOOKUP($E18,'факт КС '!$E$9:$CL$159,15,0)</f>
        <v>14</v>
      </c>
      <c r="BA18" s="44">
        <f>VLOOKUP($E18,'факт КС '!$E$9:$CL$159,16,0)</f>
        <v>3938303.1800000011</v>
      </c>
      <c r="BB18" s="44">
        <f>VLOOKUP($E18,'факт КС '!$E$9:$CL$159,17,0)</f>
        <v>68</v>
      </c>
      <c r="BC18" s="44">
        <f>VLOOKUP($E18,'факт КС '!$E$9:$CL$159,18,0)</f>
        <v>0</v>
      </c>
      <c r="BD18" s="44">
        <f>VLOOKUP($E18,'факт КС '!$E$9:$CL$159,19,0)</f>
        <v>0</v>
      </c>
      <c r="BE18" s="44">
        <f>VLOOKUP($E18,'факт КС '!$E$9:$CL$159,20,0)</f>
        <v>0</v>
      </c>
      <c r="BF18" s="44">
        <f t="shared" si="12"/>
        <v>14</v>
      </c>
      <c r="BG18" s="44">
        <f t="shared" si="13"/>
        <v>3938303.1800000011</v>
      </c>
      <c r="BH18" s="44">
        <f t="shared" si="14"/>
        <v>68</v>
      </c>
      <c r="BI18" s="171">
        <f t="shared" si="15"/>
        <v>14</v>
      </c>
      <c r="BJ18" s="171">
        <f t="shared" si="16"/>
        <v>3938303.1800000011</v>
      </c>
      <c r="BK18" s="249"/>
      <c r="BL18" s="171"/>
      <c r="BM18" s="713"/>
      <c r="BN18" s="714"/>
      <c r="BO18" s="122"/>
      <c r="BP18" s="122"/>
      <c r="BQ18" s="122"/>
      <c r="BR18" s="122"/>
      <c r="BS18" s="44">
        <f>VLOOKUP($E18,'факт КС '!$E$9:$CL$159,21,0)</f>
        <v>0</v>
      </c>
      <c r="BT18" s="44">
        <f>VLOOKUP($E18,'факт КС '!$E$9:$CL$159,22,0)</f>
        <v>0</v>
      </c>
      <c r="BU18" s="44">
        <f>VLOOKUP($E18,'факт КС '!$E$9:$CL$159,23,0)</f>
        <v>0</v>
      </c>
      <c r="BV18" s="44">
        <f>VLOOKUP($E18,'факт КС '!$E$9:$CL$159,24,0)</f>
        <v>0</v>
      </c>
      <c r="BW18" s="44">
        <f>VLOOKUP($E18,'факт КС '!$E$9:$CL$159,25,0)</f>
        <v>0</v>
      </c>
      <c r="BX18" s="44">
        <f>VLOOKUP($E18,'факт КС '!$E$9:$CL$159,26,0)</f>
        <v>0</v>
      </c>
      <c r="BY18" s="44">
        <f t="shared" si="18"/>
        <v>0</v>
      </c>
      <c r="BZ18" s="44">
        <f t="shared" si="19"/>
        <v>0</v>
      </c>
      <c r="CA18" s="44">
        <f t="shared" si="20"/>
        <v>0</v>
      </c>
      <c r="CB18" s="171">
        <f t="shared" si="21"/>
        <v>0</v>
      </c>
      <c r="CC18" s="171">
        <f t="shared" si="22"/>
        <v>0</v>
      </c>
      <c r="CD18" s="249"/>
      <c r="CE18" s="171"/>
      <c r="CF18" s="713"/>
      <c r="CG18" s="714"/>
      <c r="CH18" s="122"/>
      <c r="CI18" s="122"/>
      <c r="CJ18" s="122"/>
      <c r="CK18" s="122"/>
      <c r="CL18" s="44">
        <f>VLOOKUP($E18,'факт КС '!$E$9:$CL$159,9,0)</f>
        <v>12</v>
      </c>
      <c r="CM18" s="44">
        <f>VLOOKUP($E18,'факт КС '!$E$9:$CL$159,10,0)</f>
        <v>3375688.4400000009</v>
      </c>
      <c r="CN18" s="44">
        <f>VLOOKUP($E18,'факт КС '!$E$9:$CL$159,11,0)</f>
        <v>80</v>
      </c>
      <c r="CO18" s="44">
        <f>VLOOKUP($E18,'факт КС '!$E$9:$CL$159,12,0)</f>
        <v>0</v>
      </c>
      <c r="CP18" s="44">
        <f>VLOOKUP($E18,'факт КС '!$E$9:$CL$159,13,0)</f>
        <v>0</v>
      </c>
      <c r="CQ18" s="44">
        <f>VLOOKUP($E18,'факт КС '!$E$9:$CL$159,14,0)</f>
        <v>0</v>
      </c>
      <c r="CR18" s="44">
        <f t="shared" si="24"/>
        <v>12</v>
      </c>
      <c r="CS18" s="44">
        <f t="shared" si="25"/>
        <v>3375688.4400000009</v>
      </c>
      <c r="CT18" s="44">
        <f t="shared" si="26"/>
        <v>80</v>
      </c>
      <c r="CU18" s="171">
        <f t="shared" si="27"/>
        <v>12</v>
      </c>
      <c r="CV18" s="171">
        <f t="shared" si="28"/>
        <v>3375688.4400000009</v>
      </c>
      <c r="CW18" s="249"/>
      <c r="CX18" s="171"/>
      <c r="CY18" s="713"/>
      <c r="CZ18" s="714"/>
      <c r="DA18" s="122"/>
      <c r="DB18" s="122"/>
      <c r="DC18" s="122"/>
      <c r="DD18" s="122"/>
      <c r="DE18" s="44">
        <f>VLOOKUP($E18,'факт КС '!$E$9:$CL$159,75,0)</f>
        <v>0</v>
      </c>
      <c r="DF18" s="44">
        <f>VLOOKUP($E18,'факт КС '!$E$9:$CL$159,76,0)</f>
        <v>0</v>
      </c>
      <c r="DG18" s="44">
        <f>VLOOKUP($E18,'факт КС '!$E$9:$CL$159,77,0)</f>
        <v>0</v>
      </c>
      <c r="DH18" s="44">
        <f>VLOOKUP($E18,'факт КС '!$E$9:$CL$159,78,0)</f>
        <v>0</v>
      </c>
      <c r="DI18" s="44">
        <f>VLOOKUP($E18,'факт КС '!$E$9:$CL$159,79,0)</f>
        <v>0</v>
      </c>
      <c r="DJ18" s="44">
        <f>VLOOKUP($E18,'факт КС '!$E$9:$CL$159,80,0)</f>
        <v>0</v>
      </c>
      <c r="DK18" s="44">
        <f t="shared" si="30"/>
        <v>0</v>
      </c>
      <c r="DL18" s="44">
        <f t="shared" si="31"/>
        <v>0</v>
      </c>
      <c r="DM18" s="44">
        <f t="shared" si="32"/>
        <v>0</v>
      </c>
      <c r="DN18" s="171">
        <f t="shared" si="33"/>
        <v>0</v>
      </c>
      <c r="DO18" s="171">
        <f t="shared" si="34"/>
        <v>0</v>
      </c>
      <c r="DP18" s="249"/>
      <c r="DQ18" s="171"/>
      <c r="DR18" s="713"/>
      <c r="DS18" s="714"/>
      <c r="DT18" s="122"/>
      <c r="DU18" s="122"/>
      <c r="DV18" s="122"/>
      <c r="DW18" s="122"/>
      <c r="DX18" s="44">
        <f>VLOOKUP($E18,'факт КС '!$E$9:$CL$159,33,0)</f>
        <v>1</v>
      </c>
      <c r="DY18" s="44">
        <f>VLOOKUP($E18,'факт КС '!$E$9:$CL$159,34,0)</f>
        <v>281307.37</v>
      </c>
      <c r="DZ18" s="44">
        <f>VLOOKUP($E18,'факт КС '!$E$9:$CL$159,35,0)</f>
        <v>5</v>
      </c>
      <c r="EA18" s="44">
        <f>VLOOKUP($E18,'факт КС '!$E$9:$CL$159,36,0)</f>
        <v>0</v>
      </c>
      <c r="EB18" s="44">
        <f>VLOOKUP($E18,'факт КС '!$E$9:$CL$159,37,0)</f>
        <v>0</v>
      </c>
      <c r="EC18" s="44">
        <f>VLOOKUP($E18,'факт КС '!$E$9:$CL$159,38,0)</f>
        <v>0</v>
      </c>
      <c r="ED18" s="44">
        <f t="shared" si="36"/>
        <v>1</v>
      </c>
      <c r="EE18" s="44">
        <f t="shared" si="37"/>
        <v>281307.37</v>
      </c>
      <c r="EF18" s="44">
        <f t="shared" si="38"/>
        <v>5</v>
      </c>
      <c r="EG18" s="171">
        <f t="shared" si="39"/>
        <v>1</v>
      </c>
      <c r="EH18" s="171">
        <f t="shared" si="40"/>
        <v>281307.37</v>
      </c>
      <c r="EI18" s="249"/>
      <c r="EJ18" s="171"/>
      <c r="EK18" s="713"/>
      <c r="EL18" s="714"/>
      <c r="EM18" s="122"/>
      <c r="EN18" s="122"/>
      <c r="EO18" s="122"/>
      <c r="EP18" s="122"/>
      <c r="EQ18" s="44">
        <f>VLOOKUP($E18,'факт КС '!$E$9:$CL$159,45,0)</f>
        <v>0</v>
      </c>
      <c r="ER18" s="44">
        <f>VLOOKUP($E18,'факт КС '!$E$9:$CL$159,46,0)</f>
        <v>0</v>
      </c>
      <c r="ES18" s="44">
        <f>VLOOKUP($E18,'факт КС '!$E$9:$CL$159,47,0)</f>
        <v>0</v>
      </c>
      <c r="ET18" s="44">
        <f>VLOOKUP($E18,'факт КС '!$E$9:$CL$159,48,0)</f>
        <v>0</v>
      </c>
      <c r="EU18" s="44">
        <f>VLOOKUP($E18,'факт КС '!$E$9:$CL$159,49,0)</f>
        <v>0</v>
      </c>
      <c r="EV18" s="44">
        <f>VLOOKUP($E18,'факт КС '!$E$9:$CL$159,50,0)</f>
        <v>0</v>
      </c>
      <c r="EW18" s="44">
        <f t="shared" si="42"/>
        <v>0</v>
      </c>
      <c r="EX18" s="44">
        <f t="shared" si="43"/>
        <v>0</v>
      </c>
      <c r="EY18" s="44">
        <f t="shared" si="44"/>
        <v>0</v>
      </c>
      <c r="EZ18" s="171">
        <f t="shared" si="45"/>
        <v>0</v>
      </c>
      <c r="FA18" s="171">
        <f t="shared" si="46"/>
        <v>0</v>
      </c>
      <c r="FB18" s="249"/>
      <c r="FC18" s="171"/>
      <c r="FD18" s="713"/>
      <c r="FE18" s="714"/>
      <c r="FF18" s="122"/>
      <c r="FG18" s="122"/>
      <c r="FH18" s="122"/>
      <c r="FI18" s="122"/>
      <c r="FJ18" s="44">
        <f>VLOOKUP($E18,'факт КС '!$E$9:$CL$159,27,0)</f>
        <v>0</v>
      </c>
      <c r="FK18" s="44">
        <f>VLOOKUP($E18,'факт КС '!$E$9:$CL$159,28,0)</f>
        <v>0</v>
      </c>
      <c r="FL18" s="44">
        <f>VLOOKUP($E18,'факт КС '!$E$9:$CL$159,29,0)</f>
        <v>0</v>
      </c>
      <c r="FM18" s="44">
        <f>VLOOKUP($E18,'факт КС '!$E$9:$CL$159,30,0)</f>
        <v>0</v>
      </c>
      <c r="FN18" s="44">
        <f>VLOOKUP($E18,'факт КС '!$E$9:$CL$159,31,0)</f>
        <v>0</v>
      </c>
      <c r="FO18" s="44">
        <f>VLOOKUP($E18,'факт КС '!$E$9:$CL$159,32,0)</f>
        <v>0</v>
      </c>
      <c r="FP18" s="44">
        <f t="shared" si="48"/>
        <v>0</v>
      </c>
      <c r="FQ18" s="44">
        <f t="shared" si="49"/>
        <v>0</v>
      </c>
      <c r="FR18" s="44">
        <f t="shared" si="50"/>
        <v>0</v>
      </c>
      <c r="FS18" s="171">
        <f t="shared" si="51"/>
        <v>0</v>
      </c>
      <c r="FT18" s="171">
        <f t="shared" si="52"/>
        <v>0</v>
      </c>
      <c r="FU18" s="249"/>
      <c r="FV18" s="171"/>
      <c r="FW18" s="106"/>
      <c r="FX18" s="45"/>
      <c r="FY18" s="122"/>
      <c r="FZ18" s="122"/>
      <c r="GA18" s="122"/>
      <c r="GB18" s="122"/>
      <c r="GC18" s="44">
        <f>VLOOKUP($E18,'факт КС '!$E$9:$CL$159,63,0)</f>
        <v>0</v>
      </c>
      <c r="GD18" s="44">
        <f>VLOOKUP($E18,'факт КС '!$E$9:$CL$159,64,0)</f>
        <v>0</v>
      </c>
      <c r="GE18" s="44">
        <f>VLOOKUP($E18,'факт КС '!$E$9:$CL$159,65,0)</f>
        <v>0</v>
      </c>
      <c r="GF18" s="44">
        <f>VLOOKUP($E18,'факт КС '!$E$9:$CL$159,66,0)</f>
        <v>0</v>
      </c>
      <c r="GG18" s="44">
        <f>VLOOKUP($E18,'факт КС '!$E$9:$CL$159,67,0)</f>
        <v>0</v>
      </c>
      <c r="GH18" s="44">
        <f>VLOOKUP($E18,'факт КС '!$E$9:$CL$159,68,0)</f>
        <v>0</v>
      </c>
      <c r="GI18" s="44">
        <f t="shared" si="54"/>
        <v>0</v>
      </c>
      <c r="GJ18" s="44">
        <f t="shared" si="55"/>
        <v>0</v>
      </c>
      <c r="GK18" s="44">
        <f t="shared" si="56"/>
        <v>0</v>
      </c>
      <c r="GL18" s="171">
        <f t="shared" si="57"/>
        <v>0</v>
      </c>
      <c r="GM18" s="171">
        <f t="shared" si="58"/>
        <v>0</v>
      </c>
      <c r="GN18" s="249"/>
      <c r="GO18" s="171"/>
      <c r="GP18" s="106"/>
      <c r="GQ18" s="45"/>
      <c r="GR18" s="122"/>
      <c r="GS18" s="122"/>
      <c r="GT18" s="122"/>
      <c r="GU18" s="122"/>
      <c r="GV18" s="44">
        <f>VLOOKUP($E18,'факт КС '!$E$9:$CL$159,57,0)</f>
        <v>0</v>
      </c>
      <c r="GW18" s="44">
        <f>VLOOKUP($E18,'факт КС '!$E$9:$CL$159,58,0)</f>
        <v>0</v>
      </c>
      <c r="GX18" s="44">
        <f>VLOOKUP($E18,'факт КС '!$E$9:$CL$159,59,0)</f>
        <v>0</v>
      </c>
      <c r="GY18" s="44">
        <f>VLOOKUP($E18,'факт КС '!$E$9:$CL$159,60,0)</f>
        <v>0</v>
      </c>
      <c r="GZ18" s="44">
        <f>VLOOKUP($E18,'факт КС '!$E$9:$CL$159,61,0)</f>
        <v>0</v>
      </c>
      <c r="HA18" s="44">
        <f>VLOOKUP($E18,'факт КС '!$E$9:$CL$159,62,0)</f>
        <v>0</v>
      </c>
      <c r="HB18" s="44">
        <f t="shared" si="60"/>
        <v>0</v>
      </c>
      <c r="HC18" s="44">
        <f t="shared" si="61"/>
        <v>0</v>
      </c>
      <c r="HD18" s="44">
        <f t="shared" si="62"/>
        <v>0</v>
      </c>
      <c r="HE18" s="171">
        <f t="shared" si="63"/>
        <v>0</v>
      </c>
      <c r="HF18" s="171">
        <f t="shared" si="64"/>
        <v>0</v>
      </c>
      <c r="HG18" s="249"/>
      <c r="HH18" s="171"/>
      <c r="HI18" s="106"/>
      <c r="HJ18" s="45"/>
      <c r="HK18" s="45"/>
      <c r="HL18" s="45"/>
      <c r="HM18" s="122"/>
      <c r="HN18" s="122"/>
      <c r="HO18" s="44">
        <f>VLOOKUP($E18,'факт КС '!$E$9:$CL$159,39,0)</f>
        <v>0</v>
      </c>
      <c r="HP18" s="44">
        <f>VLOOKUP($E18,'факт КС '!$E$9:$CL$159,40,0)</f>
        <v>0</v>
      </c>
      <c r="HQ18" s="44">
        <f>VLOOKUP($E18,'факт КС '!$E$9:$CL$159,41,0)</f>
        <v>0</v>
      </c>
      <c r="HR18" s="44">
        <f>VLOOKUP($E18,'факт КС '!$E$9:$CL$159,42,0)</f>
        <v>0</v>
      </c>
      <c r="HS18" s="44">
        <f>VLOOKUP($E18,'факт КС '!$E$9:$CL$159,43,0)</f>
        <v>0</v>
      </c>
      <c r="HT18" s="44">
        <f>VLOOKUP($E18,'факт КС '!$E$9:$CL$159,44,0)</f>
        <v>0</v>
      </c>
      <c r="HU18" s="44">
        <f t="shared" si="66"/>
        <v>0</v>
      </c>
      <c r="HV18" s="44">
        <f t="shared" si="67"/>
        <v>0</v>
      </c>
      <c r="HW18" s="44">
        <f t="shared" si="68"/>
        <v>0</v>
      </c>
      <c r="HX18" s="171">
        <f t="shared" si="69"/>
        <v>0</v>
      </c>
      <c r="HY18" s="171">
        <f t="shared" si="70"/>
        <v>0</v>
      </c>
      <c r="HZ18" s="249"/>
      <c r="IA18" s="171"/>
      <c r="IB18" s="713"/>
      <c r="IC18" s="714"/>
      <c r="ID18" s="45"/>
      <c r="IE18" s="45"/>
      <c r="IF18" s="122"/>
      <c r="IG18" s="122"/>
      <c r="IH18" s="44">
        <f>VLOOKUP($E18,'факт КС '!$E$9:$CL$159,51,0)</f>
        <v>0</v>
      </c>
      <c r="II18" s="44">
        <f>VLOOKUP($E18,'факт КС '!$E$9:$CL$159,52,0)</f>
        <v>0</v>
      </c>
      <c r="IJ18" s="44">
        <f>VLOOKUP($E18,'факт КС '!$E$9:$CL$159,53,0)</f>
        <v>0</v>
      </c>
      <c r="IK18" s="44">
        <f>VLOOKUP($E18,'факт КС '!$E$9:$CL$159,54,0)</f>
        <v>0</v>
      </c>
      <c r="IL18" s="44">
        <f>VLOOKUP($E18,'факт КС '!$E$9:$CL$159,55,0)</f>
        <v>0</v>
      </c>
      <c r="IM18" s="44">
        <f>VLOOKUP($E18,'факт КС '!$E$9:$CL$159,56,0)</f>
        <v>0</v>
      </c>
      <c r="IN18" s="44">
        <f t="shared" si="72"/>
        <v>0</v>
      </c>
      <c r="IO18" s="44">
        <f t="shared" si="73"/>
        <v>0</v>
      </c>
      <c r="IP18" s="44">
        <f t="shared" si="74"/>
        <v>0</v>
      </c>
      <c r="IQ18" s="171">
        <f t="shared" si="75"/>
        <v>0</v>
      </c>
      <c r="IR18" s="171">
        <f t="shared" si="76"/>
        <v>0</v>
      </c>
      <c r="IS18" s="737"/>
      <c r="IT18" s="738"/>
      <c r="IU18" s="713"/>
      <c r="IV18" s="714"/>
      <c r="IW18" s="104"/>
      <c r="IX18" s="123"/>
      <c r="IY18" s="104"/>
      <c r="IZ18" s="104"/>
      <c r="JA18" s="333">
        <f t="shared" si="96"/>
        <v>27</v>
      </c>
      <c r="JB18" s="333">
        <f t="shared" si="97"/>
        <v>7595298.9900000021</v>
      </c>
      <c r="JC18" s="333">
        <f t="shared" si="98"/>
        <v>153</v>
      </c>
      <c r="JD18" s="333">
        <f t="shared" si="99"/>
        <v>0</v>
      </c>
      <c r="JE18" s="333">
        <f t="shared" si="100"/>
        <v>0</v>
      </c>
      <c r="JF18" s="333">
        <f t="shared" si="101"/>
        <v>0</v>
      </c>
      <c r="JG18" s="44">
        <f t="shared" si="78"/>
        <v>27</v>
      </c>
      <c r="JH18" s="44">
        <f t="shared" si="79"/>
        <v>7595298.9900000021</v>
      </c>
      <c r="JI18" s="44">
        <f t="shared" si="80"/>
        <v>153</v>
      </c>
      <c r="JJ18" s="174">
        <f t="shared" si="81"/>
        <v>27</v>
      </c>
      <c r="JK18" s="174">
        <f t="shared" si="82"/>
        <v>7595298.9900000021</v>
      </c>
      <c r="JL18" s="106"/>
      <c r="JM18" s="45"/>
      <c r="JN18" s="59"/>
      <c r="JO18" s="59"/>
    </row>
    <row r="19" spans="1:277" s="3" customFormat="1" ht="12.75" hidden="1" customHeight="1" x14ac:dyDescent="0.2">
      <c r="A19" s="96">
        <v>1</v>
      </c>
      <c r="B19" s="89"/>
      <c r="C19" s="162"/>
      <c r="D19" s="625"/>
      <c r="E19" s="749"/>
      <c r="F19" s="750"/>
      <c r="G19" s="124"/>
      <c r="H19" s="125"/>
      <c r="I19" s="125"/>
      <c r="J19" s="126"/>
      <c r="K19" s="126"/>
      <c r="L19" s="126"/>
      <c r="M19" s="126"/>
      <c r="N19" s="109"/>
      <c r="O19" s="109"/>
      <c r="P19" s="109"/>
      <c r="Q19" s="109"/>
      <c r="R19" s="109"/>
      <c r="S19" s="109"/>
      <c r="T19" s="44">
        <f t="shared" si="120"/>
        <v>0</v>
      </c>
      <c r="U19" s="44">
        <f t="shared" si="106"/>
        <v>0</v>
      </c>
      <c r="V19" s="44">
        <f t="shared" si="107"/>
        <v>0</v>
      </c>
      <c r="W19" s="171">
        <f t="shared" si="2"/>
        <v>0</v>
      </c>
      <c r="X19" s="171">
        <f t="shared" si="3"/>
        <v>0</v>
      </c>
      <c r="Y19" s="174"/>
      <c r="Z19" s="174"/>
      <c r="AA19" s="715"/>
      <c r="AB19" s="715"/>
      <c r="AC19" s="126"/>
      <c r="AD19" s="126"/>
      <c r="AE19" s="126"/>
      <c r="AF19" s="126"/>
      <c r="AG19" s="109"/>
      <c r="AH19" s="109"/>
      <c r="AI19" s="109"/>
      <c r="AJ19" s="109"/>
      <c r="AK19" s="109"/>
      <c r="AL19" s="109"/>
      <c r="AM19" s="44">
        <f t="shared" si="6"/>
        <v>0</v>
      </c>
      <c r="AN19" s="44">
        <f t="shared" si="7"/>
        <v>0</v>
      </c>
      <c r="AO19" s="44">
        <f t="shared" si="8"/>
        <v>0</v>
      </c>
      <c r="AP19" s="171">
        <f t="shared" si="9"/>
        <v>0</v>
      </c>
      <c r="AQ19" s="171">
        <f t="shared" si="10"/>
        <v>0</v>
      </c>
      <c r="AR19" s="174"/>
      <c r="AS19" s="174"/>
      <c r="AT19" s="715"/>
      <c r="AU19" s="715"/>
      <c r="AV19" s="126"/>
      <c r="AW19" s="126"/>
      <c r="AX19" s="126"/>
      <c r="AY19" s="126"/>
      <c r="AZ19" s="109"/>
      <c r="BA19" s="109"/>
      <c r="BB19" s="109"/>
      <c r="BC19" s="109"/>
      <c r="BD19" s="109"/>
      <c r="BE19" s="109"/>
      <c r="BF19" s="44">
        <f t="shared" si="12"/>
        <v>0</v>
      </c>
      <c r="BG19" s="44">
        <f t="shared" si="13"/>
        <v>0</v>
      </c>
      <c r="BH19" s="44">
        <f t="shared" si="14"/>
        <v>0</v>
      </c>
      <c r="BI19" s="171">
        <f t="shared" si="15"/>
        <v>0</v>
      </c>
      <c r="BJ19" s="171">
        <f t="shared" si="16"/>
        <v>0</v>
      </c>
      <c r="BK19" s="174"/>
      <c r="BL19" s="174"/>
      <c r="BM19" s="715"/>
      <c r="BN19" s="715"/>
      <c r="BO19" s="126"/>
      <c r="BP19" s="126"/>
      <c r="BQ19" s="126"/>
      <c r="BR19" s="126"/>
      <c r="BS19" s="109"/>
      <c r="BT19" s="109"/>
      <c r="BU19" s="109"/>
      <c r="BV19" s="109"/>
      <c r="BW19" s="109"/>
      <c r="BX19" s="109"/>
      <c r="BY19" s="44">
        <f t="shared" si="18"/>
        <v>0</v>
      </c>
      <c r="BZ19" s="44">
        <f t="shared" si="19"/>
        <v>0</v>
      </c>
      <c r="CA19" s="44">
        <f t="shared" si="20"/>
        <v>0</v>
      </c>
      <c r="CB19" s="171">
        <f t="shared" si="21"/>
        <v>0</v>
      </c>
      <c r="CC19" s="171">
        <f t="shared" si="22"/>
        <v>0</v>
      </c>
      <c r="CD19" s="174"/>
      <c r="CE19" s="174"/>
      <c r="CF19" s="715"/>
      <c r="CG19" s="715"/>
      <c r="CH19" s="126"/>
      <c r="CI19" s="126"/>
      <c r="CJ19" s="126"/>
      <c r="CK19" s="126"/>
      <c r="CL19" s="109"/>
      <c r="CM19" s="109"/>
      <c r="CN19" s="109"/>
      <c r="CO19" s="109"/>
      <c r="CP19" s="109"/>
      <c r="CQ19" s="109"/>
      <c r="CR19" s="44">
        <f t="shared" si="24"/>
        <v>0</v>
      </c>
      <c r="CS19" s="44">
        <f t="shared" si="25"/>
        <v>0</v>
      </c>
      <c r="CT19" s="44">
        <f t="shared" si="26"/>
        <v>0</v>
      </c>
      <c r="CU19" s="171">
        <f t="shared" si="27"/>
        <v>0</v>
      </c>
      <c r="CV19" s="171">
        <f t="shared" si="28"/>
        <v>0</v>
      </c>
      <c r="CW19" s="174"/>
      <c r="CX19" s="174"/>
      <c r="CY19" s="715"/>
      <c r="CZ19" s="715"/>
      <c r="DA19" s="126"/>
      <c r="DB19" s="126"/>
      <c r="DC19" s="126"/>
      <c r="DD19" s="126"/>
      <c r="DE19" s="109"/>
      <c r="DF19" s="109"/>
      <c r="DG19" s="109"/>
      <c r="DH19" s="109"/>
      <c r="DI19" s="109"/>
      <c r="DJ19" s="109"/>
      <c r="DK19" s="44">
        <f t="shared" si="30"/>
        <v>0</v>
      </c>
      <c r="DL19" s="44">
        <f t="shared" si="31"/>
        <v>0</v>
      </c>
      <c r="DM19" s="44">
        <f t="shared" si="32"/>
        <v>0</v>
      </c>
      <c r="DN19" s="171">
        <f t="shared" si="33"/>
        <v>0</v>
      </c>
      <c r="DO19" s="171">
        <f t="shared" si="34"/>
        <v>0</v>
      </c>
      <c r="DP19" s="174"/>
      <c r="DQ19" s="174"/>
      <c r="DR19" s="715"/>
      <c r="DS19" s="715"/>
      <c r="DT19" s="126"/>
      <c r="DU19" s="126"/>
      <c r="DV19" s="126"/>
      <c r="DW19" s="126"/>
      <c r="DX19" s="109"/>
      <c r="DY19" s="109"/>
      <c r="DZ19" s="109"/>
      <c r="EA19" s="109"/>
      <c r="EB19" s="109"/>
      <c r="EC19" s="109"/>
      <c r="ED19" s="44">
        <f t="shared" si="36"/>
        <v>0</v>
      </c>
      <c r="EE19" s="44">
        <f t="shared" si="37"/>
        <v>0</v>
      </c>
      <c r="EF19" s="44">
        <f t="shared" si="38"/>
        <v>0</v>
      </c>
      <c r="EG19" s="171">
        <f t="shared" si="39"/>
        <v>0</v>
      </c>
      <c r="EH19" s="171">
        <f t="shared" si="40"/>
        <v>0</v>
      </c>
      <c r="EI19" s="174"/>
      <c r="EJ19" s="174"/>
      <c r="EK19" s="715"/>
      <c r="EL19" s="715"/>
      <c r="EM19" s="126"/>
      <c r="EN19" s="126"/>
      <c r="EO19" s="126"/>
      <c r="EP19" s="126"/>
      <c r="EQ19" s="109"/>
      <c r="ER19" s="109"/>
      <c r="ES19" s="109"/>
      <c r="ET19" s="109"/>
      <c r="EU19" s="109"/>
      <c r="EV19" s="109"/>
      <c r="EW19" s="44">
        <f t="shared" si="42"/>
        <v>0</v>
      </c>
      <c r="EX19" s="44">
        <f t="shared" si="43"/>
        <v>0</v>
      </c>
      <c r="EY19" s="44">
        <f t="shared" si="44"/>
        <v>0</v>
      </c>
      <c r="EZ19" s="171">
        <f t="shared" si="45"/>
        <v>0</v>
      </c>
      <c r="FA19" s="171">
        <f t="shared" si="46"/>
        <v>0</v>
      </c>
      <c r="FB19" s="174"/>
      <c r="FC19" s="174"/>
      <c r="FD19" s="715"/>
      <c r="FE19" s="715"/>
      <c r="FF19" s="126"/>
      <c r="FG19" s="126"/>
      <c r="FH19" s="126"/>
      <c r="FI19" s="126"/>
      <c r="FJ19" s="109"/>
      <c r="FK19" s="109"/>
      <c r="FL19" s="109"/>
      <c r="FM19" s="109"/>
      <c r="FN19" s="109"/>
      <c r="FO19" s="109"/>
      <c r="FP19" s="44">
        <f t="shared" si="48"/>
        <v>0</v>
      </c>
      <c r="FQ19" s="44">
        <f t="shared" si="49"/>
        <v>0</v>
      </c>
      <c r="FR19" s="44">
        <f t="shared" si="50"/>
        <v>0</v>
      </c>
      <c r="FS19" s="171">
        <f t="shared" si="51"/>
        <v>0</v>
      </c>
      <c r="FT19" s="171">
        <f t="shared" si="52"/>
        <v>0</v>
      </c>
      <c r="FU19" s="174"/>
      <c r="FV19" s="174"/>
      <c r="FW19" s="112"/>
      <c r="FX19" s="112"/>
      <c r="FY19" s="126"/>
      <c r="FZ19" s="126"/>
      <c r="GA19" s="126"/>
      <c r="GB19" s="126"/>
      <c r="GC19" s="109"/>
      <c r="GD19" s="109"/>
      <c r="GE19" s="109"/>
      <c r="GF19" s="109"/>
      <c r="GG19" s="109"/>
      <c r="GH19" s="109"/>
      <c r="GI19" s="44">
        <f t="shared" si="54"/>
        <v>0</v>
      </c>
      <c r="GJ19" s="44">
        <f t="shared" si="55"/>
        <v>0</v>
      </c>
      <c r="GK19" s="44">
        <f t="shared" si="56"/>
        <v>0</v>
      </c>
      <c r="GL19" s="171">
        <f t="shared" si="57"/>
        <v>0</v>
      </c>
      <c r="GM19" s="171">
        <f t="shared" si="58"/>
        <v>0</v>
      </c>
      <c r="GN19" s="174"/>
      <c r="GO19" s="174"/>
      <c r="GP19" s="112"/>
      <c r="GQ19" s="112"/>
      <c r="GR19" s="126"/>
      <c r="GS19" s="126"/>
      <c r="GT19" s="126"/>
      <c r="GU19" s="126"/>
      <c r="GV19" s="109"/>
      <c r="GW19" s="109"/>
      <c r="GX19" s="109"/>
      <c r="GY19" s="109"/>
      <c r="GZ19" s="109"/>
      <c r="HA19" s="109"/>
      <c r="HB19" s="44">
        <f t="shared" si="60"/>
        <v>0</v>
      </c>
      <c r="HC19" s="44">
        <f t="shared" si="61"/>
        <v>0</v>
      </c>
      <c r="HD19" s="44">
        <f t="shared" si="62"/>
        <v>0</v>
      </c>
      <c r="HE19" s="171">
        <f t="shared" si="63"/>
        <v>0</v>
      </c>
      <c r="HF19" s="171">
        <f t="shared" si="64"/>
        <v>0</v>
      </c>
      <c r="HG19" s="174"/>
      <c r="HH19" s="174"/>
      <c r="HI19" s="112"/>
      <c r="HJ19" s="112"/>
      <c r="HK19" s="112"/>
      <c r="HL19" s="112"/>
      <c r="HM19" s="126"/>
      <c r="HN19" s="126"/>
      <c r="HO19" s="109"/>
      <c r="HP19" s="109"/>
      <c r="HQ19" s="109"/>
      <c r="HR19" s="109"/>
      <c r="HS19" s="109"/>
      <c r="HT19" s="109"/>
      <c r="HU19" s="44">
        <f t="shared" si="66"/>
        <v>0</v>
      </c>
      <c r="HV19" s="44">
        <f t="shared" si="67"/>
        <v>0</v>
      </c>
      <c r="HW19" s="44">
        <f t="shared" si="68"/>
        <v>0</v>
      </c>
      <c r="HX19" s="171">
        <f t="shared" si="69"/>
        <v>0</v>
      </c>
      <c r="HY19" s="171">
        <f t="shared" si="70"/>
        <v>0</v>
      </c>
      <c r="HZ19" s="174"/>
      <c r="IA19" s="174"/>
      <c r="IB19" s="715"/>
      <c r="IC19" s="715"/>
      <c r="ID19" s="112"/>
      <c r="IE19" s="112"/>
      <c r="IF19" s="126"/>
      <c r="IG19" s="126"/>
      <c r="IH19" s="109"/>
      <c r="II19" s="109"/>
      <c r="IJ19" s="109"/>
      <c r="IK19" s="109"/>
      <c r="IL19" s="109"/>
      <c r="IM19" s="109"/>
      <c r="IN19" s="44">
        <f t="shared" si="72"/>
        <v>0</v>
      </c>
      <c r="IO19" s="44">
        <f t="shared" si="73"/>
        <v>0</v>
      </c>
      <c r="IP19" s="44">
        <f t="shared" si="74"/>
        <v>0</v>
      </c>
      <c r="IQ19" s="171">
        <f t="shared" si="75"/>
        <v>0</v>
      </c>
      <c r="IR19" s="171">
        <f t="shared" si="76"/>
        <v>0</v>
      </c>
      <c r="IS19" s="739"/>
      <c r="IT19" s="739"/>
      <c r="IU19" s="715"/>
      <c r="IV19" s="715"/>
      <c r="IW19" s="115"/>
      <c r="IX19" s="127"/>
      <c r="IY19" s="115"/>
      <c r="IZ19" s="115"/>
      <c r="JA19" s="333">
        <f t="shared" si="96"/>
        <v>0</v>
      </c>
      <c r="JB19" s="333">
        <f t="shared" si="97"/>
        <v>0</v>
      </c>
      <c r="JC19" s="333">
        <f t="shared" si="98"/>
        <v>0</v>
      </c>
      <c r="JD19" s="333">
        <f t="shared" si="99"/>
        <v>0</v>
      </c>
      <c r="JE19" s="333">
        <f t="shared" si="100"/>
        <v>0</v>
      </c>
      <c r="JF19" s="333">
        <f t="shared" si="101"/>
        <v>0</v>
      </c>
      <c r="JG19" s="44">
        <f t="shared" si="78"/>
        <v>0</v>
      </c>
      <c r="JH19" s="44">
        <f t="shared" si="79"/>
        <v>0</v>
      </c>
      <c r="JI19" s="44">
        <f t="shared" si="80"/>
        <v>0</v>
      </c>
      <c r="JJ19" s="174">
        <f t="shared" si="81"/>
        <v>0</v>
      </c>
      <c r="JK19" s="174">
        <f t="shared" si="82"/>
        <v>0</v>
      </c>
      <c r="JL19" s="112"/>
      <c r="JM19" s="112"/>
      <c r="JN19" s="48"/>
      <c r="JO19" s="48"/>
    </row>
    <row r="20" spans="1:277" s="3" customFormat="1" hidden="1" x14ac:dyDescent="0.2">
      <c r="A20" s="96">
        <v>1</v>
      </c>
      <c r="B20" s="96">
        <v>1</v>
      </c>
      <c r="C20" s="105"/>
      <c r="D20" s="235"/>
      <c r="E20" s="560"/>
      <c r="F20" s="537" t="s">
        <v>12</v>
      </c>
      <c r="G20" s="152">
        <v>3</v>
      </c>
      <c r="H20" s="668">
        <v>168826.236</v>
      </c>
      <c r="I20" s="668">
        <v>176350.70119999998</v>
      </c>
      <c r="J20" s="56"/>
      <c r="K20" s="56"/>
      <c r="L20" s="56"/>
      <c r="M20" s="56"/>
      <c r="N20" s="56">
        <f t="shared" ref="N20:S20" si="121">SUM(N21:N24)</f>
        <v>0</v>
      </c>
      <c r="O20" s="56">
        <f t="shared" si="121"/>
        <v>0</v>
      </c>
      <c r="P20" s="56">
        <f t="shared" si="121"/>
        <v>0</v>
      </c>
      <c r="Q20" s="56">
        <f t="shared" si="121"/>
        <v>0</v>
      </c>
      <c r="R20" s="56">
        <f t="shared" si="121"/>
        <v>0</v>
      </c>
      <c r="S20" s="56">
        <f t="shared" si="121"/>
        <v>0</v>
      </c>
      <c r="T20" s="56">
        <f>N20+Q20</f>
        <v>0</v>
      </c>
      <c r="U20" s="56">
        <f t="shared" si="106"/>
        <v>0</v>
      </c>
      <c r="V20" s="56">
        <f t="shared" si="107"/>
        <v>0</v>
      </c>
      <c r="W20" s="171">
        <f t="shared" si="2"/>
        <v>0</v>
      </c>
      <c r="X20" s="171">
        <f t="shared" si="3"/>
        <v>0</v>
      </c>
      <c r="Y20" s="171"/>
      <c r="Z20" s="171"/>
      <c r="AA20" s="714"/>
      <c r="AB20" s="714"/>
      <c r="AC20" s="56"/>
      <c r="AD20" s="56"/>
      <c r="AE20" s="56"/>
      <c r="AF20" s="56"/>
      <c r="AG20" s="56">
        <f t="shared" ref="AG20:AL20" si="122">SUM(AG21:AG24)</f>
        <v>0</v>
      </c>
      <c r="AH20" s="56">
        <f t="shared" si="122"/>
        <v>0</v>
      </c>
      <c r="AI20" s="56">
        <f t="shared" si="122"/>
        <v>0</v>
      </c>
      <c r="AJ20" s="56">
        <f t="shared" si="122"/>
        <v>0</v>
      </c>
      <c r="AK20" s="56">
        <f t="shared" si="122"/>
        <v>0</v>
      </c>
      <c r="AL20" s="56">
        <f t="shared" si="122"/>
        <v>0</v>
      </c>
      <c r="AM20" s="56">
        <f t="shared" si="6"/>
        <v>0</v>
      </c>
      <c r="AN20" s="56">
        <f t="shared" si="7"/>
        <v>0</v>
      </c>
      <c r="AO20" s="56">
        <f t="shared" si="8"/>
        <v>0</v>
      </c>
      <c r="AP20" s="171">
        <f t="shared" si="9"/>
        <v>0</v>
      </c>
      <c r="AQ20" s="171">
        <f t="shared" si="10"/>
        <v>0</v>
      </c>
      <c r="AR20" s="171"/>
      <c r="AS20" s="171"/>
      <c r="AT20" s="714"/>
      <c r="AU20" s="714"/>
      <c r="AV20" s="54">
        <f>VLOOKUP($G20,'ВМП план КС'!$A$8:$AI$107,16,0)</f>
        <v>0</v>
      </c>
      <c r="AW20" s="54">
        <f>VLOOKUP($G20,'ВМП план КС'!$A$8:$AI$107,17,0)</f>
        <v>0</v>
      </c>
      <c r="AX20" s="54">
        <f>SUM(AV20/12*$B$2)</f>
        <v>0</v>
      </c>
      <c r="AY20" s="54">
        <f>SUM(AW20/12*$B$2)</f>
        <v>0</v>
      </c>
      <c r="AZ20" s="56">
        <f t="shared" ref="AZ20:BE20" si="123">SUM(AZ21:AZ24)</f>
        <v>0</v>
      </c>
      <c r="BA20" s="56">
        <f t="shared" si="123"/>
        <v>0</v>
      </c>
      <c r="BB20" s="56">
        <f t="shared" si="123"/>
        <v>0</v>
      </c>
      <c r="BC20" s="56">
        <f t="shared" si="123"/>
        <v>0</v>
      </c>
      <c r="BD20" s="56">
        <f t="shared" si="123"/>
        <v>0</v>
      </c>
      <c r="BE20" s="56">
        <f t="shared" si="123"/>
        <v>0</v>
      </c>
      <c r="BF20" s="56">
        <f t="shared" si="12"/>
        <v>0</v>
      </c>
      <c r="BG20" s="56">
        <f t="shared" si="13"/>
        <v>0</v>
      </c>
      <c r="BH20" s="56">
        <f t="shared" si="14"/>
        <v>0</v>
      </c>
      <c r="BI20" s="171">
        <f t="shared" si="15"/>
        <v>0</v>
      </c>
      <c r="BJ20" s="171">
        <f t="shared" si="16"/>
        <v>0</v>
      </c>
      <c r="BK20" s="171"/>
      <c r="BL20" s="171"/>
      <c r="BM20" s="714"/>
      <c r="BN20" s="714"/>
      <c r="BO20" s="54">
        <f>VLOOKUP($G20,'ВМП план КС'!$A$8:$AI$107,18,0)</f>
        <v>0</v>
      </c>
      <c r="BP20" s="54">
        <f>VLOOKUP($G20,'ВМП план КС'!$A$8:$AI$107,19,0)</f>
        <v>0</v>
      </c>
      <c r="BQ20" s="44"/>
      <c r="BR20" s="44"/>
      <c r="BS20" s="56">
        <f t="shared" ref="BS20:BX20" si="124">SUM(BS21:BS24)</f>
        <v>0</v>
      </c>
      <c r="BT20" s="56">
        <f t="shared" si="124"/>
        <v>0</v>
      </c>
      <c r="BU20" s="56">
        <f t="shared" si="124"/>
        <v>0</v>
      </c>
      <c r="BV20" s="56">
        <f t="shared" si="124"/>
        <v>0</v>
      </c>
      <c r="BW20" s="56">
        <f t="shared" si="124"/>
        <v>0</v>
      </c>
      <c r="BX20" s="56">
        <f t="shared" si="124"/>
        <v>0</v>
      </c>
      <c r="BY20" s="56">
        <f t="shared" si="18"/>
        <v>0</v>
      </c>
      <c r="BZ20" s="56">
        <f t="shared" si="19"/>
        <v>0</v>
      </c>
      <c r="CA20" s="56">
        <f t="shared" si="20"/>
        <v>0</v>
      </c>
      <c r="CB20" s="171">
        <f t="shared" si="21"/>
        <v>0</v>
      </c>
      <c r="CC20" s="171">
        <f t="shared" si="22"/>
        <v>0</v>
      </c>
      <c r="CD20" s="171"/>
      <c r="CE20" s="171"/>
      <c r="CF20" s="714"/>
      <c r="CG20" s="714"/>
      <c r="CH20" s="54">
        <f>VLOOKUP($G20,'ВМП план КС'!$A$8:$AI$107,10,0)</f>
        <v>0</v>
      </c>
      <c r="CI20" s="54">
        <f>VLOOKUP($G20,'ВМП план КС'!$A$8:$AI$107,11,0)</f>
        <v>0</v>
      </c>
      <c r="CJ20" s="44"/>
      <c r="CK20" s="44"/>
      <c r="CL20" s="56">
        <f t="shared" ref="CL20:CQ20" si="125">SUM(CL21:CL24)</f>
        <v>0</v>
      </c>
      <c r="CM20" s="56">
        <f t="shared" si="125"/>
        <v>0</v>
      </c>
      <c r="CN20" s="56">
        <f t="shared" si="125"/>
        <v>0</v>
      </c>
      <c r="CO20" s="56">
        <f t="shared" si="125"/>
        <v>0</v>
      </c>
      <c r="CP20" s="56">
        <f t="shared" si="125"/>
        <v>0</v>
      </c>
      <c r="CQ20" s="56">
        <f t="shared" si="125"/>
        <v>0</v>
      </c>
      <c r="CR20" s="56">
        <f t="shared" si="24"/>
        <v>0</v>
      </c>
      <c r="CS20" s="56">
        <f t="shared" si="25"/>
        <v>0</v>
      </c>
      <c r="CT20" s="56">
        <f t="shared" si="26"/>
        <v>0</v>
      </c>
      <c r="CU20" s="171">
        <f t="shared" si="27"/>
        <v>0</v>
      </c>
      <c r="CV20" s="171">
        <f t="shared" si="28"/>
        <v>0</v>
      </c>
      <c r="CW20" s="171"/>
      <c r="CX20" s="171"/>
      <c r="CY20" s="714"/>
      <c r="CZ20" s="714"/>
      <c r="DA20" s="54">
        <f>VLOOKUP($G20,'ВМП план КС'!$A$8:$AI$107,20,0)</f>
        <v>0</v>
      </c>
      <c r="DB20" s="54">
        <f>VLOOKUP($G20,'ВМП план КС'!$A$8:$AI$107,21,0)</f>
        <v>0</v>
      </c>
      <c r="DC20" s="44"/>
      <c r="DD20" s="44"/>
      <c r="DE20" s="56">
        <f t="shared" ref="DE20:DJ20" si="126">SUM(DE21:DE24)</f>
        <v>0</v>
      </c>
      <c r="DF20" s="56">
        <f t="shared" si="126"/>
        <v>0</v>
      </c>
      <c r="DG20" s="56">
        <f t="shared" si="126"/>
        <v>0</v>
      </c>
      <c r="DH20" s="56">
        <f t="shared" si="126"/>
        <v>0</v>
      </c>
      <c r="DI20" s="56">
        <f t="shared" si="126"/>
        <v>0</v>
      </c>
      <c r="DJ20" s="56">
        <f t="shared" si="126"/>
        <v>0</v>
      </c>
      <c r="DK20" s="56">
        <f t="shared" si="30"/>
        <v>0</v>
      </c>
      <c r="DL20" s="56">
        <f t="shared" si="31"/>
        <v>0</v>
      </c>
      <c r="DM20" s="56">
        <f t="shared" si="32"/>
        <v>0</v>
      </c>
      <c r="DN20" s="171">
        <f t="shared" si="33"/>
        <v>0</v>
      </c>
      <c r="DO20" s="171">
        <f t="shared" si="34"/>
        <v>0</v>
      </c>
      <c r="DP20" s="171"/>
      <c r="DQ20" s="171"/>
      <c r="DR20" s="714"/>
      <c r="DS20" s="714"/>
      <c r="DT20" s="108">
        <f>VLOOKUP($G20,'ВМП план КС'!$A$8:$AI$107,22,0)</f>
        <v>0</v>
      </c>
      <c r="DU20" s="108">
        <f>VLOOKUP($G20,'ВМП план КС'!$A$8:$AI$107,23,0)</f>
        <v>0</v>
      </c>
      <c r="DV20" s="44"/>
      <c r="DW20" s="44"/>
      <c r="DX20" s="56">
        <f t="shared" ref="DX20:EC20" si="127">SUM(DX21:DX24)</f>
        <v>0</v>
      </c>
      <c r="DY20" s="56">
        <f t="shared" si="127"/>
        <v>0</v>
      </c>
      <c r="DZ20" s="56">
        <f t="shared" si="127"/>
        <v>0</v>
      </c>
      <c r="EA20" s="56">
        <f t="shared" si="127"/>
        <v>0</v>
      </c>
      <c r="EB20" s="56">
        <f t="shared" si="127"/>
        <v>0</v>
      </c>
      <c r="EC20" s="56">
        <f t="shared" si="127"/>
        <v>0</v>
      </c>
      <c r="ED20" s="56">
        <f t="shared" si="36"/>
        <v>0</v>
      </c>
      <c r="EE20" s="56">
        <f t="shared" si="37"/>
        <v>0</v>
      </c>
      <c r="EF20" s="56">
        <f t="shared" si="38"/>
        <v>0</v>
      </c>
      <c r="EG20" s="171">
        <f t="shared" si="39"/>
        <v>0</v>
      </c>
      <c r="EH20" s="171">
        <f t="shared" si="40"/>
        <v>0</v>
      </c>
      <c r="EI20" s="171"/>
      <c r="EJ20" s="171"/>
      <c r="EK20" s="714"/>
      <c r="EL20" s="714"/>
      <c r="EM20" s="108">
        <f>VLOOKUP($G20,'ВМП план КС'!$A$8:$AI$107,24,0)</f>
        <v>0</v>
      </c>
      <c r="EN20" s="108">
        <f>VLOOKUP($G20,'ВМП план КС'!$A$8:$AI$107,25,0)</f>
        <v>0</v>
      </c>
      <c r="EO20" s="44"/>
      <c r="EP20" s="44"/>
      <c r="EQ20" s="56">
        <f t="shared" ref="EQ20:EV20" si="128">SUM(EQ21:EQ24)</f>
        <v>0</v>
      </c>
      <c r="ER20" s="56">
        <f t="shared" si="128"/>
        <v>0</v>
      </c>
      <c r="ES20" s="56">
        <f t="shared" si="128"/>
        <v>0</v>
      </c>
      <c r="ET20" s="56">
        <f t="shared" si="128"/>
        <v>0</v>
      </c>
      <c r="EU20" s="56">
        <f t="shared" si="128"/>
        <v>0</v>
      </c>
      <c r="EV20" s="56">
        <f t="shared" si="128"/>
        <v>0</v>
      </c>
      <c r="EW20" s="56">
        <f t="shared" si="42"/>
        <v>0</v>
      </c>
      <c r="EX20" s="56">
        <f t="shared" si="43"/>
        <v>0</v>
      </c>
      <c r="EY20" s="56">
        <f t="shared" si="44"/>
        <v>0</v>
      </c>
      <c r="EZ20" s="171">
        <f t="shared" si="45"/>
        <v>0</v>
      </c>
      <c r="FA20" s="171">
        <f t="shared" si="46"/>
        <v>0</v>
      </c>
      <c r="FB20" s="171"/>
      <c r="FC20" s="171"/>
      <c r="FD20" s="714"/>
      <c r="FE20" s="714"/>
      <c r="FF20" s="54">
        <f>VLOOKUP($G20,'ВМП план КС'!$A$8:$AI$107,28,0)</f>
        <v>0</v>
      </c>
      <c r="FG20" s="54">
        <f>VLOOKUP($G20,'ВМП план КС'!$A$8:$AI$107,29,0)</f>
        <v>0</v>
      </c>
      <c r="FH20" s="44"/>
      <c r="FI20" s="44"/>
      <c r="FJ20" s="56">
        <f t="shared" ref="FJ20:FO20" si="129">SUM(FJ21:FJ24)</f>
        <v>0</v>
      </c>
      <c r="FK20" s="56">
        <f t="shared" si="129"/>
        <v>0</v>
      </c>
      <c r="FL20" s="56">
        <f t="shared" si="129"/>
        <v>0</v>
      </c>
      <c r="FM20" s="56">
        <f t="shared" si="129"/>
        <v>0</v>
      </c>
      <c r="FN20" s="56">
        <f t="shared" si="129"/>
        <v>0</v>
      </c>
      <c r="FO20" s="56">
        <f t="shared" si="129"/>
        <v>0</v>
      </c>
      <c r="FP20" s="56">
        <f t="shared" si="48"/>
        <v>0</v>
      </c>
      <c r="FQ20" s="56">
        <f t="shared" si="49"/>
        <v>0</v>
      </c>
      <c r="FR20" s="56">
        <f t="shared" si="50"/>
        <v>0</v>
      </c>
      <c r="FS20" s="171">
        <f t="shared" si="51"/>
        <v>0</v>
      </c>
      <c r="FT20" s="171">
        <f t="shared" si="52"/>
        <v>0</v>
      </c>
      <c r="FU20" s="171"/>
      <c r="FV20" s="171"/>
      <c r="FW20" s="45"/>
      <c r="FX20" s="45"/>
      <c r="FY20" s="54">
        <f>VLOOKUP($G20,'ВМП план КС'!$A$8:$AI$107,30,0)</f>
        <v>0</v>
      </c>
      <c r="FZ20" s="54">
        <f>VLOOKUP($G20,'ВМП план КС'!$A$8:$AI$107,31,0)</f>
        <v>0</v>
      </c>
      <c r="GA20" s="44"/>
      <c r="GB20" s="44"/>
      <c r="GC20" s="56">
        <f t="shared" ref="GC20:GH20" si="130">SUM(GC21:GC24)</f>
        <v>0</v>
      </c>
      <c r="GD20" s="56">
        <f t="shared" si="130"/>
        <v>0</v>
      </c>
      <c r="GE20" s="56">
        <f t="shared" si="130"/>
        <v>0</v>
      </c>
      <c r="GF20" s="56">
        <f t="shared" si="130"/>
        <v>0</v>
      </c>
      <c r="GG20" s="56">
        <f t="shared" si="130"/>
        <v>0</v>
      </c>
      <c r="GH20" s="56">
        <f t="shared" si="130"/>
        <v>0</v>
      </c>
      <c r="GI20" s="56">
        <f t="shared" si="54"/>
        <v>0</v>
      </c>
      <c r="GJ20" s="56">
        <f t="shared" si="55"/>
        <v>0</v>
      </c>
      <c r="GK20" s="56">
        <f t="shared" si="56"/>
        <v>0</v>
      </c>
      <c r="GL20" s="171">
        <f t="shared" si="57"/>
        <v>0</v>
      </c>
      <c r="GM20" s="171">
        <f t="shared" si="58"/>
        <v>0</v>
      </c>
      <c r="GN20" s="171"/>
      <c r="GO20" s="171"/>
      <c r="GP20" s="45"/>
      <c r="GQ20" s="45"/>
      <c r="GR20" s="54">
        <f>VLOOKUP($G20,'ВМП план КС'!$A$8:$AI$107,32,0)</f>
        <v>0</v>
      </c>
      <c r="GS20" s="54">
        <f>VLOOKUP($G20,'ВМП план КС'!$A$8:$AI$107,33,0)</f>
        <v>0</v>
      </c>
      <c r="GT20" s="44"/>
      <c r="GU20" s="44"/>
      <c r="GV20" s="56">
        <f t="shared" ref="GV20:HA20" si="131">SUM(GV21:GV24)</f>
        <v>0</v>
      </c>
      <c r="GW20" s="56">
        <f t="shared" si="131"/>
        <v>0</v>
      </c>
      <c r="GX20" s="56">
        <f t="shared" si="131"/>
        <v>0</v>
      </c>
      <c r="GY20" s="56">
        <f t="shared" si="131"/>
        <v>0</v>
      </c>
      <c r="GZ20" s="56">
        <f t="shared" si="131"/>
        <v>0</v>
      </c>
      <c r="HA20" s="56">
        <f t="shared" si="131"/>
        <v>0</v>
      </c>
      <c r="HB20" s="56">
        <f t="shared" si="60"/>
        <v>0</v>
      </c>
      <c r="HC20" s="56">
        <f t="shared" si="61"/>
        <v>0</v>
      </c>
      <c r="HD20" s="56">
        <f t="shared" si="62"/>
        <v>0</v>
      </c>
      <c r="HE20" s="171">
        <f t="shared" si="63"/>
        <v>0</v>
      </c>
      <c r="HF20" s="171">
        <f t="shared" si="64"/>
        <v>0</v>
      </c>
      <c r="HG20" s="171"/>
      <c r="HH20" s="171"/>
      <c r="HI20" s="45"/>
      <c r="HJ20" s="45"/>
      <c r="HK20" s="108">
        <f>VLOOKUP($G20,'ВМП план КС'!$A$8:$AI$107,26,0)</f>
        <v>0</v>
      </c>
      <c r="HL20" s="108">
        <f>VLOOKUP($G20,'ВМП план КС'!$A$8:$AI$107,27,0)</f>
        <v>0</v>
      </c>
      <c r="HM20" s="44"/>
      <c r="HN20" s="44"/>
      <c r="HO20" s="56">
        <f t="shared" ref="HO20:HT20" si="132">SUM(HO21:HO24)</f>
        <v>0</v>
      </c>
      <c r="HP20" s="56">
        <f t="shared" si="132"/>
        <v>0</v>
      </c>
      <c r="HQ20" s="56">
        <f t="shared" si="132"/>
        <v>0</v>
      </c>
      <c r="HR20" s="56">
        <f t="shared" si="132"/>
        <v>0</v>
      </c>
      <c r="HS20" s="56">
        <f t="shared" si="132"/>
        <v>0</v>
      </c>
      <c r="HT20" s="56">
        <f t="shared" si="132"/>
        <v>0</v>
      </c>
      <c r="HU20" s="56">
        <f t="shared" si="66"/>
        <v>0</v>
      </c>
      <c r="HV20" s="56">
        <f t="shared" si="67"/>
        <v>0</v>
      </c>
      <c r="HW20" s="56">
        <f t="shared" si="68"/>
        <v>0</v>
      </c>
      <c r="HX20" s="171">
        <f t="shared" si="69"/>
        <v>0</v>
      </c>
      <c r="HY20" s="171">
        <f t="shared" si="70"/>
        <v>0</v>
      </c>
      <c r="HZ20" s="171"/>
      <c r="IA20" s="171"/>
      <c r="IB20" s="714"/>
      <c r="IC20" s="714"/>
      <c r="ID20" s="108">
        <f>VLOOKUP($G20,'ВМП план КС'!$A$8:$AI$107,34,0)</f>
        <v>0</v>
      </c>
      <c r="IE20" s="108">
        <f>VLOOKUP($G20,'ВМП план КС'!$A$8:$AI$107,35,0)</f>
        <v>0</v>
      </c>
      <c r="IF20" s="44"/>
      <c r="IG20" s="44"/>
      <c r="IH20" s="56">
        <f t="shared" ref="IH20:IM20" si="133">SUM(IH21:IH24)</f>
        <v>0</v>
      </c>
      <c r="II20" s="56">
        <f t="shared" si="133"/>
        <v>0</v>
      </c>
      <c r="IJ20" s="56">
        <f t="shared" si="133"/>
        <v>0</v>
      </c>
      <c r="IK20" s="56">
        <f t="shared" si="133"/>
        <v>0</v>
      </c>
      <c r="IL20" s="56">
        <f t="shared" si="133"/>
        <v>0</v>
      </c>
      <c r="IM20" s="56">
        <f t="shared" si="133"/>
        <v>0</v>
      </c>
      <c r="IN20" s="56">
        <f t="shared" si="72"/>
        <v>0</v>
      </c>
      <c r="IO20" s="56">
        <f t="shared" si="73"/>
        <v>0</v>
      </c>
      <c r="IP20" s="56">
        <f t="shared" si="74"/>
        <v>0</v>
      </c>
      <c r="IQ20" s="171">
        <f t="shared" si="75"/>
        <v>0</v>
      </c>
      <c r="IR20" s="171">
        <f t="shared" si="76"/>
        <v>0</v>
      </c>
      <c r="IS20" s="738"/>
      <c r="IT20" s="738"/>
      <c r="IU20" s="714"/>
      <c r="IV20" s="714"/>
      <c r="IW20" s="332">
        <f>J20+AC20+AV20+BO20+CH20+DA20+DT20+EM20+FF20+FY20+GR20+HK20+ID20</f>
        <v>0</v>
      </c>
      <c r="IX20" s="332">
        <f>K20+AD20+AW20+BP20+CI20+DB20+DU20+EN20+FG20+FZ20+GS20+HL20+IE20</f>
        <v>0</v>
      </c>
      <c r="IY20" s="332">
        <f>L20+AE20+AX20+BQ20+CJ20+DC20+DV20+EO20+FH20+GA20+GT20+HM20+IF20</f>
        <v>0</v>
      </c>
      <c r="IZ20" s="332">
        <f>M20+AF20+AY20+BR20+CK20+DD20+DW20+EP20+FI20+GB20+GU20+HN20+IG20</f>
        <v>0</v>
      </c>
      <c r="JA20" s="332">
        <f t="shared" ref="JA20" si="134">N20+AG20+AZ20+BS20+CL20+DE20+DX20+EQ20+FJ20+GC20+GV20+HO20+IH20</f>
        <v>0</v>
      </c>
      <c r="JB20" s="332">
        <f t="shared" ref="JB20" si="135">O20+AH20+BA20+BT20+CM20+DF20+DY20+ER20+FK20+GD20+GW20+HP20+II20</f>
        <v>0</v>
      </c>
      <c r="JC20" s="332">
        <f t="shared" ref="JC20" si="136">P20+AI20+BB20+BU20+CN20+DG20+DZ20+ES20+FL20+GE20+GX20+HQ20+IJ20</f>
        <v>0</v>
      </c>
      <c r="JD20" s="333">
        <f t="shared" si="99"/>
        <v>0</v>
      </c>
      <c r="JE20" s="333">
        <f t="shared" si="100"/>
        <v>0</v>
      </c>
      <c r="JF20" s="333">
        <f t="shared" si="101"/>
        <v>0</v>
      </c>
      <c r="JG20" s="44">
        <f t="shared" si="78"/>
        <v>0</v>
      </c>
      <c r="JH20" s="44">
        <f t="shared" si="79"/>
        <v>0</v>
      </c>
      <c r="JI20" s="44">
        <f t="shared" si="80"/>
        <v>0</v>
      </c>
      <c r="JJ20" s="174">
        <f t="shared" si="81"/>
        <v>0</v>
      </c>
      <c r="JK20" s="174">
        <f t="shared" si="82"/>
        <v>0</v>
      </c>
      <c r="JL20" s="45"/>
      <c r="JM20" s="45"/>
      <c r="JN20" s="48"/>
      <c r="JO20" s="48"/>
      <c r="JP20" s="206">
        <f>IW20+JD20</f>
        <v>0</v>
      </c>
      <c r="JQ20" s="206">
        <f>IX20+JE20</f>
        <v>0</v>
      </c>
    </row>
    <row r="21" spans="1:277" s="3" customFormat="1" hidden="1" x14ac:dyDescent="0.2">
      <c r="A21" s="96">
        <v>1</v>
      </c>
      <c r="B21" s="96"/>
      <c r="C21" s="162"/>
      <c r="D21" s="625"/>
      <c r="E21" s="142"/>
      <c r="F21" s="750"/>
      <c r="G21" s="62"/>
      <c r="H21" s="77"/>
      <c r="I21" s="77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>
        <f t="shared" ref="T21:T24" si="137">N21+Q21</f>
        <v>0</v>
      </c>
      <c r="U21" s="44">
        <f t="shared" si="106"/>
        <v>0</v>
      </c>
      <c r="V21" s="44">
        <f t="shared" si="107"/>
        <v>0</v>
      </c>
      <c r="W21" s="171">
        <f t="shared" si="2"/>
        <v>0</v>
      </c>
      <c r="X21" s="171">
        <f t="shared" si="3"/>
        <v>0</v>
      </c>
      <c r="Y21" s="171"/>
      <c r="Z21" s="171"/>
      <c r="AA21" s="714"/>
      <c r="AB21" s="71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171">
        <f t="shared" si="9"/>
        <v>0</v>
      </c>
      <c r="AQ21" s="171">
        <f t="shared" si="10"/>
        <v>0</v>
      </c>
      <c r="AR21" s="171"/>
      <c r="AS21" s="171"/>
      <c r="AT21" s="714"/>
      <c r="AU21" s="71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171">
        <f t="shared" si="15"/>
        <v>0</v>
      </c>
      <c r="BJ21" s="171">
        <f t="shared" si="16"/>
        <v>0</v>
      </c>
      <c r="BK21" s="171"/>
      <c r="BL21" s="171"/>
      <c r="BM21" s="714"/>
      <c r="BN21" s="714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171">
        <f t="shared" si="21"/>
        <v>0</v>
      </c>
      <c r="CC21" s="171">
        <f t="shared" si="22"/>
        <v>0</v>
      </c>
      <c r="CD21" s="171"/>
      <c r="CE21" s="171"/>
      <c r="CF21" s="714"/>
      <c r="CG21" s="71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171">
        <f t="shared" si="27"/>
        <v>0</v>
      </c>
      <c r="CV21" s="171">
        <f t="shared" si="28"/>
        <v>0</v>
      </c>
      <c r="CW21" s="171"/>
      <c r="CX21" s="171"/>
      <c r="CY21" s="714"/>
      <c r="CZ21" s="714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171">
        <f t="shared" si="33"/>
        <v>0</v>
      </c>
      <c r="DO21" s="171">
        <f t="shared" si="34"/>
        <v>0</v>
      </c>
      <c r="DP21" s="171"/>
      <c r="DQ21" s="171"/>
      <c r="DR21" s="714"/>
      <c r="DS21" s="714"/>
      <c r="DT21" s="44"/>
      <c r="DU21" s="44"/>
      <c r="DV21" s="44"/>
      <c r="DW21" s="44"/>
      <c r="DX21" s="751"/>
      <c r="DY21" s="752"/>
      <c r="DZ21" s="751"/>
      <c r="EA21" s="44"/>
      <c r="EB21" s="44"/>
      <c r="EC21" s="44"/>
      <c r="ED21" s="44"/>
      <c r="EE21" s="44"/>
      <c r="EF21" s="44"/>
      <c r="EG21" s="171">
        <f t="shared" si="39"/>
        <v>0</v>
      </c>
      <c r="EH21" s="171">
        <f t="shared" si="40"/>
        <v>0</v>
      </c>
      <c r="EI21" s="171"/>
      <c r="EJ21" s="171"/>
      <c r="EK21" s="714"/>
      <c r="EL21" s="714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171">
        <f t="shared" si="45"/>
        <v>0</v>
      </c>
      <c r="FA21" s="171">
        <f t="shared" si="46"/>
        <v>0</v>
      </c>
      <c r="FB21" s="171"/>
      <c r="FC21" s="171"/>
      <c r="FD21" s="714"/>
      <c r="FE21" s="714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171">
        <f t="shared" si="51"/>
        <v>0</v>
      </c>
      <c r="FT21" s="171">
        <f t="shared" si="52"/>
        <v>0</v>
      </c>
      <c r="FU21" s="171"/>
      <c r="FV21" s="171"/>
      <c r="FW21" s="45"/>
      <c r="FX21" s="45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171">
        <f t="shared" si="57"/>
        <v>0</v>
      </c>
      <c r="GM21" s="171">
        <f t="shared" si="58"/>
        <v>0</v>
      </c>
      <c r="GN21" s="171"/>
      <c r="GO21" s="171"/>
      <c r="GP21" s="45"/>
      <c r="GQ21" s="45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171">
        <f t="shared" si="63"/>
        <v>0</v>
      </c>
      <c r="HF21" s="171">
        <f t="shared" si="64"/>
        <v>0</v>
      </c>
      <c r="HG21" s="171"/>
      <c r="HH21" s="171"/>
      <c r="HI21" s="45"/>
      <c r="HJ21" s="45"/>
      <c r="HK21" s="45"/>
      <c r="HL21" s="45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171">
        <f t="shared" si="69"/>
        <v>0</v>
      </c>
      <c r="HY21" s="171">
        <f t="shared" si="70"/>
        <v>0</v>
      </c>
      <c r="HZ21" s="171"/>
      <c r="IA21" s="171"/>
      <c r="IB21" s="714"/>
      <c r="IC21" s="714"/>
      <c r="ID21" s="45"/>
      <c r="IE21" s="45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171">
        <f t="shared" si="75"/>
        <v>0</v>
      </c>
      <c r="IR21" s="171">
        <f t="shared" si="76"/>
        <v>0</v>
      </c>
      <c r="IS21" s="738"/>
      <c r="IT21" s="738"/>
      <c r="IU21" s="714"/>
      <c r="IV21" s="714"/>
      <c r="IW21" s="46"/>
      <c r="IX21" s="47"/>
      <c r="IY21" s="46"/>
      <c r="IZ21" s="46"/>
      <c r="JA21" s="333"/>
      <c r="JB21" s="333"/>
      <c r="JC21" s="333"/>
      <c r="JD21" s="333"/>
      <c r="JE21" s="333"/>
      <c r="JF21" s="333"/>
      <c r="JG21" s="44"/>
      <c r="JH21" s="44"/>
      <c r="JI21" s="44"/>
      <c r="JJ21" s="174"/>
      <c r="JK21" s="174"/>
      <c r="JL21" s="45"/>
      <c r="JM21" s="45"/>
      <c r="JN21" s="48"/>
      <c r="JO21" s="48"/>
    </row>
    <row r="22" spans="1:277" s="3" customFormat="1" ht="12.75" hidden="1" customHeight="1" x14ac:dyDescent="0.2">
      <c r="A22" s="96">
        <v>1</v>
      </c>
      <c r="B22" s="96"/>
      <c r="C22" s="48"/>
      <c r="D22" s="239"/>
      <c r="E22" s="540"/>
      <c r="F22" s="591"/>
      <c r="G22" s="62"/>
      <c r="H22" s="77"/>
      <c r="I22" s="77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>
        <f t="shared" si="137"/>
        <v>0</v>
      </c>
      <c r="U22" s="44">
        <f t="shared" si="106"/>
        <v>0</v>
      </c>
      <c r="V22" s="44">
        <f t="shared" si="107"/>
        <v>0</v>
      </c>
      <c r="W22" s="171">
        <f t="shared" si="2"/>
        <v>0</v>
      </c>
      <c r="X22" s="171">
        <f t="shared" si="3"/>
        <v>0</v>
      </c>
      <c r="Y22" s="171"/>
      <c r="Z22" s="171"/>
      <c r="AA22" s="714"/>
      <c r="AB22" s="71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171">
        <f t="shared" si="9"/>
        <v>0</v>
      </c>
      <c r="AQ22" s="171">
        <f t="shared" si="10"/>
        <v>0</v>
      </c>
      <c r="AR22" s="171"/>
      <c r="AS22" s="171"/>
      <c r="AT22" s="714"/>
      <c r="AU22" s="714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171">
        <f t="shared" si="15"/>
        <v>0</v>
      </c>
      <c r="BJ22" s="171">
        <f t="shared" si="16"/>
        <v>0</v>
      </c>
      <c r="BK22" s="171"/>
      <c r="BL22" s="171"/>
      <c r="BM22" s="714"/>
      <c r="BN22" s="714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171">
        <f t="shared" si="21"/>
        <v>0</v>
      </c>
      <c r="CC22" s="171">
        <f t="shared" si="22"/>
        <v>0</v>
      </c>
      <c r="CD22" s="171"/>
      <c r="CE22" s="171"/>
      <c r="CF22" s="714"/>
      <c r="CG22" s="71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171">
        <f t="shared" si="27"/>
        <v>0</v>
      </c>
      <c r="CV22" s="171">
        <f t="shared" si="28"/>
        <v>0</v>
      </c>
      <c r="CW22" s="171"/>
      <c r="CX22" s="171"/>
      <c r="CY22" s="714"/>
      <c r="CZ22" s="714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171">
        <f t="shared" si="33"/>
        <v>0</v>
      </c>
      <c r="DO22" s="171">
        <f t="shared" si="34"/>
        <v>0</v>
      </c>
      <c r="DP22" s="171"/>
      <c r="DQ22" s="171"/>
      <c r="DR22" s="714"/>
      <c r="DS22" s="714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171">
        <f t="shared" si="39"/>
        <v>0</v>
      </c>
      <c r="EH22" s="171">
        <f t="shared" si="40"/>
        <v>0</v>
      </c>
      <c r="EI22" s="171"/>
      <c r="EJ22" s="171"/>
      <c r="EK22" s="714"/>
      <c r="EL22" s="714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171">
        <f t="shared" si="45"/>
        <v>0</v>
      </c>
      <c r="FA22" s="171">
        <f t="shared" si="46"/>
        <v>0</v>
      </c>
      <c r="FB22" s="171"/>
      <c r="FC22" s="171"/>
      <c r="FD22" s="714"/>
      <c r="FE22" s="714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171">
        <f t="shared" si="51"/>
        <v>0</v>
      </c>
      <c r="FT22" s="171">
        <f t="shared" si="52"/>
        <v>0</v>
      </c>
      <c r="FU22" s="171"/>
      <c r="FV22" s="171"/>
      <c r="FW22" s="45"/>
      <c r="FX22" s="45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171">
        <f t="shared" si="57"/>
        <v>0</v>
      </c>
      <c r="GM22" s="171">
        <f t="shared" si="58"/>
        <v>0</v>
      </c>
      <c r="GN22" s="171"/>
      <c r="GO22" s="171"/>
      <c r="GP22" s="45"/>
      <c r="GQ22" s="45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171">
        <f t="shared" si="63"/>
        <v>0</v>
      </c>
      <c r="HF22" s="171">
        <f t="shared" si="64"/>
        <v>0</v>
      </c>
      <c r="HG22" s="171"/>
      <c r="HH22" s="171"/>
      <c r="HI22" s="45"/>
      <c r="HJ22" s="45"/>
      <c r="HK22" s="45"/>
      <c r="HL22" s="45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171">
        <f t="shared" si="69"/>
        <v>0</v>
      </c>
      <c r="HY22" s="171">
        <f t="shared" si="70"/>
        <v>0</v>
      </c>
      <c r="HZ22" s="171"/>
      <c r="IA22" s="171"/>
      <c r="IB22" s="714"/>
      <c r="IC22" s="714"/>
      <c r="ID22" s="45"/>
      <c r="IE22" s="45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171">
        <f t="shared" si="75"/>
        <v>0</v>
      </c>
      <c r="IR22" s="171">
        <f t="shared" si="76"/>
        <v>0</v>
      </c>
      <c r="IS22" s="738"/>
      <c r="IT22" s="738"/>
      <c r="IU22" s="714"/>
      <c r="IV22" s="714"/>
      <c r="IW22" s="46"/>
      <c r="IX22" s="47"/>
      <c r="IY22" s="46"/>
      <c r="IZ22" s="46"/>
      <c r="JA22" s="333"/>
      <c r="JB22" s="333"/>
      <c r="JC22" s="333"/>
      <c r="JD22" s="333"/>
      <c r="JE22" s="333"/>
      <c r="JF22" s="333"/>
      <c r="JG22" s="44"/>
      <c r="JH22" s="44"/>
      <c r="JI22" s="44"/>
      <c r="JJ22" s="174"/>
      <c r="JK22" s="174"/>
      <c r="JL22" s="45"/>
      <c r="JM22" s="45"/>
      <c r="JN22" s="48"/>
      <c r="JO22" s="48"/>
    </row>
    <row r="23" spans="1:277" s="3" customFormat="1" ht="12.75" hidden="1" customHeight="1" x14ac:dyDescent="0.2">
      <c r="A23" s="96">
        <v>1</v>
      </c>
      <c r="B23" s="96"/>
      <c r="C23" s="48"/>
      <c r="D23" s="239"/>
      <c r="E23" s="540"/>
      <c r="F23" s="591"/>
      <c r="G23" s="62"/>
      <c r="H23" s="77"/>
      <c r="I23" s="77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>
        <f t="shared" si="137"/>
        <v>0</v>
      </c>
      <c r="U23" s="44">
        <f t="shared" si="106"/>
        <v>0</v>
      </c>
      <c r="V23" s="44">
        <f t="shared" si="107"/>
        <v>0</v>
      </c>
      <c r="W23" s="171">
        <f t="shared" si="2"/>
        <v>0</v>
      </c>
      <c r="X23" s="171">
        <f t="shared" si="3"/>
        <v>0</v>
      </c>
      <c r="Y23" s="171"/>
      <c r="Z23" s="171"/>
      <c r="AA23" s="714"/>
      <c r="AB23" s="71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171">
        <f t="shared" si="9"/>
        <v>0</v>
      </c>
      <c r="AQ23" s="171">
        <f t="shared" si="10"/>
        <v>0</v>
      </c>
      <c r="AR23" s="171"/>
      <c r="AS23" s="171"/>
      <c r="AT23" s="714"/>
      <c r="AU23" s="714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171">
        <f t="shared" si="15"/>
        <v>0</v>
      </c>
      <c r="BJ23" s="171">
        <f t="shared" si="16"/>
        <v>0</v>
      </c>
      <c r="BK23" s="171"/>
      <c r="BL23" s="171"/>
      <c r="BM23" s="714"/>
      <c r="BN23" s="714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171">
        <f t="shared" si="21"/>
        <v>0</v>
      </c>
      <c r="CC23" s="171">
        <f t="shared" si="22"/>
        <v>0</v>
      </c>
      <c r="CD23" s="171"/>
      <c r="CE23" s="171"/>
      <c r="CF23" s="714"/>
      <c r="CG23" s="71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171">
        <f t="shared" si="27"/>
        <v>0</v>
      </c>
      <c r="CV23" s="171">
        <f t="shared" si="28"/>
        <v>0</v>
      </c>
      <c r="CW23" s="171"/>
      <c r="CX23" s="171"/>
      <c r="CY23" s="714"/>
      <c r="CZ23" s="714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171">
        <f t="shared" si="33"/>
        <v>0</v>
      </c>
      <c r="DO23" s="171">
        <f t="shared" si="34"/>
        <v>0</v>
      </c>
      <c r="DP23" s="171"/>
      <c r="DQ23" s="171"/>
      <c r="DR23" s="714"/>
      <c r="DS23" s="714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171">
        <f t="shared" si="39"/>
        <v>0</v>
      </c>
      <c r="EH23" s="171">
        <f t="shared" si="40"/>
        <v>0</v>
      </c>
      <c r="EI23" s="171"/>
      <c r="EJ23" s="171"/>
      <c r="EK23" s="714"/>
      <c r="EL23" s="714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171">
        <f t="shared" si="45"/>
        <v>0</v>
      </c>
      <c r="FA23" s="171">
        <f t="shared" si="46"/>
        <v>0</v>
      </c>
      <c r="FB23" s="171"/>
      <c r="FC23" s="171"/>
      <c r="FD23" s="714"/>
      <c r="FE23" s="714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171">
        <f t="shared" si="51"/>
        <v>0</v>
      </c>
      <c r="FT23" s="171">
        <f t="shared" si="52"/>
        <v>0</v>
      </c>
      <c r="FU23" s="171"/>
      <c r="FV23" s="171"/>
      <c r="FW23" s="45"/>
      <c r="FX23" s="45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171">
        <f t="shared" si="57"/>
        <v>0</v>
      </c>
      <c r="GM23" s="171">
        <f t="shared" si="58"/>
        <v>0</v>
      </c>
      <c r="GN23" s="171"/>
      <c r="GO23" s="171"/>
      <c r="GP23" s="45"/>
      <c r="GQ23" s="45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171">
        <f t="shared" si="63"/>
        <v>0</v>
      </c>
      <c r="HF23" s="171">
        <f t="shared" si="64"/>
        <v>0</v>
      </c>
      <c r="HG23" s="171"/>
      <c r="HH23" s="171"/>
      <c r="HI23" s="45"/>
      <c r="HJ23" s="45"/>
      <c r="HK23" s="45"/>
      <c r="HL23" s="45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171">
        <f t="shared" si="69"/>
        <v>0</v>
      </c>
      <c r="HY23" s="171">
        <f t="shared" si="70"/>
        <v>0</v>
      </c>
      <c r="HZ23" s="171"/>
      <c r="IA23" s="171"/>
      <c r="IB23" s="714"/>
      <c r="IC23" s="714"/>
      <c r="ID23" s="45"/>
      <c r="IE23" s="45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171">
        <f t="shared" si="75"/>
        <v>0</v>
      </c>
      <c r="IR23" s="171">
        <f t="shared" si="76"/>
        <v>0</v>
      </c>
      <c r="IS23" s="738"/>
      <c r="IT23" s="738"/>
      <c r="IU23" s="714"/>
      <c r="IV23" s="714"/>
      <c r="IW23" s="46"/>
      <c r="IX23" s="47"/>
      <c r="IY23" s="46"/>
      <c r="IZ23" s="46"/>
      <c r="JA23" s="333"/>
      <c r="JB23" s="333"/>
      <c r="JC23" s="333"/>
      <c r="JD23" s="333"/>
      <c r="JE23" s="333"/>
      <c r="JF23" s="333"/>
      <c r="JG23" s="44"/>
      <c r="JH23" s="44"/>
      <c r="JI23" s="44"/>
      <c r="JJ23" s="174"/>
      <c r="JK23" s="174"/>
      <c r="JL23" s="45"/>
      <c r="JM23" s="45"/>
      <c r="JN23" s="48"/>
      <c r="JO23" s="48"/>
    </row>
    <row r="24" spans="1:277" s="3" customFormat="1" ht="12.75" hidden="1" customHeight="1" x14ac:dyDescent="0.2">
      <c r="A24" s="96">
        <v>1</v>
      </c>
      <c r="B24" s="96"/>
      <c r="C24" s="48"/>
      <c r="D24" s="239"/>
      <c r="E24" s="540"/>
      <c r="F24" s="591"/>
      <c r="G24" s="62"/>
      <c r="H24" s="77"/>
      <c r="I24" s="77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>
        <f t="shared" si="137"/>
        <v>0</v>
      </c>
      <c r="U24" s="44">
        <f t="shared" si="106"/>
        <v>0</v>
      </c>
      <c r="V24" s="44">
        <f t="shared" si="107"/>
        <v>0</v>
      </c>
      <c r="W24" s="171">
        <f t="shared" si="2"/>
        <v>0</v>
      </c>
      <c r="X24" s="171">
        <f t="shared" si="3"/>
        <v>0</v>
      </c>
      <c r="Y24" s="171"/>
      <c r="Z24" s="171"/>
      <c r="AA24" s="714"/>
      <c r="AB24" s="71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171">
        <f t="shared" si="9"/>
        <v>0</v>
      </c>
      <c r="AQ24" s="171">
        <f t="shared" si="10"/>
        <v>0</v>
      </c>
      <c r="AR24" s="171"/>
      <c r="AS24" s="171"/>
      <c r="AT24" s="714"/>
      <c r="AU24" s="71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171">
        <f t="shared" si="15"/>
        <v>0</v>
      </c>
      <c r="BJ24" s="171">
        <f t="shared" si="16"/>
        <v>0</v>
      </c>
      <c r="BK24" s="171"/>
      <c r="BL24" s="171"/>
      <c r="BM24" s="714"/>
      <c r="BN24" s="71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171">
        <f t="shared" si="21"/>
        <v>0</v>
      </c>
      <c r="CC24" s="171">
        <f t="shared" si="22"/>
        <v>0</v>
      </c>
      <c r="CD24" s="171"/>
      <c r="CE24" s="171"/>
      <c r="CF24" s="714"/>
      <c r="CG24" s="71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171">
        <f t="shared" si="27"/>
        <v>0</v>
      </c>
      <c r="CV24" s="171">
        <f t="shared" si="28"/>
        <v>0</v>
      </c>
      <c r="CW24" s="171"/>
      <c r="CX24" s="171"/>
      <c r="CY24" s="714"/>
      <c r="CZ24" s="71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171">
        <f t="shared" si="33"/>
        <v>0</v>
      </c>
      <c r="DO24" s="171">
        <f t="shared" si="34"/>
        <v>0</v>
      </c>
      <c r="DP24" s="171"/>
      <c r="DQ24" s="171"/>
      <c r="DR24" s="714"/>
      <c r="DS24" s="71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171">
        <f t="shared" si="39"/>
        <v>0</v>
      </c>
      <c r="EH24" s="171">
        <f t="shared" si="40"/>
        <v>0</v>
      </c>
      <c r="EI24" s="171"/>
      <c r="EJ24" s="171"/>
      <c r="EK24" s="714"/>
      <c r="EL24" s="71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171">
        <f t="shared" si="45"/>
        <v>0</v>
      </c>
      <c r="FA24" s="171">
        <f t="shared" si="46"/>
        <v>0</v>
      </c>
      <c r="FB24" s="171"/>
      <c r="FC24" s="171"/>
      <c r="FD24" s="714"/>
      <c r="FE24" s="71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171">
        <f t="shared" si="51"/>
        <v>0</v>
      </c>
      <c r="FT24" s="171">
        <f t="shared" si="52"/>
        <v>0</v>
      </c>
      <c r="FU24" s="171"/>
      <c r="FV24" s="171"/>
      <c r="FW24" s="45"/>
      <c r="FX24" s="45"/>
      <c r="FY24" s="44"/>
      <c r="FZ24" s="44"/>
      <c r="GA24" s="44"/>
      <c r="GB24" s="44"/>
      <c r="GC24" s="44"/>
      <c r="GD24" s="44"/>
      <c r="GE24" s="44"/>
      <c r="GF24" s="44"/>
      <c r="GG24" s="44"/>
      <c r="GH24" s="44"/>
      <c r="GI24" s="44"/>
      <c r="GJ24" s="44"/>
      <c r="GK24" s="44"/>
      <c r="GL24" s="171">
        <f t="shared" si="57"/>
        <v>0</v>
      </c>
      <c r="GM24" s="171">
        <f t="shared" si="58"/>
        <v>0</v>
      </c>
      <c r="GN24" s="171"/>
      <c r="GO24" s="171"/>
      <c r="GP24" s="45"/>
      <c r="GQ24" s="45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HB24" s="44"/>
      <c r="HC24" s="44"/>
      <c r="HD24" s="44"/>
      <c r="HE24" s="171">
        <f t="shared" si="63"/>
        <v>0</v>
      </c>
      <c r="HF24" s="171">
        <f t="shared" si="64"/>
        <v>0</v>
      </c>
      <c r="HG24" s="171"/>
      <c r="HH24" s="171"/>
      <c r="HI24" s="45"/>
      <c r="HJ24" s="45"/>
      <c r="HK24" s="45"/>
      <c r="HL24" s="45"/>
      <c r="HM24" s="44"/>
      <c r="HN24" s="44"/>
      <c r="HO24" s="44"/>
      <c r="HP24" s="44"/>
      <c r="HQ24" s="44"/>
      <c r="HR24" s="44"/>
      <c r="HS24" s="44"/>
      <c r="HT24" s="44"/>
      <c r="HU24" s="44"/>
      <c r="HV24" s="44"/>
      <c r="HW24" s="44"/>
      <c r="HX24" s="171">
        <f t="shared" si="69"/>
        <v>0</v>
      </c>
      <c r="HY24" s="171">
        <f t="shared" si="70"/>
        <v>0</v>
      </c>
      <c r="HZ24" s="171"/>
      <c r="IA24" s="171"/>
      <c r="IB24" s="714"/>
      <c r="IC24" s="714"/>
      <c r="ID24" s="45"/>
      <c r="IE24" s="45"/>
      <c r="IF24" s="44"/>
      <c r="IG24" s="44"/>
      <c r="IH24" s="44"/>
      <c r="II24" s="44"/>
      <c r="IJ24" s="44"/>
      <c r="IK24" s="44"/>
      <c r="IL24" s="44"/>
      <c r="IM24" s="44"/>
      <c r="IN24" s="44"/>
      <c r="IO24" s="44"/>
      <c r="IP24" s="44"/>
      <c r="IQ24" s="171">
        <f t="shared" si="75"/>
        <v>0</v>
      </c>
      <c r="IR24" s="171">
        <f t="shared" si="76"/>
        <v>0</v>
      </c>
      <c r="IS24" s="738"/>
      <c r="IT24" s="738"/>
      <c r="IU24" s="714"/>
      <c r="IV24" s="714"/>
      <c r="IW24" s="46"/>
      <c r="IX24" s="47"/>
      <c r="IY24" s="46"/>
      <c r="IZ24" s="46"/>
      <c r="JA24" s="333"/>
      <c r="JB24" s="333"/>
      <c r="JC24" s="333"/>
      <c r="JD24" s="333"/>
      <c r="JE24" s="333"/>
      <c r="JF24" s="333"/>
      <c r="JG24" s="44"/>
      <c r="JH24" s="44"/>
      <c r="JI24" s="44"/>
      <c r="JJ24" s="174"/>
      <c r="JK24" s="174"/>
      <c r="JL24" s="45"/>
      <c r="JM24" s="45"/>
      <c r="JN24" s="48"/>
      <c r="JO24" s="48"/>
    </row>
    <row r="25" spans="1:277" s="3" customFormat="1" hidden="1" x14ac:dyDescent="0.2">
      <c r="A25" s="96">
        <v>1</v>
      </c>
      <c r="B25" s="96">
        <v>1</v>
      </c>
      <c r="C25" s="105"/>
      <c r="D25" s="235"/>
      <c r="E25" s="560"/>
      <c r="F25" s="537" t="s">
        <v>417</v>
      </c>
      <c r="G25" s="152">
        <v>4</v>
      </c>
      <c r="H25" s="668">
        <v>296033.58</v>
      </c>
      <c r="I25" s="668">
        <v>309227.58599999995</v>
      </c>
      <c r="J25" s="56"/>
      <c r="K25" s="56"/>
      <c r="L25" s="56"/>
      <c r="M25" s="56"/>
      <c r="N25" s="56">
        <f t="shared" ref="N25:S25" si="138">SUM(N26:N28)</f>
        <v>0</v>
      </c>
      <c r="O25" s="56">
        <f t="shared" si="138"/>
        <v>0</v>
      </c>
      <c r="P25" s="56">
        <f t="shared" si="138"/>
        <v>0</v>
      </c>
      <c r="Q25" s="56">
        <f t="shared" si="138"/>
        <v>0</v>
      </c>
      <c r="R25" s="56">
        <f t="shared" si="138"/>
        <v>0</v>
      </c>
      <c r="S25" s="56">
        <f t="shared" si="138"/>
        <v>0</v>
      </c>
      <c r="T25" s="56">
        <f>N25+Q25</f>
        <v>0</v>
      </c>
      <c r="U25" s="56">
        <f>O25+R25</f>
        <v>0</v>
      </c>
      <c r="V25" s="56">
        <f>P25+S25</f>
        <v>0</v>
      </c>
      <c r="W25" s="171">
        <f t="shared" si="2"/>
        <v>0</v>
      </c>
      <c r="X25" s="171">
        <f t="shared" si="3"/>
        <v>0</v>
      </c>
      <c r="Y25" s="171"/>
      <c r="Z25" s="171"/>
      <c r="AA25" s="714"/>
      <c r="AB25" s="714"/>
      <c r="AC25" s="56"/>
      <c r="AD25" s="56"/>
      <c r="AE25" s="56"/>
      <c r="AF25" s="56"/>
      <c r="AG25" s="56">
        <f t="shared" ref="AG25:AL25" si="139">SUM(AG26:AG28)</f>
        <v>0</v>
      </c>
      <c r="AH25" s="56">
        <f t="shared" si="139"/>
        <v>0</v>
      </c>
      <c r="AI25" s="56">
        <f t="shared" si="139"/>
        <v>0</v>
      </c>
      <c r="AJ25" s="56">
        <f t="shared" si="139"/>
        <v>0</v>
      </c>
      <c r="AK25" s="56">
        <f t="shared" si="139"/>
        <v>0</v>
      </c>
      <c r="AL25" s="56">
        <f t="shared" si="139"/>
        <v>0</v>
      </c>
      <c r="AM25" s="56">
        <f>AG25+AJ25</f>
        <v>0</v>
      </c>
      <c r="AN25" s="56">
        <f>AH25+AK25</f>
        <v>0</v>
      </c>
      <c r="AO25" s="56">
        <f>AI25+AL25</f>
        <v>0</v>
      </c>
      <c r="AP25" s="171">
        <f t="shared" si="9"/>
        <v>0</v>
      </c>
      <c r="AQ25" s="171">
        <f t="shared" si="10"/>
        <v>0</v>
      </c>
      <c r="AR25" s="171"/>
      <c r="AS25" s="171"/>
      <c r="AT25" s="714"/>
      <c r="AU25" s="714"/>
      <c r="AV25" s="54">
        <f>'ВМП план КС'!P11</f>
        <v>5</v>
      </c>
      <c r="AW25" s="54">
        <f>'ВМП план КС'!Q11</f>
        <v>1557779.6999999997</v>
      </c>
      <c r="AX25" s="54">
        <f>SUM(AV25/12*$B$2)</f>
        <v>1.25</v>
      </c>
      <c r="AY25" s="54">
        <f>SUM(AW25/12*$B$2)</f>
        <v>389444.92499999993</v>
      </c>
      <c r="AZ25" s="56">
        <f t="shared" ref="AZ25:BE25" si="140">SUM(AZ26:AZ28)</f>
        <v>0</v>
      </c>
      <c r="BA25" s="56">
        <f t="shared" si="140"/>
        <v>0</v>
      </c>
      <c r="BB25" s="56">
        <f t="shared" si="140"/>
        <v>0</v>
      </c>
      <c r="BC25" s="56">
        <f t="shared" si="140"/>
        <v>0</v>
      </c>
      <c r="BD25" s="56">
        <f t="shared" si="140"/>
        <v>0</v>
      </c>
      <c r="BE25" s="56">
        <f t="shared" si="140"/>
        <v>0</v>
      </c>
      <c r="BF25" s="56">
        <f>AZ25+BC25</f>
        <v>0</v>
      </c>
      <c r="BG25" s="56">
        <f>BA25+BD25</f>
        <v>0</v>
      </c>
      <c r="BH25" s="56">
        <f>BB25+BE25</f>
        <v>0</v>
      </c>
      <c r="BI25" s="171">
        <f t="shared" si="15"/>
        <v>-1.25</v>
      </c>
      <c r="BJ25" s="171">
        <f t="shared" si="16"/>
        <v>-389444.92499999993</v>
      </c>
      <c r="BK25" s="171"/>
      <c r="BL25" s="171"/>
      <c r="BM25" s="714"/>
      <c r="BN25" s="714"/>
      <c r="BO25" s="54">
        <f>VLOOKUP($G25,'ВМП план КС'!$A$8:$AI$107,18,0)</f>
        <v>0</v>
      </c>
      <c r="BP25" s="54">
        <f>VLOOKUP($G25,'ВМП план КС'!$A$8:$AI$107,19,0)</f>
        <v>0</v>
      </c>
      <c r="BQ25" s="44"/>
      <c r="BR25" s="44"/>
      <c r="BS25" s="56">
        <f t="shared" ref="BS25:BX25" si="141">SUM(BS26:BS28)</f>
        <v>0</v>
      </c>
      <c r="BT25" s="56">
        <f t="shared" si="141"/>
        <v>0</v>
      </c>
      <c r="BU25" s="56">
        <f t="shared" si="141"/>
        <v>0</v>
      </c>
      <c r="BV25" s="56">
        <f t="shared" si="141"/>
        <v>0</v>
      </c>
      <c r="BW25" s="56">
        <f t="shared" si="141"/>
        <v>0</v>
      </c>
      <c r="BX25" s="56">
        <f t="shared" si="141"/>
        <v>0</v>
      </c>
      <c r="BY25" s="56">
        <f>BS25+BV25</f>
        <v>0</v>
      </c>
      <c r="BZ25" s="56">
        <f>BT25+BW25</f>
        <v>0</v>
      </c>
      <c r="CA25" s="56">
        <f>BU25+BX25</f>
        <v>0</v>
      </c>
      <c r="CB25" s="171">
        <f t="shared" si="21"/>
        <v>0</v>
      </c>
      <c r="CC25" s="171">
        <f t="shared" si="22"/>
        <v>0</v>
      </c>
      <c r="CD25" s="171"/>
      <c r="CE25" s="171"/>
      <c r="CF25" s="714"/>
      <c r="CG25" s="714"/>
      <c r="CH25" s="54">
        <f>VLOOKUP($G25,'ВМП план КС'!$A$8:$AI$107,10,0)</f>
        <v>0</v>
      </c>
      <c r="CI25" s="54">
        <f>VLOOKUP($G25,'ВМП план КС'!$A$8:$AI$107,11,0)</f>
        <v>0</v>
      </c>
      <c r="CJ25" s="44"/>
      <c r="CK25" s="44"/>
      <c r="CL25" s="56">
        <f t="shared" ref="CL25:CQ25" si="142">SUM(CL26:CL28)</f>
        <v>0</v>
      </c>
      <c r="CM25" s="56">
        <f t="shared" si="142"/>
        <v>0</v>
      </c>
      <c r="CN25" s="56">
        <f t="shared" si="142"/>
        <v>0</v>
      </c>
      <c r="CO25" s="56">
        <f t="shared" si="142"/>
        <v>0</v>
      </c>
      <c r="CP25" s="56">
        <f t="shared" si="142"/>
        <v>0</v>
      </c>
      <c r="CQ25" s="56">
        <f t="shared" si="142"/>
        <v>0</v>
      </c>
      <c r="CR25" s="56">
        <f>CL25+CO25</f>
        <v>0</v>
      </c>
      <c r="CS25" s="56">
        <f>CM25+CP25</f>
        <v>0</v>
      </c>
      <c r="CT25" s="56">
        <f>CN25+CQ25</f>
        <v>0</v>
      </c>
      <c r="CU25" s="171">
        <f t="shared" si="27"/>
        <v>0</v>
      </c>
      <c r="CV25" s="171">
        <f t="shared" si="28"/>
        <v>0</v>
      </c>
      <c r="CW25" s="171"/>
      <c r="CX25" s="171"/>
      <c r="CY25" s="714"/>
      <c r="CZ25" s="714"/>
      <c r="DA25" s="54">
        <f>VLOOKUP($G25,'ВМП план КС'!$A$8:$AI$107,20,0)</f>
        <v>0</v>
      </c>
      <c r="DB25" s="54">
        <f>VLOOKUP($G25,'ВМП план КС'!$A$8:$AI$107,21,0)</f>
        <v>0</v>
      </c>
      <c r="DC25" s="44"/>
      <c r="DD25" s="44"/>
      <c r="DE25" s="56">
        <f t="shared" ref="DE25:DJ25" si="143">SUM(DE26:DE28)</f>
        <v>0</v>
      </c>
      <c r="DF25" s="56">
        <f t="shared" si="143"/>
        <v>0</v>
      </c>
      <c r="DG25" s="56">
        <f t="shared" si="143"/>
        <v>0</v>
      </c>
      <c r="DH25" s="56">
        <f t="shared" si="143"/>
        <v>0</v>
      </c>
      <c r="DI25" s="56">
        <f t="shared" si="143"/>
        <v>0</v>
      </c>
      <c r="DJ25" s="56">
        <f t="shared" si="143"/>
        <v>0</v>
      </c>
      <c r="DK25" s="56">
        <f>DE25+DH25</f>
        <v>0</v>
      </c>
      <c r="DL25" s="56">
        <f>DF25+DI25</f>
        <v>0</v>
      </c>
      <c r="DM25" s="56">
        <f>DG25+DJ25</f>
        <v>0</v>
      </c>
      <c r="DN25" s="171">
        <f t="shared" si="33"/>
        <v>0</v>
      </c>
      <c r="DO25" s="171">
        <f t="shared" si="34"/>
        <v>0</v>
      </c>
      <c r="DP25" s="171"/>
      <c r="DQ25" s="171"/>
      <c r="DR25" s="714"/>
      <c r="DS25" s="714"/>
      <c r="DT25" s="108">
        <f>VLOOKUP($G25,'ВМП план КС'!$A$8:$AI$107,22,0)</f>
        <v>0</v>
      </c>
      <c r="DU25" s="108">
        <f>VLOOKUP($G25,'ВМП план КС'!$A$8:$AI$107,23,0)</f>
        <v>0</v>
      </c>
      <c r="DV25" s="44"/>
      <c r="DW25" s="44"/>
      <c r="DX25" s="56">
        <f t="shared" ref="DX25:EC25" si="144">SUM(DX26:DX28)</f>
        <v>0</v>
      </c>
      <c r="DY25" s="56">
        <f t="shared" si="144"/>
        <v>0</v>
      </c>
      <c r="DZ25" s="56">
        <f t="shared" si="144"/>
        <v>0</v>
      </c>
      <c r="EA25" s="56">
        <f t="shared" si="144"/>
        <v>0</v>
      </c>
      <c r="EB25" s="56">
        <f t="shared" si="144"/>
        <v>0</v>
      </c>
      <c r="EC25" s="56">
        <f t="shared" si="144"/>
        <v>0</v>
      </c>
      <c r="ED25" s="56">
        <f>DX25+EA25</f>
        <v>0</v>
      </c>
      <c r="EE25" s="56">
        <f>DY25+EB25</f>
        <v>0</v>
      </c>
      <c r="EF25" s="56">
        <f>DZ25+EC25</f>
        <v>0</v>
      </c>
      <c r="EG25" s="171">
        <f t="shared" si="39"/>
        <v>0</v>
      </c>
      <c r="EH25" s="171">
        <f t="shared" si="40"/>
        <v>0</v>
      </c>
      <c r="EI25" s="171"/>
      <c r="EJ25" s="171"/>
      <c r="EK25" s="714"/>
      <c r="EL25" s="714"/>
      <c r="EM25" s="108">
        <f>VLOOKUP($G25,'ВМП план КС'!$A$8:$AI$107,24,0)</f>
        <v>0</v>
      </c>
      <c r="EN25" s="108">
        <f>VLOOKUP($G25,'ВМП план КС'!$A$8:$AI$107,25,0)</f>
        <v>0</v>
      </c>
      <c r="EO25" s="44"/>
      <c r="EP25" s="44"/>
      <c r="EQ25" s="56">
        <f t="shared" ref="EQ25:EV25" si="145">SUM(EQ26:EQ28)</f>
        <v>0</v>
      </c>
      <c r="ER25" s="56">
        <f t="shared" si="145"/>
        <v>0</v>
      </c>
      <c r="ES25" s="56">
        <f t="shared" si="145"/>
        <v>0</v>
      </c>
      <c r="ET25" s="56">
        <f t="shared" si="145"/>
        <v>0</v>
      </c>
      <c r="EU25" s="56">
        <f t="shared" si="145"/>
        <v>0</v>
      </c>
      <c r="EV25" s="56">
        <f t="shared" si="145"/>
        <v>0</v>
      </c>
      <c r="EW25" s="56">
        <f>EQ25+ET25</f>
        <v>0</v>
      </c>
      <c r="EX25" s="56">
        <f>ER25+EU25</f>
        <v>0</v>
      </c>
      <c r="EY25" s="56">
        <f>ES25+EV25</f>
        <v>0</v>
      </c>
      <c r="EZ25" s="171">
        <f t="shared" si="45"/>
        <v>0</v>
      </c>
      <c r="FA25" s="171">
        <f t="shared" si="46"/>
        <v>0</v>
      </c>
      <c r="FB25" s="171"/>
      <c r="FC25" s="171"/>
      <c r="FD25" s="714"/>
      <c r="FE25" s="714"/>
      <c r="FF25" s="54">
        <f>VLOOKUP($G25,'ВМП план КС'!$A$8:$AI$107,28,0)</f>
        <v>0</v>
      </c>
      <c r="FG25" s="54">
        <f>VLOOKUP($G25,'ВМП план КС'!$A$8:$AI$107,29,0)</f>
        <v>0</v>
      </c>
      <c r="FH25" s="44"/>
      <c r="FI25" s="44"/>
      <c r="FJ25" s="56">
        <f t="shared" ref="FJ25:FO25" si="146">SUM(FJ26:FJ28)</f>
        <v>0</v>
      </c>
      <c r="FK25" s="56">
        <f t="shared" si="146"/>
        <v>0</v>
      </c>
      <c r="FL25" s="56">
        <f t="shared" si="146"/>
        <v>0</v>
      </c>
      <c r="FM25" s="56">
        <f t="shared" si="146"/>
        <v>0</v>
      </c>
      <c r="FN25" s="56">
        <f t="shared" si="146"/>
        <v>0</v>
      </c>
      <c r="FO25" s="56">
        <f t="shared" si="146"/>
        <v>0</v>
      </c>
      <c r="FP25" s="56">
        <f>FJ25+FM25</f>
        <v>0</v>
      </c>
      <c r="FQ25" s="56">
        <f>FK25+FN25</f>
        <v>0</v>
      </c>
      <c r="FR25" s="56">
        <f>FL25+FO25</f>
        <v>0</v>
      </c>
      <c r="FS25" s="171">
        <f t="shared" si="51"/>
        <v>0</v>
      </c>
      <c r="FT25" s="171">
        <f t="shared" si="52"/>
        <v>0</v>
      </c>
      <c r="FU25" s="171"/>
      <c r="FV25" s="171"/>
      <c r="FW25" s="45"/>
      <c r="FX25" s="45"/>
      <c r="FY25" s="54">
        <f>VLOOKUP($G25,'ВМП план КС'!$A$8:$AI$107,30,0)</f>
        <v>0</v>
      </c>
      <c r="FZ25" s="54">
        <f>VLOOKUP($G25,'ВМП план КС'!$A$8:$AI$107,31,0)</f>
        <v>0</v>
      </c>
      <c r="GA25" s="44"/>
      <c r="GB25" s="44"/>
      <c r="GC25" s="56">
        <f t="shared" ref="GC25:GH25" si="147">SUM(GC26:GC28)</f>
        <v>0</v>
      </c>
      <c r="GD25" s="56">
        <f t="shared" si="147"/>
        <v>0</v>
      </c>
      <c r="GE25" s="56">
        <f t="shared" si="147"/>
        <v>0</v>
      </c>
      <c r="GF25" s="56">
        <f t="shared" si="147"/>
        <v>0</v>
      </c>
      <c r="GG25" s="56">
        <f t="shared" si="147"/>
        <v>0</v>
      </c>
      <c r="GH25" s="56">
        <f t="shared" si="147"/>
        <v>0</v>
      </c>
      <c r="GI25" s="56">
        <f>GC25+GF25</f>
        <v>0</v>
      </c>
      <c r="GJ25" s="56">
        <f>GD25+GG25</f>
        <v>0</v>
      </c>
      <c r="GK25" s="56">
        <f>GE25+GH25</f>
        <v>0</v>
      </c>
      <c r="GL25" s="171">
        <f t="shared" si="57"/>
        <v>0</v>
      </c>
      <c r="GM25" s="171">
        <f t="shared" si="58"/>
        <v>0</v>
      </c>
      <c r="GN25" s="171"/>
      <c r="GO25" s="171"/>
      <c r="GP25" s="45"/>
      <c r="GQ25" s="45"/>
      <c r="GR25" s="54">
        <f>VLOOKUP($G25,'ВМП план КС'!$A$8:$AI$107,32,0)</f>
        <v>0</v>
      </c>
      <c r="GS25" s="54">
        <f>VLOOKUP($G25,'ВМП план КС'!$A$8:$AI$107,33,0)</f>
        <v>0</v>
      </c>
      <c r="GT25" s="44"/>
      <c r="GU25" s="44"/>
      <c r="GV25" s="56">
        <f t="shared" ref="GV25:HA25" si="148">SUM(GV26:GV28)</f>
        <v>0</v>
      </c>
      <c r="GW25" s="56">
        <f t="shared" si="148"/>
        <v>0</v>
      </c>
      <c r="GX25" s="56">
        <f t="shared" si="148"/>
        <v>0</v>
      </c>
      <c r="GY25" s="56">
        <f t="shared" si="148"/>
        <v>0</v>
      </c>
      <c r="GZ25" s="56">
        <f t="shared" si="148"/>
        <v>0</v>
      </c>
      <c r="HA25" s="56">
        <f t="shared" si="148"/>
        <v>0</v>
      </c>
      <c r="HB25" s="56">
        <f>GV25+GY25</f>
        <v>0</v>
      </c>
      <c r="HC25" s="56">
        <f>GW25+GZ25</f>
        <v>0</v>
      </c>
      <c r="HD25" s="56">
        <f>GX25+HA25</f>
        <v>0</v>
      </c>
      <c r="HE25" s="171">
        <f t="shared" si="63"/>
        <v>0</v>
      </c>
      <c r="HF25" s="171">
        <f t="shared" si="64"/>
        <v>0</v>
      </c>
      <c r="HG25" s="171"/>
      <c r="HH25" s="171"/>
      <c r="HI25" s="45"/>
      <c r="HJ25" s="45"/>
      <c r="HK25" s="108">
        <f>VLOOKUP($G25,'ВМП план КС'!$A$8:$AI$107,26,0)</f>
        <v>0</v>
      </c>
      <c r="HL25" s="108">
        <f>VLOOKUP($G25,'ВМП план КС'!$A$8:$AI$107,27,0)</f>
        <v>0</v>
      </c>
      <c r="HM25" s="44"/>
      <c r="HN25" s="44"/>
      <c r="HO25" s="56">
        <f t="shared" ref="HO25:HT25" si="149">SUM(HO26:HO28)</f>
        <v>0</v>
      </c>
      <c r="HP25" s="56">
        <f t="shared" si="149"/>
        <v>0</v>
      </c>
      <c r="HQ25" s="56">
        <f t="shared" si="149"/>
        <v>0</v>
      </c>
      <c r="HR25" s="56">
        <f t="shared" si="149"/>
        <v>0</v>
      </c>
      <c r="HS25" s="56">
        <f t="shared" si="149"/>
        <v>0</v>
      </c>
      <c r="HT25" s="56">
        <f t="shared" si="149"/>
        <v>0</v>
      </c>
      <c r="HU25" s="56">
        <f>HO25+HR25</f>
        <v>0</v>
      </c>
      <c r="HV25" s="56">
        <f>HP25+HS25</f>
        <v>0</v>
      </c>
      <c r="HW25" s="56">
        <f>HQ25+HT25</f>
        <v>0</v>
      </c>
      <c r="HX25" s="171">
        <f t="shared" si="69"/>
        <v>0</v>
      </c>
      <c r="HY25" s="171">
        <f t="shared" si="70"/>
        <v>0</v>
      </c>
      <c r="HZ25" s="171"/>
      <c r="IA25" s="171"/>
      <c r="IB25" s="714"/>
      <c r="IC25" s="714"/>
      <c r="ID25" s="108">
        <f>VLOOKUP($G25,'ВМП план КС'!$A$8:$AI$107,34,0)</f>
        <v>0</v>
      </c>
      <c r="IE25" s="108">
        <f>VLOOKUP($G25,'ВМП план КС'!$A$8:$AI$107,35,0)</f>
        <v>0</v>
      </c>
      <c r="IF25" s="44"/>
      <c r="IG25" s="44"/>
      <c r="IH25" s="56">
        <f t="shared" ref="IH25:IM25" si="150">SUM(IH26:IH28)</f>
        <v>0</v>
      </c>
      <c r="II25" s="56">
        <f t="shared" si="150"/>
        <v>0</v>
      </c>
      <c r="IJ25" s="56">
        <f t="shared" si="150"/>
        <v>0</v>
      </c>
      <c r="IK25" s="56">
        <f t="shared" si="150"/>
        <v>0</v>
      </c>
      <c r="IL25" s="56">
        <f t="shared" si="150"/>
        <v>0</v>
      </c>
      <c r="IM25" s="56">
        <f t="shared" si="150"/>
        <v>0</v>
      </c>
      <c r="IN25" s="56">
        <f>IH25+IK25</f>
        <v>0</v>
      </c>
      <c r="IO25" s="56">
        <f>II25+IL25</f>
        <v>0</v>
      </c>
      <c r="IP25" s="56">
        <f>IJ25+IM25</f>
        <v>0</v>
      </c>
      <c r="IQ25" s="171">
        <f t="shared" si="75"/>
        <v>0</v>
      </c>
      <c r="IR25" s="171">
        <f t="shared" si="76"/>
        <v>0</v>
      </c>
      <c r="IS25" s="738"/>
      <c r="IT25" s="738"/>
      <c r="IU25" s="714"/>
      <c r="IV25" s="714"/>
      <c r="IW25" s="332">
        <f>J25+AC25+AV25+BO25+CH25+DA25+DT25+EM25+FF25+FY25+GR25+HK25+ID25</f>
        <v>5</v>
      </c>
      <c r="IX25" s="332">
        <f>K25+AD25+AW25+BP25+CI25+DB25+DU25+EN25+FG25+FZ25+GS25+HL25+IE25</f>
        <v>1557779.6999999997</v>
      </c>
      <c r="IY25" s="332">
        <f>L25+AE25+AX25+BQ25+CJ25+DC25+DV25+EO25+FH25+GA25+GT25+HM25+IF25</f>
        <v>1.25</v>
      </c>
      <c r="IZ25" s="332">
        <f>M25+AF25+AY25+BR25+CK25+DD25+DW25+EP25+FI25+GB25+GU25+HN25+IG25</f>
        <v>389444.92499999993</v>
      </c>
      <c r="JA25" s="332">
        <f t="shared" ref="JA25" si="151">N25+AG25+AZ25+BS25+CL25+DE25+DX25+EQ25+FJ25+GC25+GV25+HO25+IH25</f>
        <v>0</v>
      </c>
      <c r="JB25" s="332">
        <f t="shared" ref="JB25" si="152">O25+AH25+BA25+BT25+CM25+DF25+DY25+ER25+FK25+GD25+GW25+HP25+II25</f>
        <v>0</v>
      </c>
      <c r="JC25" s="332">
        <f t="shared" ref="JC25" si="153">P25+AI25+BB25+BU25+CN25+DG25+DZ25+ES25+FL25+GE25+GX25+HQ25+IJ25</f>
        <v>0</v>
      </c>
      <c r="JD25" s="333">
        <f t="shared" ref="JD25:JF25" si="154">Q25+AJ25+BC25+BV25+CO25+DH25+EA25+ET25+FM25+GF25+GY25+HR25+IK25</f>
        <v>0</v>
      </c>
      <c r="JE25" s="333">
        <f t="shared" si="154"/>
        <v>0</v>
      </c>
      <c r="JF25" s="333">
        <f t="shared" si="154"/>
        <v>0</v>
      </c>
      <c r="JG25" s="44">
        <f>JA25+JD25</f>
        <v>0</v>
      </c>
      <c r="JH25" s="44">
        <f>JB25+JE25</f>
        <v>0</v>
      </c>
      <c r="JI25" s="44">
        <f>JC25+JF25</f>
        <v>0</v>
      </c>
      <c r="JJ25" s="174">
        <f>JA25-IY25</f>
        <v>-1.25</v>
      </c>
      <c r="JK25" s="174">
        <f>JB25-IZ25</f>
        <v>-389444.92499999993</v>
      </c>
      <c r="JL25" s="45"/>
      <c r="JM25" s="45"/>
      <c r="JN25" s="48"/>
      <c r="JO25" s="48"/>
      <c r="JP25" s="206">
        <f>IW25+JD25</f>
        <v>5</v>
      </c>
      <c r="JQ25" s="206">
        <f>IX25+JE25</f>
        <v>1557779.6999999997</v>
      </c>
    </row>
    <row r="26" spans="1:277" s="3" customFormat="1" ht="12.75" hidden="1" customHeight="1" x14ac:dyDescent="0.2">
      <c r="A26" s="96">
        <v>1</v>
      </c>
      <c r="B26" s="96"/>
      <c r="C26" s="48"/>
      <c r="D26" s="239"/>
      <c r="E26" s="540"/>
      <c r="F26" s="591"/>
      <c r="G26" s="62"/>
      <c r="H26" s="77"/>
      <c r="I26" s="77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>
        <f t="shared" ref="T26:T28" si="155">N26+Q26</f>
        <v>0</v>
      </c>
      <c r="U26" s="44">
        <f t="shared" ref="U26:U28" si="156">O26+R26</f>
        <v>0</v>
      </c>
      <c r="V26" s="44">
        <f t="shared" ref="V26:V28" si="157">P26+S26</f>
        <v>0</v>
      </c>
      <c r="W26" s="171">
        <f t="shared" si="2"/>
        <v>0</v>
      </c>
      <c r="X26" s="171">
        <f t="shared" si="3"/>
        <v>0</v>
      </c>
      <c r="Y26" s="249"/>
      <c r="Z26" s="171"/>
      <c r="AA26" s="714"/>
      <c r="AB26" s="71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50"/>
      <c r="AN26" s="44"/>
      <c r="AO26" s="44"/>
      <c r="AP26" s="171">
        <f t="shared" si="9"/>
        <v>0</v>
      </c>
      <c r="AQ26" s="171">
        <f t="shared" si="10"/>
        <v>0</v>
      </c>
      <c r="AR26" s="249"/>
      <c r="AS26" s="171"/>
      <c r="AT26" s="714"/>
      <c r="AU26" s="71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50"/>
      <c r="BG26" s="44"/>
      <c r="BH26" s="44"/>
      <c r="BI26" s="171">
        <f t="shared" si="15"/>
        <v>0</v>
      </c>
      <c r="BJ26" s="171">
        <f t="shared" si="16"/>
        <v>0</v>
      </c>
      <c r="BK26" s="249"/>
      <c r="BL26" s="171"/>
      <c r="BM26" s="714"/>
      <c r="BN26" s="71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50"/>
      <c r="BZ26" s="44"/>
      <c r="CA26" s="44"/>
      <c r="CB26" s="171">
        <f t="shared" si="21"/>
        <v>0</v>
      </c>
      <c r="CC26" s="171">
        <f t="shared" si="22"/>
        <v>0</v>
      </c>
      <c r="CD26" s="249"/>
      <c r="CE26" s="171"/>
      <c r="CF26" s="714"/>
      <c r="CG26" s="71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50"/>
      <c r="CS26" s="44"/>
      <c r="CT26" s="44"/>
      <c r="CU26" s="171">
        <f t="shared" si="27"/>
        <v>0</v>
      </c>
      <c r="CV26" s="171">
        <f t="shared" si="28"/>
        <v>0</v>
      </c>
      <c r="CW26" s="249"/>
      <c r="CX26" s="249"/>
      <c r="CY26" s="714"/>
      <c r="CZ26" s="71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50"/>
      <c r="DL26" s="44"/>
      <c r="DM26" s="44"/>
      <c r="DN26" s="171">
        <f t="shared" si="33"/>
        <v>0</v>
      </c>
      <c r="DO26" s="171">
        <f t="shared" si="34"/>
        <v>0</v>
      </c>
      <c r="DP26" s="249"/>
      <c r="DQ26" s="171"/>
      <c r="DR26" s="714"/>
      <c r="DS26" s="71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50"/>
      <c r="EE26" s="44"/>
      <c r="EF26" s="44"/>
      <c r="EG26" s="171">
        <f t="shared" si="39"/>
        <v>0</v>
      </c>
      <c r="EH26" s="171">
        <f t="shared" si="40"/>
        <v>0</v>
      </c>
      <c r="EI26" s="249"/>
      <c r="EJ26" s="171"/>
      <c r="EK26" s="714"/>
      <c r="EL26" s="71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50"/>
      <c r="EX26" s="44"/>
      <c r="EY26" s="44"/>
      <c r="EZ26" s="171">
        <f t="shared" si="45"/>
        <v>0</v>
      </c>
      <c r="FA26" s="171">
        <f t="shared" si="46"/>
        <v>0</v>
      </c>
      <c r="FB26" s="249"/>
      <c r="FC26" s="171"/>
      <c r="FD26" s="714"/>
      <c r="FE26" s="71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50"/>
      <c r="FQ26" s="44"/>
      <c r="FR26" s="44"/>
      <c r="FS26" s="171">
        <f t="shared" si="51"/>
        <v>0</v>
      </c>
      <c r="FT26" s="171">
        <f t="shared" si="52"/>
        <v>0</v>
      </c>
      <c r="FU26" s="249"/>
      <c r="FV26" s="171"/>
      <c r="FW26" s="45"/>
      <c r="FX26" s="45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50"/>
      <c r="GJ26" s="44"/>
      <c r="GK26" s="44"/>
      <c r="GL26" s="171">
        <f t="shared" si="57"/>
        <v>0</v>
      </c>
      <c r="GM26" s="171">
        <f t="shared" si="58"/>
        <v>0</v>
      </c>
      <c r="GN26" s="249"/>
      <c r="GO26" s="171"/>
      <c r="GP26" s="45"/>
      <c r="GQ26" s="45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50"/>
      <c r="HC26" s="44"/>
      <c r="HD26" s="44"/>
      <c r="HE26" s="171">
        <f t="shared" si="63"/>
        <v>0</v>
      </c>
      <c r="HF26" s="171">
        <f t="shared" si="64"/>
        <v>0</v>
      </c>
      <c r="HG26" s="249"/>
      <c r="HH26" s="171"/>
      <c r="HI26" s="45"/>
      <c r="HJ26" s="45"/>
      <c r="HK26" s="45"/>
      <c r="HL26" s="45"/>
      <c r="HM26" s="44"/>
      <c r="HN26" s="44"/>
      <c r="HO26" s="44"/>
      <c r="HP26" s="44"/>
      <c r="HQ26" s="44"/>
      <c r="HR26" s="44"/>
      <c r="HS26" s="44"/>
      <c r="HT26" s="44"/>
      <c r="HU26" s="50"/>
      <c r="HV26" s="44"/>
      <c r="HW26" s="44"/>
      <c r="HX26" s="171">
        <f t="shared" si="69"/>
        <v>0</v>
      </c>
      <c r="HY26" s="171">
        <f t="shared" si="70"/>
        <v>0</v>
      </c>
      <c r="HZ26" s="249"/>
      <c r="IA26" s="171"/>
      <c r="IB26" s="714"/>
      <c r="IC26" s="714"/>
      <c r="ID26" s="45"/>
      <c r="IE26" s="45"/>
      <c r="IF26" s="44"/>
      <c r="IG26" s="44"/>
      <c r="IH26" s="44"/>
      <c r="II26" s="44"/>
      <c r="IJ26" s="44"/>
      <c r="IK26" s="44"/>
      <c r="IL26" s="44"/>
      <c r="IM26" s="44"/>
      <c r="IN26" s="50"/>
      <c r="IO26" s="44"/>
      <c r="IP26" s="44"/>
      <c r="IQ26" s="171">
        <f t="shared" si="75"/>
        <v>0</v>
      </c>
      <c r="IR26" s="171">
        <f t="shared" si="76"/>
        <v>0</v>
      </c>
      <c r="IS26" s="737"/>
      <c r="IT26" s="738"/>
      <c r="IU26" s="714"/>
      <c r="IV26" s="714"/>
      <c r="IW26" s="46"/>
      <c r="IX26" s="47"/>
      <c r="IY26" s="46"/>
      <c r="IZ26" s="46"/>
      <c r="JA26" s="333"/>
      <c r="JB26" s="333"/>
      <c r="JC26" s="333"/>
      <c r="JD26" s="333"/>
      <c r="JE26" s="333"/>
      <c r="JF26" s="333"/>
      <c r="JG26" s="44"/>
      <c r="JH26" s="44"/>
      <c r="JI26" s="44"/>
      <c r="JJ26" s="174"/>
      <c r="JK26" s="174"/>
      <c r="JL26" s="45"/>
      <c r="JM26" s="45"/>
      <c r="JN26" s="48"/>
      <c r="JO26" s="48"/>
    </row>
    <row r="27" spans="1:277" s="3" customFormat="1" ht="12.75" hidden="1" customHeight="1" x14ac:dyDescent="0.2">
      <c r="A27" s="96">
        <v>1</v>
      </c>
      <c r="B27" s="96"/>
      <c r="C27" s="48"/>
      <c r="D27" s="239"/>
      <c r="E27" s="540"/>
      <c r="F27" s="591"/>
      <c r="G27" s="62"/>
      <c r="H27" s="77"/>
      <c r="I27" s="77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>
        <f t="shared" si="155"/>
        <v>0</v>
      </c>
      <c r="U27" s="44">
        <f t="shared" si="156"/>
        <v>0</v>
      </c>
      <c r="V27" s="44">
        <f t="shared" si="157"/>
        <v>0</v>
      </c>
      <c r="W27" s="171">
        <f t="shared" si="2"/>
        <v>0</v>
      </c>
      <c r="X27" s="171">
        <f t="shared" si="3"/>
        <v>0</v>
      </c>
      <c r="Y27" s="249"/>
      <c r="Z27" s="171"/>
      <c r="AA27" s="714"/>
      <c r="AB27" s="71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50"/>
      <c r="AN27" s="44"/>
      <c r="AO27" s="44"/>
      <c r="AP27" s="171">
        <f t="shared" si="9"/>
        <v>0</v>
      </c>
      <c r="AQ27" s="171">
        <f t="shared" si="10"/>
        <v>0</v>
      </c>
      <c r="AR27" s="249"/>
      <c r="AS27" s="171"/>
      <c r="AT27" s="714"/>
      <c r="AU27" s="71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50"/>
      <c r="BG27" s="44"/>
      <c r="BH27" s="44"/>
      <c r="BI27" s="171">
        <f t="shared" si="15"/>
        <v>0</v>
      </c>
      <c r="BJ27" s="171">
        <f t="shared" si="16"/>
        <v>0</v>
      </c>
      <c r="BK27" s="249"/>
      <c r="BL27" s="171"/>
      <c r="BM27" s="714"/>
      <c r="BN27" s="71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50"/>
      <c r="BZ27" s="44"/>
      <c r="CA27" s="44"/>
      <c r="CB27" s="171">
        <f t="shared" si="21"/>
        <v>0</v>
      </c>
      <c r="CC27" s="171">
        <f t="shared" si="22"/>
        <v>0</v>
      </c>
      <c r="CD27" s="249"/>
      <c r="CE27" s="171"/>
      <c r="CF27" s="714"/>
      <c r="CG27" s="71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50"/>
      <c r="CS27" s="44"/>
      <c r="CT27" s="44"/>
      <c r="CU27" s="171">
        <f t="shared" si="27"/>
        <v>0</v>
      </c>
      <c r="CV27" s="171">
        <f t="shared" si="28"/>
        <v>0</v>
      </c>
      <c r="CW27" s="249"/>
      <c r="CX27" s="249"/>
      <c r="CY27" s="714"/>
      <c r="CZ27" s="71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50"/>
      <c r="DL27" s="44"/>
      <c r="DM27" s="44"/>
      <c r="DN27" s="171">
        <f t="shared" si="33"/>
        <v>0</v>
      </c>
      <c r="DO27" s="171">
        <f t="shared" si="34"/>
        <v>0</v>
      </c>
      <c r="DP27" s="249"/>
      <c r="DQ27" s="171"/>
      <c r="DR27" s="714"/>
      <c r="DS27" s="71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50"/>
      <c r="EE27" s="44"/>
      <c r="EF27" s="44"/>
      <c r="EG27" s="171">
        <f t="shared" si="39"/>
        <v>0</v>
      </c>
      <c r="EH27" s="171">
        <f t="shared" si="40"/>
        <v>0</v>
      </c>
      <c r="EI27" s="249"/>
      <c r="EJ27" s="171"/>
      <c r="EK27" s="714"/>
      <c r="EL27" s="71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50"/>
      <c r="EX27" s="44"/>
      <c r="EY27" s="44"/>
      <c r="EZ27" s="171">
        <f t="shared" si="45"/>
        <v>0</v>
      </c>
      <c r="FA27" s="171">
        <f t="shared" si="46"/>
        <v>0</v>
      </c>
      <c r="FB27" s="249"/>
      <c r="FC27" s="171"/>
      <c r="FD27" s="714"/>
      <c r="FE27" s="71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50"/>
      <c r="FQ27" s="44"/>
      <c r="FR27" s="44"/>
      <c r="FS27" s="171">
        <f t="shared" si="51"/>
        <v>0</v>
      </c>
      <c r="FT27" s="171">
        <f t="shared" si="52"/>
        <v>0</v>
      </c>
      <c r="FU27" s="249"/>
      <c r="FV27" s="171"/>
      <c r="FW27" s="45"/>
      <c r="FX27" s="45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50"/>
      <c r="GJ27" s="44"/>
      <c r="GK27" s="44"/>
      <c r="GL27" s="171">
        <f t="shared" si="57"/>
        <v>0</v>
      </c>
      <c r="GM27" s="171">
        <f t="shared" si="58"/>
        <v>0</v>
      </c>
      <c r="GN27" s="249"/>
      <c r="GO27" s="171"/>
      <c r="GP27" s="45"/>
      <c r="GQ27" s="45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50"/>
      <c r="HC27" s="44"/>
      <c r="HD27" s="44"/>
      <c r="HE27" s="171">
        <f t="shared" si="63"/>
        <v>0</v>
      </c>
      <c r="HF27" s="171">
        <f t="shared" si="64"/>
        <v>0</v>
      </c>
      <c r="HG27" s="249"/>
      <c r="HH27" s="171"/>
      <c r="HI27" s="45"/>
      <c r="HJ27" s="45"/>
      <c r="HK27" s="45"/>
      <c r="HL27" s="45"/>
      <c r="HM27" s="44"/>
      <c r="HN27" s="44"/>
      <c r="HO27" s="44"/>
      <c r="HP27" s="44"/>
      <c r="HQ27" s="44"/>
      <c r="HR27" s="44"/>
      <c r="HS27" s="44"/>
      <c r="HT27" s="44"/>
      <c r="HU27" s="50"/>
      <c r="HV27" s="44"/>
      <c r="HW27" s="44"/>
      <c r="HX27" s="171">
        <f t="shared" si="69"/>
        <v>0</v>
      </c>
      <c r="HY27" s="171">
        <f t="shared" si="70"/>
        <v>0</v>
      </c>
      <c r="HZ27" s="249"/>
      <c r="IA27" s="171"/>
      <c r="IB27" s="714"/>
      <c r="IC27" s="714"/>
      <c r="ID27" s="45"/>
      <c r="IE27" s="45"/>
      <c r="IF27" s="44"/>
      <c r="IG27" s="44"/>
      <c r="IH27" s="44"/>
      <c r="II27" s="44"/>
      <c r="IJ27" s="44"/>
      <c r="IK27" s="44"/>
      <c r="IL27" s="44"/>
      <c r="IM27" s="44"/>
      <c r="IN27" s="50"/>
      <c r="IO27" s="44"/>
      <c r="IP27" s="44"/>
      <c r="IQ27" s="171">
        <f t="shared" si="75"/>
        <v>0</v>
      </c>
      <c r="IR27" s="171">
        <f t="shared" si="76"/>
        <v>0</v>
      </c>
      <c r="IS27" s="737"/>
      <c r="IT27" s="738"/>
      <c r="IU27" s="714"/>
      <c r="IV27" s="714"/>
      <c r="IW27" s="46"/>
      <c r="IX27" s="47"/>
      <c r="IY27" s="46"/>
      <c r="IZ27" s="46"/>
      <c r="JA27" s="333"/>
      <c r="JB27" s="333"/>
      <c r="JC27" s="333"/>
      <c r="JD27" s="333"/>
      <c r="JE27" s="333"/>
      <c r="JF27" s="333"/>
      <c r="JG27" s="44"/>
      <c r="JH27" s="44"/>
      <c r="JI27" s="44"/>
      <c r="JJ27" s="174"/>
      <c r="JK27" s="174"/>
      <c r="JL27" s="45"/>
      <c r="JM27" s="45"/>
      <c r="JN27" s="48"/>
      <c r="JO27" s="48"/>
    </row>
    <row r="28" spans="1:277" s="3" customFormat="1" ht="12.75" hidden="1" customHeight="1" x14ac:dyDescent="0.2">
      <c r="A28" s="96">
        <v>1</v>
      </c>
      <c r="B28" s="96"/>
      <c r="C28" s="48"/>
      <c r="D28" s="239"/>
      <c r="E28" s="540"/>
      <c r="F28" s="591"/>
      <c r="G28" s="62"/>
      <c r="H28" s="77"/>
      <c r="I28" s="77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>
        <f t="shared" si="155"/>
        <v>0</v>
      </c>
      <c r="U28" s="44">
        <f t="shared" si="156"/>
        <v>0</v>
      </c>
      <c r="V28" s="44">
        <f t="shared" si="157"/>
        <v>0</v>
      </c>
      <c r="W28" s="171">
        <f t="shared" si="2"/>
        <v>0</v>
      </c>
      <c r="X28" s="171">
        <f t="shared" si="3"/>
        <v>0</v>
      </c>
      <c r="Y28" s="249"/>
      <c r="Z28" s="171"/>
      <c r="AA28" s="714"/>
      <c r="AB28" s="71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50"/>
      <c r="AN28" s="44"/>
      <c r="AO28" s="44"/>
      <c r="AP28" s="171">
        <f t="shared" si="9"/>
        <v>0</v>
      </c>
      <c r="AQ28" s="171">
        <f t="shared" si="10"/>
        <v>0</v>
      </c>
      <c r="AR28" s="249"/>
      <c r="AS28" s="171"/>
      <c r="AT28" s="714"/>
      <c r="AU28" s="71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50"/>
      <c r="BG28" s="44"/>
      <c r="BH28" s="44"/>
      <c r="BI28" s="171">
        <f t="shared" si="15"/>
        <v>0</v>
      </c>
      <c r="BJ28" s="171">
        <f t="shared" si="16"/>
        <v>0</v>
      </c>
      <c r="BK28" s="249"/>
      <c r="BL28" s="171"/>
      <c r="BM28" s="714"/>
      <c r="BN28" s="71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50"/>
      <c r="BZ28" s="44"/>
      <c r="CA28" s="44"/>
      <c r="CB28" s="171">
        <f t="shared" si="21"/>
        <v>0</v>
      </c>
      <c r="CC28" s="171">
        <f t="shared" si="22"/>
        <v>0</v>
      </c>
      <c r="CD28" s="249"/>
      <c r="CE28" s="171"/>
      <c r="CF28" s="714"/>
      <c r="CG28" s="71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50"/>
      <c r="CS28" s="44"/>
      <c r="CT28" s="44"/>
      <c r="CU28" s="171">
        <f t="shared" si="27"/>
        <v>0</v>
      </c>
      <c r="CV28" s="171">
        <f t="shared" si="28"/>
        <v>0</v>
      </c>
      <c r="CW28" s="249"/>
      <c r="CX28" s="249"/>
      <c r="CY28" s="714"/>
      <c r="CZ28" s="71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50"/>
      <c r="DL28" s="44"/>
      <c r="DM28" s="44"/>
      <c r="DN28" s="171">
        <f t="shared" si="33"/>
        <v>0</v>
      </c>
      <c r="DO28" s="171">
        <f t="shared" si="34"/>
        <v>0</v>
      </c>
      <c r="DP28" s="249"/>
      <c r="DQ28" s="171"/>
      <c r="DR28" s="714"/>
      <c r="DS28" s="71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50"/>
      <c r="EE28" s="44"/>
      <c r="EF28" s="44"/>
      <c r="EG28" s="171">
        <f t="shared" si="39"/>
        <v>0</v>
      </c>
      <c r="EH28" s="171">
        <f t="shared" si="40"/>
        <v>0</v>
      </c>
      <c r="EI28" s="249"/>
      <c r="EJ28" s="171"/>
      <c r="EK28" s="714"/>
      <c r="EL28" s="71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50"/>
      <c r="EX28" s="44"/>
      <c r="EY28" s="44"/>
      <c r="EZ28" s="171">
        <f t="shared" si="45"/>
        <v>0</v>
      </c>
      <c r="FA28" s="171">
        <f t="shared" si="46"/>
        <v>0</v>
      </c>
      <c r="FB28" s="249"/>
      <c r="FC28" s="171"/>
      <c r="FD28" s="714"/>
      <c r="FE28" s="71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50"/>
      <c r="FQ28" s="44"/>
      <c r="FR28" s="44"/>
      <c r="FS28" s="171">
        <f t="shared" si="51"/>
        <v>0</v>
      </c>
      <c r="FT28" s="171">
        <f t="shared" si="52"/>
        <v>0</v>
      </c>
      <c r="FU28" s="249"/>
      <c r="FV28" s="171"/>
      <c r="FW28" s="45"/>
      <c r="FX28" s="45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50"/>
      <c r="GJ28" s="44"/>
      <c r="GK28" s="44"/>
      <c r="GL28" s="171">
        <f t="shared" si="57"/>
        <v>0</v>
      </c>
      <c r="GM28" s="171">
        <f t="shared" si="58"/>
        <v>0</v>
      </c>
      <c r="GN28" s="249"/>
      <c r="GO28" s="171"/>
      <c r="GP28" s="45"/>
      <c r="GQ28" s="45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50"/>
      <c r="HC28" s="44"/>
      <c r="HD28" s="44"/>
      <c r="HE28" s="171">
        <f t="shared" si="63"/>
        <v>0</v>
      </c>
      <c r="HF28" s="171">
        <f t="shared" si="64"/>
        <v>0</v>
      </c>
      <c r="HG28" s="249"/>
      <c r="HH28" s="171"/>
      <c r="HI28" s="45"/>
      <c r="HJ28" s="45"/>
      <c r="HK28" s="45"/>
      <c r="HL28" s="45"/>
      <c r="HM28" s="44"/>
      <c r="HN28" s="44"/>
      <c r="HO28" s="44"/>
      <c r="HP28" s="44"/>
      <c r="HQ28" s="44"/>
      <c r="HR28" s="44"/>
      <c r="HS28" s="44"/>
      <c r="HT28" s="44"/>
      <c r="HU28" s="50"/>
      <c r="HV28" s="44"/>
      <c r="HW28" s="44"/>
      <c r="HX28" s="171">
        <f t="shared" si="69"/>
        <v>0</v>
      </c>
      <c r="HY28" s="171">
        <f t="shared" si="70"/>
        <v>0</v>
      </c>
      <c r="HZ28" s="249"/>
      <c r="IA28" s="171"/>
      <c r="IB28" s="714"/>
      <c r="IC28" s="714"/>
      <c r="ID28" s="45"/>
      <c r="IE28" s="45"/>
      <c r="IF28" s="44"/>
      <c r="IG28" s="44"/>
      <c r="IH28" s="44"/>
      <c r="II28" s="44"/>
      <c r="IJ28" s="44"/>
      <c r="IK28" s="44"/>
      <c r="IL28" s="44"/>
      <c r="IM28" s="44"/>
      <c r="IN28" s="50"/>
      <c r="IO28" s="44"/>
      <c r="IP28" s="44"/>
      <c r="IQ28" s="171">
        <f t="shared" si="75"/>
        <v>0</v>
      </c>
      <c r="IR28" s="171">
        <f t="shared" si="76"/>
        <v>0</v>
      </c>
      <c r="IS28" s="737"/>
      <c r="IT28" s="738"/>
      <c r="IU28" s="714"/>
      <c r="IV28" s="714"/>
      <c r="IW28" s="46"/>
      <c r="IX28" s="47"/>
      <c r="IY28" s="46"/>
      <c r="IZ28" s="46"/>
      <c r="JA28" s="333"/>
      <c r="JB28" s="333"/>
      <c r="JC28" s="333"/>
      <c r="JD28" s="333"/>
      <c r="JE28" s="333"/>
      <c r="JF28" s="333"/>
      <c r="JG28" s="44"/>
      <c r="JH28" s="44"/>
      <c r="JI28" s="44"/>
      <c r="JJ28" s="174"/>
      <c r="JK28" s="174"/>
      <c r="JL28" s="45"/>
      <c r="JM28" s="45"/>
      <c r="JN28" s="48"/>
      <c r="JO28" s="48"/>
    </row>
    <row r="29" spans="1:277" hidden="1" x14ac:dyDescent="0.2">
      <c r="A29" s="96">
        <v>1</v>
      </c>
      <c r="B29" s="96">
        <v>1</v>
      </c>
      <c r="C29" s="63"/>
      <c r="D29" s="235"/>
      <c r="E29" s="235"/>
      <c r="F29" s="536" t="s">
        <v>14</v>
      </c>
      <c r="G29" s="68"/>
      <c r="H29" s="121"/>
      <c r="I29" s="121"/>
      <c r="J29" s="53">
        <f>SUM(J30)</f>
        <v>0</v>
      </c>
      <c r="K29" s="53">
        <f>SUM(K30)</f>
        <v>0</v>
      </c>
      <c r="L29" s="54">
        <f>SUM(J29/12*$B$2)</f>
        <v>0</v>
      </c>
      <c r="M29" s="54">
        <f>SUM(K29/12*$B$2)</f>
        <v>0</v>
      </c>
      <c r="N29" s="53">
        <f t="shared" ref="N29:S29" si="158">SUM(N30)</f>
        <v>0</v>
      </c>
      <c r="O29" s="53">
        <f t="shared" si="158"/>
        <v>0</v>
      </c>
      <c r="P29" s="53">
        <f t="shared" si="158"/>
        <v>0</v>
      </c>
      <c r="Q29" s="53">
        <f t="shared" si="158"/>
        <v>0</v>
      </c>
      <c r="R29" s="53">
        <f t="shared" si="158"/>
        <v>0</v>
      </c>
      <c r="S29" s="53">
        <f t="shared" si="158"/>
        <v>0</v>
      </c>
      <c r="T29" s="84">
        <f t="shared" ref="T29:V34" si="159">N29+Q29</f>
        <v>0</v>
      </c>
      <c r="U29" s="56">
        <f t="shared" si="159"/>
        <v>0</v>
      </c>
      <c r="V29" s="56">
        <f t="shared" si="159"/>
        <v>0</v>
      </c>
      <c r="W29" s="171">
        <f t="shared" si="2"/>
        <v>0</v>
      </c>
      <c r="X29" s="171">
        <f t="shared" si="3"/>
        <v>0</v>
      </c>
      <c r="Y29" s="281"/>
      <c r="Z29" s="280"/>
      <c r="AA29" s="710">
        <f>$H29</f>
        <v>0</v>
      </c>
      <c r="AB29" s="711" t="e">
        <f>O29/N29</f>
        <v>#DIV/0!</v>
      </c>
      <c r="AC29" s="53">
        <f>SUM(AC30)</f>
        <v>0</v>
      </c>
      <c r="AD29" s="53">
        <f>SUM(AD30)</f>
        <v>0</v>
      </c>
      <c r="AE29" s="54">
        <f>SUM(AC29/12*$B$2)</f>
        <v>0</v>
      </c>
      <c r="AF29" s="54">
        <f>SUM(AD29/12*$B$2)</f>
        <v>0</v>
      </c>
      <c r="AG29" s="53">
        <f t="shared" ref="AG29:AL29" si="160">SUM(AG30)</f>
        <v>0</v>
      </c>
      <c r="AH29" s="53">
        <f t="shared" si="160"/>
        <v>0</v>
      </c>
      <c r="AI29" s="53">
        <f t="shared" si="160"/>
        <v>0</v>
      </c>
      <c r="AJ29" s="53">
        <f t="shared" si="160"/>
        <v>0</v>
      </c>
      <c r="AK29" s="53">
        <f t="shared" si="160"/>
        <v>0</v>
      </c>
      <c r="AL29" s="53">
        <f t="shared" si="160"/>
        <v>0</v>
      </c>
      <c r="AM29" s="84">
        <f t="shared" ref="AM29:AM40" si="161">AG29+AJ29</f>
        <v>0</v>
      </c>
      <c r="AN29" s="56">
        <f t="shared" ref="AN29:AN40" si="162">AH29+AK29</f>
        <v>0</v>
      </c>
      <c r="AO29" s="56">
        <f t="shared" ref="AO29:AO40" si="163">AI29+AL29</f>
        <v>0</v>
      </c>
      <c r="AP29" s="171">
        <f t="shared" si="9"/>
        <v>0</v>
      </c>
      <c r="AQ29" s="171">
        <f t="shared" si="10"/>
        <v>0</v>
      </c>
      <c r="AR29" s="281"/>
      <c r="AS29" s="280"/>
      <c r="AT29" s="710">
        <f>$H29</f>
        <v>0</v>
      </c>
      <c r="AU29" s="711" t="e">
        <f>AH29/AG29</f>
        <v>#DIV/0!</v>
      </c>
      <c r="AV29" s="53">
        <f>SUM(AV30)</f>
        <v>0</v>
      </c>
      <c r="AW29" s="53">
        <f>SUM(AW30)</f>
        <v>0</v>
      </c>
      <c r="AX29" s="54">
        <f>SUM(AV29/12*$B$2)</f>
        <v>0</v>
      </c>
      <c r="AY29" s="54">
        <f>SUM(AW29/12*$B$2)</f>
        <v>0</v>
      </c>
      <c r="AZ29" s="53">
        <f t="shared" ref="AZ29:BE29" si="164">SUM(AZ30)</f>
        <v>0</v>
      </c>
      <c r="BA29" s="53">
        <f t="shared" si="164"/>
        <v>0</v>
      </c>
      <c r="BB29" s="53">
        <f t="shared" si="164"/>
        <v>0</v>
      </c>
      <c r="BC29" s="53">
        <f t="shared" si="164"/>
        <v>0</v>
      </c>
      <c r="BD29" s="53">
        <f t="shared" si="164"/>
        <v>0</v>
      </c>
      <c r="BE29" s="53">
        <f t="shared" si="164"/>
        <v>0</v>
      </c>
      <c r="BF29" s="84">
        <f t="shared" ref="BF29:BF40" si="165">AZ29+BC29</f>
        <v>0</v>
      </c>
      <c r="BG29" s="56">
        <f t="shared" ref="BG29:BG40" si="166">BA29+BD29</f>
        <v>0</v>
      </c>
      <c r="BH29" s="56">
        <f t="shared" ref="BH29:BH40" si="167">BB29+BE29</f>
        <v>0</v>
      </c>
      <c r="BI29" s="171">
        <f t="shared" si="15"/>
        <v>0</v>
      </c>
      <c r="BJ29" s="171">
        <f t="shared" si="16"/>
        <v>0</v>
      </c>
      <c r="BK29" s="281"/>
      <c r="BL29" s="280"/>
      <c r="BM29" s="710">
        <f>$H29</f>
        <v>0</v>
      </c>
      <c r="BN29" s="711" t="e">
        <f>BA29/AZ29</f>
        <v>#DIV/0!</v>
      </c>
      <c r="BO29" s="53">
        <f>SUM(BO30)</f>
        <v>0</v>
      </c>
      <c r="BP29" s="53">
        <f>SUM(BP30)</f>
        <v>0</v>
      </c>
      <c r="BQ29" s="54">
        <f>SUM(BO29/12*$B$2)</f>
        <v>0</v>
      </c>
      <c r="BR29" s="54">
        <f>SUM(BP29/12*$B$2)</f>
        <v>0</v>
      </c>
      <c r="BS29" s="53">
        <f t="shared" ref="BS29:BX29" si="168">SUM(BS30)</f>
        <v>0</v>
      </c>
      <c r="BT29" s="53">
        <f t="shared" si="168"/>
        <v>0</v>
      </c>
      <c r="BU29" s="53">
        <f t="shared" si="168"/>
        <v>0</v>
      </c>
      <c r="BV29" s="53">
        <f t="shared" si="168"/>
        <v>0</v>
      </c>
      <c r="BW29" s="53">
        <f t="shared" si="168"/>
        <v>0</v>
      </c>
      <c r="BX29" s="53">
        <f t="shared" si="168"/>
        <v>0</v>
      </c>
      <c r="BY29" s="84">
        <f t="shared" ref="BY29:BY40" si="169">BS29+BV29</f>
        <v>0</v>
      </c>
      <c r="BZ29" s="56">
        <f t="shared" ref="BZ29:BZ40" si="170">BT29+BW29</f>
        <v>0</v>
      </c>
      <c r="CA29" s="56">
        <f t="shared" ref="CA29:CA40" si="171">BU29+BX29</f>
        <v>0</v>
      </c>
      <c r="CB29" s="171">
        <f t="shared" si="21"/>
        <v>0</v>
      </c>
      <c r="CC29" s="171">
        <f t="shared" si="22"/>
        <v>0</v>
      </c>
      <c r="CD29" s="281"/>
      <c r="CE29" s="280"/>
      <c r="CF29" s="710">
        <f>$H29</f>
        <v>0</v>
      </c>
      <c r="CG29" s="711" t="e">
        <f>BT29/BS29</f>
        <v>#DIV/0!</v>
      </c>
      <c r="CH29" s="53">
        <f>SUM(CH30)</f>
        <v>180</v>
      </c>
      <c r="CI29" s="53">
        <f>SUM(CI30)</f>
        <v>32343161.760000002</v>
      </c>
      <c r="CJ29" s="54">
        <f>SUM(CH29/12*$B$2)</f>
        <v>45</v>
      </c>
      <c r="CK29" s="54">
        <f>SUM(CI29/12*$B$2)</f>
        <v>8085790.4399999995</v>
      </c>
      <c r="CL29" s="53">
        <f t="shared" ref="CL29:CQ29" si="172">SUM(CL30)</f>
        <v>31</v>
      </c>
      <c r="CM29" s="53">
        <f t="shared" si="172"/>
        <v>5570211.1300000036</v>
      </c>
      <c r="CN29" s="53">
        <f t="shared" si="172"/>
        <v>181</v>
      </c>
      <c r="CO29" s="53">
        <f t="shared" si="172"/>
        <v>0</v>
      </c>
      <c r="CP29" s="53">
        <f t="shared" si="172"/>
        <v>0</v>
      </c>
      <c r="CQ29" s="53">
        <f t="shared" si="172"/>
        <v>0</v>
      </c>
      <c r="CR29" s="84">
        <f t="shared" ref="CR29:CR40" si="173">CL29+CO29</f>
        <v>31</v>
      </c>
      <c r="CS29" s="56">
        <f t="shared" ref="CS29:CS40" si="174">CM29+CP29</f>
        <v>5570211.1300000036</v>
      </c>
      <c r="CT29" s="56">
        <f t="shared" ref="CT29:CT40" si="175">CN29+CQ29</f>
        <v>181</v>
      </c>
      <c r="CU29" s="171">
        <f t="shared" si="27"/>
        <v>-14</v>
      </c>
      <c r="CV29" s="171">
        <f t="shared" si="28"/>
        <v>-2515579.3099999959</v>
      </c>
      <c r="CW29" s="281">
        <f>CL29/CH29</f>
        <v>0.17222222222222222</v>
      </c>
      <c r="CX29" s="281">
        <f>CM29/CI29</f>
        <v>0.17222222030527926</v>
      </c>
      <c r="CY29" s="710">
        <f>$H29</f>
        <v>0</v>
      </c>
      <c r="CZ29" s="711">
        <f>CM29/CL29</f>
        <v>179684.23000000013</v>
      </c>
      <c r="DA29" s="53">
        <f>SUM(DA30)</f>
        <v>0</v>
      </c>
      <c r="DB29" s="53">
        <f>SUM(DB30)</f>
        <v>0</v>
      </c>
      <c r="DC29" s="54">
        <f>SUM(DA29/12*$B$2)</f>
        <v>0</v>
      </c>
      <c r="DD29" s="54">
        <f>SUM(DB29/12*$B$2)</f>
        <v>0</v>
      </c>
      <c r="DE29" s="53">
        <f t="shared" ref="DE29:DJ29" si="176">SUM(DE30)</f>
        <v>0</v>
      </c>
      <c r="DF29" s="53">
        <f t="shared" si="176"/>
        <v>0</v>
      </c>
      <c r="DG29" s="53">
        <f t="shared" si="176"/>
        <v>0</v>
      </c>
      <c r="DH29" s="53">
        <f t="shared" si="176"/>
        <v>0</v>
      </c>
      <c r="DI29" s="53">
        <f t="shared" si="176"/>
        <v>0</v>
      </c>
      <c r="DJ29" s="53">
        <f t="shared" si="176"/>
        <v>0</v>
      </c>
      <c r="DK29" s="84">
        <f t="shared" ref="DK29:DK40" si="177">DE29+DH29</f>
        <v>0</v>
      </c>
      <c r="DL29" s="56">
        <f t="shared" ref="DL29:DL40" si="178">DF29+DI29</f>
        <v>0</v>
      </c>
      <c r="DM29" s="56">
        <f t="shared" ref="DM29:DM40" si="179">DG29+DJ29</f>
        <v>0</v>
      </c>
      <c r="DN29" s="171">
        <f t="shared" si="33"/>
        <v>0</v>
      </c>
      <c r="DO29" s="171">
        <f t="shared" si="34"/>
        <v>0</v>
      </c>
      <c r="DP29" s="281"/>
      <c r="DQ29" s="280"/>
      <c r="DR29" s="710">
        <f>$H29</f>
        <v>0</v>
      </c>
      <c r="DS29" s="711" t="e">
        <f>DF29/DE29</f>
        <v>#DIV/0!</v>
      </c>
      <c r="DT29" s="53">
        <f>SUM(DT30)</f>
        <v>0</v>
      </c>
      <c r="DU29" s="53">
        <f>SUM(DU30)</f>
        <v>0</v>
      </c>
      <c r="DV29" s="54">
        <f>SUM(DT29/12*$B$2)</f>
        <v>0</v>
      </c>
      <c r="DW29" s="54">
        <f>SUM(DU29/12*$B$2)</f>
        <v>0</v>
      </c>
      <c r="DX29" s="53">
        <f t="shared" ref="DX29:EC29" si="180">SUM(DX30)</f>
        <v>0</v>
      </c>
      <c r="DY29" s="53">
        <f t="shared" si="180"/>
        <v>0</v>
      </c>
      <c r="DZ29" s="53">
        <f t="shared" si="180"/>
        <v>0</v>
      </c>
      <c r="EA29" s="53">
        <f t="shared" si="180"/>
        <v>0</v>
      </c>
      <c r="EB29" s="53">
        <f t="shared" si="180"/>
        <v>0</v>
      </c>
      <c r="EC29" s="53">
        <f t="shared" si="180"/>
        <v>0</v>
      </c>
      <c r="ED29" s="84">
        <f t="shared" ref="ED29:ED40" si="181">DX29+EA29</f>
        <v>0</v>
      </c>
      <c r="EE29" s="56">
        <f t="shared" ref="EE29:EE40" si="182">DY29+EB29</f>
        <v>0</v>
      </c>
      <c r="EF29" s="56">
        <f t="shared" ref="EF29:EF40" si="183">DZ29+EC29</f>
        <v>0</v>
      </c>
      <c r="EG29" s="171">
        <f t="shared" si="39"/>
        <v>0</v>
      </c>
      <c r="EH29" s="171">
        <f t="shared" si="40"/>
        <v>0</v>
      </c>
      <c r="EI29" s="281"/>
      <c r="EJ29" s="280"/>
      <c r="EK29" s="710">
        <f>$H29</f>
        <v>0</v>
      </c>
      <c r="EL29" s="711" t="e">
        <f>DY29/DX29</f>
        <v>#DIV/0!</v>
      </c>
      <c r="EM29" s="53">
        <f>SUM(EM30)</f>
        <v>3</v>
      </c>
      <c r="EN29" s="53">
        <f>SUM(EN30)</f>
        <v>539052.696</v>
      </c>
      <c r="EO29" s="54">
        <f>SUM(EM29/12*$B$2)</f>
        <v>0.75</v>
      </c>
      <c r="EP29" s="54">
        <f>SUM(EN29/12*$B$2)</f>
        <v>134763.174</v>
      </c>
      <c r="EQ29" s="53">
        <f t="shared" ref="EQ29:EV29" si="184">SUM(EQ30)</f>
        <v>0</v>
      </c>
      <c r="ER29" s="53">
        <f t="shared" si="184"/>
        <v>0</v>
      </c>
      <c r="ES29" s="53">
        <f t="shared" si="184"/>
        <v>0</v>
      </c>
      <c r="ET29" s="53">
        <f t="shared" si="184"/>
        <v>0</v>
      </c>
      <c r="EU29" s="53">
        <f t="shared" si="184"/>
        <v>0</v>
      </c>
      <c r="EV29" s="53">
        <f t="shared" si="184"/>
        <v>0</v>
      </c>
      <c r="EW29" s="84">
        <f t="shared" ref="EW29:EW40" si="185">EQ29+ET29</f>
        <v>0</v>
      </c>
      <c r="EX29" s="56">
        <f t="shared" ref="EX29:EX40" si="186">ER29+EU29</f>
        <v>0</v>
      </c>
      <c r="EY29" s="56">
        <f t="shared" ref="EY29:EY40" si="187">ES29+EV29</f>
        <v>0</v>
      </c>
      <c r="EZ29" s="171">
        <f t="shared" si="45"/>
        <v>-0.75</v>
      </c>
      <c r="FA29" s="171">
        <f t="shared" si="46"/>
        <v>-134763.174</v>
      </c>
      <c r="FB29" s="281"/>
      <c r="FC29" s="280"/>
      <c r="FD29" s="710">
        <f>$H29</f>
        <v>0</v>
      </c>
      <c r="FE29" s="711" t="e">
        <f>ER29/EQ29</f>
        <v>#DIV/0!</v>
      </c>
      <c r="FF29" s="53">
        <f>SUM(FF30)</f>
        <v>0</v>
      </c>
      <c r="FG29" s="53">
        <f>SUM(FG30)</f>
        <v>0</v>
      </c>
      <c r="FH29" s="54">
        <f>SUM(FF29/12*$B$2)</f>
        <v>0</v>
      </c>
      <c r="FI29" s="54">
        <f>SUM(FG29/12*$B$2)</f>
        <v>0</v>
      </c>
      <c r="FJ29" s="53">
        <f t="shared" ref="FJ29:FO29" si="188">SUM(FJ30)</f>
        <v>0</v>
      </c>
      <c r="FK29" s="53">
        <f t="shared" si="188"/>
        <v>0</v>
      </c>
      <c r="FL29" s="53">
        <f t="shared" si="188"/>
        <v>0</v>
      </c>
      <c r="FM29" s="53">
        <f t="shared" si="188"/>
        <v>0</v>
      </c>
      <c r="FN29" s="53">
        <f t="shared" si="188"/>
        <v>0</v>
      </c>
      <c r="FO29" s="53">
        <f t="shared" si="188"/>
        <v>0</v>
      </c>
      <c r="FP29" s="84">
        <f t="shared" ref="FP29:FP40" si="189">FJ29+FM29</f>
        <v>0</v>
      </c>
      <c r="FQ29" s="56">
        <f t="shared" ref="FQ29:FQ40" si="190">FK29+FN29</f>
        <v>0</v>
      </c>
      <c r="FR29" s="56">
        <f t="shared" ref="FR29:FR40" si="191">FL29+FO29</f>
        <v>0</v>
      </c>
      <c r="FS29" s="171">
        <f t="shared" si="51"/>
        <v>0</v>
      </c>
      <c r="FT29" s="171">
        <f t="shared" si="52"/>
        <v>0</v>
      </c>
      <c r="FU29" s="281"/>
      <c r="FV29" s="280"/>
      <c r="FW29" s="150">
        <f>$H29</f>
        <v>0</v>
      </c>
      <c r="FX29" s="151" t="e">
        <f>FK29/FJ29</f>
        <v>#DIV/0!</v>
      </c>
      <c r="FY29" s="53">
        <f>SUM(FY30)</f>
        <v>0</v>
      </c>
      <c r="FZ29" s="53">
        <f>SUM(FZ30)</f>
        <v>0</v>
      </c>
      <c r="GA29" s="54">
        <f>SUM(FY29/12*$B$2)</f>
        <v>0</v>
      </c>
      <c r="GB29" s="54">
        <f>SUM(FZ29/12*$B$2)</f>
        <v>0</v>
      </c>
      <c r="GC29" s="53">
        <f t="shared" ref="GC29:GH29" si="192">SUM(GC30)</f>
        <v>0</v>
      </c>
      <c r="GD29" s="53">
        <f t="shared" si="192"/>
        <v>0</v>
      </c>
      <c r="GE29" s="53">
        <f t="shared" si="192"/>
        <v>0</v>
      </c>
      <c r="GF29" s="53">
        <f t="shared" si="192"/>
        <v>0</v>
      </c>
      <c r="GG29" s="53">
        <f t="shared" si="192"/>
        <v>0</v>
      </c>
      <c r="GH29" s="53">
        <f t="shared" si="192"/>
        <v>0</v>
      </c>
      <c r="GI29" s="84">
        <f t="shared" ref="GI29:GI40" si="193">GC29+GF29</f>
        <v>0</v>
      </c>
      <c r="GJ29" s="56">
        <f t="shared" ref="GJ29:GJ40" si="194">GD29+GG29</f>
        <v>0</v>
      </c>
      <c r="GK29" s="56">
        <f t="shared" ref="GK29:GK40" si="195">GE29+GH29</f>
        <v>0</v>
      </c>
      <c r="GL29" s="171">
        <f t="shared" si="57"/>
        <v>0</v>
      </c>
      <c r="GM29" s="171">
        <f t="shared" si="58"/>
        <v>0</v>
      </c>
      <c r="GN29" s="281"/>
      <c r="GO29" s="280"/>
      <c r="GP29" s="150">
        <f>$H29</f>
        <v>0</v>
      </c>
      <c r="GQ29" s="151" t="e">
        <f>GD29/GC29</f>
        <v>#DIV/0!</v>
      </c>
      <c r="GR29" s="53">
        <f>SUM(GR30)</f>
        <v>0</v>
      </c>
      <c r="GS29" s="53">
        <f>SUM(GS30)</f>
        <v>0</v>
      </c>
      <c r="GT29" s="54">
        <f>SUM(GR29/12*$B$2)</f>
        <v>0</v>
      </c>
      <c r="GU29" s="54">
        <f>SUM(GS29/12*$B$2)</f>
        <v>0</v>
      </c>
      <c r="GV29" s="53">
        <f t="shared" ref="GV29:HA29" si="196">SUM(GV30)</f>
        <v>0</v>
      </c>
      <c r="GW29" s="53">
        <f t="shared" si="196"/>
        <v>0</v>
      </c>
      <c r="GX29" s="53">
        <f t="shared" si="196"/>
        <v>0</v>
      </c>
      <c r="GY29" s="53">
        <f t="shared" si="196"/>
        <v>0</v>
      </c>
      <c r="GZ29" s="53">
        <f t="shared" si="196"/>
        <v>0</v>
      </c>
      <c r="HA29" s="53">
        <f t="shared" si="196"/>
        <v>0</v>
      </c>
      <c r="HB29" s="84">
        <f t="shared" ref="HB29:HB40" si="197">GV29+GY29</f>
        <v>0</v>
      </c>
      <c r="HC29" s="56">
        <f t="shared" ref="HC29:HC40" si="198">GW29+GZ29</f>
        <v>0</v>
      </c>
      <c r="HD29" s="56">
        <f t="shared" ref="HD29:HD40" si="199">GX29+HA29</f>
        <v>0</v>
      </c>
      <c r="HE29" s="171">
        <f t="shared" si="63"/>
        <v>0</v>
      </c>
      <c r="HF29" s="171">
        <f t="shared" si="64"/>
        <v>0</v>
      </c>
      <c r="HG29" s="281"/>
      <c r="HH29" s="280"/>
      <c r="HI29" s="150">
        <f>$H29</f>
        <v>0</v>
      </c>
      <c r="HJ29" s="151" t="e">
        <f>GW29/GV29</f>
        <v>#DIV/0!</v>
      </c>
      <c r="HK29" s="108">
        <f>SUM(HK30)</f>
        <v>0</v>
      </c>
      <c r="HL29" s="108">
        <f>SUM(HL30)</f>
        <v>0</v>
      </c>
      <c r="HM29" s="54">
        <f>SUM(HK29/12*$B$2)</f>
        <v>0</v>
      </c>
      <c r="HN29" s="54">
        <f>SUM(HL29/12*$B$2)</f>
        <v>0</v>
      </c>
      <c r="HO29" s="53">
        <f t="shared" ref="HO29:HT29" si="200">SUM(HO30)</f>
        <v>0</v>
      </c>
      <c r="HP29" s="53">
        <f t="shared" si="200"/>
        <v>0</v>
      </c>
      <c r="HQ29" s="53">
        <f t="shared" si="200"/>
        <v>0</v>
      </c>
      <c r="HR29" s="53">
        <f t="shared" si="200"/>
        <v>0</v>
      </c>
      <c r="HS29" s="53">
        <f t="shared" si="200"/>
        <v>0</v>
      </c>
      <c r="HT29" s="53">
        <f t="shared" si="200"/>
        <v>0</v>
      </c>
      <c r="HU29" s="84">
        <f t="shared" ref="HU29:HU40" si="201">HO29+HR29</f>
        <v>0</v>
      </c>
      <c r="HV29" s="56">
        <f t="shared" ref="HV29:HV40" si="202">HP29+HS29</f>
        <v>0</v>
      </c>
      <c r="HW29" s="56">
        <f t="shared" ref="HW29:HW40" si="203">HQ29+HT29</f>
        <v>0</v>
      </c>
      <c r="HX29" s="171">
        <f t="shared" si="69"/>
        <v>0</v>
      </c>
      <c r="HY29" s="171">
        <f t="shared" si="70"/>
        <v>0</v>
      </c>
      <c r="HZ29" s="281"/>
      <c r="IA29" s="280"/>
      <c r="IB29" s="710">
        <f>$H29</f>
        <v>0</v>
      </c>
      <c r="IC29" s="711" t="e">
        <f>HP29/HO29</f>
        <v>#DIV/0!</v>
      </c>
      <c r="ID29" s="108">
        <f>SUM(ID30)</f>
        <v>0</v>
      </c>
      <c r="IE29" s="108">
        <f>SUM(IE30)</f>
        <v>0</v>
      </c>
      <c r="IF29" s="54">
        <f>SUM(ID29/12*$B$2)</f>
        <v>0</v>
      </c>
      <c r="IG29" s="54">
        <f>SUM(IE29/12*$B$2)</f>
        <v>0</v>
      </c>
      <c r="IH29" s="53">
        <f t="shared" ref="IH29:IM29" si="204">SUM(IH30)</f>
        <v>0</v>
      </c>
      <c r="II29" s="53">
        <f t="shared" si="204"/>
        <v>0</v>
      </c>
      <c r="IJ29" s="53">
        <f t="shared" si="204"/>
        <v>0</v>
      </c>
      <c r="IK29" s="53">
        <f t="shared" si="204"/>
        <v>0</v>
      </c>
      <c r="IL29" s="53">
        <f t="shared" si="204"/>
        <v>0</v>
      </c>
      <c r="IM29" s="53">
        <f t="shared" si="204"/>
        <v>0</v>
      </c>
      <c r="IN29" s="84">
        <f t="shared" ref="IN29:IN40" si="205">IH29+IK29</f>
        <v>0</v>
      </c>
      <c r="IO29" s="56">
        <f t="shared" ref="IO29:IO40" si="206">II29+IL29</f>
        <v>0</v>
      </c>
      <c r="IP29" s="56">
        <f t="shared" ref="IP29:IP40" si="207">IJ29+IM29</f>
        <v>0</v>
      </c>
      <c r="IQ29" s="171">
        <f t="shared" si="75"/>
        <v>0</v>
      </c>
      <c r="IR29" s="171">
        <f t="shared" si="76"/>
        <v>0</v>
      </c>
      <c r="IS29" s="735"/>
      <c r="IT29" s="736"/>
      <c r="IU29" s="710">
        <f>$H29</f>
        <v>0</v>
      </c>
      <c r="IV29" s="711" t="e">
        <f>II29/IH29</f>
        <v>#DIV/0!</v>
      </c>
      <c r="IW29" s="332">
        <f t="shared" ref="IW29:JF30" si="208">J29+AC29+AV29+BO29+CH29+DA29+DT29+EM29+FF29+FY29+GR29+HK29+ID29</f>
        <v>183</v>
      </c>
      <c r="IX29" s="332">
        <f t="shared" si="208"/>
        <v>32882214.456</v>
      </c>
      <c r="IY29" s="332">
        <f t="shared" si="208"/>
        <v>45.75</v>
      </c>
      <c r="IZ29" s="332">
        <f t="shared" si="208"/>
        <v>8220553.6139999991</v>
      </c>
      <c r="JA29" s="332">
        <f t="shared" si="208"/>
        <v>31</v>
      </c>
      <c r="JB29" s="332">
        <f t="shared" si="208"/>
        <v>5570211.1300000036</v>
      </c>
      <c r="JC29" s="332">
        <f t="shared" si="208"/>
        <v>181</v>
      </c>
      <c r="JD29" s="332">
        <f t="shared" si="208"/>
        <v>0</v>
      </c>
      <c r="JE29" s="332">
        <f t="shared" si="208"/>
        <v>0</v>
      </c>
      <c r="JF29" s="332">
        <f t="shared" si="208"/>
        <v>0</v>
      </c>
      <c r="JG29" s="332">
        <f t="shared" ref="JG29:JG40" si="209">JA29+JD29</f>
        <v>31</v>
      </c>
      <c r="JH29" s="332">
        <f t="shared" ref="JH29:JH40" si="210">JB29+JE29</f>
        <v>5570211.1300000036</v>
      </c>
      <c r="JI29" s="332">
        <f t="shared" ref="JI29:JI40" si="211">JC29+JF29</f>
        <v>181</v>
      </c>
      <c r="JJ29" s="69">
        <f>JA29-IY29</f>
        <v>-14.75</v>
      </c>
      <c r="JK29" s="69">
        <f>JB29-IZ29</f>
        <v>-2650342.4839999955</v>
      </c>
      <c r="JL29" s="150">
        <f>$H29</f>
        <v>0</v>
      </c>
      <c r="JM29" s="151">
        <f>JB29/JA29</f>
        <v>179684.23000000013</v>
      </c>
      <c r="JN29" s="282">
        <f>CR29/CJ29</f>
        <v>0.68888888888888888</v>
      </c>
      <c r="JO29" s="282">
        <f>CS29/CK29</f>
        <v>0.68888888122111702</v>
      </c>
      <c r="JP29" s="206">
        <f t="shared" ref="JP29:JP30" si="212">IW29+JD29</f>
        <v>183</v>
      </c>
      <c r="JQ29" s="206">
        <f t="shared" ref="JQ29:JQ30" si="213">IX29+JE29</f>
        <v>32882214.456</v>
      </c>
    </row>
    <row r="30" spans="1:277" hidden="1" x14ac:dyDescent="0.2">
      <c r="A30" s="96">
        <v>1</v>
      </c>
      <c r="B30" s="96">
        <v>1</v>
      </c>
      <c r="C30" s="63"/>
      <c r="D30" s="232"/>
      <c r="E30" s="232"/>
      <c r="F30" s="537" t="s">
        <v>207</v>
      </c>
      <c r="G30" s="94">
        <v>5</v>
      </c>
      <c r="H30" s="100">
        <v>179684.23200000002</v>
      </c>
      <c r="I30" s="100">
        <v>190280.99440000003</v>
      </c>
      <c r="J30" s="54">
        <f>VLOOKUP($G30,'ВМП план КС'!$A$8:$AI$108,14,0)</f>
        <v>0</v>
      </c>
      <c r="K30" s="54">
        <f>VLOOKUP($G30,'ВМП план КС'!$A$8:$AI$108,15,0)</f>
        <v>0</v>
      </c>
      <c r="L30" s="54">
        <f>SUM(J30/12*$B$2)</f>
        <v>0</v>
      </c>
      <c r="M30" s="54">
        <f>SUM(K30/12*$B$2)</f>
        <v>0</v>
      </c>
      <c r="N30" s="53">
        <f t="shared" ref="N30:S30" si="214">SUM(N31:N34)</f>
        <v>0</v>
      </c>
      <c r="O30" s="53">
        <f t="shared" si="214"/>
        <v>0</v>
      </c>
      <c r="P30" s="53">
        <f t="shared" si="214"/>
        <v>0</v>
      </c>
      <c r="Q30" s="53">
        <f t="shared" si="214"/>
        <v>0</v>
      </c>
      <c r="R30" s="53">
        <f t="shared" si="214"/>
        <v>0</v>
      </c>
      <c r="S30" s="53">
        <f t="shared" si="214"/>
        <v>0</v>
      </c>
      <c r="T30" s="84">
        <f t="shared" si="159"/>
        <v>0</v>
      </c>
      <c r="U30" s="56">
        <f t="shared" si="159"/>
        <v>0</v>
      </c>
      <c r="V30" s="56">
        <f t="shared" si="159"/>
        <v>0</v>
      </c>
      <c r="W30" s="171">
        <f t="shared" si="2"/>
        <v>0</v>
      </c>
      <c r="X30" s="171">
        <f t="shared" si="3"/>
        <v>0</v>
      </c>
      <c r="Y30" s="281"/>
      <c r="Z30" s="280"/>
      <c r="AA30" s="710">
        <f>$H30</f>
        <v>179684.23200000002</v>
      </c>
      <c r="AB30" s="711" t="e">
        <f>O30/N30</f>
        <v>#DIV/0!</v>
      </c>
      <c r="AC30" s="54">
        <f>VLOOKUP($G30,'ВМП план КС'!$A$8:$AI$107,12,0)</f>
        <v>0</v>
      </c>
      <c r="AD30" s="54">
        <f>VLOOKUP($G30,'ВМП план КС'!$A$8:$AI$107,13,0)</f>
        <v>0</v>
      </c>
      <c r="AE30" s="54">
        <f>SUM(AC30/12*$B$2)</f>
        <v>0</v>
      </c>
      <c r="AF30" s="54">
        <f>SUM(AD30/12*$B$2)</f>
        <v>0</v>
      </c>
      <c r="AG30" s="53">
        <f t="shared" ref="AG30:AL30" si="215">SUM(AG31:AG34)</f>
        <v>0</v>
      </c>
      <c r="AH30" s="53">
        <f t="shared" si="215"/>
        <v>0</v>
      </c>
      <c r="AI30" s="53">
        <f t="shared" si="215"/>
        <v>0</v>
      </c>
      <c r="AJ30" s="53">
        <f t="shared" si="215"/>
        <v>0</v>
      </c>
      <c r="AK30" s="53">
        <f t="shared" si="215"/>
        <v>0</v>
      </c>
      <c r="AL30" s="53">
        <f t="shared" si="215"/>
        <v>0</v>
      </c>
      <c r="AM30" s="84">
        <f t="shared" si="161"/>
        <v>0</v>
      </c>
      <c r="AN30" s="56">
        <f t="shared" si="162"/>
        <v>0</v>
      </c>
      <c r="AO30" s="56">
        <f t="shared" si="163"/>
        <v>0</v>
      </c>
      <c r="AP30" s="171">
        <f t="shared" si="9"/>
        <v>0</v>
      </c>
      <c r="AQ30" s="171">
        <f t="shared" si="10"/>
        <v>0</v>
      </c>
      <c r="AR30" s="281"/>
      <c r="AS30" s="280"/>
      <c r="AT30" s="710">
        <f>$H30</f>
        <v>179684.23200000002</v>
      </c>
      <c r="AU30" s="711" t="e">
        <f>AH30/AG30</f>
        <v>#DIV/0!</v>
      </c>
      <c r="AV30" s="54">
        <f>VLOOKUP($G30,'ВМП план КС'!$A$8:$AI$107,16,0)</f>
        <v>0</v>
      </c>
      <c r="AW30" s="54">
        <f>VLOOKUP($G30,'ВМП план КС'!$A$8:$AI$107,17,0)</f>
        <v>0</v>
      </c>
      <c r="AX30" s="54">
        <f>SUM(AV30/12*$B$2)</f>
        <v>0</v>
      </c>
      <c r="AY30" s="54">
        <f>SUM(AW30/12*$B$2)</f>
        <v>0</v>
      </c>
      <c r="AZ30" s="53">
        <f t="shared" ref="AZ30:BE30" si="216">SUM(AZ31:AZ34)</f>
        <v>0</v>
      </c>
      <c r="BA30" s="53">
        <f t="shared" si="216"/>
        <v>0</v>
      </c>
      <c r="BB30" s="53">
        <f t="shared" si="216"/>
        <v>0</v>
      </c>
      <c r="BC30" s="53">
        <f t="shared" si="216"/>
        <v>0</v>
      </c>
      <c r="BD30" s="53">
        <f t="shared" si="216"/>
        <v>0</v>
      </c>
      <c r="BE30" s="53">
        <f t="shared" si="216"/>
        <v>0</v>
      </c>
      <c r="BF30" s="84">
        <f t="shared" si="165"/>
        <v>0</v>
      </c>
      <c r="BG30" s="56">
        <f t="shared" si="166"/>
        <v>0</v>
      </c>
      <c r="BH30" s="56">
        <f t="shared" si="167"/>
        <v>0</v>
      </c>
      <c r="BI30" s="171">
        <f t="shared" si="15"/>
        <v>0</v>
      </c>
      <c r="BJ30" s="171">
        <f t="shared" si="16"/>
        <v>0</v>
      </c>
      <c r="BK30" s="281"/>
      <c r="BL30" s="280"/>
      <c r="BM30" s="710">
        <f>$H30</f>
        <v>179684.23200000002</v>
      </c>
      <c r="BN30" s="711" t="e">
        <f>BA30/AZ30</f>
        <v>#DIV/0!</v>
      </c>
      <c r="BO30" s="54">
        <f>VLOOKUP($G30,'ВМП план КС'!$A$8:$AI$107,18,0)</f>
        <v>0</v>
      </c>
      <c r="BP30" s="54">
        <f>VLOOKUP($G30,'ВМП план КС'!$A$8:$AI$107,19,0)</f>
        <v>0</v>
      </c>
      <c r="BQ30" s="54">
        <f>SUM(BO30/12*$B$2)</f>
        <v>0</v>
      </c>
      <c r="BR30" s="54">
        <f>SUM(BP30/12*$B$2)</f>
        <v>0</v>
      </c>
      <c r="BS30" s="53">
        <f t="shared" ref="BS30:BX30" si="217">SUM(BS31:BS34)</f>
        <v>0</v>
      </c>
      <c r="BT30" s="53">
        <f t="shared" si="217"/>
        <v>0</v>
      </c>
      <c r="BU30" s="53">
        <f t="shared" si="217"/>
        <v>0</v>
      </c>
      <c r="BV30" s="53">
        <f t="shared" si="217"/>
        <v>0</v>
      </c>
      <c r="BW30" s="53">
        <f t="shared" si="217"/>
        <v>0</v>
      </c>
      <c r="BX30" s="53">
        <f t="shared" si="217"/>
        <v>0</v>
      </c>
      <c r="BY30" s="84">
        <f t="shared" si="169"/>
        <v>0</v>
      </c>
      <c r="BZ30" s="56">
        <f t="shared" si="170"/>
        <v>0</v>
      </c>
      <c r="CA30" s="56">
        <f t="shared" si="171"/>
        <v>0</v>
      </c>
      <c r="CB30" s="171">
        <f t="shared" si="21"/>
        <v>0</v>
      </c>
      <c r="CC30" s="171">
        <f t="shared" si="22"/>
        <v>0</v>
      </c>
      <c r="CD30" s="281"/>
      <c r="CE30" s="280"/>
      <c r="CF30" s="710">
        <f>$H30</f>
        <v>179684.23200000002</v>
      </c>
      <c r="CG30" s="711" t="e">
        <f>BT30/BS30</f>
        <v>#DIV/0!</v>
      </c>
      <c r="CH30" s="54">
        <f>VLOOKUP($G30,'ВМП план КС'!$A$8:$AI$107,10,0)</f>
        <v>180</v>
      </c>
      <c r="CI30" s="54">
        <f>VLOOKUP($G30,'ВМП план КС'!$A$8:$AI$107,11,0)</f>
        <v>32343161.760000002</v>
      </c>
      <c r="CJ30" s="54">
        <f>SUM(CH30/12*$B$2)</f>
        <v>45</v>
      </c>
      <c r="CK30" s="54">
        <f>SUM(CI30/12*$B$2)</f>
        <v>8085790.4399999995</v>
      </c>
      <c r="CL30" s="53">
        <f t="shared" ref="CL30:CQ30" si="218">SUM(CL31:CL34)</f>
        <v>31</v>
      </c>
      <c r="CM30" s="53">
        <f t="shared" si="218"/>
        <v>5570211.1300000036</v>
      </c>
      <c r="CN30" s="53">
        <f t="shared" si="218"/>
        <v>181</v>
      </c>
      <c r="CO30" s="53">
        <f t="shared" si="218"/>
        <v>0</v>
      </c>
      <c r="CP30" s="53">
        <f t="shared" si="218"/>
        <v>0</v>
      </c>
      <c r="CQ30" s="53">
        <f t="shared" si="218"/>
        <v>0</v>
      </c>
      <c r="CR30" s="84">
        <f t="shared" si="173"/>
        <v>31</v>
      </c>
      <c r="CS30" s="56">
        <f t="shared" si="174"/>
        <v>5570211.1300000036</v>
      </c>
      <c r="CT30" s="56">
        <f t="shared" si="175"/>
        <v>181</v>
      </c>
      <c r="CU30" s="171">
        <f t="shared" si="27"/>
        <v>-14</v>
      </c>
      <c r="CV30" s="171">
        <f t="shared" si="28"/>
        <v>-2515579.3099999959</v>
      </c>
      <c r="CW30" s="281">
        <f>CL30/CH30</f>
        <v>0.17222222222222222</v>
      </c>
      <c r="CX30" s="281">
        <f>CM30/CI30</f>
        <v>0.17222222030527926</v>
      </c>
      <c r="CY30" s="710">
        <f>$H30</f>
        <v>179684.23200000002</v>
      </c>
      <c r="CZ30" s="711">
        <f>CM30/CL30</f>
        <v>179684.23000000013</v>
      </c>
      <c r="DA30" s="54">
        <f>VLOOKUP($G30,'ВМП план КС'!$A$8:$AI$107,20,0)</f>
        <v>0</v>
      </c>
      <c r="DB30" s="54">
        <f>VLOOKUP($G30,'ВМП план КС'!$A$8:$AI$107,21,0)</f>
        <v>0</v>
      </c>
      <c r="DC30" s="54">
        <f>SUM(DA30/12*$B$2)</f>
        <v>0</v>
      </c>
      <c r="DD30" s="54">
        <f>SUM(DB30/12*$B$2)</f>
        <v>0</v>
      </c>
      <c r="DE30" s="53">
        <f t="shared" ref="DE30:DJ30" si="219">SUM(DE31:DE34)</f>
        <v>0</v>
      </c>
      <c r="DF30" s="53">
        <f t="shared" si="219"/>
        <v>0</v>
      </c>
      <c r="DG30" s="53">
        <f t="shared" si="219"/>
        <v>0</v>
      </c>
      <c r="DH30" s="53">
        <f t="shared" si="219"/>
        <v>0</v>
      </c>
      <c r="DI30" s="53">
        <f t="shared" si="219"/>
        <v>0</v>
      </c>
      <c r="DJ30" s="53">
        <f t="shared" si="219"/>
        <v>0</v>
      </c>
      <c r="DK30" s="84">
        <f t="shared" si="177"/>
        <v>0</v>
      </c>
      <c r="DL30" s="56">
        <f t="shared" si="178"/>
        <v>0</v>
      </c>
      <c r="DM30" s="56">
        <f t="shared" si="179"/>
        <v>0</v>
      </c>
      <c r="DN30" s="171">
        <f t="shared" si="33"/>
        <v>0</v>
      </c>
      <c r="DO30" s="171">
        <f t="shared" si="34"/>
        <v>0</v>
      </c>
      <c r="DP30" s="281"/>
      <c r="DQ30" s="280"/>
      <c r="DR30" s="710">
        <f>$H30</f>
        <v>179684.23200000002</v>
      </c>
      <c r="DS30" s="711" t="e">
        <f>DF30/DE30</f>
        <v>#DIV/0!</v>
      </c>
      <c r="DT30" s="108">
        <f>VLOOKUP($G30,'ВМП план КС'!$A$8:$AI$107,22,0)</f>
        <v>0</v>
      </c>
      <c r="DU30" s="108">
        <f>VLOOKUP($G30,'ВМП план КС'!$A$8:$AI$107,23,0)</f>
        <v>0</v>
      </c>
      <c r="DV30" s="54">
        <f>SUM(DT30/12*$B$2)</f>
        <v>0</v>
      </c>
      <c r="DW30" s="54">
        <f>SUM(DU30/12*$B$2)</f>
        <v>0</v>
      </c>
      <c r="DX30" s="53">
        <f t="shared" ref="DX30:EC30" si="220">SUM(DX31:DX34)</f>
        <v>0</v>
      </c>
      <c r="DY30" s="53">
        <f t="shared" si="220"/>
        <v>0</v>
      </c>
      <c r="DZ30" s="53">
        <f t="shared" si="220"/>
        <v>0</v>
      </c>
      <c r="EA30" s="53">
        <f t="shared" si="220"/>
        <v>0</v>
      </c>
      <c r="EB30" s="53">
        <f t="shared" si="220"/>
        <v>0</v>
      </c>
      <c r="EC30" s="53">
        <f t="shared" si="220"/>
        <v>0</v>
      </c>
      <c r="ED30" s="84">
        <f t="shared" si="181"/>
        <v>0</v>
      </c>
      <c r="EE30" s="56">
        <f t="shared" si="182"/>
        <v>0</v>
      </c>
      <c r="EF30" s="56">
        <f t="shared" si="183"/>
        <v>0</v>
      </c>
      <c r="EG30" s="171">
        <f t="shared" si="39"/>
        <v>0</v>
      </c>
      <c r="EH30" s="171">
        <f t="shared" si="40"/>
        <v>0</v>
      </c>
      <c r="EI30" s="281"/>
      <c r="EJ30" s="280"/>
      <c r="EK30" s="710">
        <f>$H30</f>
        <v>179684.23200000002</v>
      </c>
      <c r="EL30" s="711" t="e">
        <f>DY30/DX30</f>
        <v>#DIV/0!</v>
      </c>
      <c r="EM30" s="108">
        <f>VLOOKUP($G30,'ВМП план КС'!$A$8:$AI$107,24,0)</f>
        <v>3</v>
      </c>
      <c r="EN30" s="108">
        <f>VLOOKUP($G30,'ВМП план КС'!$A$8:$AI$107,25,0)</f>
        <v>539052.696</v>
      </c>
      <c r="EO30" s="54">
        <f>SUM(EM30/12*$B$2)</f>
        <v>0.75</v>
      </c>
      <c r="EP30" s="54">
        <f>SUM(EN30/12*$B$2)</f>
        <v>134763.174</v>
      </c>
      <c r="EQ30" s="53">
        <f t="shared" ref="EQ30:EV30" si="221">SUM(EQ31:EQ34)</f>
        <v>0</v>
      </c>
      <c r="ER30" s="53">
        <f t="shared" si="221"/>
        <v>0</v>
      </c>
      <c r="ES30" s="53">
        <f t="shared" si="221"/>
        <v>0</v>
      </c>
      <c r="ET30" s="53">
        <f t="shared" si="221"/>
        <v>0</v>
      </c>
      <c r="EU30" s="53">
        <f t="shared" si="221"/>
        <v>0</v>
      </c>
      <c r="EV30" s="53">
        <f t="shared" si="221"/>
        <v>0</v>
      </c>
      <c r="EW30" s="84">
        <f t="shared" si="185"/>
        <v>0</v>
      </c>
      <c r="EX30" s="56">
        <f t="shared" si="186"/>
        <v>0</v>
      </c>
      <c r="EY30" s="56">
        <f t="shared" si="187"/>
        <v>0</v>
      </c>
      <c r="EZ30" s="171">
        <f t="shared" si="45"/>
        <v>-0.75</v>
      </c>
      <c r="FA30" s="171">
        <f t="shared" si="46"/>
        <v>-134763.174</v>
      </c>
      <c r="FB30" s="281"/>
      <c r="FC30" s="280"/>
      <c r="FD30" s="710">
        <f>$H30</f>
        <v>179684.23200000002</v>
      </c>
      <c r="FE30" s="711" t="e">
        <f>ER30/EQ30</f>
        <v>#DIV/0!</v>
      </c>
      <c r="FF30" s="54">
        <f>VLOOKUP($G30,'ВМП план КС'!$A$8:$AI$107,28,0)</f>
        <v>0</v>
      </c>
      <c r="FG30" s="54">
        <f>VLOOKUP($G30,'ВМП план КС'!$A$8:$AI$107,29,0)</f>
        <v>0</v>
      </c>
      <c r="FH30" s="54">
        <f>SUM(FF30/12*$B$2)</f>
        <v>0</v>
      </c>
      <c r="FI30" s="54">
        <f>SUM(FG30/12*$B$2)</f>
        <v>0</v>
      </c>
      <c r="FJ30" s="53">
        <f t="shared" ref="FJ30:FO30" si="222">SUM(FJ31:FJ34)</f>
        <v>0</v>
      </c>
      <c r="FK30" s="53">
        <f t="shared" si="222"/>
        <v>0</v>
      </c>
      <c r="FL30" s="53">
        <f t="shared" si="222"/>
        <v>0</v>
      </c>
      <c r="FM30" s="53">
        <f t="shared" si="222"/>
        <v>0</v>
      </c>
      <c r="FN30" s="53">
        <f t="shared" si="222"/>
        <v>0</v>
      </c>
      <c r="FO30" s="53">
        <f t="shared" si="222"/>
        <v>0</v>
      </c>
      <c r="FP30" s="84">
        <f t="shared" si="189"/>
        <v>0</v>
      </c>
      <c r="FQ30" s="56">
        <f t="shared" si="190"/>
        <v>0</v>
      </c>
      <c r="FR30" s="56">
        <f t="shared" si="191"/>
        <v>0</v>
      </c>
      <c r="FS30" s="171">
        <f t="shared" si="51"/>
        <v>0</v>
      </c>
      <c r="FT30" s="171">
        <f t="shared" si="52"/>
        <v>0</v>
      </c>
      <c r="FU30" s="281"/>
      <c r="FV30" s="280"/>
      <c r="FW30" s="150">
        <f>$H30</f>
        <v>179684.23200000002</v>
      </c>
      <c r="FX30" s="151" t="e">
        <f>FK30/FJ30</f>
        <v>#DIV/0!</v>
      </c>
      <c r="FY30" s="54">
        <f>VLOOKUP($G30,'ВМП план КС'!$A$8:$AI$107,30,0)</f>
        <v>0</v>
      </c>
      <c r="FZ30" s="54">
        <f>VLOOKUP($G30,'ВМП план КС'!$A$8:$AI$107,31,0)</f>
        <v>0</v>
      </c>
      <c r="GA30" s="54">
        <f>SUM(FY30/12*$B$2)</f>
        <v>0</v>
      </c>
      <c r="GB30" s="54">
        <f>SUM(FZ30/12*$B$2)</f>
        <v>0</v>
      </c>
      <c r="GC30" s="53">
        <f t="shared" ref="GC30:GH30" si="223">SUM(GC31:GC34)</f>
        <v>0</v>
      </c>
      <c r="GD30" s="53">
        <f t="shared" si="223"/>
        <v>0</v>
      </c>
      <c r="GE30" s="53">
        <f t="shared" si="223"/>
        <v>0</v>
      </c>
      <c r="GF30" s="53">
        <f t="shared" si="223"/>
        <v>0</v>
      </c>
      <c r="GG30" s="53">
        <f t="shared" si="223"/>
        <v>0</v>
      </c>
      <c r="GH30" s="53">
        <f t="shared" si="223"/>
        <v>0</v>
      </c>
      <c r="GI30" s="84">
        <f t="shared" si="193"/>
        <v>0</v>
      </c>
      <c r="GJ30" s="56">
        <f t="shared" si="194"/>
        <v>0</v>
      </c>
      <c r="GK30" s="56">
        <f t="shared" si="195"/>
        <v>0</v>
      </c>
      <c r="GL30" s="171">
        <f t="shared" si="57"/>
        <v>0</v>
      </c>
      <c r="GM30" s="171">
        <f t="shared" si="58"/>
        <v>0</v>
      </c>
      <c r="GN30" s="281"/>
      <c r="GO30" s="280"/>
      <c r="GP30" s="150">
        <f>$H30</f>
        <v>179684.23200000002</v>
      </c>
      <c r="GQ30" s="151" t="e">
        <f>GD30/GC30</f>
        <v>#DIV/0!</v>
      </c>
      <c r="GR30" s="54">
        <f>VLOOKUP($G30,'ВМП план КС'!$A$8:$AI$107,32,0)</f>
        <v>0</v>
      </c>
      <c r="GS30" s="54">
        <f>VLOOKUP($G30,'ВМП план КС'!$A$8:$AI$107,33,0)</f>
        <v>0</v>
      </c>
      <c r="GT30" s="54">
        <f>SUM(GR30/12*$B$2)</f>
        <v>0</v>
      </c>
      <c r="GU30" s="54">
        <f>SUM(GS30/12*$B$2)</f>
        <v>0</v>
      </c>
      <c r="GV30" s="53">
        <f t="shared" ref="GV30:HA30" si="224">SUM(GV31:GV34)</f>
        <v>0</v>
      </c>
      <c r="GW30" s="53">
        <f t="shared" si="224"/>
        <v>0</v>
      </c>
      <c r="GX30" s="53">
        <f t="shared" si="224"/>
        <v>0</v>
      </c>
      <c r="GY30" s="53">
        <f t="shared" si="224"/>
        <v>0</v>
      </c>
      <c r="GZ30" s="53">
        <f t="shared" si="224"/>
        <v>0</v>
      </c>
      <c r="HA30" s="53">
        <f t="shared" si="224"/>
        <v>0</v>
      </c>
      <c r="HB30" s="84">
        <f t="shared" si="197"/>
        <v>0</v>
      </c>
      <c r="HC30" s="56">
        <f t="shared" si="198"/>
        <v>0</v>
      </c>
      <c r="HD30" s="56">
        <f t="shared" si="199"/>
        <v>0</v>
      </c>
      <c r="HE30" s="171">
        <f t="shared" si="63"/>
        <v>0</v>
      </c>
      <c r="HF30" s="171">
        <f t="shared" si="64"/>
        <v>0</v>
      </c>
      <c r="HG30" s="281"/>
      <c r="HH30" s="280"/>
      <c r="HI30" s="150">
        <f>$H30</f>
        <v>179684.23200000002</v>
      </c>
      <c r="HJ30" s="151" t="e">
        <f>GW30/GV30</f>
        <v>#DIV/0!</v>
      </c>
      <c r="HK30" s="108">
        <f>VLOOKUP($G30,'ВМП план КС'!$A$8:$AI$107,26,0)</f>
        <v>0</v>
      </c>
      <c r="HL30" s="108">
        <f>VLOOKUP($G30,'ВМП план КС'!$A$8:$AI$107,27,0)</f>
        <v>0</v>
      </c>
      <c r="HM30" s="54">
        <f>SUM(HK30/12*$B$2)</f>
        <v>0</v>
      </c>
      <c r="HN30" s="54">
        <f>SUM(HL30/12*$B$2)</f>
        <v>0</v>
      </c>
      <c r="HO30" s="53">
        <f t="shared" ref="HO30:HT30" si="225">SUM(HO31:HO34)</f>
        <v>0</v>
      </c>
      <c r="HP30" s="53">
        <f t="shared" si="225"/>
        <v>0</v>
      </c>
      <c r="HQ30" s="53">
        <f t="shared" si="225"/>
        <v>0</v>
      </c>
      <c r="HR30" s="53">
        <f t="shared" si="225"/>
        <v>0</v>
      </c>
      <c r="HS30" s="53">
        <f t="shared" si="225"/>
        <v>0</v>
      </c>
      <c r="HT30" s="53">
        <f t="shared" si="225"/>
        <v>0</v>
      </c>
      <c r="HU30" s="84">
        <f t="shared" si="201"/>
        <v>0</v>
      </c>
      <c r="HV30" s="56">
        <f t="shared" si="202"/>
        <v>0</v>
      </c>
      <c r="HW30" s="56">
        <f t="shared" si="203"/>
        <v>0</v>
      </c>
      <c r="HX30" s="171">
        <f t="shared" si="69"/>
        <v>0</v>
      </c>
      <c r="HY30" s="171">
        <f t="shared" si="70"/>
        <v>0</v>
      </c>
      <c r="HZ30" s="281"/>
      <c r="IA30" s="280"/>
      <c r="IB30" s="710">
        <f>$H30</f>
        <v>179684.23200000002</v>
      </c>
      <c r="IC30" s="711" t="e">
        <f>HP30/HO30</f>
        <v>#DIV/0!</v>
      </c>
      <c r="ID30" s="108">
        <f>VLOOKUP($G30,'ВМП план КС'!$A$8:$AI$107,34,0)</f>
        <v>0</v>
      </c>
      <c r="IE30" s="108">
        <f>VLOOKUP($G30,'ВМП план КС'!$A$8:$AI$107,35,0)</f>
        <v>0</v>
      </c>
      <c r="IF30" s="54">
        <f>SUM(ID30/12*$B$2)</f>
        <v>0</v>
      </c>
      <c r="IG30" s="54">
        <f>SUM(IE30/12*$B$2)</f>
        <v>0</v>
      </c>
      <c r="IH30" s="53">
        <f t="shared" ref="IH30:IM30" si="226">SUM(IH31:IH34)</f>
        <v>0</v>
      </c>
      <c r="II30" s="53">
        <f t="shared" si="226"/>
        <v>0</v>
      </c>
      <c r="IJ30" s="53">
        <f t="shared" si="226"/>
        <v>0</v>
      </c>
      <c r="IK30" s="53">
        <f t="shared" si="226"/>
        <v>0</v>
      </c>
      <c r="IL30" s="53">
        <f t="shared" si="226"/>
        <v>0</v>
      </c>
      <c r="IM30" s="53">
        <f t="shared" si="226"/>
        <v>0</v>
      </c>
      <c r="IN30" s="84">
        <f t="shared" si="205"/>
        <v>0</v>
      </c>
      <c r="IO30" s="56">
        <f t="shared" si="206"/>
        <v>0</v>
      </c>
      <c r="IP30" s="56">
        <f t="shared" si="207"/>
        <v>0</v>
      </c>
      <c r="IQ30" s="171">
        <f t="shared" si="75"/>
        <v>0</v>
      </c>
      <c r="IR30" s="171">
        <f t="shared" si="76"/>
        <v>0</v>
      </c>
      <c r="IS30" s="735"/>
      <c r="IT30" s="736"/>
      <c r="IU30" s="710">
        <f>$H30</f>
        <v>179684.23200000002</v>
      </c>
      <c r="IV30" s="711" t="e">
        <f>II30/IH30</f>
        <v>#DIV/0!</v>
      </c>
      <c r="IW30" s="332">
        <f t="shared" si="208"/>
        <v>183</v>
      </c>
      <c r="IX30" s="332">
        <f t="shared" si="208"/>
        <v>32882214.456</v>
      </c>
      <c r="IY30" s="332">
        <f t="shared" si="208"/>
        <v>45.75</v>
      </c>
      <c r="IZ30" s="332">
        <f t="shared" si="208"/>
        <v>8220553.6139999991</v>
      </c>
      <c r="JA30" s="332">
        <f t="shared" si="208"/>
        <v>31</v>
      </c>
      <c r="JB30" s="332">
        <f t="shared" si="208"/>
        <v>5570211.1300000036</v>
      </c>
      <c r="JC30" s="332">
        <f t="shared" si="208"/>
        <v>181</v>
      </c>
      <c r="JD30" s="332">
        <f t="shared" si="208"/>
        <v>0</v>
      </c>
      <c r="JE30" s="332">
        <f t="shared" si="208"/>
        <v>0</v>
      </c>
      <c r="JF30" s="332">
        <f t="shared" si="208"/>
        <v>0</v>
      </c>
      <c r="JG30" s="332">
        <f t="shared" si="209"/>
        <v>31</v>
      </c>
      <c r="JH30" s="332">
        <f t="shared" si="210"/>
        <v>5570211.1300000036</v>
      </c>
      <c r="JI30" s="332">
        <f t="shared" si="211"/>
        <v>181</v>
      </c>
      <c r="JJ30" s="69">
        <f>JA30-IY30</f>
        <v>-14.75</v>
      </c>
      <c r="JK30" s="69">
        <f>JB30-IZ30</f>
        <v>-2650342.4839999955</v>
      </c>
      <c r="JL30" s="150">
        <f>$H30</f>
        <v>179684.23200000002</v>
      </c>
      <c r="JM30" s="151">
        <f>JB30/JA30</f>
        <v>179684.23000000013</v>
      </c>
      <c r="JN30" s="282">
        <f>CR30/CJ30</f>
        <v>0.68888888888888888</v>
      </c>
      <c r="JO30" s="282">
        <f>CS30/CK30</f>
        <v>0.68888888122111702</v>
      </c>
      <c r="JP30" s="206">
        <f t="shared" si="212"/>
        <v>183</v>
      </c>
      <c r="JQ30" s="206">
        <f t="shared" si="213"/>
        <v>32882214.456</v>
      </c>
    </row>
    <row r="31" spans="1:277" ht="153" hidden="1" x14ac:dyDescent="0.2">
      <c r="A31" s="96">
        <v>1</v>
      </c>
      <c r="B31" s="96">
        <v>1</v>
      </c>
      <c r="C31" s="798">
        <v>485</v>
      </c>
      <c r="D31" s="625" t="s">
        <v>282</v>
      </c>
      <c r="E31" s="749" t="s">
        <v>448</v>
      </c>
      <c r="F31" s="750" t="s">
        <v>283</v>
      </c>
      <c r="G31" s="117"/>
      <c r="H31" s="118"/>
      <c r="I31" s="118"/>
      <c r="J31" s="122"/>
      <c r="K31" s="122"/>
      <c r="L31" s="122"/>
      <c r="M31" s="122"/>
      <c r="N31" s="44">
        <f>VLOOKUP($E31,'факт КС '!$E$9:$CL$159,69,0)</f>
        <v>0</v>
      </c>
      <c r="O31" s="44">
        <f>VLOOKUP($E31,'факт КС '!$E$9:$CL$159,70,0)</f>
        <v>0</v>
      </c>
      <c r="P31" s="44">
        <f>VLOOKUP($E31,'факт КС '!$E$9:$CL$159,71,0)</f>
        <v>0</v>
      </c>
      <c r="Q31" s="44">
        <f>VLOOKUP($E31,'факт КС '!$E$9:$CL$159,72,0)</f>
        <v>0</v>
      </c>
      <c r="R31" s="44">
        <f>VLOOKUP($E31,'факт КС '!$E$9:$CL$159,73,0)</f>
        <v>0</v>
      </c>
      <c r="S31" s="44">
        <f>VLOOKUP($E31,'факт КС '!$E$9:$CL$159,74,0)</f>
        <v>0</v>
      </c>
      <c r="T31" s="44">
        <f t="shared" si="159"/>
        <v>0</v>
      </c>
      <c r="U31" s="44">
        <f t="shared" si="159"/>
        <v>0</v>
      </c>
      <c r="V31" s="44">
        <f t="shared" si="159"/>
        <v>0</v>
      </c>
      <c r="W31" s="171">
        <f t="shared" si="2"/>
        <v>0</v>
      </c>
      <c r="X31" s="171">
        <f t="shared" si="3"/>
        <v>0</v>
      </c>
      <c r="Y31" s="249"/>
      <c r="Z31" s="171"/>
      <c r="AA31" s="714"/>
      <c r="AB31" s="714"/>
      <c r="AC31" s="122"/>
      <c r="AD31" s="122"/>
      <c r="AE31" s="122"/>
      <c r="AF31" s="122"/>
      <c r="AG31" s="44">
        <f>VLOOKUP($E31,'факт КС '!$E$9:$CL$159,3,0)</f>
        <v>0</v>
      </c>
      <c r="AH31" s="44">
        <f>VLOOKUP($E31,'факт КС '!$E$9:$CL$159,4,0)</f>
        <v>0</v>
      </c>
      <c r="AI31" s="44">
        <f>VLOOKUP($E31,'факт КС '!$E$9:$CL$159,5,0)</f>
        <v>0</v>
      </c>
      <c r="AJ31" s="44">
        <f>VLOOKUP($E31,'факт КС '!$E$9:$CL$159,6,0)</f>
        <v>0</v>
      </c>
      <c r="AK31" s="44">
        <f>VLOOKUP($E31,'факт КС '!$E$9:$CL$159,7,0)</f>
        <v>0</v>
      </c>
      <c r="AL31" s="44">
        <f>VLOOKUP($E31,'факт КС '!$E$9:$CL$159,8,0)</f>
        <v>0</v>
      </c>
      <c r="AM31" s="44">
        <f t="shared" si="161"/>
        <v>0</v>
      </c>
      <c r="AN31" s="44">
        <f t="shared" si="162"/>
        <v>0</v>
      </c>
      <c r="AO31" s="44">
        <f t="shared" si="163"/>
        <v>0</v>
      </c>
      <c r="AP31" s="171">
        <f t="shared" si="9"/>
        <v>0</v>
      </c>
      <c r="AQ31" s="171">
        <f t="shared" si="10"/>
        <v>0</v>
      </c>
      <c r="AR31" s="249"/>
      <c r="AS31" s="171"/>
      <c r="AT31" s="714"/>
      <c r="AU31" s="714"/>
      <c r="AV31" s="122"/>
      <c r="AW31" s="122"/>
      <c r="AX31" s="122"/>
      <c r="AY31" s="122"/>
      <c r="AZ31" s="44">
        <f>VLOOKUP($E31,'факт КС '!$E$9:$CL$159,15,0)</f>
        <v>0</v>
      </c>
      <c r="BA31" s="44">
        <f>VLOOKUP($E31,'факт КС '!$E$9:$CL$159,16,0)</f>
        <v>0</v>
      </c>
      <c r="BB31" s="44">
        <f>VLOOKUP($E31,'факт КС '!$E$9:$CL$159,17,0)</f>
        <v>0</v>
      </c>
      <c r="BC31" s="44">
        <f>VLOOKUP($E31,'факт КС '!$E$9:$CL$159,18,0)</f>
        <v>0</v>
      </c>
      <c r="BD31" s="44">
        <f>VLOOKUP($E31,'факт КС '!$E$9:$CL$159,19,0)</f>
        <v>0</v>
      </c>
      <c r="BE31" s="44">
        <f>VLOOKUP($E31,'факт КС '!$E$9:$CL$159,20,0)</f>
        <v>0</v>
      </c>
      <c r="BF31" s="44">
        <f t="shared" si="165"/>
        <v>0</v>
      </c>
      <c r="BG31" s="44">
        <f t="shared" si="166"/>
        <v>0</v>
      </c>
      <c r="BH31" s="44">
        <f t="shared" si="167"/>
        <v>0</v>
      </c>
      <c r="BI31" s="171">
        <f t="shared" si="15"/>
        <v>0</v>
      </c>
      <c r="BJ31" s="171">
        <f t="shared" si="16"/>
        <v>0</v>
      </c>
      <c r="BK31" s="249"/>
      <c r="BL31" s="171"/>
      <c r="BM31" s="714"/>
      <c r="BN31" s="714"/>
      <c r="BO31" s="122"/>
      <c r="BP31" s="122"/>
      <c r="BQ31" s="122"/>
      <c r="BR31" s="122"/>
      <c r="BS31" s="44">
        <f>VLOOKUP($E31,'факт КС '!$E$9:$CL$159,21,0)</f>
        <v>0</v>
      </c>
      <c r="BT31" s="44">
        <f>VLOOKUP($E31,'факт КС '!$E$9:$CL$159,22,0)</f>
        <v>0</v>
      </c>
      <c r="BU31" s="44">
        <f>VLOOKUP($E31,'факт КС '!$E$9:$CL$159,23,0)</f>
        <v>0</v>
      </c>
      <c r="BV31" s="44">
        <f>VLOOKUP($E31,'факт КС '!$E$9:$CL$159,24,0)</f>
        <v>0</v>
      </c>
      <c r="BW31" s="44">
        <f>VLOOKUP($E31,'факт КС '!$E$9:$CL$159,25,0)</f>
        <v>0</v>
      </c>
      <c r="BX31" s="44">
        <f>VLOOKUP($E31,'факт КС '!$E$9:$CL$159,26,0)</f>
        <v>0</v>
      </c>
      <c r="BY31" s="44">
        <f t="shared" si="169"/>
        <v>0</v>
      </c>
      <c r="BZ31" s="44">
        <f t="shared" si="170"/>
        <v>0</v>
      </c>
      <c r="CA31" s="44">
        <f t="shared" si="171"/>
        <v>0</v>
      </c>
      <c r="CB31" s="171">
        <f t="shared" si="21"/>
        <v>0</v>
      </c>
      <c r="CC31" s="171">
        <f t="shared" si="22"/>
        <v>0</v>
      </c>
      <c r="CD31" s="249"/>
      <c r="CE31" s="171"/>
      <c r="CF31" s="714"/>
      <c r="CG31" s="714"/>
      <c r="CH31" s="122"/>
      <c r="CI31" s="122"/>
      <c r="CJ31" s="122"/>
      <c r="CK31" s="122"/>
      <c r="CL31" s="44">
        <f>VLOOKUP($E31,'факт КС '!$E$9:$CL$159,9,0)</f>
        <v>31</v>
      </c>
      <c r="CM31" s="44">
        <f>VLOOKUP($E31,'факт КС '!$E$9:$CL$159,10,0)</f>
        <v>5570211.1300000036</v>
      </c>
      <c r="CN31" s="44">
        <f>VLOOKUP($E31,'факт КС '!$E$9:$CL$159,11,0)</f>
        <v>181</v>
      </c>
      <c r="CO31" s="44">
        <f>VLOOKUP($E31,'факт КС '!$E$9:$CL$159,12,0)</f>
        <v>0</v>
      </c>
      <c r="CP31" s="44">
        <f>VLOOKUP($E31,'факт КС '!$E$9:$CL$159,13,0)</f>
        <v>0</v>
      </c>
      <c r="CQ31" s="44">
        <f>VLOOKUP($E31,'факт КС '!$E$9:$CL$159,14,0)</f>
        <v>0</v>
      </c>
      <c r="CR31" s="44">
        <f t="shared" si="173"/>
        <v>31</v>
      </c>
      <c r="CS31" s="44">
        <f t="shared" si="174"/>
        <v>5570211.1300000036</v>
      </c>
      <c r="CT31" s="44">
        <f t="shared" si="175"/>
        <v>181</v>
      </c>
      <c r="CU31" s="171"/>
      <c r="CV31" s="171"/>
      <c r="CW31" s="249"/>
      <c r="CX31" s="171"/>
      <c r="CY31" s="714"/>
      <c r="CZ31" s="714"/>
      <c r="DA31" s="122"/>
      <c r="DB31" s="122"/>
      <c r="DC31" s="122"/>
      <c r="DD31" s="122"/>
      <c r="DE31" s="44">
        <f>VLOOKUP($E31,'факт КС '!$E$9:$CL$159,75,0)</f>
        <v>0</v>
      </c>
      <c r="DF31" s="44">
        <f>VLOOKUP($E31,'факт КС '!$E$9:$CL$159,76,0)</f>
        <v>0</v>
      </c>
      <c r="DG31" s="44">
        <f>VLOOKUP($E31,'факт КС '!$E$9:$CL$159,77,0)</f>
        <v>0</v>
      </c>
      <c r="DH31" s="44">
        <f>VLOOKUP($E31,'факт КС '!$E$9:$CL$159,78,0)</f>
        <v>0</v>
      </c>
      <c r="DI31" s="44">
        <f>VLOOKUP($E31,'факт КС '!$E$9:$CL$159,79,0)</f>
        <v>0</v>
      </c>
      <c r="DJ31" s="44">
        <f>VLOOKUP($E31,'факт КС '!$E$9:$CL$159,80,0)</f>
        <v>0</v>
      </c>
      <c r="DK31" s="44">
        <f t="shared" si="177"/>
        <v>0</v>
      </c>
      <c r="DL31" s="44">
        <f t="shared" si="178"/>
        <v>0</v>
      </c>
      <c r="DM31" s="44">
        <f t="shared" si="179"/>
        <v>0</v>
      </c>
      <c r="DN31" s="171">
        <f t="shared" si="33"/>
        <v>0</v>
      </c>
      <c r="DO31" s="171">
        <f t="shared" si="34"/>
        <v>0</v>
      </c>
      <c r="DP31" s="249"/>
      <c r="DQ31" s="171"/>
      <c r="DR31" s="714"/>
      <c r="DS31" s="714"/>
      <c r="DT31" s="122"/>
      <c r="DU31" s="122"/>
      <c r="DV31" s="122"/>
      <c r="DW31" s="122"/>
      <c r="DX31" s="44">
        <f>VLOOKUP($E31,'факт КС '!$E$9:$CL$159,33,0)</f>
        <v>0</v>
      </c>
      <c r="DY31" s="44">
        <f>VLOOKUP($E31,'факт КС '!$E$9:$CL$159,34,0)</f>
        <v>0</v>
      </c>
      <c r="DZ31" s="44">
        <f>VLOOKUP($E31,'факт КС '!$E$9:$CL$159,35,0)</f>
        <v>0</v>
      </c>
      <c r="EA31" s="44">
        <f>VLOOKUP($E31,'факт КС '!$E$9:$CL$159,36,0)</f>
        <v>0</v>
      </c>
      <c r="EB31" s="44">
        <f>VLOOKUP($E31,'факт КС '!$E$9:$CL$159,37,0)</f>
        <v>0</v>
      </c>
      <c r="EC31" s="44">
        <f>VLOOKUP($E31,'факт КС '!$E$9:$CL$159,38,0)</f>
        <v>0</v>
      </c>
      <c r="ED31" s="44">
        <f t="shared" si="181"/>
        <v>0</v>
      </c>
      <c r="EE31" s="44">
        <f t="shared" si="182"/>
        <v>0</v>
      </c>
      <c r="EF31" s="44">
        <f t="shared" si="183"/>
        <v>0</v>
      </c>
      <c r="EG31" s="171">
        <f t="shared" si="39"/>
        <v>0</v>
      </c>
      <c r="EH31" s="171">
        <f t="shared" si="40"/>
        <v>0</v>
      </c>
      <c r="EI31" s="249"/>
      <c r="EJ31" s="171"/>
      <c r="EK31" s="714"/>
      <c r="EL31" s="714"/>
      <c r="EM31" s="122"/>
      <c r="EN31" s="122"/>
      <c r="EO31" s="122"/>
      <c r="EP31" s="122"/>
      <c r="EQ31" s="44">
        <f>VLOOKUP($E31,'факт КС '!$E$9:$CL$159,45,0)</f>
        <v>0</v>
      </c>
      <c r="ER31" s="44">
        <f>VLOOKUP($E31,'факт КС '!$E$9:$CL$159,46,0)</f>
        <v>0</v>
      </c>
      <c r="ES31" s="44">
        <f>VLOOKUP($E31,'факт КС '!$E$9:$CL$159,47,0)</f>
        <v>0</v>
      </c>
      <c r="ET31" s="44">
        <f>VLOOKUP($E31,'факт КС '!$E$9:$CL$159,48,0)</f>
        <v>0</v>
      </c>
      <c r="EU31" s="44">
        <f>VLOOKUP($E31,'факт КС '!$E$9:$CL$159,49,0)</f>
        <v>0</v>
      </c>
      <c r="EV31" s="44">
        <f>VLOOKUP($E31,'факт КС '!$E$9:$CL$159,50,0)</f>
        <v>0</v>
      </c>
      <c r="EW31" s="44">
        <f t="shared" si="185"/>
        <v>0</v>
      </c>
      <c r="EX31" s="44">
        <f t="shared" si="186"/>
        <v>0</v>
      </c>
      <c r="EY31" s="44">
        <f t="shared" si="187"/>
        <v>0</v>
      </c>
      <c r="EZ31" s="171">
        <f t="shared" si="45"/>
        <v>0</v>
      </c>
      <c r="FA31" s="171">
        <f t="shared" si="46"/>
        <v>0</v>
      </c>
      <c r="FB31" s="249"/>
      <c r="FC31" s="171"/>
      <c r="FD31" s="714"/>
      <c r="FE31" s="714"/>
      <c r="FF31" s="122"/>
      <c r="FG31" s="122"/>
      <c r="FH31" s="122"/>
      <c r="FI31" s="122"/>
      <c r="FJ31" s="44">
        <f>VLOOKUP($E31,'факт КС '!$E$9:$CL$159,27,0)</f>
        <v>0</v>
      </c>
      <c r="FK31" s="44">
        <f>VLOOKUP($E31,'факт КС '!$E$9:$CL$159,28,0)</f>
        <v>0</v>
      </c>
      <c r="FL31" s="44">
        <f>VLOOKUP($E31,'факт КС '!$E$9:$CL$159,29,0)</f>
        <v>0</v>
      </c>
      <c r="FM31" s="44">
        <f>VLOOKUP($E31,'факт КС '!$E$9:$CL$159,30,0)</f>
        <v>0</v>
      </c>
      <c r="FN31" s="44">
        <f>VLOOKUP($E31,'факт КС '!$E$9:$CL$159,31,0)</f>
        <v>0</v>
      </c>
      <c r="FO31" s="44">
        <f>VLOOKUP($E31,'факт КС '!$E$9:$CL$159,32,0)</f>
        <v>0</v>
      </c>
      <c r="FP31" s="44">
        <f t="shared" si="189"/>
        <v>0</v>
      </c>
      <c r="FQ31" s="44">
        <f t="shared" si="190"/>
        <v>0</v>
      </c>
      <c r="FR31" s="44">
        <f t="shared" si="191"/>
        <v>0</v>
      </c>
      <c r="FS31" s="171">
        <f t="shared" si="51"/>
        <v>0</v>
      </c>
      <c r="FT31" s="171">
        <f t="shared" si="52"/>
        <v>0</v>
      </c>
      <c r="FU31" s="249"/>
      <c r="FV31" s="171"/>
      <c r="FW31" s="45"/>
      <c r="FX31" s="45"/>
      <c r="FY31" s="122"/>
      <c r="FZ31" s="122"/>
      <c r="GA31" s="122"/>
      <c r="GB31" s="122"/>
      <c r="GC31" s="44">
        <f>VLOOKUP($E31,'факт КС '!$E$9:$CL$159,63,0)</f>
        <v>0</v>
      </c>
      <c r="GD31" s="44">
        <f>VLOOKUP($E31,'факт КС '!$E$9:$CL$159,64,0)</f>
        <v>0</v>
      </c>
      <c r="GE31" s="44">
        <f>VLOOKUP($E31,'факт КС '!$E$9:$CL$159,65,0)</f>
        <v>0</v>
      </c>
      <c r="GF31" s="44">
        <f>VLOOKUP($E31,'факт КС '!$E$9:$CL$159,66,0)</f>
        <v>0</v>
      </c>
      <c r="GG31" s="44">
        <f>VLOOKUP($E31,'факт КС '!$E$9:$CL$159,67,0)</f>
        <v>0</v>
      </c>
      <c r="GH31" s="44">
        <f>VLOOKUP($E31,'факт КС '!$E$9:$CL$159,68,0)</f>
        <v>0</v>
      </c>
      <c r="GI31" s="44">
        <f t="shared" si="193"/>
        <v>0</v>
      </c>
      <c r="GJ31" s="44">
        <f t="shared" si="194"/>
        <v>0</v>
      </c>
      <c r="GK31" s="44">
        <f t="shared" si="195"/>
        <v>0</v>
      </c>
      <c r="GL31" s="171">
        <f t="shared" si="57"/>
        <v>0</v>
      </c>
      <c r="GM31" s="171">
        <f t="shared" si="58"/>
        <v>0</v>
      </c>
      <c r="GN31" s="249"/>
      <c r="GO31" s="171"/>
      <c r="GP31" s="45"/>
      <c r="GQ31" s="45"/>
      <c r="GR31" s="122"/>
      <c r="GS31" s="122"/>
      <c r="GT31" s="122"/>
      <c r="GU31" s="122"/>
      <c r="GV31" s="44">
        <f>VLOOKUP($E31,'факт КС '!$E$9:$CL$159,57,0)</f>
        <v>0</v>
      </c>
      <c r="GW31" s="44">
        <f>VLOOKUP($E31,'факт КС '!$E$9:$CL$159,58,0)</f>
        <v>0</v>
      </c>
      <c r="GX31" s="44">
        <f>VLOOKUP($E31,'факт КС '!$E$9:$CL$159,59,0)</f>
        <v>0</v>
      </c>
      <c r="GY31" s="44">
        <f>VLOOKUP($E31,'факт КС '!$E$9:$CL$159,60,0)</f>
        <v>0</v>
      </c>
      <c r="GZ31" s="44">
        <f>VLOOKUP($E31,'факт КС '!$E$9:$CL$159,61,0)</f>
        <v>0</v>
      </c>
      <c r="HA31" s="44">
        <f>VLOOKUP($E31,'факт КС '!$E$9:$CL$159,62,0)</f>
        <v>0</v>
      </c>
      <c r="HB31" s="44">
        <f t="shared" si="197"/>
        <v>0</v>
      </c>
      <c r="HC31" s="44">
        <f t="shared" si="198"/>
        <v>0</v>
      </c>
      <c r="HD31" s="44">
        <f t="shared" si="199"/>
        <v>0</v>
      </c>
      <c r="HE31" s="171">
        <f t="shared" si="63"/>
        <v>0</v>
      </c>
      <c r="HF31" s="171">
        <f t="shared" si="64"/>
        <v>0</v>
      </c>
      <c r="HG31" s="249"/>
      <c r="HH31" s="171"/>
      <c r="HI31" s="45"/>
      <c r="HJ31" s="45"/>
      <c r="HK31" s="45"/>
      <c r="HL31" s="45"/>
      <c r="HM31" s="122"/>
      <c r="HN31" s="122"/>
      <c r="HO31" s="44">
        <f>VLOOKUP($E31,'факт КС '!$E$9:$CL$159,39,0)</f>
        <v>0</v>
      </c>
      <c r="HP31" s="44">
        <f>VLOOKUP($E31,'факт КС '!$E$9:$CL$159,40,0)</f>
        <v>0</v>
      </c>
      <c r="HQ31" s="44">
        <f>VLOOKUP($E31,'факт КС '!$E$9:$CL$159,41,0)</f>
        <v>0</v>
      </c>
      <c r="HR31" s="44">
        <f>VLOOKUP($E31,'факт КС '!$E$9:$CL$159,42,0)</f>
        <v>0</v>
      </c>
      <c r="HS31" s="44">
        <f>VLOOKUP($E31,'факт КС '!$E$9:$CL$159,43,0)</f>
        <v>0</v>
      </c>
      <c r="HT31" s="44">
        <f>VLOOKUP($E31,'факт КС '!$E$9:$CL$159,44,0)</f>
        <v>0</v>
      </c>
      <c r="HU31" s="44">
        <f t="shared" si="201"/>
        <v>0</v>
      </c>
      <c r="HV31" s="44">
        <f t="shared" si="202"/>
        <v>0</v>
      </c>
      <c r="HW31" s="44">
        <f t="shared" si="203"/>
        <v>0</v>
      </c>
      <c r="HX31" s="171">
        <f t="shared" si="69"/>
        <v>0</v>
      </c>
      <c r="HY31" s="171">
        <f t="shared" si="70"/>
        <v>0</v>
      </c>
      <c r="HZ31" s="249"/>
      <c r="IA31" s="171"/>
      <c r="IB31" s="714"/>
      <c r="IC31" s="714"/>
      <c r="ID31" s="45"/>
      <c r="IE31" s="45"/>
      <c r="IF31" s="122"/>
      <c r="IG31" s="122"/>
      <c r="IH31" s="44">
        <f>VLOOKUP($E31,'факт КС '!$E$9:$CL$159,51,0)</f>
        <v>0</v>
      </c>
      <c r="II31" s="44">
        <f>VLOOKUP($E31,'факт КС '!$E$9:$CL$159,52,0)</f>
        <v>0</v>
      </c>
      <c r="IJ31" s="44">
        <f>VLOOKUP($E31,'факт КС '!$E$9:$CL$159,53,0)</f>
        <v>0</v>
      </c>
      <c r="IK31" s="44">
        <f>VLOOKUP($E31,'факт КС '!$E$9:$CL$159,54,0)</f>
        <v>0</v>
      </c>
      <c r="IL31" s="44">
        <f>VLOOKUP($E31,'факт КС '!$E$9:$CL$159,55,0)</f>
        <v>0</v>
      </c>
      <c r="IM31" s="44">
        <f>VLOOKUP($E31,'факт КС '!$E$9:$CL$159,56,0)</f>
        <v>0</v>
      </c>
      <c r="IN31" s="44">
        <f t="shared" si="205"/>
        <v>0</v>
      </c>
      <c r="IO31" s="44">
        <f t="shared" si="206"/>
        <v>0</v>
      </c>
      <c r="IP31" s="44">
        <f t="shared" si="207"/>
        <v>0</v>
      </c>
      <c r="IQ31" s="171">
        <f t="shared" si="75"/>
        <v>0</v>
      </c>
      <c r="IR31" s="171">
        <f t="shared" si="76"/>
        <v>0</v>
      </c>
      <c r="IS31" s="737"/>
      <c r="IT31" s="738"/>
      <c r="IU31" s="714"/>
      <c r="IV31" s="714"/>
      <c r="IW31" s="104"/>
      <c r="IX31" s="123"/>
      <c r="IY31" s="104"/>
      <c r="IZ31" s="104"/>
      <c r="JA31" s="333">
        <f t="shared" ref="JA31:JA40" si="227">N31+AG31+AZ31+BS31+CL31+DE31+DX31+EQ31+FJ31+GC31+GV31+HO31+IH31</f>
        <v>31</v>
      </c>
      <c r="JB31" s="333">
        <f t="shared" ref="JB31:JB40" si="228">O31+AH31+BA31+BT31+CM31+DF31+DY31+ER31+FK31+GD31+GW31+HP31+II31</f>
        <v>5570211.1300000036</v>
      </c>
      <c r="JC31" s="333">
        <f t="shared" ref="JC31:JC40" si="229">P31+AI31+BB31+BU31+CN31+DG31+DZ31+ES31+FL31+GE31+GX31+HQ31+IJ31</f>
        <v>181</v>
      </c>
      <c r="JD31" s="333">
        <f t="shared" ref="JD31:JD40" si="230">Q31+AJ31+BC31+BV31+CO31+DH31+EA31+ET31+FM31+GF31+GY31+HR31+IK31</f>
        <v>0</v>
      </c>
      <c r="JE31" s="333">
        <f t="shared" ref="JE31:JE40" si="231">R31+AK31+BD31+BW31+CP31+DI31+EB31+EU31+FN31+GG31+GZ31+HS31+IL31</f>
        <v>0</v>
      </c>
      <c r="JF31" s="333">
        <f t="shared" ref="JF31:JF40" si="232">S31+AL31+BE31+BX31+CQ31+DJ31+EC31+EV31+FO31+GH31+HA31+HT31+IM31</f>
        <v>0</v>
      </c>
      <c r="JG31" s="44">
        <f t="shared" si="209"/>
        <v>31</v>
      </c>
      <c r="JH31" s="44">
        <f t="shared" si="210"/>
        <v>5570211.1300000036</v>
      </c>
      <c r="JI31" s="44">
        <f t="shared" si="211"/>
        <v>181</v>
      </c>
      <c r="JJ31" s="174"/>
      <c r="JK31" s="174"/>
      <c r="JL31" s="45"/>
      <c r="JM31" s="45"/>
      <c r="JN31" s="59"/>
      <c r="JO31" s="59"/>
    </row>
    <row r="32" spans="1:277" s="3" customFormat="1" ht="12.75" hidden="1" customHeight="1" x14ac:dyDescent="0.2">
      <c r="A32" s="96">
        <v>1</v>
      </c>
      <c r="B32" s="96"/>
      <c r="C32" s="116"/>
      <c r="D32" s="240"/>
      <c r="E32" s="159"/>
      <c r="F32" s="542"/>
      <c r="G32" s="124"/>
      <c r="H32" s="125"/>
      <c r="I32" s="125"/>
      <c r="J32" s="126"/>
      <c r="K32" s="126"/>
      <c r="L32" s="126"/>
      <c r="M32" s="126"/>
      <c r="N32" s="109"/>
      <c r="O32" s="109"/>
      <c r="P32" s="109"/>
      <c r="Q32" s="109"/>
      <c r="R32" s="109"/>
      <c r="S32" s="109"/>
      <c r="T32" s="44">
        <f t="shared" si="159"/>
        <v>0</v>
      </c>
      <c r="U32" s="44">
        <f t="shared" si="159"/>
        <v>0</v>
      </c>
      <c r="V32" s="44">
        <f t="shared" si="159"/>
        <v>0</v>
      </c>
      <c r="W32" s="171">
        <f t="shared" si="2"/>
        <v>0</v>
      </c>
      <c r="X32" s="171">
        <f t="shared" si="3"/>
        <v>0</v>
      </c>
      <c r="Y32" s="174"/>
      <c r="Z32" s="174"/>
      <c r="AA32" s="715"/>
      <c r="AB32" s="715"/>
      <c r="AC32" s="126"/>
      <c r="AD32" s="126"/>
      <c r="AE32" s="126"/>
      <c r="AF32" s="126"/>
      <c r="AG32" s="109"/>
      <c r="AH32" s="109"/>
      <c r="AI32" s="109"/>
      <c r="AJ32" s="109"/>
      <c r="AK32" s="109"/>
      <c r="AL32" s="109"/>
      <c r="AM32" s="44">
        <f t="shared" si="161"/>
        <v>0</v>
      </c>
      <c r="AN32" s="44">
        <f t="shared" si="162"/>
        <v>0</v>
      </c>
      <c r="AO32" s="44">
        <f t="shared" si="163"/>
        <v>0</v>
      </c>
      <c r="AP32" s="171">
        <f t="shared" si="9"/>
        <v>0</v>
      </c>
      <c r="AQ32" s="171">
        <f t="shared" si="10"/>
        <v>0</v>
      </c>
      <c r="AR32" s="174"/>
      <c r="AS32" s="174"/>
      <c r="AT32" s="715"/>
      <c r="AU32" s="715"/>
      <c r="AV32" s="126"/>
      <c r="AW32" s="126"/>
      <c r="AX32" s="126"/>
      <c r="AY32" s="126"/>
      <c r="AZ32" s="109"/>
      <c r="BA32" s="109"/>
      <c r="BB32" s="109"/>
      <c r="BC32" s="109"/>
      <c r="BD32" s="109"/>
      <c r="BE32" s="109"/>
      <c r="BF32" s="44">
        <f t="shared" si="165"/>
        <v>0</v>
      </c>
      <c r="BG32" s="44">
        <f t="shared" si="166"/>
        <v>0</v>
      </c>
      <c r="BH32" s="44">
        <f t="shared" si="167"/>
        <v>0</v>
      </c>
      <c r="BI32" s="171">
        <f t="shared" si="15"/>
        <v>0</v>
      </c>
      <c r="BJ32" s="171">
        <f t="shared" si="16"/>
        <v>0</v>
      </c>
      <c r="BK32" s="174"/>
      <c r="BL32" s="174"/>
      <c r="BM32" s="715"/>
      <c r="BN32" s="715"/>
      <c r="BO32" s="126"/>
      <c r="BP32" s="126"/>
      <c r="BQ32" s="126"/>
      <c r="BR32" s="126"/>
      <c r="BS32" s="109"/>
      <c r="BT32" s="109"/>
      <c r="BU32" s="109"/>
      <c r="BV32" s="109"/>
      <c r="BW32" s="109"/>
      <c r="BX32" s="109"/>
      <c r="BY32" s="44">
        <f t="shared" si="169"/>
        <v>0</v>
      </c>
      <c r="BZ32" s="44">
        <f t="shared" si="170"/>
        <v>0</v>
      </c>
      <c r="CA32" s="44">
        <f t="shared" si="171"/>
        <v>0</v>
      </c>
      <c r="CB32" s="171">
        <f t="shared" si="21"/>
        <v>0</v>
      </c>
      <c r="CC32" s="171">
        <f t="shared" si="22"/>
        <v>0</v>
      </c>
      <c r="CD32" s="174"/>
      <c r="CE32" s="174"/>
      <c r="CF32" s="715"/>
      <c r="CG32" s="715"/>
      <c r="CH32" s="126"/>
      <c r="CI32" s="126"/>
      <c r="CJ32" s="126"/>
      <c r="CK32" s="126"/>
      <c r="CL32" s="109"/>
      <c r="CM32" s="109"/>
      <c r="CN32" s="109"/>
      <c r="CO32" s="109"/>
      <c r="CP32" s="109"/>
      <c r="CQ32" s="109"/>
      <c r="CR32" s="44">
        <f t="shared" si="173"/>
        <v>0</v>
      </c>
      <c r="CS32" s="44">
        <f t="shared" si="174"/>
        <v>0</v>
      </c>
      <c r="CT32" s="44">
        <f t="shared" si="175"/>
        <v>0</v>
      </c>
      <c r="CU32" s="171">
        <f t="shared" ref="CU32:CU95" si="233">CL32-CJ32</f>
        <v>0</v>
      </c>
      <c r="CV32" s="171">
        <f t="shared" ref="CV32:CV95" si="234">CM32-CK32</f>
        <v>0</v>
      </c>
      <c r="CW32" s="174"/>
      <c r="CX32" s="174"/>
      <c r="CY32" s="715"/>
      <c r="CZ32" s="715"/>
      <c r="DA32" s="126"/>
      <c r="DB32" s="126"/>
      <c r="DC32" s="126"/>
      <c r="DD32" s="126"/>
      <c r="DE32" s="109"/>
      <c r="DF32" s="109"/>
      <c r="DG32" s="109"/>
      <c r="DH32" s="109"/>
      <c r="DI32" s="109"/>
      <c r="DJ32" s="109"/>
      <c r="DK32" s="44">
        <f t="shared" si="177"/>
        <v>0</v>
      </c>
      <c r="DL32" s="44">
        <f t="shared" si="178"/>
        <v>0</v>
      </c>
      <c r="DM32" s="44">
        <f t="shared" si="179"/>
        <v>0</v>
      </c>
      <c r="DN32" s="171">
        <f t="shared" si="33"/>
        <v>0</v>
      </c>
      <c r="DO32" s="171">
        <f t="shared" si="34"/>
        <v>0</v>
      </c>
      <c r="DP32" s="174"/>
      <c r="DQ32" s="174"/>
      <c r="DR32" s="715"/>
      <c r="DS32" s="715"/>
      <c r="DT32" s="126"/>
      <c r="DU32" s="126"/>
      <c r="DV32" s="126"/>
      <c r="DW32" s="126"/>
      <c r="DX32" s="109"/>
      <c r="DY32" s="109"/>
      <c r="DZ32" s="109"/>
      <c r="EA32" s="109"/>
      <c r="EB32" s="109"/>
      <c r="EC32" s="109"/>
      <c r="ED32" s="44">
        <f t="shared" si="181"/>
        <v>0</v>
      </c>
      <c r="EE32" s="44">
        <f t="shared" si="182"/>
        <v>0</v>
      </c>
      <c r="EF32" s="44">
        <f t="shared" si="183"/>
        <v>0</v>
      </c>
      <c r="EG32" s="171">
        <f t="shared" si="39"/>
        <v>0</v>
      </c>
      <c r="EH32" s="171">
        <f t="shared" si="40"/>
        <v>0</v>
      </c>
      <c r="EI32" s="174"/>
      <c r="EJ32" s="174"/>
      <c r="EK32" s="715"/>
      <c r="EL32" s="715"/>
      <c r="EM32" s="126"/>
      <c r="EN32" s="126"/>
      <c r="EO32" s="126"/>
      <c r="EP32" s="126"/>
      <c r="EQ32" s="109"/>
      <c r="ER32" s="109"/>
      <c r="ES32" s="109"/>
      <c r="ET32" s="109"/>
      <c r="EU32" s="109"/>
      <c r="EV32" s="109"/>
      <c r="EW32" s="44">
        <f t="shared" si="185"/>
        <v>0</v>
      </c>
      <c r="EX32" s="44">
        <f t="shared" si="186"/>
        <v>0</v>
      </c>
      <c r="EY32" s="44">
        <f t="shared" si="187"/>
        <v>0</v>
      </c>
      <c r="EZ32" s="171">
        <f t="shared" si="45"/>
        <v>0</v>
      </c>
      <c r="FA32" s="171">
        <f t="shared" si="46"/>
        <v>0</v>
      </c>
      <c r="FB32" s="174"/>
      <c r="FC32" s="174"/>
      <c r="FD32" s="715"/>
      <c r="FE32" s="715"/>
      <c r="FF32" s="126"/>
      <c r="FG32" s="126"/>
      <c r="FH32" s="126"/>
      <c r="FI32" s="126"/>
      <c r="FJ32" s="109"/>
      <c r="FK32" s="109"/>
      <c r="FL32" s="109"/>
      <c r="FM32" s="109"/>
      <c r="FN32" s="109"/>
      <c r="FO32" s="109"/>
      <c r="FP32" s="44">
        <f t="shared" si="189"/>
        <v>0</v>
      </c>
      <c r="FQ32" s="44">
        <f t="shared" si="190"/>
        <v>0</v>
      </c>
      <c r="FR32" s="44">
        <f t="shared" si="191"/>
        <v>0</v>
      </c>
      <c r="FS32" s="171">
        <f t="shared" si="51"/>
        <v>0</v>
      </c>
      <c r="FT32" s="171">
        <f t="shared" si="52"/>
        <v>0</v>
      </c>
      <c r="FU32" s="174"/>
      <c r="FV32" s="174"/>
      <c r="FW32" s="112"/>
      <c r="FX32" s="112"/>
      <c r="FY32" s="126"/>
      <c r="FZ32" s="126"/>
      <c r="GA32" s="126"/>
      <c r="GB32" s="126"/>
      <c r="GC32" s="109"/>
      <c r="GD32" s="109"/>
      <c r="GE32" s="109"/>
      <c r="GF32" s="109"/>
      <c r="GG32" s="109"/>
      <c r="GH32" s="109"/>
      <c r="GI32" s="44">
        <f t="shared" si="193"/>
        <v>0</v>
      </c>
      <c r="GJ32" s="44">
        <f t="shared" si="194"/>
        <v>0</v>
      </c>
      <c r="GK32" s="44">
        <f t="shared" si="195"/>
        <v>0</v>
      </c>
      <c r="GL32" s="171">
        <f t="shared" si="57"/>
        <v>0</v>
      </c>
      <c r="GM32" s="171">
        <f t="shared" si="58"/>
        <v>0</v>
      </c>
      <c r="GN32" s="174"/>
      <c r="GO32" s="174"/>
      <c r="GP32" s="112"/>
      <c r="GQ32" s="112"/>
      <c r="GR32" s="126"/>
      <c r="GS32" s="126"/>
      <c r="GT32" s="126"/>
      <c r="GU32" s="126"/>
      <c r="GV32" s="109"/>
      <c r="GW32" s="109"/>
      <c r="GX32" s="109"/>
      <c r="GY32" s="109"/>
      <c r="GZ32" s="109"/>
      <c r="HA32" s="109"/>
      <c r="HB32" s="44">
        <f t="shared" si="197"/>
        <v>0</v>
      </c>
      <c r="HC32" s="44">
        <f t="shared" si="198"/>
        <v>0</v>
      </c>
      <c r="HD32" s="44">
        <f t="shared" si="199"/>
        <v>0</v>
      </c>
      <c r="HE32" s="171">
        <f t="shared" si="63"/>
        <v>0</v>
      </c>
      <c r="HF32" s="171">
        <f t="shared" si="64"/>
        <v>0</v>
      </c>
      <c r="HG32" s="174"/>
      <c r="HH32" s="174"/>
      <c r="HI32" s="112"/>
      <c r="HJ32" s="112"/>
      <c r="HK32" s="112"/>
      <c r="HL32" s="112"/>
      <c r="HM32" s="126"/>
      <c r="HN32" s="126"/>
      <c r="HO32" s="109"/>
      <c r="HP32" s="109"/>
      <c r="HQ32" s="109"/>
      <c r="HR32" s="109"/>
      <c r="HS32" s="109"/>
      <c r="HT32" s="109"/>
      <c r="HU32" s="44">
        <f t="shared" si="201"/>
        <v>0</v>
      </c>
      <c r="HV32" s="44">
        <f t="shared" si="202"/>
        <v>0</v>
      </c>
      <c r="HW32" s="44">
        <f t="shared" si="203"/>
        <v>0</v>
      </c>
      <c r="HX32" s="171">
        <f t="shared" si="69"/>
        <v>0</v>
      </c>
      <c r="HY32" s="171">
        <f t="shared" si="70"/>
        <v>0</v>
      </c>
      <c r="HZ32" s="174"/>
      <c r="IA32" s="174"/>
      <c r="IB32" s="715"/>
      <c r="IC32" s="715"/>
      <c r="ID32" s="112"/>
      <c r="IE32" s="112"/>
      <c r="IF32" s="126"/>
      <c r="IG32" s="126"/>
      <c r="IH32" s="109"/>
      <c r="II32" s="109"/>
      <c r="IJ32" s="109"/>
      <c r="IK32" s="109"/>
      <c r="IL32" s="109"/>
      <c r="IM32" s="109"/>
      <c r="IN32" s="44">
        <f t="shared" si="205"/>
        <v>0</v>
      </c>
      <c r="IO32" s="44">
        <f t="shared" si="206"/>
        <v>0</v>
      </c>
      <c r="IP32" s="44">
        <f t="shared" si="207"/>
        <v>0</v>
      </c>
      <c r="IQ32" s="171">
        <f t="shared" si="75"/>
        <v>0</v>
      </c>
      <c r="IR32" s="171">
        <f t="shared" si="76"/>
        <v>0</v>
      </c>
      <c r="IS32" s="739"/>
      <c r="IT32" s="739"/>
      <c r="IU32" s="715"/>
      <c r="IV32" s="715"/>
      <c r="IW32" s="115"/>
      <c r="IX32" s="127"/>
      <c r="IY32" s="115"/>
      <c r="IZ32" s="115"/>
      <c r="JA32" s="333">
        <f t="shared" si="227"/>
        <v>0</v>
      </c>
      <c r="JB32" s="333">
        <f t="shared" si="228"/>
        <v>0</v>
      </c>
      <c r="JC32" s="333">
        <f t="shared" si="229"/>
        <v>0</v>
      </c>
      <c r="JD32" s="333">
        <f t="shared" si="230"/>
        <v>0</v>
      </c>
      <c r="JE32" s="333">
        <f t="shared" si="231"/>
        <v>0</v>
      </c>
      <c r="JF32" s="333">
        <f t="shared" si="232"/>
        <v>0</v>
      </c>
      <c r="JG32" s="44">
        <f t="shared" si="209"/>
        <v>0</v>
      </c>
      <c r="JH32" s="44">
        <f t="shared" si="210"/>
        <v>0</v>
      </c>
      <c r="JI32" s="44">
        <f t="shared" si="211"/>
        <v>0</v>
      </c>
      <c r="JJ32" s="174">
        <f t="shared" ref="JJ32:JJ40" si="235">JA32-IY32</f>
        <v>0</v>
      </c>
      <c r="JK32" s="174">
        <f t="shared" ref="JK32:JK40" si="236">JB32-IZ32</f>
        <v>0</v>
      </c>
      <c r="JL32" s="112"/>
      <c r="JM32" s="112"/>
      <c r="JN32" s="48"/>
      <c r="JO32" s="48"/>
    </row>
    <row r="33" spans="1:277" s="3" customFormat="1" ht="12.75" hidden="1" customHeight="1" x14ac:dyDescent="0.2">
      <c r="A33" s="96">
        <v>1</v>
      </c>
      <c r="B33" s="96"/>
      <c r="C33" s="48"/>
      <c r="D33" s="7"/>
      <c r="E33" s="541"/>
      <c r="F33" s="541"/>
      <c r="G33" s="62"/>
      <c r="H33" s="77"/>
      <c r="I33" s="77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>
        <f t="shared" si="159"/>
        <v>0</v>
      </c>
      <c r="U33" s="44">
        <f t="shared" si="159"/>
        <v>0</v>
      </c>
      <c r="V33" s="44">
        <f t="shared" si="159"/>
        <v>0</v>
      </c>
      <c r="W33" s="171">
        <f t="shared" si="2"/>
        <v>0</v>
      </c>
      <c r="X33" s="171">
        <f t="shared" si="3"/>
        <v>0</v>
      </c>
      <c r="Y33" s="171"/>
      <c r="Z33" s="171"/>
      <c r="AA33" s="714"/>
      <c r="AB33" s="71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>
        <f t="shared" si="161"/>
        <v>0</v>
      </c>
      <c r="AN33" s="44">
        <f t="shared" si="162"/>
        <v>0</v>
      </c>
      <c r="AO33" s="44">
        <f t="shared" si="163"/>
        <v>0</v>
      </c>
      <c r="AP33" s="171">
        <f t="shared" si="9"/>
        <v>0</v>
      </c>
      <c r="AQ33" s="171">
        <f t="shared" si="10"/>
        <v>0</v>
      </c>
      <c r="AR33" s="171"/>
      <c r="AS33" s="171"/>
      <c r="AT33" s="714"/>
      <c r="AU33" s="714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>
        <f t="shared" si="165"/>
        <v>0</v>
      </c>
      <c r="BG33" s="44">
        <f t="shared" si="166"/>
        <v>0</v>
      </c>
      <c r="BH33" s="44">
        <f t="shared" si="167"/>
        <v>0</v>
      </c>
      <c r="BI33" s="171">
        <f t="shared" si="15"/>
        <v>0</v>
      </c>
      <c r="BJ33" s="171">
        <f t="shared" si="16"/>
        <v>0</v>
      </c>
      <c r="BK33" s="171"/>
      <c r="BL33" s="171"/>
      <c r="BM33" s="714"/>
      <c r="BN33" s="714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>
        <f t="shared" si="169"/>
        <v>0</v>
      </c>
      <c r="BZ33" s="44">
        <f t="shared" si="170"/>
        <v>0</v>
      </c>
      <c r="CA33" s="44">
        <f t="shared" si="171"/>
        <v>0</v>
      </c>
      <c r="CB33" s="171">
        <f t="shared" si="21"/>
        <v>0</v>
      </c>
      <c r="CC33" s="171">
        <f t="shared" si="22"/>
        <v>0</v>
      </c>
      <c r="CD33" s="171"/>
      <c r="CE33" s="171"/>
      <c r="CF33" s="714"/>
      <c r="CG33" s="71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>
        <f t="shared" si="173"/>
        <v>0</v>
      </c>
      <c r="CS33" s="44">
        <f t="shared" si="174"/>
        <v>0</v>
      </c>
      <c r="CT33" s="44">
        <f t="shared" si="175"/>
        <v>0</v>
      </c>
      <c r="CU33" s="171">
        <f t="shared" si="233"/>
        <v>0</v>
      </c>
      <c r="CV33" s="171">
        <f t="shared" si="234"/>
        <v>0</v>
      </c>
      <c r="CW33" s="171"/>
      <c r="CX33" s="171"/>
      <c r="CY33" s="714"/>
      <c r="CZ33" s="71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>
        <f t="shared" si="177"/>
        <v>0</v>
      </c>
      <c r="DL33" s="44">
        <f t="shared" si="178"/>
        <v>0</v>
      </c>
      <c r="DM33" s="44">
        <f t="shared" si="179"/>
        <v>0</v>
      </c>
      <c r="DN33" s="171">
        <f t="shared" si="33"/>
        <v>0</v>
      </c>
      <c r="DO33" s="171">
        <f t="shared" si="34"/>
        <v>0</v>
      </c>
      <c r="DP33" s="171"/>
      <c r="DQ33" s="171"/>
      <c r="DR33" s="714"/>
      <c r="DS33" s="714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>
        <f t="shared" si="181"/>
        <v>0</v>
      </c>
      <c r="EE33" s="44">
        <f t="shared" si="182"/>
        <v>0</v>
      </c>
      <c r="EF33" s="44">
        <f t="shared" si="183"/>
        <v>0</v>
      </c>
      <c r="EG33" s="171">
        <f t="shared" si="39"/>
        <v>0</v>
      </c>
      <c r="EH33" s="171">
        <f t="shared" si="40"/>
        <v>0</v>
      </c>
      <c r="EI33" s="171"/>
      <c r="EJ33" s="171"/>
      <c r="EK33" s="714"/>
      <c r="EL33" s="71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>
        <f t="shared" si="185"/>
        <v>0</v>
      </c>
      <c r="EX33" s="44">
        <f t="shared" si="186"/>
        <v>0</v>
      </c>
      <c r="EY33" s="44">
        <f t="shared" si="187"/>
        <v>0</v>
      </c>
      <c r="EZ33" s="171">
        <f t="shared" si="45"/>
        <v>0</v>
      </c>
      <c r="FA33" s="171">
        <f t="shared" si="46"/>
        <v>0</v>
      </c>
      <c r="FB33" s="171"/>
      <c r="FC33" s="171"/>
      <c r="FD33" s="714"/>
      <c r="FE33" s="71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>
        <f t="shared" si="189"/>
        <v>0</v>
      </c>
      <c r="FQ33" s="44">
        <f t="shared" si="190"/>
        <v>0</v>
      </c>
      <c r="FR33" s="44">
        <f t="shared" si="191"/>
        <v>0</v>
      </c>
      <c r="FS33" s="171">
        <f t="shared" si="51"/>
        <v>0</v>
      </c>
      <c r="FT33" s="171">
        <f t="shared" si="52"/>
        <v>0</v>
      </c>
      <c r="FU33" s="171"/>
      <c r="FV33" s="171"/>
      <c r="FW33" s="45"/>
      <c r="FX33" s="45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>
        <f t="shared" si="193"/>
        <v>0</v>
      </c>
      <c r="GJ33" s="44">
        <f t="shared" si="194"/>
        <v>0</v>
      </c>
      <c r="GK33" s="44">
        <f t="shared" si="195"/>
        <v>0</v>
      </c>
      <c r="GL33" s="171">
        <f t="shared" si="57"/>
        <v>0</v>
      </c>
      <c r="GM33" s="171">
        <f t="shared" si="58"/>
        <v>0</v>
      </c>
      <c r="GN33" s="171"/>
      <c r="GO33" s="171"/>
      <c r="GP33" s="45"/>
      <c r="GQ33" s="45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>
        <f t="shared" si="197"/>
        <v>0</v>
      </c>
      <c r="HC33" s="44">
        <f t="shared" si="198"/>
        <v>0</v>
      </c>
      <c r="HD33" s="44">
        <f t="shared" si="199"/>
        <v>0</v>
      </c>
      <c r="HE33" s="171">
        <f t="shared" si="63"/>
        <v>0</v>
      </c>
      <c r="HF33" s="171">
        <f t="shared" si="64"/>
        <v>0</v>
      </c>
      <c r="HG33" s="171"/>
      <c r="HH33" s="171"/>
      <c r="HI33" s="45"/>
      <c r="HJ33" s="45"/>
      <c r="HK33" s="45"/>
      <c r="HL33" s="45"/>
      <c r="HM33" s="44"/>
      <c r="HN33" s="44"/>
      <c r="HO33" s="44"/>
      <c r="HP33" s="44"/>
      <c r="HQ33" s="44"/>
      <c r="HR33" s="44"/>
      <c r="HS33" s="44"/>
      <c r="HT33" s="44"/>
      <c r="HU33" s="44">
        <f t="shared" si="201"/>
        <v>0</v>
      </c>
      <c r="HV33" s="44">
        <f t="shared" si="202"/>
        <v>0</v>
      </c>
      <c r="HW33" s="44">
        <f t="shared" si="203"/>
        <v>0</v>
      </c>
      <c r="HX33" s="171">
        <f t="shared" si="69"/>
        <v>0</v>
      </c>
      <c r="HY33" s="171">
        <f t="shared" si="70"/>
        <v>0</v>
      </c>
      <c r="HZ33" s="171"/>
      <c r="IA33" s="171"/>
      <c r="IB33" s="714"/>
      <c r="IC33" s="714"/>
      <c r="ID33" s="45"/>
      <c r="IE33" s="45"/>
      <c r="IF33" s="44"/>
      <c r="IG33" s="44"/>
      <c r="IH33" s="44"/>
      <c r="II33" s="44"/>
      <c r="IJ33" s="44"/>
      <c r="IK33" s="44"/>
      <c r="IL33" s="44"/>
      <c r="IM33" s="44"/>
      <c r="IN33" s="44">
        <f t="shared" si="205"/>
        <v>0</v>
      </c>
      <c r="IO33" s="44">
        <f t="shared" si="206"/>
        <v>0</v>
      </c>
      <c r="IP33" s="44">
        <f t="shared" si="207"/>
        <v>0</v>
      </c>
      <c r="IQ33" s="171">
        <f t="shared" si="75"/>
        <v>0</v>
      </c>
      <c r="IR33" s="171">
        <f t="shared" si="76"/>
        <v>0</v>
      </c>
      <c r="IS33" s="738"/>
      <c r="IT33" s="738"/>
      <c r="IU33" s="714"/>
      <c r="IV33" s="714"/>
      <c r="IW33" s="46"/>
      <c r="IX33" s="47"/>
      <c r="IY33" s="46"/>
      <c r="IZ33" s="46"/>
      <c r="JA33" s="333">
        <f t="shared" si="227"/>
        <v>0</v>
      </c>
      <c r="JB33" s="333">
        <f t="shared" si="228"/>
        <v>0</v>
      </c>
      <c r="JC33" s="333">
        <f t="shared" si="229"/>
        <v>0</v>
      </c>
      <c r="JD33" s="333">
        <f t="shared" si="230"/>
        <v>0</v>
      </c>
      <c r="JE33" s="333">
        <f t="shared" si="231"/>
        <v>0</v>
      </c>
      <c r="JF33" s="333">
        <f t="shared" si="232"/>
        <v>0</v>
      </c>
      <c r="JG33" s="44">
        <f t="shared" si="209"/>
        <v>0</v>
      </c>
      <c r="JH33" s="44">
        <f t="shared" si="210"/>
        <v>0</v>
      </c>
      <c r="JI33" s="44">
        <f t="shared" si="211"/>
        <v>0</v>
      </c>
      <c r="JJ33" s="174">
        <f t="shared" si="235"/>
        <v>0</v>
      </c>
      <c r="JK33" s="174">
        <f t="shared" si="236"/>
        <v>0</v>
      </c>
      <c r="JL33" s="45"/>
      <c r="JM33" s="45"/>
      <c r="JN33" s="48"/>
      <c r="JO33" s="48"/>
    </row>
    <row r="34" spans="1:277" s="3" customFormat="1" ht="12.75" hidden="1" customHeight="1" x14ac:dyDescent="0.2">
      <c r="A34" s="96">
        <v>1</v>
      </c>
      <c r="B34" s="96"/>
      <c r="C34" s="48"/>
      <c r="D34" s="7"/>
      <c r="E34" s="541"/>
      <c r="F34" s="541"/>
      <c r="G34" s="62"/>
      <c r="H34" s="77"/>
      <c r="I34" s="77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>
        <f t="shared" si="159"/>
        <v>0</v>
      </c>
      <c r="U34" s="44">
        <f t="shared" si="159"/>
        <v>0</v>
      </c>
      <c r="V34" s="44">
        <f t="shared" si="159"/>
        <v>0</v>
      </c>
      <c r="W34" s="171">
        <f t="shared" si="2"/>
        <v>0</v>
      </c>
      <c r="X34" s="171">
        <f t="shared" si="3"/>
        <v>0</v>
      </c>
      <c r="Y34" s="171"/>
      <c r="Z34" s="171"/>
      <c r="AA34" s="714"/>
      <c r="AB34" s="71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>
        <f t="shared" si="161"/>
        <v>0</v>
      </c>
      <c r="AN34" s="44">
        <f t="shared" si="162"/>
        <v>0</v>
      </c>
      <c r="AO34" s="44">
        <f t="shared" si="163"/>
        <v>0</v>
      </c>
      <c r="AP34" s="171">
        <f t="shared" si="9"/>
        <v>0</v>
      </c>
      <c r="AQ34" s="171">
        <f t="shared" si="10"/>
        <v>0</v>
      </c>
      <c r="AR34" s="171"/>
      <c r="AS34" s="171"/>
      <c r="AT34" s="714"/>
      <c r="AU34" s="71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>
        <f t="shared" si="165"/>
        <v>0</v>
      </c>
      <c r="BG34" s="44">
        <f t="shared" si="166"/>
        <v>0</v>
      </c>
      <c r="BH34" s="44">
        <f t="shared" si="167"/>
        <v>0</v>
      </c>
      <c r="BI34" s="171">
        <f t="shared" si="15"/>
        <v>0</v>
      </c>
      <c r="BJ34" s="171">
        <f t="shared" si="16"/>
        <v>0</v>
      </c>
      <c r="BK34" s="171"/>
      <c r="BL34" s="171"/>
      <c r="BM34" s="714"/>
      <c r="BN34" s="714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>
        <f t="shared" si="169"/>
        <v>0</v>
      </c>
      <c r="BZ34" s="44">
        <f t="shared" si="170"/>
        <v>0</v>
      </c>
      <c r="CA34" s="44">
        <f t="shared" si="171"/>
        <v>0</v>
      </c>
      <c r="CB34" s="171">
        <f t="shared" si="21"/>
        <v>0</v>
      </c>
      <c r="CC34" s="171">
        <f t="shared" si="22"/>
        <v>0</v>
      </c>
      <c r="CD34" s="171"/>
      <c r="CE34" s="171"/>
      <c r="CF34" s="714"/>
      <c r="CG34" s="71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>
        <f t="shared" si="173"/>
        <v>0</v>
      </c>
      <c r="CS34" s="44">
        <f t="shared" si="174"/>
        <v>0</v>
      </c>
      <c r="CT34" s="44">
        <f t="shared" si="175"/>
        <v>0</v>
      </c>
      <c r="CU34" s="171">
        <f t="shared" si="233"/>
        <v>0</v>
      </c>
      <c r="CV34" s="171">
        <f t="shared" si="234"/>
        <v>0</v>
      </c>
      <c r="CW34" s="171"/>
      <c r="CX34" s="171"/>
      <c r="CY34" s="714"/>
      <c r="CZ34" s="71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>
        <f t="shared" si="177"/>
        <v>0</v>
      </c>
      <c r="DL34" s="44">
        <f t="shared" si="178"/>
        <v>0</v>
      </c>
      <c r="DM34" s="44">
        <f t="shared" si="179"/>
        <v>0</v>
      </c>
      <c r="DN34" s="171">
        <f t="shared" si="33"/>
        <v>0</v>
      </c>
      <c r="DO34" s="171">
        <f t="shared" si="34"/>
        <v>0</v>
      </c>
      <c r="DP34" s="171"/>
      <c r="DQ34" s="171"/>
      <c r="DR34" s="714"/>
      <c r="DS34" s="71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>
        <f t="shared" si="181"/>
        <v>0</v>
      </c>
      <c r="EE34" s="44">
        <f t="shared" si="182"/>
        <v>0</v>
      </c>
      <c r="EF34" s="44">
        <f t="shared" si="183"/>
        <v>0</v>
      </c>
      <c r="EG34" s="171">
        <f t="shared" si="39"/>
        <v>0</v>
      </c>
      <c r="EH34" s="171">
        <f t="shared" si="40"/>
        <v>0</v>
      </c>
      <c r="EI34" s="171"/>
      <c r="EJ34" s="171"/>
      <c r="EK34" s="714"/>
      <c r="EL34" s="71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>
        <f t="shared" si="185"/>
        <v>0</v>
      </c>
      <c r="EX34" s="44">
        <f t="shared" si="186"/>
        <v>0</v>
      </c>
      <c r="EY34" s="44">
        <f t="shared" si="187"/>
        <v>0</v>
      </c>
      <c r="EZ34" s="171">
        <f t="shared" si="45"/>
        <v>0</v>
      </c>
      <c r="FA34" s="171">
        <f t="shared" si="46"/>
        <v>0</v>
      </c>
      <c r="FB34" s="171"/>
      <c r="FC34" s="171"/>
      <c r="FD34" s="714"/>
      <c r="FE34" s="71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>
        <f t="shared" si="189"/>
        <v>0</v>
      </c>
      <c r="FQ34" s="44">
        <f t="shared" si="190"/>
        <v>0</v>
      </c>
      <c r="FR34" s="44">
        <f t="shared" si="191"/>
        <v>0</v>
      </c>
      <c r="FS34" s="171">
        <f t="shared" si="51"/>
        <v>0</v>
      </c>
      <c r="FT34" s="171">
        <f t="shared" si="52"/>
        <v>0</v>
      </c>
      <c r="FU34" s="171"/>
      <c r="FV34" s="171"/>
      <c r="FW34" s="45"/>
      <c r="FX34" s="45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>
        <f t="shared" si="193"/>
        <v>0</v>
      </c>
      <c r="GJ34" s="44">
        <f t="shared" si="194"/>
        <v>0</v>
      </c>
      <c r="GK34" s="44">
        <f t="shared" si="195"/>
        <v>0</v>
      </c>
      <c r="GL34" s="171">
        <f t="shared" si="57"/>
        <v>0</v>
      </c>
      <c r="GM34" s="171">
        <f t="shared" si="58"/>
        <v>0</v>
      </c>
      <c r="GN34" s="171"/>
      <c r="GO34" s="171"/>
      <c r="GP34" s="45"/>
      <c r="GQ34" s="45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>
        <f t="shared" si="197"/>
        <v>0</v>
      </c>
      <c r="HC34" s="44">
        <f t="shared" si="198"/>
        <v>0</v>
      </c>
      <c r="HD34" s="44">
        <f t="shared" si="199"/>
        <v>0</v>
      </c>
      <c r="HE34" s="171">
        <f t="shared" si="63"/>
        <v>0</v>
      </c>
      <c r="HF34" s="171">
        <f t="shared" si="64"/>
        <v>0</v>
      </c>
      <c r="HG34" s="171"/>
      <c r="HH34" s="171"/>
      <c r="HI34" s="45"/>
      <c r="HJ34" s="45"/>
      <c r="HK34" s="45"/>
      <c r="HL34" s="45"/>
      <c r="HM34" s="44"/>
      <c r="HN34" s="44"/>
      <c r="HO34" s="44"/>
      <c r="HP34" s="44"/>
      <c r="HQ34" s="44"/>
      <c r="HR34" s="44"/>
      <c r="HS34" s="44"/>
      <c r="HT34" s="44"/>
      <c r="HU34" s="44">
        <f t="shared" si="201"/>
        <v>0</v>
      </c>
      <c r="HV34" s="44">
        <f t="shared" si="202"/>
        <v>0</v>
      </c>
      <c r="HW34" s="44">
        <f t="shared" si="203"/>
        <v>0</v>
      </c>
      <c r="HX34" s="171">
        <f t="shared" si="69"/>
        <v>0</v>
      </c>
      <c r="HY34" s="171">
        <f t="shared" si="70"/>
        <v>0</v>
      </c>
      <c r="HZ34" s="171"/>
      <c r="IA34" s="171"/>
      <c r="IB34" s="714"/>
      <c r="IC34" s="714"/>
      <c r="ID34" s="45"/>
      <c r="IE34" s="45"/>
      <c r="IF34" s="44"/>
      <c r="IG34" s="44"/>
      <c r="IH34" s="44"/>
      <c r="II34" s="44"/>
      <c r="IJ34" s="44"/>
      <c r="IK34" s="44"/>
      <c r="IL34" s="44"/>
      <c r="IM34" s="44"/>
      <c r="IN34" s="44">
        <f t="shared" si="205"/>
        <v>0</v>
      </c>
      <c r="IO34" s="44">
        <f t="shared" si="206"/>
        <v>0</v>
      </c>
      <c r="IP34" s="44">
        <f t="shared" si="207"/>
        <v>0</v>
      </c>
      <c r="IQ34" s="171">
        <f t="shared" si="75"/>
        <v>0</v>
      </c>
      <c r="IR34" s="171">
        <f t="shared" si="76"/>
        <v>0</v>
      </c>
      <c r="IS34" s="738"/>
      <c r="IT34" s="738"/>
      <c r="IU34" s="714"/>
      <c r="IV34" s="714"/>
      <c r="IW34" s="46"/>
      <c r="IX34" s="47"/>
      <c r="IY34" s="46"/>
      <c r="IZ34" s="46"/>
      <c r="JA34" s="333">
        <f t="shared" si="227"/>
        <v>0</v>
      </c>
      <c r="JB34" s="333">
        <f t="shared" si="228"/>
        <v>0</v>
      </c>
      <c r="JC34" s="333">
        <f t="shared" si="229"/>
        <v>0</v>
      </c>
      <c r="JD34" s="333">
        <f t="shared" si="230"/>
        <v>0</v>
      </c>
      <c r="JE34" s="333">
        <f t="shared" si="231"/>
        <v>0</v>
      </c>
      <c r="JF34" s="333">
        <f t="shared" si="232"/>
        <v>0</v>
      </c>
      <c r="JG34" s="44">
        <f t="shared" si="209"/>
        <v>0</v>
      </c>
      <c r="JH34" s="44">
        <f t="shared" si="210"/>
        <v>0</v>
      </c>
      <c r="JI34" s="44">
        <f t="shared" si="211"/>
        <v>0</v>
      </c>
      <c r="JJ34" s="174">
        <f t="shared" si="235"/>
        <v>0</v>
      </c>
      <c r="JK34" s="174">
        <f t="shared" si="236"/>
        <v>0</v>
      </c>
      <c r="JL34" s="45"/>
      <c r="JM34" s="45"/>
      <c r="JN34" s="48"/>
      <c r="JO34" s="48"/>
    </row>
    <row r="35" spans="1:277" hidden="1" x14ac:dyDescent="0.2">
      <c r="A35" s="96">
        <v>1</v>
      </c>
      <c r="B35" s="96">
        <v>1</v>
      </c>
      <c r="C35" s="63"/>
      <c r="D35" s="232"/>
      <c r="E35" s="232"/>
      <c r="F35" s="536" t="s">
        <v>15</v>
      </c>
      <c r="G35" s="68"/>
      <c r="H35" s="129"/>
      <c r="I35" s="129"/>
      <c r="J35" s="129">
        <f>SUM(J36,J44)</f>
        <v>0</v>
      </c>
      <c r="K35" s="129">
        <f>SUM(K36,K44)</f>
        <v>0</v>
      </c>
      <c r="L35" s="54">
        <f>SUM(J35/12*$B$2)</f>
        <v>0</v>
      </c>
      <c r="M35" s="54">
        <f>SUM(K35/12*$B$2)</f>
        <v>0</v>
      </c>
      <c r="N35" s="129">
        <f t="shared" ref="N35:S35" si="237">SUM(N36,N44)</f>
        <v>0</v>
      </c>
      <c r="O35" s="129">
        <f t="shared" si="237"/>
        <v>0</v>
      </c>
      <c r="P35" s="129">
        <f t="shared" si="237"/>
        <v>0</v>
      </c>
      <c r="Q35" s="129">
        <f t="shared" si="237"/>
        <v>0</v>
      </c>
      <c r="R35" s="129">
        <f t="shared" si="237"/>
        <v>0</v>
      </c>
      <c r="S35" s="129">
        <f t="shared" si="237"/>
        <v>0</v>
      </c>
      <c r="T35" s="84">
        <f>N35+Q35</f>
        <v>0</v>
      </c>
      <c r="U35" s="56">
        <f t="shared" ref="U35:U43" si="238">O35+R35</f>
        <v>0</v>
      </c>
      <c r="V35" s="56">
        <f t="shared" ref="V35:V43" si="239">P35+S35</f>
        <v>0</v>
      </c>
      <c r="W35" s="171">
        <f t="shared" si="2"/>
        <v>0</v>
      </c>
      <c r="X35" s="171">
        <f t="shared" si="3"/>
        <v>0</v>
      </c>
      <c r="Y35" s="281"/>
      <c r="Z35" s="280"/>
      <c r="AA35" s="710">
        <f>$H35</f>
        <v>0</v>
      </c>
      <c r="AB35" s="711" t="e">
        <f>O35/N35</f>
        <v>#DIV/0!</v>
      </c>
      <c r="AC35" s="129">
        <f>SUM(AC36,AC44)</f>
        <v>0</v>
      </c>
      <c r="AD35" s="129">
        <f>SUM(AD36,AD44)</f>
        <v>0</v>
      </c>
      <c r="AE35" s="54">
        <f>SUM(AC35/12*$B$2)</f>
        <v>0</v>
      </c>
      <c r="AF35" s="54">
        <f>SUM(AD35/12*$B$2)</f>
        <v>0</v>
      </c>
      <c r="AG35" s="129">
        <f t="shared" ref="AG35:AL35" si="240">SUM(AG36,AG44)</f>
        <v>0</v>
      </c>
      <c r="AH35" s="129">
        <f t="shared" si="240"/>
        <v>0</v>
      </c>
      <c r="AI35" s="129">
        <f t="shared" si="240"/>
        <v>0</v>
      </c>
      <c r="AJ35" s="129">
        <f t="shared" si="240"/>
        <v>0</v>
      </c>
      <c r="AK35" s="129">
        <f t="shared" si="240"/>
        <v>0</v>
      </c>
      <c r="AL35" s="129">
        <f t="shared" si="240"/>
        <v>0</v>
      </c>
      <c r="AM35" s="84">
        <f t="shared" si="161"/>
        <v>0</v>
      </c>
      <c r="AN35" s="56">
        <f t="shared" si="162"/>
        <v>0</v>
      </c>
      <c r="AO35" s="56">
        <f t="shared" si="163"/>
        <v>0</v>
      </c>
      <c r="AP35" s="171">
        <f t="shared" si="9"/>
        <v>0</v>
      </c>
      <c r="AQ35" s="171">
        <f t="shared" si="10"/>
        <v>0</v>
      </c>
      <c r="AR35" s="281"/>
      <c r="AS35" s="280"/>
      <c r="AT35" s="710">
        <f>$H35</f>
        <v>0</v>
      </c>
      <c r="AU35" s="711" t="e">
        <f>AH35/AG35</f>
        <v>#DIV/0!</v>
      </c>
      <c r="AV35" s="129">
        <f>SUM(AV36,AV44)</f>
        <v>0</v>
      </c>
      <c r="AW35" s="129">
        <f>SUM(AW36,AW44)</f>
        <v>0</v>
      </c>
      <c r="AX35" s="54">
        <f>SUM(AV35/12*$B$2)</f>
        <v>0</v>
      </c>
      <c r="AY35" s="54">
        <f>SUM(AW35/12*$B$2)</f>
        <v>0</v>
      </c>
      <c r="AZ35" s="129">
        <f t="shared" ref="AZ35:BE35" si="241">SUM(AZ36,AZ44)</f>
        <v>0</v>
      </c>
      <c r="BA35" s="129">
        <f t="shared" si="241"/>
        <v>0</v>
      </c>
      <c r="BB35" s="129">
        <f t="shared" si="241"/>
        <v>0</v>
      </c>
      <c r="BC35" s="129">
        <f t="shared" si="241"/>
        <v>0</v>
      </c>
      <c r="BD35" s="129">
        <f t="shared" si="241"/>
        <v>0</v>
      </c>
      <c r="BE35" s="129">
        <f t="shared" si="241"/>
        <v>0</v>
      </c>
      <c r="BF35" s="84">
        <f t="shared" si="165"/>
        <v>0</v>
      </c>
      <c r="BG35" s="56">
        <f t="shared" si="166"/>
        <v>0</v>
      </c>
      <c r="BH35" s="56">
        <f t="shared" si="167"/>
        <v>0</v>
      </c>
      <c r="BI35" s="171">
        <f t="shared" si="15"/>
        <v>0</v>
      </c>
      <c r="BJ35" s="171">
        <f t="shared" si="16"/>
        <v>0</v>
      </c>
      <c r="BK35" s="281"/>
      <c r="BL35" s="280"/>
      <c r="BM35" s="710">
        <f>$H35</f>
        <v>0</v>
      </c>
      <c r="BN35" s="711" t="e">
        <f>BA35/AZ35</f>
        <v>#DIV/0!</v>
      </c>
      <c r="BO35" s="129">
        <f>SUM(BO36,BO44)</f>
        <v>0</v>
      </c>
      <c r="BP35" s="129">
        <f>SUM(BP36,BP44)</f>
        <v>0</v>
      </c>
      <c r="BQ35" s="54">
        <f>SUM(BO35/12*$B$2)</f>
        <v>0</v>
      </c>
      <c r="BR35" s="54">
        <f>SUM(BP35/12*$B$2)</f>
        <v>0</v>
      </c>
      <c r="BS35" s="129">
        <f t="shared" ref="BS35:BX35" si="242">SUM(BS36,BS44)</f>
        <v>0</v>
      </c>
      <c r="BT35" s="129">
        <f t="shared" si="242"/>
        <v>0</v>
      </c>
      <c r="BU35" s="129">
        <f t="shared" si="242"/>
        <v>0</v>
      </c>
      <c r="BV35" s="129">
        <f t="shared" si="242"/>
        <v>0</v>
      </c>
      <c r="BW35" s="129">
        <f t="shared" si="242"/>
        <v>0</v>
      </c>
      <c r="BX35" s="129">
        <f t="shared" si="242"/>
        <v>0</v>
      </c>
      <c r="BY35" s="84">
        <f t="shared" si="169"/>
        <v>0</v>
      </c>
      <c r="BZ35" s="56">
        <f t="shared" si="170"/>
        <v>0</v>
      </c>
      <c r="CA35" s="56">
        <f t="shared" si="171"/>
        <v>0</v>
      </c>
      <c r="CB35" s="171">
        <f t="shared" si="21"/>
        <v>0</v>
      </c>
      <c r="CC35" s="171">
        <f t="shared" si="22"/>
        <v>0</v>
      </c>
      <c r="CD35" s="281"/>
      <c r="CE35" s="280"/>
      <c r="CF35" s="710">
        <f>$H35</f>
        <v>0</v>
      </c>
      <c r="CG35" s="711" t="e">
        <f>BT35/BS35</f>
        <v>#DIV/0!</v>
      </c>
      <c r="CH35" s="129">
        <f>SUM(CH36,CH44)</f>
        <v>50</v>
      </c>
      <c r="CI35" s="129">
        <f>SUM(CI36,CI44)</f>
        <v>10461805.199999999</v>
      </c>
      <c r="CJ35" s="54">
        <f>SUM(CH35/12*$B$2)</f>
        <v>12.5</v>
      </c>
      <c r="CK35" s="54">
        <f>SUM(CI35/12*$B$2)</f>
        <v>2615451.2999999998</v>
      </c>
      <c r="CL35" s="129">
        <f t="shared" ref="CL35:CQ35" si="243">SUM(CL36,CL44)</f>
        <v>12</v>
      </c>
      <c r="CM35" s="129">
        <f t="shared" si="243"/>
        <v>2510833.2000000007</v>
      </c>
      <c r="CN35" s="129">
        <f t="shared" si="243"/>
        <v>165</v>
      </c>
      <c r="CO35" s="129">
        <f t="shared" si="243"/>
        <v>0</v>
      </c>
      <c r="CP35" s="129">
        <f t="shared" si="243"/>
        <v>0</v>
      </c>
      <c r="CQ35" s="129">
        <f t="shared" si="243"/>
        <v>0</v>
      </c>
      <c r="CR35" s="84">
        <f t="shared" si="173"/>
        <v>12</v>
      </c>
      <c r="CS35" s="56">
        <f t="shared" si="174"/>
        <v>2510833.2000000007</v>
      </c>
      <c r="CT35" s="56">
        <f t="shared" si="175"/>
        <v>165</v>
      </c>
      <c r="CU35" s="171">
        <f t="shared" si="233"/>
        <v>-0.5</v>
      </c>
      <c r="CV35" s="171">
        <f t="shared" si="234"/>
        <v>-104618.09999999916</v>
      </c>
      <c r="CW35" s="281">
        <f>CL35/CH35</f>
        <v>0.24</v>
      </c>
      <c r="CX35" s="281">
        <f>CM35/CI35</f>
        <v>0.23999999541188177</v>
      </c>
      <c r="CY35" s="710">
        <f>$H35</f>
        <v>0</v>
      </c>
      <c r="CZ35" s="711">
        <f>CM35/CL35</f>
        <v>209236.10000000006</v>
      </c>
      <c r="DA35" s="129">
        <f>SUM(DA36,DA44)</f>
        <v>0</v>
      </c>
      <c r="DB35" s="129">
        <f>SUM(DB36,DB44)</f>
        <v>0</v>
      </c>
      <c r="DC35" s="54">
        <f>SUM(DA35/12*$B$2)</f>
        <v>0</v>
      </c>
      <c r="DD35" s="54">
        <f>SUM(DB35/12*$B$2)</f>
        <v>0</v>
      </c>
      <c r="DE35" s="129">
        <f t="shared" ref="DE35:DJ35" si="244">SUM(DE36,DE44)</f>
        <v>0</v>
      </c>
      <c r="DF35" s="129">
        <f t="shared" si="244"/>
        <v>0</v>
      </c>
      <c r="DG35" s="129">
        <f t="shared" si="244"/>
        <v>0</v>
      </c>
      <c r="DH35" s="129">
        <f t="shared" si="244"/>
        <v>0</v>
      </c>
      <c r="DI35" s="129">
        <f t="shared" si="244"/>
        <v>0</v>
      </c>
      <c r="DJ35" s="129">
        <f t="shared" si="244"/>
        <v>0</v>
      </c>
      <c r="DK35" s="84">
        <f t="shared" si="177"/>
        <v>0</v>
      </c>
      <c r="DL35" s="56">
        <f t="shared" si="178"/>
        <v>0</v>
      </c>
      <c r="DM35" s="56">
        <f t="shared" si="179"/>
        <v>0</v>
      </c>
      <c r="DN35" s="171">
        <f t="shared" si="33"/>
        <v>0</v>
      </c>
      <c r="DO35" s="171">
        <f t="shared" si="34"/>
        <v>0</v>
      </c>
      <c r="DP35" s="281"/>
      <c r="DQ35" s="280"/>
      <c r="DR35" s="710">
        <f>$H35</f>
        <v>0</v>
      </c>
      <c r="DS35" s="711" t="e">
        <f>DF35/DE35</f>
        <v>#DIV/0!</v>
      </c>
      <c r="DT35" s="129">
        <f>SUM(DT36,DT44)</f>
        <v>0</v>
      </c>
      <c r="DU35" s="129">
        <f>SUM(DU36,DU44)</f>
        <v>0</v>
      </c>
      <c r="DV35" s="54">
        <f>SUM(DT35/12*$B$2)</f>
        <v>0</v>
      </c>
      <c r="DW35" s="54">
        <f>SUM(DU35/12*$B$2)</f>
        <v>0</v>
      </c>
      <c r="DX35" s="129">
        <f t="shared" ref="DX35:EC35" si="245">SUM(DX36,DX44)</f>
        <v>0</v>
      </c>
      <c r="DY35" s="129">
        <f t="shared" si="245"/>
        <v>0</v>
      </c>
      <c r="DZ35" s="129">
        <f t="shared" si="245"/>
        <v>0</v>
      </c>
      <c r="EA35" s="129">
        <f t="shared" si="245"/>
        <v>0</v>
      </c>
      <c r="EB35" s="129">
        <f t="shared" si="245"/>
        <v>0</v>
      </c>
      <c r="EC35" s="129">
        <f t="shared" si="245"/>
        <v>0</v>
      </c>
      <c r="ED35" s="84">
        <f t="shared" si="181"/>
        <v>0</v>
      </c>
      <c r="EE35" s="56">
        <f t="shared" si="182"/>
        <v>0</v>
      </c>
      <c r="EF35" s="56">
        <f t="shared" si="183"/>
        <v>0</v>
      </c>
      <c r="EG35" s="171">
        <f t="shared" si="39"/>
        <v>0</v>
      </c>
      <c r="EH35" s="171">
        <f t="shared" si="40"/>
        <v>0</v>
      </c>
      <c r="EI35" s="281"/>
      <c r="EJ35" s="280"/>
      <c r="EK35" s="710">
        <f>$H35</f>
        <v>0</v>
      </c>
      <c r="EL35" s="711" t="e">
        <f>DY35/DX35</f>
        <v>#DIV/0!</v>
      </c>
      <c r="EM35" s="129">
        <f>SUM(EM36,EM44)</f>
        <v>0</v>
      </c>
      <c r="EN35" s="129">
        <f>SUM(EN36,EN44)</f>
        <v>0</v>
      </c>
      <c r="EO35" s="54">
        <f>SUM(EM35/12*$B$2)</f>
        <v>0</v>
      </c>
      <c r="EP35" s="54">
        <f>SUM(EN35/12*$B$2)</f>
        <v>0</v>
      </c>
      <c r="EQ35" s="129">
        <f t="shared" ref="EQ35:EV35" si="246">SUM(EQ36,EQ44)</f>
        <v>0</v>
      </c>
      <c r="ER35" s="129">
        <f t="shared" si="246"/>
        <v>0</v>
      </c>
      <c r="ES35" s="129">
        <f t="shared" si="246"/>
        <v>0</v>
      </c>
      <c r="ET35" s="129">
        <f t="shared" si="246"/>
        <v>0</v>
      </c>
      <c r="EU35" s="129">
        <f t="shared" si="246"/>
        <v>0</v>
      </c>
      <c r="EV35" s="129">
        <f t="shared" si="246"/>
        <v>0</v>
      </c>
      <c r="EW35" s="84">
        <f t="shared" si="185"/>
        <v>0</v>
      </c>
      <c r="EX35" s="56">
        <f t="shared" si="186"/>
        <v>0</v>
      </c>
      <c r="EY35" s="56">
        <f t="shared" si="187"/>
        <v>0</v>
      </c>
      <c r="EZ35" s="171">
        <f t="shared" si="45"/>
        <v>0</v>
      </c>
      <c r="FA35" s="171">
        <f t="shared" si="46"/>
        <v>0</v>
      </c>
      <c r="FB35" s="281"/>
      <c r="FC35" s="280"/>
      <c r="FD35" s="710">
        <f>$H35</f>
        <v>0</v>
      </c>
      <c r="FE35" s="711" t="e">
        <f>ER35/EQ35</f>
        <v>#DIV/0!</v>
      </c>
      <c r="FF35" s="129">
        <f>SUM(FF36,FF44)</f>
        <v>0</v>
      </c>
      <c r="FG35" s="129">
        <f>SUM(FG36,FG44)</f>
        <v>0</v>
      </c>
      <c r="FH35" s="54">
        <f>SUM(FF35/12*$B$2)</f>
        <v>0</v>
      </c>
      <c r="FI35" s="54">
        <f>SUM(FG35/12*$B$2)</f>
        <v>0</v>
      </c>
      <c r="FJ35" s="129">
        <f t="shared" ref="FJ35:FO35" si="247">SUM(FJ36,FJ44)</f>
        <v>0</v>
      </c>
      <c r="FK35" s="129">
        <f t="shared" si="247"/>
        <v>0</v>
      </c>
      <c r="FL35" s="129">
        <f t="shared" si="247"/>
        <v>0</v>
      </c>
      <c r="FM35" s="129">
        <f t="shared" si="247"/>
        <v>0</v>
      </c>
      <c r="FN35" s="129">
        <f t="shared" si="247"/>
        <v>0</v>
      </c>
      <c r="FO35" s="129">
        <f t="shared" si="247"/>
        <v>0</v>
      </c>
      <c r="FP35" s="84">
        <f t="shared" si="189"/>
        <v>0</v>
      </c>
      <c r="FQ35" s="56">
        <f t="shared" si="190"/>
        <v>0</v>
      </c>
      <c r="FR35" s="56">
        <f t="shared" si="191"/>
        <v>0</v>
      </c>
      <c r="FS35" s="171">
        <f t="shared" si="51"/>
        <v>0</v>
      </c>
      <c r="FT35" s="171">
        <f t="shared" si="52"/>
        <v>0</v>
      </c>
      <c r="FU35" s="281"/>
      <c r="FV35" s="280"/>
      <c r="FW35" s="150">
        <f>$H35</f>
        <v>0</v>
      </c>
      <c r="FX35" s="151" t="e">
        <f>FK35/FJ35</f>
        <v>#DIV/0!</v>
      </c>
      <c r="FY35" s="129">
        <f>SUM(FY36,FY44)</f>
        <v>0</v>
      </c>
      <c r="FZ35" s="129">
        <f>SUM(FZ36,FZ44)</f>
        <v>0</v>
      </c>
      <c r="GA35" s="54">
        <f>SUM(FY35/12*$B$2)</f>
        <v>0</v>
      </c>
      <c r="GB35" s="54">
        <f>SUM(FZ35/12*$B$2)</f>
        <v>0</v>
      </c>
      <c r="GC35" s="129">
        <f t="shared" ref="GC35:GH35" si="248">SUM(GC36,GC44)</f>
        <v>0</v>
      </c>
      <c r="GD35" s="129">
        <f t="shared" si="248"/>
        <v>0</v>
      </c>
      <c r="GE35" s="129">
        <f t="shared" si="248"/>
        <v>0</v>
      </c>
      <c r="GF35" s="129">
        <f t="shared" si="248"/>
        <v>0</v>
      </c>
      <c r="GG35" s="129">
        <f t="shared" si="248"/>
        <v>0</v>
      </c>
      <c r="GH35" s="129">
        <f t="shared" si="248"/>
        <v>0</v>
      </c>
      <c r="GI35" s="84">
        <f t="shared" si="193"/>
        <v>0</v>
      </c>
      <c r="GJ35" s="56">
        <f t="shared" si="194"/>
        <v>0</v>
      </c>
      <c r="GK35" s="56">
        <f t="shared" si="195"/>
        <v>0</v>
      </c>
      <c r="GL35" s="171">
        <f t="shared" si="57"/>
        <v>0</v>
      </c>
      <c r="GM35" s="171">
        <f t="shared" si="58"/>
        <v>0</v>
      </c>
      <c r="GN35" s="281"/>
      <c r="GO35" s="280"/>
      <c r="GP35" s="150">
        <f>$H35</f>
        <v>0</v>
      </c>
      <c r="GQ35" s="151" t="e">
        <f>GD35/GC35</f>
        <v>#DIV/0!</v>
      </c>
      <c r="GR35" s="129">
        <f>SUM(GR36,GR44)</f>
        <v>0</v>
      </c>
      <c r="GS35" s="129">
        <f>SUM(GS36,GS44)</f>
        <v>0</v>
      </c>
      <c r="GT35" s="54">
        <f>SUM(GR35/12*$B$2)</f>
        <v>0</v>
      </c>
      <c r="GU35" s="54">
        <f>SUM(GS35/12*$B$2)</f>
        <v>0</v>
      </c>
      <c r="GV35" s="129">
        <f t="shared" ref="GV35:HA35" si="249">SUM(GV36,GV44)</f>
        <v>0</v>
      </c>
      <c r="GW35" s="129">
        <f t="shared" si="249"/>
        <v>0</v>
      </c>
      <c r="GX35" s="129">
        <f t="shared" si="249"/>
        <v>0</v>
      </c>
      <c r="GY35" s="129">
        <f t="shared" si="249"/>
        <v>0</v>
      </c>
      <c r="GZ35" s="129">
        <f t="shared" si="249"/>
        <v>0</v>
      </c>
      <c r="HA35" s="129">
        <f t="shared" si="249"/>
        <v>0</v>
      </c>
      <c r="HB35" s="84">
        <f t="shared" si="197"/>
        <v>0</v>
      </c>
      <c r="HC35" s="56">
        <f t="shared" si="198"/>
        <v>0</v>
      </c>
      <c r="HD35" s="56">
        <f t="shared" si="199"/>
        <v>0</v>
      </c>
      <c r="HE35" s="171">
        <f t="shared" si="63"/>
        <v>0</v>
      </c>
      <c r="HF35" s="171">
        <f t="shared" si="64"/>
        <v>0</v>
      </c>
      <c r="HG35" s="281"/>
      <c r="HH35" s="280"/>
      <c r="HI35" s="150">
        <f>$H35</f>
        <v>0</v>
      </c>
      <c r="HJ35" s="151" t="e">
        <f>GW35/GV35</f>
        <v>#DIV/0!</v>
      </c>
      <c r="HK35" s="129">
        <f>SUM(HK36,HK44)</f>
        <v>0</v>
      </c>
      <c r="HL35" s="129">
        <f>SUM(HL36,HL44)</f>
        <v>0</v>
      </c>
      <c r="HM35" s="54">
        <f>SUM(HK35/12*$B$2)</f>
        <v>0</v>
      </c>
      <c r="HN35" s="54">
        <f>SUM(HL35/12*$B$2)</f>
        <v>0</v>
      </c>
      <c r="HO35" s="129">
        <f t="shared" ref="HO35:HT35" si="250">SUM(HO36,HO44)</f>
        <v>0</v>
      </c>
      <c r="HP35" s="129">
        <f t="shared" si="250"/>
        <v>0</v>
      </c>
      <c r="HQ35" s="129">
        <f t="shared" si="250"/>
        <v>0</v>
      </c>
      <c r="HR35" s="129">
        <f t="shared" si="250"/>
        <v>0</v>
      </c>
      <c r="HS35" s="129">
        <f t="shared" si="250"/>
        <v>0</v>
      </c>
      <c r="HT35" s="129">
        <f t="shared" si="250"/>
        <v>0</v>
      </c>
      <c r="HU35" s="84">
        <f t="shared" si="201"/>
        <v>0</v>
      </c>
      <c r="HV35" s="56">
        <f t="shared" si="202"/>
        <v>0</v>
      </c>
      <c r="HW35" s="56">
        <f t="shared" si="203"/>
        <v>0</v>
      </c>
      <c r="HX35" s="171">
        <f t="shared" si="69"/>
        <v>0</v>
      </c>
      <c r="HY35" s="171">
        <f t="shared" si="70"/>
        <v>0</v>
      </c>
      <c r="HZ35" s="281"/>
      <c r="IA35" s="280"/>
      <c r="IB35" s="710">
        <f>$H35</f>
        <v>0</v>
      </c>
      <c r="IC35" s="711" t="e">
        <f>HP35/HO35</f>
        <v>#DIV/0!</v>
      </c>
      <c r="ID35" s="129">
        <f>SUM(ID36,ID44)</f>
        <v>0</v>
      </c>
      <c r="IE35" s="129">
        <f>SUM(IE36,IE44)</f>
        <v>0</v>
      </c>
      <c r="IF35" s="54">
        <f>SUM(ID35/12*$B$2)</f>
        <v>0</v>
      </c>
      <c r="IG35" s="54">
        <f>SUM(IE35/12*$B$2)</f>
        <v>0</v>
      </c>
      <c r="IH35" s="129">
        <f t="shared" ref="IH35:IM35" si="251">SUM(IH36,IH44)</f>
        <v>0</v>
      </c>
      <c r="II35" s="129">
        <f t="shared" si="251"/>
        <v>0</v>
      </c>
      <c r="IJ35" s="129">
        <f t="shared" si="251"/>
        <v>0</v>
      </c>
      <c r="IK35" s="129">
        <f t="shared" si="251"/>
        <v>0</v>
      </c>
      <c r="IL35" s="129">
        <f t="shared" si="251"/>
        <v>0</v>
      </c>
      <c r="IM35" s="129">
        <f t="shared" si="251"/>
        <v>0</v>
      </c>
      <c r="IN35" s="84">
        <f t="shared" si="205"/>
        <v>0</v>
      </c>
      <c r="IO35" s="56">
        <f t="shared" si="206"/>
        <v>0</v>
      </c>
      <c r="IP35" s="56">
        <f t="shared" si="207"/>
        <v>0</v>
      </c>
      <c r="IQ35" s="171">
        <f t="shared" si="75"/>
        <v>0</v>
      </c>
      <c r="IR35" s="171">
        <f t="shared" si="76"/>
        <v>0</v>
      </c>
      <c r="IS35" s="735"/>
      <c r="IT35" s="736"/>
      <c r="IU35" s="710">
        <f>$H35</f>
        <v>0</v>
      </c>
      <c r="IV35" s="711" t="e">
        <f>II35/IH35</f>
        <v>#DIV/0!</v>
      </c>
      <c r="IW35" s="332">
        <f t="shared" ref="IW35:IZ36" si="252">J35+AC35+AV35+BO35+CH35+DA35+DT35+EM35+FF35+FY35+GR35+HK35+ID35</f>
        <v>50</v>
      </c>
      <c r="IX35" s="332">
        <f t="shared" si="252"/>
        <v>10461805.199999999</v>
      </c>
      <c r="IY35" s="332">
        <f t="shared" si="252"/>
        <v>12.5</v>
      </c>
      <c r="IZ35" s="332">
        <f t="shared" si="252"/>
        <v>2615451.2999999998</v>
      </c>
      <c r="JA35" s="332">
        <f t="shared" si="227"/>
        <v>12</v>
      </c>
      <c r="JB35" s="332">
        <f t="shared" si="228"/>
        <v>2510833.2000000007</v>
      </c>
      <c r="JC35" s="332">
        <f t="shared" si="229"/>
        <v>165</v>
      </c>
      <c r="JD35" s="332">
        <f t="shared" si="230"/>
        <v>0</v>
      </c>
      <c r="JE35" s="332">
        <f t="shared" si="231"/>
        <v>0</v>
      </c>
      <c r="JF35" s="332">
        <f t="shared" si="232"/>
        <v>0</v>
      </c>
      <c r="JG35" s="332">
        <f t="shared" si="209"/>
        <v>12</v>
      </c>
      <c r="JH35" s="332">
        <f t="shared" si="210"/>
        <v>2510833.2000000007</v>
      </c>
      <c r="JI35" s="332">
        <f t="shared" si="211"/>
        <v>165</v>
      </c>
      <c r="JJ35" s="69">
        <f t="shared" si="235"/>
        <v>-0.5</v>
      </c>
      <c r="JK35" s="69">
        <f t="shared" si="236"/>
        <v>-104618.09999999916</v>
      </c>
      <c r="JL35" s="150">
        <f>$H35</f>
        <v>0</v>
      </c>
      <c r="JM35" s="151">
        <f>JB35/JA35</f>
        <v>209236.10000000006</v>
      </c>
      <c r="JN35" s="282">
        <f>CR35/CJ35</f>
        <v>0.96</v>
      </c>
      <c r="JO35" s="282">
        <f>CS35/CK35</f>
        <v>0.95999998164752709</v>
      </c>
      <c r="JP35" s="206">
        <f t="shared" ref="JP35:JP36" si="253">IW35+JD35</f>
        <v>50</v>
      </c>
      <c r="JQ35" s="206">
        <f t="shared" ref="JQ35:JQ36" si="254">IX35+JE35</f>
        <v>10461805.199999999</v>
      </c>
    </row>
    <row r="36" spans="1:277" hidden="1" x14ac:dyDescent="0.2">
      <c r="A36" s="96">
        <v>1</v>
      </c>
      <c r="B36" s="96">
        <v>1</v>
      </c>
      <c r="C36" s="63"/>
      <c r="D36" s="232"/>
      <c r="E36" s="232"/>
      <c r="F36" s="537" t="s">
        <v>16</v>
      </c>
      <c r="G36" s="94">
        <v>6</v>
      </c>
      <c r="H36" s="100">
        <v>209236.10399999999</v>
      </c>
      <c r="I36" s="100">
        <v>225856.27679999999</v>
      </c>
      <c r="J36" s="54">
        <f>VLOOKUP($G36,'ВМП план КС'!$A$8:$AI$108,14,0)</f>
        <v>0</v>
      </c>
      <c r="K36" s="54">
        <f>VLOOKUP($G36,'ВМП план КС'!$A$8:$AI$108,15,0)</f>
        <v>0</v>
      </c>
      <c r="L36" s="54">
        <f>SUM(J36/12*$B$2)</f>
        <v>0</v>
      </c>
      <c r="M36" s="54">
        <f>SUM(K36/12*$B$2)</f>
        <v>0</v>
      </c>
      <c r="N36" s="53">
        <f t="shared" ref="N36:S36" si="255">SUM(N37:N43)</f>
        <v>0</v>
      </c>
      <c r="O36" s="53">
        <f t="shared" si="255"/>
        <v>0</v>
      </c>
      <c r="P36" s="53">
        <f t="shared" si="255"/>
        <v>0</v>
      </c>
      <c r="Q36" s="53">
        <f t="shared" si="255"/>
        <v>0</v>
      </c>
      <c r="R36" s="53">
        <f t="shared" si="255"/>
        <v>0</v>
      </c>
      <c r="S36" s="53">
        <f t="shared" si="255"/>
        <v>0</v>
      </c>
      <c r="T36" s="84">
        <f>N36+Q36</f>
        <v>0</v>
      </c>
      <c r="U36" s="56">
        <f t="shared" si="238"/>
        <v>0</v>
      </c>
      <c r="V36" s="56">
        <f t="shared" si="239"/>
        <v>0</v>
      </c>
      <c r="W36" s="171">
        <f t="shared" si="2"/>
        <v>0</v>
      </c>
      <c r="X36" s="171">
        <f t="shared" si="3"/>
        <v>0</v>
      </c>
      <c r="Y36" s="281"/>
      <c r="Z36" s="280"/>
      <c r="AA36" s="710">
        <f>$H36</f>
        <v>209236.10399999999</v>
      </c>
      <c r="AB36" s="711" t="e">
        <f>O36/N36</f>
        <v>#DIV/0!</v>
      </c>
      <c r="AC36" s="54">
        <f>VLOOKUP($G36,'ВМП план КС'!$A$8:$AI$107,12,0)</f>
        <v>0</v>
      </c>
      <c r="AD36" s="54">
        <f>VLOOKUP($G36,'ВМП план КС'!$A$8:$AI$107,13,0)</f>
        <v>0</v>
      </c>
      <c r="AE36" s="54">
        <f>SUM(AC36/12*$B$2)</f>
        <v>0</v>
      </c>
      <c r="AF36" s="54">
        <f>SUM(AD36/12*$B$2)</f>
        <v>0</v>
      </c>
      <c r="AG36" s="53">
        <f t="shared" ref="AG36:AL36" si="256">SUM(AG37:AG43)</f>
        <v>0</v>
      </c>
      <c r="AH36" s="53">
        <f t="shared" si="256"/>
        <v>0</v>
      </c>
      <c r="AI36" s="53">
        <f t="shared" si="256"/>
        <v>0</v>
      </c>
      <c r="AJ36" s="53">
        <f t="shared" si="256"/>
        <v>0</v>
      </c>
      <c r="AK36" s="53">
        <f t="shared" si="256"/>
        <v>0</v>
      </c>
      <c r="AL36" s="53">
        <f t="shared" si="256"/>
        <v>0</v>
      </c>
      <c r="AM36" s="84">
        <f t="shared" si="161"/>
        <v>0</v>
      </c>
      <c r="AN36" s="56">
        <f t="shared" si="162"/>
        <v>0</v>
      </c>
      <c r="AO36" s="56">
        <f t="shared" si="163"/>
        <v>0</v>
      </c>
      <c r="AP36" s="171">
        <f t="shared" si="9"/>
        <v>0</v>
      </c>
      <c r="AQ36" s="171">
        <f t="shared" si="10"/>
        <v>0</v>
      </c>
      <c r="AR36" s="281"/>
      <c r="AS36" s="280"/>
      <c r="AT36" s="710">
        <f>$H36</f>
        <v>209236.10399999999</v>
      </c>
      <c r="AU36" s="711" t="e">
        <f>AH36/AG36</f>
        <v>#DIV/0!</v>
      </c>
      <c r="AV36" s="54">
        <f>VLOOKUP($G36,'ВМП план КС'!$A$8:$AI$107,16,0)</f>
        <v>0</v>
      </c>
      <c r="AW36" s="54">
        <f>VLOOKUP($G36,'ВМП план КС'!$A$8:$AI$107,17,0)</f>
        <v>0</v>
      </c>
      <c r="AX36" s="54">
        <f>SUM(AV36/12*$B$2)</f>
        <v>0</v>
      </c>
      <c r="AY36" s="54">
        <f>SUM(AW36/12*$B$2)</f>
        <v>0</v>
      </c>
      <c r="AZ36" s="53">
        <f t="shared" ref="AZ36:BE36" si="257">SUM(AZ37:AZ43)</f>
        <v>0</v>
      </c>
      <c r="BA36" s="53">
        <f t="shared" si="257"/>
        <v>0</v>
      </c>
      <c r="BB36" s="53">
        <f t="shared" si="257"/>
        <v>0</v>
      </c>
      <c r="BC36" s="53">
        <f t="shared" si="257"/>
        <v>0</v>
      </c>
      <c r="BD36" s="53">
        <f t="shared" si="257"/>
        <v>0</v>
      </c>
      <c r="BE36" s="53">
        <f t="shared" si="257"/>
        <v>0</v>
      </c>
      <c r="BF36" s="84">
        <f t="shared" si="165"/>
        <v>0</v>
      </c>
      <c r="BG36" s="56">
        <f t="shared" si="166"/>
        <v>0</v>
      </c>
      <c r="BH36" s="56">
        <f t="shared" si="167"/>
        <v>0</v>
      </c>
      <c r="BI36" s="171">
        <f t="shared" si="15"/>
        <v>0</v>
      </c>
      <c r="BJ36" s="171">
        <f t="shared" si="16"/>
        <v>0</v>
      </c>
      <c r="BK36" s="281"/>
      <c r="BL36" s="280"/>
      <c r="BM36" s="710">
        <f>$H36</f>
        <v>209236.10399999999</v>
      </c>
      <c r="BN36" s="711" t="e">
        <f>BA36/AZ36</f>
        <v>#DIV/0!</v>
      </c>
      <c r="BO36" s="54">
        <f>VLOOKUP($G36,'ВМП план КС'!$A$8:$AI$107,18,0)</f>
        <v>0</v>
      </c>
      <c r="BP36" s="54">
        <f>VLOOKUP($G36,'ВМП план КС'!$A$8:$AI$107,19,0)</f>
        <v>0</v>
      </c>
      <c r="BQ36" s="54">
        <f>SUM(BO36/12*$B$2)</f>
        <v>0</v>
      </c>
      <c r="BR36" s="54">
        <f>SUM(BP36/12*$B$2)</f>
        <v>0</v>
      </c>
      <c r="BS36" s="53">
        <f t="shared" ref="BS36:BX36" si="258">SUM(BS37:BS43)</f>
        <v>0</v>
      </c>
      <c r="BT36" s="53">
        <f t="shared" si="258"/>
        <v>0</v>
      </c>
      <c r="BU36" s="53">
        <f t="shared" si="258"/>
        <v>0</v>
      </c>
      <c r="BV36" s="53">
        <f t="shared" si="258"/>
        <v>0</v>
      </c>
      <c r="BW36" s="53">
        <f t="shared" si="258"/>
        <v>0</v>
      </c>
      <c r="BX36" s="53">
        <f t="shared" si="258"/>
        <v>0</v>
      </c>
      <c r="BY36" s="84">
        <f t="shared" si="169"/>
        <v>0</v>
      </c>
      <c r="BZ36" s="56">
        <f t="shared" si="170"/>
        <v>0</v>
      </c>
      <c r="CA36" s="56">
        <f t="shared" si="171"/>
        <v>0</v>
      </c>
      <c r="CB36" s="171">
        <f t="shared" si="21"/>
        <v>0</v>
      </c>
      <c r="CC36" s="171">
        <f t="shared" si="22"/>
        <v>0</v>
      </c>
      <c r="CD36" s="281"/>
      <c r="CE36" s="280"/>
      <c r="CF36" s="710">
        <f>$H36</f>
        <v>209236.10399999999</v>
      </c>
      <c r="CG36" s="711" t="e">
        <f>BT36/BS36</f>
        <v>#DIV/0!</v>
      </c>
      <c r="CH36" s="54">
        <f>VLOOKUP($G36,'ВМП план КС'!$A$8:$AI$107,10,0)</f>
        <v>50</v>
      </c>
      <c r="CI36" s="54">
        <f>VLOOKUP($G36,'ВМП план КС'!$A$8:$AI$107,11,0)</f>
        <v>10461805.199999999</v>
      </c>
      <c r="CJ36" s="54">
        <f>SUM(CH36/12*$B$2)</f>
        <v>12.5</v>
      </c>
      <c r="CK36" s="54">
        <f>SUM(CI36/12*$B$2)</f>
        <v>2615451.2999999998</v>
      </c>
      <c r="CL36" s="53">
        <f t="shared" ref="CL36:CQ36" si="259">SUM(CL37:CL43)</f>
        <v>12</v>
      </c>
      <c r="CM36" s="53">
        <f t="shared" si="259"/>
        <v>2510833.2000000007</v>
      </c>
      <c r="CN36" s="53">
        <f t="shared" si="259"/>
        <v>165</v>
      </c>
      <c r="CO36" s="53">
        <f t="shared" si="259"/>
        <v>0</v>
      </c>
      <c r="CP36" s="53">
        <f t="shared" si="259"/>
        <v>0</v>
      </c>
      <c r="CQ36" s="53">
        <f t="shared" si="259"/>
        <v>0</v>
      </c>
      <c r="CR36" s="84">
        <f t="shared" si="173"/>
        <v>12</v>
      </c>
      <c r="CS36" s="56">
        <f t="shared" si="174"/>
        <v>2510833.2000000007</v>
      </c>
      <c r="CT36" s="56">
        <f t="shared" si="175"/>
        <v>165</v>
      </c>
      <c r="CU36" s="171">
        <f t="shared" si="233"/>
        <v>-0.5</v>
      </c>
      <c r="CV36" s="171">
        <f t="shared" si="234"/>
        <v>-104618.09999999916</v>
      </c>
      <c r="CW36" s="281">
        <f>CL36/CH36</f>
        <v>0.24</v>
      </c>
      <c r="CX36" s="281">
        <f>CM36/CI36</f>
        <v>0.23999999541188177</v>
      </c>
      <c r="CY36" s="710">
        <f>$H36</f>
        <v>209236.10399999999</v>
      </c>
      <c r="CZ36" s="711">
        <f>CM36/CL36</f>
        <v>209236.10000000006</v>
      </c>
      <c r="DA36" s="54">
        <f>VLOOKUP($G36,'ВМП план КС'!$A$8:$AI$107,20,0)</f>
        <v>0</v>
      </c>
      <c r="DB36" s="54">
        <f>VLOOKUP($G36,'ВМП план КС'!$A$8:$AI$107,21,0)</f>
        <v>0</v>
      </c>
      <c r="DC36" s="54">
        <f>SUM(DA36/12*$B$2)</f>
        <v>0</v>
      </c>
      <c r="DD36" s="54">
        <f>SUM(DB36/12*$B$2)</f>
        <v>0</v>
      </c>
      <c r="DE36" s="53">
        <f t="shared" ref="DE36:DJ36" si="260">SUM(DE37:DE43)</f>
        <v>0</v>
      </c>
      <c r="DF36" s="53">
        <f t="shared" si="260"/>
        <v>0</v>
      </c>
      <c r="DG36" s="53">
        <f t="shared" si="260"/>
        <v>0</v>
      </c>
      <c r="DH36" s="53">
        <f t="shared" si="260"/>
        <v>0</v>
      </c>
      <c r="DI36" s="53">
        <f t="shared" si="260"/>
        <v>0</v>
      </c>
      <c r="DJ36" s="53">
        <f t="shared" si="260"/>
        <v>0</v>
      </c>
      <c r="DK36" s="84">
        <f t="shared" si="177"/>
        <v>0</v>
      </c>
      <c r="DL36" s="56">
        <f t="shared" si="178"/>
        <v>0</v>
      </c>
      <c r="DM36" s="56">
        <f t="shared" si="179"/>
        <v>0</v>
      </c>
      <c r="DN36" s="171">
        <f t="shared" si="33"/>
        <v>0</v>
      </c>
      <c r="DO36" s="171">
        <f t="shared" si="34"/>
        <v>0</v>
      </c>
      <c r="DP36" s="281"/>
      <c r="DQ36" s="280"/>
      <c r="DR36" s="710">
        <f>$H36</f>
        <v>209236.10399999999</v>
      </c>
      <c r="DS36" s="711" t="e">
        <f>DF36/DE36</f>
        <v>#DIV/0!</v>
      </c>
      <c r="DT36" s="108">
        <f>VLOOKUP($G36,'ВМП план КС'!$A$8:$AI$107,22,0)</f>
        <v>0</v>
      </c>
      <c r="DU36" s="108">
        <f>VLOOKUP($G36,'ВМП план КС'!$A$8:$AI$107,23,0)</f>
        <v>0</v>
      </c>
      <c r="DV36" s="54">
        <f>SUM(DT36/12*$B$2)</f>
        <v>0</v>
      </c>
      <c r="DW36" s="54">
        <f>SUM(DU36/12*$B$2)</f>
        <v>0</v>
      </c>
      <c r="DX36" s="53">
        <f t="shared" ref="DX36:EC36" si="261">SUM(DX37:DX43)</f>
        <v>0</v>
      </c>
      <c r="DY36" s="53">
        <f t="shared" si="261"/>
        <v>0</v>
      </c>
      <c r="DZ36" s="53">
        <f t="shared" si="261"/>
        <v>0</v>
      </c>
      <c r="EA36" s="53">
        <f t="shared" si="261"/>
        <v>0</v>
      </c>
      <c r="EB36" s="53">
        <f t="shared" si="261"/>
        <v>0</v>
      </c>
      <c r="EC36" s="53">
        <f t="shared" si="261"/>
        <v>0</v>
      </c>
      <c r="ED36" s="84">
        <f t="shared" si="181"/>
        <v>0</v>
      </c>
      <c r="EE36" s="56">
        <f t="shared" si="182"/>
        <v>0</v>
      </c>
      <c r="EF36" s="56">
        <f t="shared" si="183"/>
        <v>0</v>
      </c>
      <c r="EG36" s="171">
        <f t="shared" si="39"/>
        <v>0</v>
      </c>
      <c r="EH36" s="171">
        <f t="shared" si="40"/>
        <v>0</v>
      </c>
      <c r="EI36" s="281"/>
      <c r="EJ36" s="280"/>
      <c r="EK36" s="710">
        <f>$H36</f>
        <v>209236.10399999999</v>
      </c>
      <c r="EL36" s="711" t="e">
        <f>DY36/DX36</f>
        <v>#DIV/0!</v>
      </c>
      <c r="EM36" s="108">
        <f>VLOOKUP($G36,'ВМП план КС'!$A$8:$AI$107,24,0)</f>
        <v>0</v>
      </c>
      <c r="EN36" s="108">
        <f>VLOOKUP($G36,'ВМП план КС'!$A$8:$AI$107,25,0)</f>
        <v>0</v>
      </c>
      <c r="EO36" s="54">
        <f>SUM(EM36/12*$B$2)</f>
        <v>0</v>
      </c>
      <c r="EP36" s="54">
        <f>SUM(EN36/12*$B$2)</f>
        <v>0</v>
      </c>
      <c r="EQ36" s="53">
        <f t="shared" ref="EQ36:EV36" si="262">SUM(EQ37:EQ43)</f>
        <v>0</v>
      </c>
      <c r="ER36" s="53">
        <f t="shared" si="262"/>
        <v>0</v>
      </c>
      <c r="ES36" s="53">
        <f t="shared" si="262"/>
        <v>0</v>
      </c>
      <c r="ET36" s="53">
        <f t="shared" si="262"/>
        <v>0</v>
      </c>
      <c r="EU36" s="53">
        <f t="shared" si="262"/>
        <v>0</v>
      </c>
      <c r="EV36" s="53">
        <f t="shared" si="262"/>
        <v>0</v>
      </c>
      <c r="EW36" s="84">
        <f t="shared" si="185"/>
        <v>0</v>
      </c>
      <c r="EX36" s="56">
        <f t="shared" si="186"/>
        <v>0</v>
      </c>
      <c r="EY36" s="56">
        <f t="shared" si="187"/>
        <v>0</v>
      </c>
      <c r="EZ36" s="171">
        <f t="shared" si="45"/>
        <v>0</v>
      </c>
      <c r="FA36" s="171">
        <f t="shared" si="46"/>
        <v>0</v>
      </c>
      <c r="FB36" s="281"/>
      <c r="FC36" s="280"/>
      <c r="FD36" s="710">
        <f>$H36</f>
        <v>209236.10399999999</v>
      </c>
      <c r="FE36" s="711" t="e">
        <f>ER36/EQ36</f>
        <v>#DIV/0!</v>
      </c>
      <c r="FF36" s="54">
        <f>VLOOKUP($G36,'ВМП план КС'!$A$8:$AI$107,28,0)</f>
        <v>0</v>
      </c>
      <c r="FG36" s="54">
        <f>VLOOKUP($G36,'ВМП план КС'!$A$8:$AI$107,29,0)</f>
        <v>0</v>
      </c>
      <c r="FH36" s="54">
        <f>SUM(FF36/12*$B$2)</f>
        <v>0</v>
      </c>
      <c r="FI36" s="54">
        <f>SUM(FG36/12*$B$2)</f>
        <v>0</v>
      </c>
      <c r="FJ36" s="53">
        <f t="shared" ref="FJ36:FO36" si="263">SUM(FJ37:FJ43)</f>
        <v>0</v>
      </c>
      <c r="FK36" s="53">
        <f t="shared" si="263"/>
        <v>0</v>
      </c>
      <c r="FL36" s="53">
        <f t="shared" si="263"/>
        <v>0</v>
      </c>
      <c r="FM36" s="53">
        <f t="shared" si="263"/>
        <v>0</v>
      </c>
      <c r="FN36" s="53">
        <f t="shared" si="263"/>
        <v>0</v>
      </c>
      <c r="FO36" s="53">
        <f t="shared" si="263"/>
        <v>0</v>
      </c>
      <c r="FP36" s="84">
        <f t="shared" si="189"/>
        <v>0</v>
      </c>
      <c r="FQ36" s="56">
        <f t="shared" si="190"/>
        <v>0</v>
      </c>
      <c r="FR36" s="56">
        <f t="shared" si="191"/>
        <v>0</v>
      </c>
      <c r="FS36" s="171">
        <f t="shared" si="51"/>
        <v>0</v>
      </c>
      <c r="FT36" s="171">
        <f t="shared" si="52"/>
        <v>0</v>
      </c>
      <c r="FU36" s="281"/>
      <c r="FV36" s="280"/>
      <c r="FW36" s="150">
        <f>$H36</f>
        <v>209236.10399999999</v>
      </c>
      <c r="FX36" s="151" t="e">
        <f>FK36/FJ36</f>
        <v>#DIV/0!</v>
      </c>
      <c r="FY36" s="54">
        <f>VLOOKUP($G36,'ВМП план КС'!$A$8:$AI$107,30,0)</f>
        <v>0</v>
      </c>
      <c r="FZ36" s="54">
        <f>VLOOKUP($G36,'ВМП план КС'!$A$8:$AI$107,31,0)</f>
        <v>0</v>
      </c>
      <c r="GA36" s="54">
        <f>SUM(FY36/12*$B$2)</f>
        <v>0</v>
      </c>
      <c r="GB36" s="54">
        <f>SUM(FZ36/12*$B$2)</f>
        <v>0</v>
      </c>
      <c r="GC36" s="53">
        <f t="shared" ref="GC36:GH36" si="264">SUM(GC37:GC43)</f>
        <v>0</v>
      </c>
      <c r="GD36" s="53">
        <f t="shared" si="264"/>
        <v>0</v>
      </c>
      <c r="GE36" s="53">
        <f t="shared" si="264"/>
        <v>0</v>
      </c>
      <c r="GF36" s="53">
        <f t="shared" si="264"/>
        <v>0</v>
      </c>
      <c r="GG36" s="53">
        <f t="shared" si="264"/>
        <v>0</v>
      </c>
      <c r="GH36" s="53">
        <f t="shared" si="264"/>
        <v>0</v>
      </c>
      <c r="GI36" s="84">
        <f t="shared" si="193"/>
        <v>0</v>
      </c>
      <c r="GJ36" s="56">
        <f t="shared" si="194"/>
        <v>0</v>
      </c>
      <c r="GK36" s="56">
        <f t="shared" si="195"/>
        <v>0</v>
      </c>
      <c r="GL36" s="171">
        <f t="shared" si="57"/>
        <v>0</v>
      </c>
      <c r="GM36" s="171">
        <f t="shared" si="58"/>
        <v>0</v>
      </c>
      <c r="GN36" s="281"/>
      <c r="GO36" s="280"/>
      <c r="GP36" s="150">
        <f>$H36</f>
        <v>209236.10399999999</v>
      </c>
      <c r="GQ36" s="151" t="e">
        <f>GD36/GC36</f>
        <v>#DIV/0!</v>
      </c>
      <c r="GR36" s="54">
        <f>VLOOKUP($G36,'ВМП план КС'!$A$8:$AI$107,32,0)</f>
        <v>0</v>
      </c>
      <c r="GS36" s="54">
        <f>VLOOKUP($G36,'ВМП план КС'!$A$8:$AI$107,33,0)</f>
        <v>0</v>
      </c>
      <c r="GT36" s="54">
        <f>SUM(GR36/12*$B$2)</f>
        <v>0</v>
      </c>
      <c r="GU36" s="54">
        <f>SUM(GS36/12*$B$2)</f>
        <v>0</v>
      </c>
      <c r="GV36" s="53">
        <f t="shared" ref="GV36:HA36" si="265">SUM(GV37:GV43)</f>
        <v>0</v>
      </c>
      <c r="GW36" s="53">
        <f t="shared" si="265"/>
        <v>0</v>
      </c>
      <c r="GX36" s="53">
        <f t="shared" si="265"/>
        <v>0</v>
      </c>
      <c r="GY36" s="53">
        <f t="shared" si="265"/>
        <v>0</v>
      </c>
      <c r="GZ36" s="53">
        <f t="shared" si="265"/>
        <v>0</v>
      </c>
      <c r="HA36" s="53">
        <f t="shared" si="265"/>
        <v>0</v>
      </c>
      <c r="HB36" s="84">
        <f t="shared" si="197"/>
        <v>0</v>
      </c>
      <c r="HC36" s="56">
        <f t="shared" si="198"/>
        <v>0</v>
      </c>
      <c r="HD36" s="56">
        <f t="shared" si="199"/>
        <v>0</v>
      </c>
      <c r="HE36" s="171">
        <f t="shared" si="63"/>
        <v>0</v>
      </c>
      <c r="HF36" s="171">
        <f t="shared" si="64"/>
        <v>0</v>
      </c>
      <c r="HG36" s="281"/>
      <c r="HH36" s="280"/>
      <c r="HI36" s="150">
        <f>$H36</f>
        <v>209236.10399999999</v>
      </c>
      <c r="HJ36" s="151" t="e">
        <f>GW36/GV36</f>
        <v>#DIV/0!</v>
      </c>
      <c r="HK36" s="108">
        <f>VLOOKUP($G36,'ВМП план КС'!$A$8:$AI$107,26,0)</f>
        <v>0</v>
      </c>
      <c r="HL36" s="108">
        <f>VLOOKUP($G36,'ВМП план КС'!$A$8:$AI$107,27,0)</f>
        <v>0</v>
      </c>
      <c r="HM36" s="54">
        <f>SUM(HK36/12*$B$2)</f>
        <v>0</v>
      </c>
      <c r="HN36" s="54">
        <f>SUM(HL36/12*$B$2)</f>
        <v>0</v>
      </c>
      <c r="HO36" s="53">
        <f t="shared" ref="HO36:HT36" si="266">SUM(HO37:HO43)</f>
        <v>0</v>
      </c>
      <c r="HP36" s="53">
        <f t="shared" si="266"/>
        <v>0</v>
      </c>
      <c r="HQ36" s="53">
        <f t="shared" si="266"/>
        <v>0</v>
      </c>
      <c r="HR36" s="53">
        <f t="shared" si="266"/>
        <v>0</v>
      </c>
      <c r="HS36" s="53">
        <f t="shared" si="266"/>
        <v>0</v>
      </c>
      <c r="HT36" s="53">
        <f t="shared" si="266"/>
        <v>0</v>
      </c>
      <c r="HU36" s="84">
        <f t="shared" si="201"/>
        <v>0</v>
      </c>
      <c r="HV36" s="56">
        <f t="shared" si="202"/>
        <v>0</v>
      </c>
      <c r="HW36" s="56">
        <f t="shared" si="203"/>
        <v>0</v>
      </c>
      <c r="HX36" s="171">
        <f t="shared" si="69"/>
        <v>0</v>
      </c>
      <c r="HY36" s="171">
        <f t="shared" si="70"/>
        <v>0</v>
      </c>
      <c r="HZ36" s="281"/>
      <c r="IA36" s="280"/>
      <c r="IB36" s="710">
        <f>$H36</f>
        <v>209236.10399999999</v>
      </c>
      <c r="IC36" s="711" t="e">
        <f>HP36/HO36</f>
        <v>#DIV/0!</v>
      </c>
      <c r="ID36" s="108">
        <f>VLOOKUP($G36,'ВМП план КС'!$A$8:$AI$107,34,0)</f>
        <v>0</v>
      </c>
      <c r="IE36" s="108">
        <f>VLOOKUP($G36,'ВМП план КС'!$A$8:$AI$107,35,0)</f>
        <v>0</v>
      </c>
      <c r="IF36" s="54">
        <f>SUM(ID36/12*$B$2)</f>
        <v>0</v>
      </c>
      <c r="IG36" s="54">
        <f>SUM(IE36/12*$B$2)</f>
        <v>0</v>
      </c>
      <c r="IH36" s="53">
        <f t="shared" ref="IH36:IM36" si="267">SUM(IH37:IH43)</f>
        <v>0</v>
      </c>
      <c r="II36" s="53">
        <f t="shared" si="267"/>
        <v>0</v>
      </c>
      <c r="IJ36" s="53">
        <f t="shared" si="267"/>
        <v>0</v>
      </c>
      <c r="IK36" s="53">
        <f t="shared" si="267"/>
        <v>0</v>
      </c>
      <c r="IL36" s="53">
        <f t="shared" si="267"/>
        <v>0</v>
      </c>
      <c r="IM36" s="53">
        <f t="shared" si="267"/>
        <v>0</v>
      </c>
      <c r="IN36" s="84">
        <f t="shared" si="205"/>
        <v>0</v>
      </c>
      <c r="IO36" s="56">
        <f t="shared" si="206"/>
        <v>0</v>
      </c>
      <c r="IP36" s="56">
        <f t="shared" si="207"/>
        <v>0</v>
      </c>
      <c r="IQ36" s="171">
        <f t="shared" si="75"/>
        <v>0</v>
      </c>
      <c r="IR36" s="171">
        <f t="shared" si="76"/>
        <v>0</v>
      </c>
      <c r="IS36" s="735"/>
      <c r="IT36" s="736"/>
      <c r="IU36" s="710">
        <f>$H36</f>
        <v>209236.10399999999</v>
      </c>
      <c r="IV36" s="711" t="e">
        <f>II36/IH36</f>
        <v>#DIV/0!</v>
      </c>
      <c r="IW36" s="332">
        <f t="shared" si="252"/>
        <v>50</v>
      </c>
      <c r="IX36" s="332">
        <f t="shared" si="252"/>
        <v>10461805.199999999</v>
      </c>
      <c r="IY36" s="332">
        <f t="shared" si="252"/>
        <v>12.5</v>
      </c>
      <c r="IZ36" s="332">
        <f t="shared" si="252"/>
        <v>2615451.2999999998</v>
      </c>
      <c r="JA36" s="332">
        <f t="shared" si="227"/>
        <v>12</v>
      </c>
      <c r="JB36" s="332">
        <f t="shared" si="228"/>
        <v>2510833.2000000007</v>
      </c>
      <c r="JC36" s="332">
        <f t="shared" si="229"/>
        <v>165</v>
      </c>
      <c r="JD36" s="332">
        <f t="shared" si="230"/>
        <v>0</v>
      </c>
      <c r="JE36" s="332">
        <f t="shared" si="231"/>
        <v>0</v>
      </c>
      <c r="JF36" s="332">
        <f t="shared" si="232"/>
        <v>0</v>
      </c>
      <c r="JG36" s="332">
        <f t="shared" si="209"/>
        <v>12</v>
      </c>
      <c r="JH36" s="332">
        <f t="shared" si="210"/>
        <v>2510833.2000000007</v>
      </c>
      <c r="JI36" s="332">
        <f t="shared" si="211"/>
        <v>165</v>
      </c>
      <c r="JJ36" s="69">
        <f t="shared" si="235"/>
        <v>-0.5</v>
      </c>
      <c r="JK36" s="69">
        <f t="shared" si="236"/>
        <v>-104618.09999999916</v>
      </c>
      <c r="JL36" s="150">
        <f>$H36</f>
        <v>209236.10399999999</v>
      </c>
      <c r="JM36" s="151">
        <f>JB36/JA36</f>
        <v>209236.10000000006</v>
      </c>
      <c r="JN36" s="282">
        <f>CR36/CJ36</f>
        <v>0.96</v>
      </c>
      <c r="JO36" s="282">
        <f>CS36/CK36</f>
        <v>0.95999998164752709</v>
      </c>
      <c r="JP36" s="206">
        <f t="shared" si="253"/>
        <v>50</v>
      </c>
      <c r="JQ36" s="206">
        <f t="shared" si="254"/>
        <v>10461805.199999999</v>
      </c>
    </row>
    <row r="37" spans="1:277" ht="153" hidden="1" x14ac:dyDescent="0.2">
      <c r="A37" s="96">
        <v>1</v>
      </c>
      <c r="B37" s="96">
        <v>1</v>
      </c>
      <c r="C37" s="770">
        <v>10</v>
      </c>
      <c r="D37" s="625" t="s">
        <v>316</v>
      </c>
      <c r="E37" s="749" t="s">
        <v>450</v>
      </c>
      <c r="F37" s="750" t="s">
        <v>330</v>
      </c>
      <c r="G37" s="60"/>
      <c r="H37" s="229"/>
      <c r="I37" s="229"/>
      <c r="J37" s="122"/>
      <c r="K37" s="122"/>
      <c r="L37" s="122"/>
      <c r="M37" s="122"/>
      <c r="N37" s="44">
        <f>VLOOKUP($E37,'факт КС '!$E$9:$CL$159,69,0)</f>
        <v>0</v>
      </c>
      <c r="O37" s="44">
        <f>VLOOKUP($E37,'факт КС '!$E$9:$CL$159,70,0)</f>
        <v>0</v>
      </c>
      <c r="P37" s="44">
        <f>VLOOKUP($E37,'факт КС '!$E$9:$CL$159,71,0)</f>
        <v>0</v>
      </c>
      <c r="Q37" s="44">
        <f>VLOOKUP($E37,'факт КС '!$E$9:$CL$159,72,0)</f>
        <v>0</v>
      </c>
      <c r="R37" s="44">
        <f>VLOOKUP($E37,'факт КС '!$E$9:$CL$159,73,0)</f>
        <v>0</v>
      </c>
      <c r="S37" s="44">
        <f>VLOOKUP($E37,'факт КС '!$E$9:$CL$159,74,0)</f>
        <v>0</v>
      </c>
      <c r="T37" s="44">
        <f t="shared" ref="T37:T43" si="268">N37+Q37</f>
        <v>0</v>
      </c>
      <c r="U37" s="44">
        <f t="shared" si="238"/>
        <v>0</v>
      </c>
      <c r="V37" s="44">
        <f t="shared" si="239"/>
        <v>0</v>
      </c>
      <c r="W37" s="171">
        <f t="shared" si="2"/>
        <v>0</v>
      </c>
      <c r="X37" s="171">
        <f t="shared" si="3"/>
        <v>0</v>
      </c>
      <c r="Y37" s="249"/>
      <c r="Z37" s="171"/>
      <c r="AA37" s="714"/>
      <c r="AB37" s="714"/>
      <c r="AC37" s="122"/>
      <c r="AD37" s="122"/>
      <c r="AE37" s="122"/>
      <c r="AF37" s="122"/>
      <c r="AG37" s="44">
        <f>VLOOKUP($E37,'факт КС '!$E$9:$CL$159,3,0)</f>
        <v>0</v>
      </c>
      <c r="AH37" s="44">
        <f>VLOOKUP($E37,'факт КС '!$E$9:$CL$159,4,0)</f>
        <v>0</v>
      </c>
      <c r="AI37" s="44">
        <f>VLOOKUP($E37,'факт КС '!$E$9:$CL$159,5,0)</f>
        <v>0</v>
      </c>
      <c r="AJ37" s="44">
        <f>VLOOKUP($E37,'факт КС '!$E$9:$CL$159,6,0)</f>
        <v>0</v>
      </c>
      <c r="AK37" s="44">
        <f>VLOOKUP($E37,'факт КС '!$E$9:$CL$159,7,0)</f>
        <v>0</v>
      </c>
      <c r="AL37" s="44">
        <f>VLOOKUP($E37,'факт КС '!$E$9:$CL$159,8,0)</f>
        <v>0</v>
      </c>
      <c r="AM37" s="44">
        <f t="shared" si="161"/>
        <v>0</v>
      </c>
      <c r="AN37" s="44">
        <f t="shared" si="162"/>
        <v>0</v>
      </c>
      <c r="AO37" s="44">
        <f t="shared" si="163"/>
        <v>0</v>
      </c>
      <c r="AP37" s="171">
        <f t="shared" si="9"/>
        <v>0</v>
      </c>
      <c r="AQ37" s="171">
        <f t="shared" si="10"/>
        <v>0</v>
      </c>
      <c r="AR37" s="249"/>
      <c r="AS37" s="171"/>
      <c r="AT37" s="714"/>
      <c r="AU37" s="714"/>
      <c r="AV37" s="122"/>
      <c r="AW37" s="122"/>
      <c r="AX37" s="122"/>
      <c r="AY37" s="122"/>
      <c r="AZ37" s="44">
        <f>VLOOKUP($E37,'факт КС '!$E$9:$CL$159,15,0)</f>
        <v>0</v>
      </c>
      <c r="BA37" s="44">
        <f>VLOOKUP($E37,'факт КС '!$E$9:$CL$159,16,0)</f>
        <v>0</v>
      </c>
      <c r="BB37" s="44">
        <f>VLOOKUP($E37,'факт КС '!$E$9:$CL$159,17,0)</f>
        <v>0</v>
      </c>
      <c r="BC37" s="44">
        <f>VLOOKUP($E37,'факт КС '!$E$9:$CL$159,18,0)</f>
        <v>0</v>
      </c>
      <c r="BD37" s="44">
        <f>VLOOKUP($E37,'факт КС '!$E$9:$CL$159,19,0)</f>
        <v>0</v>
      </c>
      <c r="BE37" s="44">
        <f>VLOOKUP($E37,'факт КС '!$E$9:$CL$159,20,0)</f>
        <v>0</v>
      </c>
      <c r="BF37" s="44">
        <f t="shared" si="165"/>
        <v>0</v>
      </c>
      <c r="BG37" s="44">
        <f t="shared" si="166"/>
        <v>0</v>
      </c>
      <c r="BH37" s="44">
        <f t="shared" si="167"/>
        <v>0</v>
      </c>
      <c r="BI37" s="171">
        <f t="shared" si="15"/>
        <v>0</v>
      </c>
      <c r="BJ37" s="171">
        <f t="shared" si="16"/>
        <v>0</v>
      </c>
      <c r="BK37" s="249"/>
      <c r="BL37" s="171"/>
      <c r="BM37" s="714"/>
      <c r="BN37" s="714"/>
      <c r="BO37" s="122"/>
      <c r="BP37" s="122"/>
      <c r="BQ37" s="122"/>
      <c r="BR37" s="122"/>
      <c r="BS37" s="44">
        <f>VLOOKUP($E37,'факт КС '!$E$9:$CL$159,21,0)</f>
        <v>0</v>
      </c>
      <c r="BT37" s="44">
        <f>VLOOKUP($E37,'факт КС '!$E$9:$CL$159,22,0)</f>
        <v>0</v>
      </c>
      <c r="BU37" s="44">
        <f>VLOOKUP($E37,'факт КС '!$E$9:$CL$159,23,0)</f>
        <v>0</v>
      </c>
      <c r="BV37" s="44">
        <f>VLOOKUP($E37,'факт КС '!$E$9:$CL$159,24,0)</f>
        <v>0</v>
      </c>
      <c r="BW37" s="44">
        <f>VLOOKUP($E37,'факт КС '!$E$9:$CL$159,25,0)</f>
        <v>0</v>
      </c>
      <c r="BX37" s="44">
        <f>VLOOKUP($E37,'факт КС '!$E$9:$CL$159,26,0)</f>
        <v>0</v>
      </c>
      <c r="BY37" s="44">
        <f t="shared" si="169"/>
        <v>0</v>
      </c>
      <c r="BZ37" s="44">
        <f t="shared" si="170"/>
        <v>0</v>
      </c>
      <c r="CA37" s="44">
        <f t="shared" si="171"/>
        <v>0</v>
      </c>
      <c r="CB37" s="171">
        <f t="shared" si="21"/>
        <v>0</v>
      </c>
      <c r="CC37" s="171">
        <f t="shared" si="22"/>
        <v>0</v>
      </c>
      <c r="CD37" s="249"/>
      <c r="CE37" s="171"/>
      <c r="CF37" s="714"/>
      <c r="CG37" s="714"/>
      <c r="CH37" s="122"/>
      <c r="CI37" s="122"/>
      <c r="CJ37" s="122"/>
      <c r="CK37" s="122"/>
      <c r="CL37" s="44">
        <f>VLOOKUP($E37,'факт КС '!$E$9:$CL$159,9,0)</f>
        <v>11</v>
      </c>
      <c r="CM37" s="44">
        <f>VLOOKUP($E37,'факт КС '!$E$9:$CL$159,10,0)</f>
        <v>2301597.1000000006</v>
      </c>
      <c r="CN37" s="44">
        <f>VLOOKUP($E37,'факт КС '!$E$9:$CL$159,11,0)</f>
        <v>152</v>
      </c>
      <c r="CO37" s="44">
        <f>VLOOKUP($E37,'факт КС '!$E$9:$CL$159,12,0)</f>
        <v>0</v>
      </c>
      <c r="CP37" s="44">
        <f>VLOOKUP($E37,'факт КС '!$E$9:$CL$159,13,0)</f>
        <v>0</v>
      </c>
      <c r="CQ37" s="44">
        <f>VLOOKUP($E37,'факт КС '!$E$9:$CL$159,14,0)</f>
        <v>0</v>
      </c>
      <c r="CR37" s="44">
        <f t="shared" si="173"/>
        <v>11</v>
      </c>
      <c r="CS37" s="44">
        <f t="shared" si="174"/>
        <v>2301597.1000000006</v>
      </c>
      <c r="CT37" s="44">
        <f t="shared" si="175"/>
        <v>152</v>
      </c>
      <c r="CU37" s="171">
        <f t="shared" si="233"/>
        <v>11</v>
      </c>
      <c r="CV37" s="171">
        <f t="shared" si="234"/>
        <v>2301597.1000000006</v>
      </c>
      <c r="CW37" s="249"/>
      <c r="CX37" s="171"/>
      <c r="CY37" s="714"/>
      <c r="CZ37" s="714"/>
      <c r="DA37" s="122"/>
      <c r="DB37" s="122"/>
      <c r="DC37" s="122"/>
      <c r="DD37" s="122"/>
      <c r="DE37" s="44">
        <f>VLOOKUP($E37,'факт КС '!$E$9:$CL$159,75,0)</f>
        <v>0</v>
      </c>
      <c r="DF37" s="44">
        <f>VLOOKUP($E37,'факт КС '!$E$9:$CL$159,76,0)</f>
        <v>0</v>
      </c>
      <c r="DG37" s="44">
        <f>VLOOKUP($E37,'факт КС '!$E$9:$CL$159,77,0)</f>
        <v>0</v>
      </c>
      <c r="DH37" s="44">
        <f>VLOOKUP($E37,'факт КС '!$E$9:$CL$159,78,0)</f>
        <v>0</v>
      </c>
      <c r="DI37" s="44">
        <f>VLOOKUP($E37,'факт КС '!$E$9:$CL$159,79,0)</f>
        <v>0</v>
      </c>
      <c r="DJ37" s="44">
        <f>VLOOKUP($E37,'факт КС '!$E$9:$CL$159,80,0)</f>
        <v>0</v>
      </c>
      <c r="DK37" s="44">
        <f t="shared" si="177"/>
        <v>0</v>
      </c>
      <c r="DL37" s="44">
        <f t="shared" si="178"/>
        <v>0</v>
      </c>
      <c r="DM37" s="44">
        <f t="shared" si="179"/>
        <v>0</v>
      </c>
      <c r="DN37" s="171">
        <f t="shared" si="33"/>
        <v>0</v>
      </c>
      <c r="DO37" s="171">
        <f t="shared" si="34"/>
        <v>0</v>
      </c>
      <c r="DP37" s="249"/>
      <c r="DQ37" s="171"/>
      <c r="DR37" s="714"/>
      <c r="DS37" s="714"/>
      <c r="DT37" s="122"/>
      <c r="DU37" s="122"/>
      <c r="DV37" s="122"/>
      <c r="DW37" s="122"/>
      <c r="DX37" s="44">
        <f>VLOOKUP($E37,'факт КС '!$E$9:$CL$159,33,0)</f>
        <v>0</v>
      </c>
      <c r="DY37" s="44">
        <f>VLOOKUP($E37,'факт КС '!$E$9:$CL$159,34,0)</f>
        <v>0</v>
      </c>
      <c r="DZ37" s="44">
        <f>VLOOKUP($E37,'факт КС '!$E$9:$CL$159,35,0)</f>
        <v>0</v>
      </c>
      <c r="EA37" s="44">
        <f>VLOOKUP($E37,'факт КС '!$E$9:$CL$159,36,0)</f>
        <v>0</v>
      </c>
      <c r="EB37" s="44">
        <f>VLOOKUP($E37,'факт КС '!$E$9:$CL$159,37,0)</f>
        <v>0</v>
      </c>
      <c r="EC37" s="44">
        <f>VLOOKUP($E37,'факт КС '!$E$9:$CL$159,38,0)</f>
        <v>0</v>
      </c>
      <c r="ED37" s="44">
        <f t="shared" si="181"/>
        <v>0</v>
      </c>
      <c r="EE37" s="44">
        <f t="shared" si="182"/>
        <v>0</v>
      </c>
      <c r="EF37" s="44">
        <f t="shared" si="183"/>
        <v>0</v>
      </c>
      <c r="EG37" s="171">
        <f t="shared" si="39"/>
        <v>0</v>
      </c>
      <c r="EH37" s="171">
        <f t="shared" si="40"/>
        <v>0</v>
      </c>
      <c r="EI37" s="249"/>
      <c r="EJ37" s="171"/>
      <c r="EK37" s="714"/>
      <c r="EL37" s="714"/>
      <c r="EM37" s="122"/>
      <c r="EN37" s="122"/>
      <c r="EO37" s="122"/>
      <c r="EP37" s="122"/>
      <c r="EQ37" s="44">
        <f>VLOOKUP($E37,'факт КС '!$E$9:$CL$159,45,0)</f>
        <v>0</v>
      </c>
      <c r="ER37" s="44">
        <f>VLOOKUP($E37,'факт КС '!$E$9:$CL$159,46,0)</f>
        <v>0</v>
      </c>
      <c r="ES37" s="44">
        <f>VLOOKUP($E37,'факт КС '!$E$9:$CL$159,47,0)</f>
        <v>0</v>
      </c>
      <c r="ET37" s="44">
        <f>VLOOKUP($E37,'факт КС '!$E$9:$CL$159,48,0)</f>
        <v>0</v>
      </c>
      <c r="EU37" s="44">
        <f>VLOOKUP($E37,'факт КС '!$E$9:$CL$159,49,0)</f>
        <v>0</v>
      </c>
      <c r="EV37" s="44">
        <f>VLOOKUP($E37,'факт КС '!$E$9:$CL$159,50,0)</f>
        <v>0</v>
      </c>
      <c r="EW37" s="44">
        <f t="shared" si="185"/>
        <v>0</v>
      </c>
      <c r="EX37" s="44">
        <f t="shared" si="186"/>
        <v>0</v>
      </c>
      <c r="EY37" s="44">
        <f t="shared" si="187"/>
        <v>0</v>
      </c>
      <c r="EZ37" s="171">
        <f t="shared" si="45"/>
        <v>0</v>
      </c>
      <c r="FA37" s="171">
        <f t="shared" si="46"/>
        <v>0</v>
      </c>
      <c r="FB37" s="249"/>
      <c r="FC37" s="171"/>
      <c r="FD37" s="714"/>
      <c r="FE37" s="714"/>
      <c r="FF37" s="122"/>
      <c r="FG37" s="122"/>
      <c r="FH37" s="122"/>
      <c r="FI37" s="122"/>
      <c r="FJ37" s="44">
        <f>VLOOKUP($E37,'факт КС '!$E$9:$CL$159,27,0)</f>
        <v>0</v>
      </c>
      <c r="FK37" s="44">
        <f>VLOOKUP($E37,'факт КС '!$E$9:$CL$159,28,0)</f>
        <v>0</v>
      </c>
      <c r="FL37" s="44">
        <f>VLOOKUP($E37,'факт КС '!$E$9:$CL$159,29,0)</f>
        <v>0</v>
      </c>
      <c r="FM37" s="44">
        <f>VLOOKUP($E37,'факт КС '!$E$9:$CL$159,30,0)</f>
        <v>0</v>
      </c>
      <c r="FN37" s="44">
        <f>VLOOKUP($E37,'факт КС '!$E$9:$CL$159,31,0)</f>
        <v>0</v>
      </c>
      <c r="FO37" s="44">
        <f>VLOOKUP($E37,'факт КС '!$E$9:$CL$159,32,0)</f>
        <v>0</v>
      </c>
      <c r="FP37" s="44">
        <f t="shared" si="189"/>
        <v>0</v>
      </c>
      <c r="FQ37" s="44">
        <f t="shared" si="190"/>
        <v>0</v>
      </c>
      <c r="FR37" s="44">
        <f t="shared" si="191"/>
        <v>0</v>
      </c>
      <c r="FS37" s="171">
        <f t="shared" si="51"/>
        <v>0</v>
      </c>
      <c r="FT37" s="171">
        <f t="shared" si="52"/>
        <v>0</v>
      </c>
      <c r="FU37" s="249"/>
      <c r="FV37" s="171"/>
      <c r="FW37" s="45"/>
      <c r="FX37" s="45"/>
      <c r="FY37" s="122"/>
      <c r="FZ37" s="122"/>
      <c r="GA37" s="122"/>
      <c r="GB37" s="122"/>
      <c r="GC37" s="44">
        <f>VLOOKUP($E37,'факт КС '!$E$9:$CL$159,63,0)</f>
        <v>0</v>
      </c>
      <c r="GD37" s="44">
        <f>VLOOKUP($E37,'факт КС '!$E$9:$CL$159,64,0)</f>
        <v>0</v>
      </c>
      <c r="GE37" s="44">
        <f>VLOOKUP($E37,'факт КС '!$E$9:$CL$159,65,0)</f>
        <v>0</v>
      </c>
      <c r="GF37" s="44">
        <f>VLOOKUP($E37,'факт КС '!$E$9:$CL$159,66,0)</f>
        <v>0</v>
      </c>
      <c r="GG37" s="44">
        <f>VLOOKUP($E37,'факт КС '!$E$9:$CL$159,67,0)</f>
        <v>0</v>
      </c>
      <c r="GH37" s="44">
        <f>VLOOKUP($E37,'факт КС '!$E$9:$CL$159,68,0)</f>
        <v>0</v>
      </c>
      <c r="GI37" s="44">
        <f t="shared" si="193"/>
        <v>0</v>
      </c>
      <c r="GJ37" s="44">
        <f t="shared" si="194"/>
        <v>0</v>
      </c>
      <c r="GK37" s="44">
        <f t="shared" si="195"/>
        <v>0</v>
      </c>
      <c r="GL37" s="171">
        <f t="shared" si="57"/>
        <v>0</v>
      </c>
      <c r="GM37" s="171">
        <f t="shared" si="58"/>
        <v>0</v>
      </c>
      <c r="GN37" s="249"/>
      <c r="GO37" s="171"/>
      <c r="GP37" s="45"/>
      <c r="GQ37" s="45"/>
      <c r="GR37" s="122"/>
      <c r="GS37" s="122"/>
      <c r="GT37" s="122"/>
      <c r="GU37" s="122"/>
      <c r="GV37" s="44">
        <f>VLOOKUP($E37,'факт КС '!$E$9:$CL$159,57,0)</f>
        <v>0</v>
      </c>
      <c r="GW37" s="44">
        <f>VLOOKUP($E37,'факт КС '!$E$9:$CL$159,58,0)</f>
        <v>0</v>
      </c>
      <c r="GX37" s="44">
        <f>VLOOKUP($E37,'факт КС '!$E$9:$CL$159,59,0)</f>
        <v>0</v>
      </c>
      <c r="GY37" s="44">
        <f>VLOOKUP($E37,'факт КС '!$E$9:$CL$159,60,0)</f>
        <v>0</v>
      </c>
      <c r="GZ37" s="44">
        <f>VLOOKUP($E37,'факт КС '!$E$9:$CL$159,61,0)</f>
        <v>0</v>
      </c>
      <c r="HA37" s="44">
        <f>VLOOKUP($E37,'факт КС '!$E$9:$CL$159,62,0)</f>
        <v>0</v>
      </c>
      <c r="HB37" s="44">
        <f t="shared" si="197"/>
        <v>0</v>
      </c>
      <c r="HC37" s="44">
        <f t="shared" si="198"/>
        <v>0</v>
      </c>
      <c r="HD37" s="44">
        <f t="shared" si="199"/>
        <v>0</v>
      </c>
      <c r="HE37" s="171">
        <f t="shared" si="63"/>
        <v>0</v>
      </c>
      <c r="HF37" s="171">
        <f t="shared" si="64"/>
        <v>0</v>
      </c>
      <c r="HG37" s="249"/>
      <c r="HH37" s="171"/>
      <c r="HI37" s="45"/>
      <c r="HJ37" s="45"/>
      <c r="HK37" s="45"/>
      <c r="HL37" s="45"/>
      <c r="HM37" s="122"/>
      <c r="HN37" s="122"/>
      <c r="HO37" s="44">
        <f>VLOOKUP($E37,'факт КС '!$E$9:$CL$159,39,0)</f>
        <v>0</v>
      </c>
      <c r="HP37" s="44">
        <f>VLOOKUP($E37,'факт КС '!$E$9:$CL$159,40,0)</f>
        <v>0</v>
      </c>
      <c r="HQ37" s="44">
        <f>VLOOKUP($E37,'факт КС '!$E$9:$CL$159,41,0)</f>
        <v>0</v>
      </c>
      <c r="HR37" s="44">
        <f>VLOOKUP($E37,'факт КС '!$E$9:$CL$159,42,0)</f>
        <v>0</v>
      </c>
      <c r="HS37" s="44">
        <f>VLOOKUP($E37,'факт КС '!$E$9:$CL$159,43,0)</f>
        <v>0</v>
      </c>
      <c r="HT37" s="44">
        <f>VLOOKUP($E37,'факт КС '!$E$9:$CL$159,44,0)</f>
        <v>0</v>
      </c>
      <c r="HU37" s="44">
        <f t="shared" si="201"/>
        <v>0</v>
      </c>
      <c r="HV37" s="44">
        <f t="shared" si="202"/>
        <v>0</v>
      </c>
      <c r="HW37" s="44">
        <f t="shared" si="203"/>
        <v>0</v>
      </c>
      <c r="HX37" s="171">
        <f t="shared" si="69"/>
        <v>0</v>
      </c>
      <c r="HY37" s="171">
        <f t="shared" si="70"/>
        <v>0</v>
      </c>
      <c r="HZ37" s="249"/>
      <c r="IA37" s="171"/>
      <c r="IB37" s="714"/>
      <c r="IC37" s="714"/>
      <c r="ID37" s="45"/>
      <c r="IE37" s="45"/>
      <c r="IF37" s="122"/>
      <c r="IG37" s="122"/>
      <c r="IH37" s="44">
        <f>VLOOKUP($E37,'факт КС '!$E$9:$CL$159,51,0)</f>
        <v>0</v>
      </c>
      <c r="II37" s="44">
        <f>VLOOKUP($E37,'факт КС '!$E$9:$CL$159,52,0)</f>
        <v>0</v>
      </c>
      <c r="IJ37" s="44">
        <f>VLOOKUP($E37,'факт КС '!$E$9:$CL$159,53,0)</f>
        <v>0</v>
      </c>
      <c r="IK37" s="44">
        <f>VLOOKUP($E37,'факт КС '!$E$9:$CL$159,54,0)</f>
        <v>0</v>
      </c>
      <c r="IL37" s="44">
        <f>VLOOKUP($E37,'факт КС '!$E$9:$CL$159,55,0)</f>
        <v>0</v>
      </c>
      <c r="IM37" s="44">
        <f>VLOOKUP($E37,'факт КС '!$E$9:$CL$159,56,0)</f>
        <v>0</v>
      </c>
      <c r="IN37" s="44">
        <f t="shared" si="205"/>
        <v>0</v>
      </c>
      <c r="IO37" s="44">
        <f t="shared" si="206"/>
        <v>0</v>
      </c>
      <c r="IP37" s="44">
        <f t="shared" si="207"/>
        <v>0</v>
      </c>
      <c r="IQ37" s="171">
        <f t="shared" si="75"/>
        <v>0</v>
      </c>
      <c r="IR37" s="171">
        <f t="shared" si="76"/>
        <v>0</v>
      </c>
      <c r="IS37" s="737"/>
      <c r="IT37" s="738"/>
      <c r="IU37" s="714"/>
      <c r="IV37" s="714"/>
      <c r="IW37" s="104"/>
      <c r="IX37" s="123"/>
      <c r="IY37" s="104"/>
      <c r="IZ37" s="104"/>
      <c r="JA37" s="333">
        <f t="shared" si="227"/>
        <v>11</v>
      </c>
      <c r="JB37" s="333">
        <f t="shared" si="228"/>
        <v>2301597.1000000006</v>
      </c>
      <c r="JC37" s="333">
        <f t="shared" si="229"/>
        <v>152</v>
      </c>
      <c r="JD37" s="333">
        <f t="shared" si="230"/>
        <v>0</v>
      </c>
      <c r="JE37" s="333">
        <f t="shared" si="231"/>
        <v>0</v>
      </c>
      <c r="JF37" s="333">
        <f t="shared" si="232"/>
        <v>0</v>
      </c>
      <c r="JG37" s="44">
        <f t="shared" si="209"/>
        <v>11</v>
      </c>
      <c r="JH37" s="44">
        <f t="shared" si="210"/>
        <v>2301597.1000000006</v>
      </c>
      <c r="JI37" s="44">
        <f t="shared" si="211"/>
        <v>152</v>
      </c>
      <c r="JJ37" s="174">
        <f t="shared" si="235"/>
        <v>11</v>
      </c>
      <c r="JK37" s="174">
        <f t="shared" si="236"/>
        <v>2301597.1000000006</v>
      </c>
      <c r="JL37" s="45"/>
      <c r="JM37" s="45"/>
      <c r="JN37" s="59"/>
      <c r="JO37" s="59"/>
    </row>
    <row r="38" spans="1:277" ht="132" hidden="1" x14ac:dyDescent="0.2">
      <c r="A38" s="96">
        <v>1</v>
      </c>
      <c r="C38" s="770">
        <v>10</v>
      </c>
      <c r="D38" s="7" t="s">
        <v>316</v>
      </c>
      <c r="E38" s="7" t="s">
        <v>634</v>
      </c>
      <c r="F38" s="7" t="s">
        <v>635</v>
      </c>
      <c r="G38" s="60"/>
      <c r="H38" s="229"/>
      <c r="I38" s="229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>
        <f t="shared" si="268"/>
        <v>0</v>
      </c>
      <c r="U38" s="44">
        <f t="shared" si="238"/>
        <v>0</v>
      </c>
      <c r="V38" s="44">
        <f t="shared" si="239"/>
        <v>0</v>
      </c>
      <c r="W38" s="171">
        <f t="shared" si="2"/>
        <v>0</v>
      </c>
      <c r="X38" s="171">
        <f t="shared" si="3"/>
        <v>0</v>
      </c>
      <c r="Y38" s="250"/>
      <c r="Z38" s="174"/>
      <c r="AA38" s="714"/>
      <c r="AB38" s="71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>
        <f t="shared" si="161"/>
        <v>0</v>
      </c>
      <c r="AN38" s="44">
        <f t="shared" si="162"/>
        <v>0</v>
      </c>
      <c r="AO38" s="44">
        <f t="shared" si="163"/>
        <v>0</v>
      </c>
      <c r="AP38" s="171">
        <f t="shared" si="9"/>
        <v>0</v>
      </c>
      <c r="AQ38" s="171">
        <f t="shared" si="10"/>
        <v>0</v>
      </c>
      <c r="AR38" s="250"/>
      <c r="AS38" s="174"/>
      <c r="AT38" s="714"/>
      <c r="AU38" s="714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>
        <f t="shared" si="165"/>
        <v>0</v>
      </c>
      <c r="BG38" s="44">
        <f t="shared" si="166"/>
        <v>0</v>
      </c>
      <c r="BH38" s="44">
        <f t="shared" si="167"/>
        <v>0</v>
      </c>
      <c r="BI38" s="171">
        <f t="shared" si="15"/>
        <v>0</v>
      </c>
      <c r="BJ38" s="171">
        <f t="shared" si="16"/>
        <v>0</v>
      </c>
      <c r="BK38" s="250"/>
      <c r="BL38" s="174"/>
      <c r="BM38" s="714"/>
      <c r="BN38" s="714"/>
      <c r="BO38" s="44"/>
      <c r="BP38" s="44"/>
      <c r="BQ38" s="44"/>
      <c r="BR38" s="44"/>
      <c r="BS38" s="44">
        <f>VLOOKUP($E38,'факт КС '!$E$9:$CL$159,21,0)</f>
        <v>0</v>
      </c>
      <c r="BT38" s="44">
        <f>VLOOKUP($E38,'факт КС '!$E$9:$CL$159,22,0)</f>
        <v>0</v>
      </c>
      <c r="BU38" s="44">
        <f>VLOOKUP($E38,'факт КС '!$E$9:$CL$159,23,0)</f>
        <v>0</v>
      </c>
      <c r="BV38" s="44">
        <f>VLOOKUP($E38,'факт КС '!$E$9:$CL$159,24,0)</f>
        <v>0</v>
      </c>
      <c r="BW38" s="44">
        <f>VLOOKUP($E38,'факт КС '!$E$9:$CL$159,25,0)</f>
        <v>0</v>
      </c>
      <c r="BX38" s="44">
        <f>VLOOKUP($E38,'факт КС '!$E$9:$CL$159,26,0)</f>
        <v>0</v>
      </c>
      <c r="BY38" s="44">
        <f t="shared" ref="BY38" si="269">BS38+BV38</f>
        <v>0</v>
      </c>
      <c r="BZ38" s="44">
        <f t="shared" ref="BZ38" si="270">BT38+BW38</f>
        <v>0</v>
      </c>
      <c r="CA38" s="44">
        <f t="shared" ref="CA38" si="271">BU38+BX38</f>
        <v>0</v>
      </c>
      <c r="CB38" s="171">
        <f t="shared" si="21"/>
        <v>0</v>
      </c>
      <c r="CC38" s="171">
        <f t="shared" si="22"/>
        <v>0</v>
      </c>
      <c r="CD38" s="250"/>
      <c r="CE38" s="174"/>
      <c r="CF38" s="714"/>
      <c r="CG38" s="714"/>
      <c r="CH38" s="44"/>
      <c r="CI38" s="44"/>
      <c r="CJ38" s="44"/>
      <c r="CK38" s="44"/>
      <c r="CL38" s="44">
        <f>VLOOKUP($E38,'факт КС '!$E$9:$CL$159,9,0)</f>
        <v>1</v>
      </c>
      <c r="CM38" s="44">
        <f>VLOOKUP($E38,'факт КС '!$E$9:$CL$159,10,0)</f>
        <v>209236.1</v>
      </c>
      <c r="CN38" s="44">
        <f>VLOOKUP($E38,'факт КС '!$E$9:$CL$159,11,0)</f>
        <v>13</v>
      </c>
      <c r="CO38" s="44">
        <f>VLOOKUP($E38,'факт КС '!$E$9:$CL$159,12,0)</f>
        <v>0</v>
      </c>
      <c r="CP38" s="44">
        <f>VLOOKUP($E38,'факт КС '!$E$9:$CL$159,13,0)</f>
        <v>0</v>
      </c>
      <c r="CQ38" s="44">
        <f>VLOOKUP($E38,'факт КС '!$E$9:$CL$159,14,0)</f>
        <v>0</v>
      </c>
      <c r="CR38" s="44">
        <f t="shared" ref="CR38" si="272">CL38+CO38</f>
        <v>1</v>
      </c>
      <c r="CS38" s="44">
        <f t="shared" ref="CS38" si="273">CM38+CP38</f>
        <v>209236.1</v>
      </c>
      <c r="CT38" s="44">
        <f t="shared" ref="CT38" si="274">CN38+CQ38</f>
        <v>13</v>
      </c>
      <c r="CU38" s="171">
        <f t="shared" ref="CU38" si="275">CL38-CJ38</f>
        <v>1</v>
      </c>
      <c r="CV38" s="171">
        <f t="shared" ref="CV38" si="276">CM38-CK38</f>
        <v>209236.1</v>
      </c>
      <c r="CW38" s="250"/>
      <c r="CX38" s="174"/>
      <c r="CY38" s="714"/>
      <c r="CZ38" s="714"/>
      <c r="DA38" s="44"/>
      <c r="DB38" s="44"/>
      <c r="DC38" s="44"/>
      <c r="DD38" s="44"/>
      <c r="DE38" s="44">
        <f>VLOOKUP($E38,'факт КС '!$E$9:$CL$159,75,0)</f>
        <v>0</v>
      </c>
      <c r="DF38" s="44">
        <f>VLOOKUP($E38,'факт КС '!$E$9:$CL$159,76,0)</f>
        <v>0</v>
      </c>
      <c r="DG38" s="44">
        <f>VLOOKUP($E38,'факт КС '!$E$9:$CL$159,77,0)</f>
        <v>0</v>
      </c>
      <c r="DH38" s="44">
        <f>VLOOKUP($E38,'факт КС '!$E$9:$CL$159,78,0)</f>
        <v>0</v>
      </c>
      <c r="DI38" s="44">
        <f>VLOOKUP($E38,'факт КС '!$E$9:$CL$159,79,0)</f>
        <v>0</v>
      </c>
      <c r="DJ38" s="44">
        <f>VLOOKUP($E38,'факт КС '!$E$9:$CL$159,80,0)</f>
        <v>0</v>
      </c>
      <c r="DK38" s="44">
        <f t="shared" ref="DK38" si="277">DE38+DH38</f>
        <v>0</v>
      </c>
      <c r="DL38" s="44">
        <f t="shared" ref="DL38" si="278">DF38+DI38</f>
        <v>0</v>
      </c>
      <c r="DM38" s="44">
        <f t="shared" ref="DM38" si="279">DG38+DJ38</f>
        <v>0</v>
      </c>
      <c r="DN38" s="171">
        <f t="shared" si="33"/>
        <v>0</v>
      </c>
      <c r="DO38" s="171">
        <f t="shared" si="34"/>
        <v>0</v>
      </c>
      <c r="DP38" s="250"/>
      <c r="DQ38" s="174"/>
      <c r="DR38" s="714"/>
      <c r="DS38" s="714"/>
      <c r="DT38" s="44"/>
      <c r="DU38" s="44"/>
      <c r="DV38" s="44"/>
      <c r="DW38" s="44"/>
      <c r="DX38" s="44"/>
      <c r="DY38" s="44"/>
      <c r="DZ38" s="44"/>
      <c r="EA38" s="44"/>
      <c r="EB38" s="44"/>
      <c r="EC38" s="44"/>
      <c r="ED38" s="44">
        <f t="shared" si="181"/>
        <v>0</v>
      </c>
      <c r="EE38" s="44">
        <f t="shared" si="182"/>
        <v>0</v>
      </c>
      <c r="EF38" s="44">
        <f t="shared" si="183"/>
        <v>0</v>
      </c>
      <c r="EG38" s="171">
        <f t="shared" si="39"/>
        <v>0</v>
      </c>
      <c r="EH38" s="171">
        <f t="shared" si="40"/>
        <v>0</v>
      </c>
      <c r="EI38" s="250"/>
      <c r="EJ38" s="174"/>
      <c r="EK38" s="714"/>
      <c r="EL38" s="714"/>
      <c r="EM38" s="44"/>
      <c r="EN38" s="44"/>
      <c r="EO38" s="44"/>
      <c r="EP38" s="44"/>
      <c r="EQ38" s="44"/>
      <c r="ER38" s="44"/>
      <c r="ES38" s="44"/>
      <c r="ET38" s="44"/>
      <c r="EU38" s="44"/>
      <c r="EV38" s="44"/>
      <c r="EW38" s="44">
        <f t="shared" si="185"/>
        <v>0</v>
      </c>
      <c r="EX38" s="44">
        <f t="shared" si="186"/>
        <v>0</v>
      </c>
      <c r="EY38" s="44">
        <f t="shared" si="187"/>
        <v>0</v>
      </c>
      <c r="EZ38" s="171">
        <f t="shared" si="45"/>
        <v>0</v>
      </c>
      <c r="FA38" s="171">
        <f t="shared" si="46"/>
        <v>0</v>
      </c>
      <c r="FB38" s="250"/>
      <c r="FC38" s="174"/>
      <c r="FD38" s="714"/>
      <c r="FE38" s="714"/>
      <c r="FF38" s="44"/>
      <c r="FG38" s="44"/>
      <c r="FH38" s="44"/>
      <c r="FI38" s="44"/>
      <c r="FJ38" s="44"/>
      <c r="FK38" s="44"/>
      <c r="FL38" s="44"/>
      <c r="FM38" s="44"/>
      <c r="FN38" s="44"/>
      <c r="FO38" s="44"/>
      <c r="FP38" s="44">
        <f t="shared" si="189"/>
        <v>0</v>
      </c>
      <c r="FQ38" s="44">
        <f t="shared" si="190"/>
        <v>0</v>
      </c>
      <c r="FR38" s="44">
        <f t="shared" si="191"/>
        <v>0</v>
      </c>
      <c r="FS38" s="171">
        <f t="shared" si="51"/>
        <v>0</v>
      </c>
      <c r="FT38" s="171">
        <f t="shared" si="52"/>
        <v>0</v>
      </c>
      <c r="FU38" s="250"/>
      <c r="FV38" s="174"/>
      <c r="FW38" s="45"/>
      <c r="FX38" s="45"/>
      <c r="FY38" s="44"/>
      <c r="FZ38" s="44"/>
      <c r="GA38" s="44"/>
      <c r="GB38" s="44"/>
      <c r="GC38" s="44"/>
      <c r="GD38" s="44"/>
      <c r="GE38" s="44"/>
      <c r="GF38" s="44"/>
      <c r="GG38" s="44"/>
      <c r="GH38" s="44"/>
      <c r="GI38" s="44">
        <f t="shared" si="193"/>
        <v>0</v>
      </c>
      <c r="GJ38" s="44">
        <f t="shared" si="194"/>
        <v>0</v>
      </c>
      <c r="GK38" s="44">
        <f t="shared" si="195"/>
        <v>0</v>
      </c>
      <c r="GL38" s="171">
        <f t="shared" si="57"/>
        <v>0</v>
      </c>
      <c r="GM38" s="171">
        <f t="shared" si="58"/>
        <v>0</v>
      </c>
      <c r="GN38" s="250"/>
      <c r="GO38" s="174"/>
      <c r="GP38" s="45"/>
      <c r="GQ38" s="45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HB38" s="44">
        <f t="shared" si="197"/>
        <v>0</v>
      </c>
      <c r="HC38" s="44">
        <f t="shared" si="198"/>
        <v>0</v>
      </c>
      <c r="HD38" s="44">
        <f t="shared" si="199"/>
        <v>0</v>
      </c>
      <c r="HE38" s="171">
        <f t="shared" si="63"/>
        <v>0</v>
      </c>
      <c r="HF38" s="171">
        <f t="shared" si="64"/>
        <v>0</v>
      </c>
      <c r="HG38" s="250"/>
      <c r="HH38" s="174"/>
      <c r="HI38" s="45"/>
      <c r="HJ38" s="45"/>
      <c r="HK38" s="45"/>
      <c r="HL38" s="45"/>
      <c r="HM38" s="44"/>
      <c r="HN38" s="44"/>
      <c r="HO38" s="44"/>
      <c r="HP38" s="44"/>
      <c r="HQ38" s="44"/>
      <c r="HR38" s="44"/>
      <c r="HS38" s="44"/>
      <c r="HT38" s="44"/>
      <c r="HU38" s="44">
        <f t="shared" si="201"/>
        <v>0</v>
      </c>
      <c r="HV38" s="44">
        <f t="shared" si="202"/>
        <v>0</v>
      </c>
      <c r="HW38" s="44">
        <f t="shared" si="203"/>
        <v>0</v>
      </c>
      <c r="HX38" s="171">
        <f t="shared" si="69"/>
        <v>0</v>
      </c>
      <c r="HY38" s="171">
        <f t="shared" si="70"/>
        <v>0</v>
      </c>
      <c r="HZ38" s="250"/>
      <c r="IA38" s="174"/>
      <c r="IB38" s="714"/>
      <c r="IC38" s="714"/>
      <c r="ID38" s="45"/>
      <c r="IE38" s="45"/>
      <c r="IF38" s="44"/>
      <c r="IG38" s="44"/>
      <c r="IH38" s="44"/>
      <c r="II38" s="44"/>
      <c r="IJ38" s="44"/>
      <c r="IK38" s="44"/>
      <c r="IL38" s="44"/>
      <c r="IM38" s="44"/>
      <c r="IN38" s="44">
        <f t="shared" si="205"/>
        <v>0</v>
      </c>
      <c r="IO38" s="44">
        <f t="shared" si="206"/>
        <v>0</v>
      </c>
      <c r="IP38" s="44">
        <f t="shared" si="207"/>
        <v>0</v>
      </c>
      <c r="IQ38" s="171">
        <f t="shared" si="75"/>
        <v>0</v>
      </c>
      <c r="IR38" s="171">
        <f t="shared" si="76"/>
        <v>0</v>
      </c>
      <c r="IS38" s="740"/>
      <c r="IT38" s="739"/>
      <c r="IU38" s="714"/>
      <c r="IV38" s="714"/>
      <c r="IW38" s="46"/>
      <c r="IX38" s="47"/>
      <c r="IY38" s="46"/>
      <c r="IZ38" s="46"/>
      <c r="JA38" s="333">
        <f t="shared" si="227"/>
        <v>1</v>
      </c>
      <c r="JB38" s="333">
        <f t="shared" si="228"/>
        <v>209236.1</v>
      </c>
      <c r="JC38" s="333">
        <f t="shared" si="229"/>
        <v>13</v>
      </c>
      <c r="JD38" s="333">
        <f t="shared" si="230"/>
        <v>0</v>
      </c>
      <c r="JE38" s="333">
        <f t="shared" si="231"/>
        <v>0</v>
      </c>
      <c r="JF38" s="333">
        <f t="shared" si="232"/>
        <v>0</v>
      </c>
      <c r="JG38" s="44">
        <f t="shared" si="209"/>
        <v>1</v>
      </c>
      <c r="JH38" s="44">
        <f t="shared" si="210"/>
        <v>209236.1</v>
      </c>
      <c r="JI38" s="44">
        <f t="shared" si="211"/>
        <v>13</v>
      </c>
      <c r="JJ38" s="174">
        <f t="shared" si="235"/>
        <v>1</v>
      </c>
      <c r="JK38" s="174">
        <f t="shared" si="236"/>
        <v>209236.1</v>
      </c>
      <c r="JL38" s="45"/>
      <c r="JM38" s="45"/>
      <c r="JN38" s="59"/>
      <c r="JO38" s="59"/>
    </row>
    <row r="39" spans="1:277" ht="12.75" hidden="1" customHeight="1" x14ac:dyDescent="0.2">
      <c r="A39" s="96">
        <v>1</v>
      </c>
      <c r="C39" s="525"/>
      <c r="D39" s="7"/>
      <c r="E39" s="7"/>
      <c r="F39" s="7"/>
      <c r="G39" s="60"/>
      <c r="H39" s="229"/>
      <c r="I39" s="229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>
        <f t="shared" si="268"/>
        <v>0</v>
      </c>
      <c r="U39" s="44">
        <f t="shared" si="238"/>
        <v>0</v>
      </c>
      <c r="V39" s="44">
        <f t="shared" si="239"/>
        <v>0</v>
      </c>
      <c r="W39" s="171">
        <f t="shared" si="2"/>
        <v>0</v>
      </c>
      <c r="X39" s="171">
        <f t="shared" si="3"/>
        <v>0</v>
      </c>
      <c r="Y39" s="250"/>
      <c r="Z39" s="174"/>
      <c r="AA39" s="714"/>
      <c r="AB39" s="71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>
        <f t="shared" si="161"/>
        <v>0</v>
      </c>
      <c r="AN39" s="44">
        <f t="shared" si="162"/>
        <v>0</v>
      </c>
      <c r="AO39" s="44">
        <f t="shared" si="163"/>
        <v>0</v>
      </c>
      <c r="AP39" s="171">
        <f t="shared" si="9"/>
        <v>0</v>
      </c>
      <c r="AQ39" s="171">
        <f t="shared" si="10"/>
        <v>0</v>
      </c>
      <c r="AR39" s="250"/>
      <c r="AS39" s="174"/>
      <c r="AT39" s="714"/>
      <c r="AU39" s="714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>
        <f t="shared" si="165"/>
        <v>0</v>
      </c>
      <c r="BG39" s="44">
        <f t="shared" si="166"/>
        <v>0</v>
      </c>
      <c r="BH39" s="44">
        <f t="shared" si="167"/>
        <v>0</v>
      </c>
      <c r="BI39" s="171">
        <f t="shared" si="15"/>
        <v>0</v>
      </c>
      <c r="BJ39" s="171">
        <f t="shared" si="16"/>
        <v>0</v>
      </c>
      <c r="BK39" s="250"/>
      <c r="BL39" s="174"/>
      <c r="BM39" s="714"/>
      <c r="BN39" s="714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>
        <f t="shared" si="169"/>
        <v>0</v>
      </c>
      <c r="BZ39" s="44">
        <f t="shared" si="170"/>
        <v>0</v>
      </c>
      <c r="CA39" s="44">
        <f t="shared" si="171"/>
        <v>0</v>
      </c>
      <c r="CB39" s="171">
        <f t="shared" si="21"/>
        <v>0</v>
      </c>
      <c r="CC39" s="171">
        <f t="shared" si="22"/>
        <v>0</v>
      </c>
      <c r="CD39" s="250"/>
      <c r="CE39" s="174"/>
      <c r="CF39" s="714"/>
      <c r="CG39" s="71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>
        <f t="shared" si="173"/>
        <v>0</v>
      </c>
      <c r="CS39" s="44">
        <f t="shared" si="174"/>
        <v>0</v>
      </c>
      <c r="CT39" s="44">
        <f t="shared" si="175"/>
        <v>0</v>
      </c>
      <c r="CU39" s="171">
        <f t="shared" si="233"/>
        <v>0</v>
      </c>
      <c r="CV39" s="171">
        <f t="shared" si="234"/>
        <v>0</v>
      </c>
      <c r="CW39" s="250"/>
      <c r="CX39" s="174"/>
      <c r="CY39" s="714"/>
      <c r="CZ39" s="714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>
        <f t="shared" si="177"/>
        <v>0</v>
      </c>
      <c r="DL39" s="44">
        <f t="shared" si="178"/>
        <v>0</v>
      </c>
      <c r="DM39" s="44">
        <f t="shared" si="179"/>
        <v>0</v>
      </c>
      <c r="DN39" s="171">
        <f t="shared" si="33"/>
        <v>0</v>
      </c>
      <c r="DO39" s="171">
        <f t="shared" si="34"/>
        <v>0</v>
      </c>
      <c r="DP39" s="250"/>
      <c r="DQ39" s="174"/>
      <c r="DR39" s="714"/>
      <c r="DS39" s="714"/>
      <c r="DT39" s="44"/>
      <c r="DU39" s="44"/>
      <c r="DV39" s="44"/>
      <c r="DW39" s="44"/>
      <c r="DX39" s="44"/>
      <c r="DY39" s="44"/>
      <c r="DZ39" s="44"/>
      <c r="EA39" s="44"/>
      <c r="EB39" s="44"/>
      <c r="EC39" s="44"/>
      <c r="ED39" s="44">
        <f t="shared" si="181"/>
        <v>0</v>
      </c>
      <c r="EE39" s="44">
        <f t="shared" si="182"/>
        <v>0</v>
      </c>
      <c r="EF39" s="44">
        <f t="shared" si="183"/>
        <v>0</v>
      </c>
      <c r="EG39" s="171">
        <f t="shared" si="39"/>
        <v>0</v>
      </c>
      <c r="EH39" s="171">
        <f t="shared" si="40"/>
        <v>0</v>
      </c>
      <c r="EI39" s="250"/>
      <c r="EJ39" s="174"/>
      <c r="EK39" s="714"/>
      <c r="EL39" s="714"/>
      <c r="EM39" s="44"/>
      <c r="EN39" s="44"/>
      <c r="EO39" s="44"/>
      <c r="EP39" s="44"/>
      <c r="EQ39" s="44"/>
      <c r="ER39" s="44"/>
      <c r="ES39" s="44"/>
      <c r="ET39" s="44"/>
      <c r="EU39" s="44"/>
      <c r="EV39" s="44"/>
      <c r="EW39" s="44">
        <f t="shared" si="185"/>
        <v>0</v>
      </c>
      <c r="EX39" s="44">
        <f t="shared" si="186"/>
        <v>0</v>
      </c>
      <c r="EY39" s="44">
        <f t="shared" si="187"/>
        <v>0</v>
      </c>
      <c r="EZ39" s="171">
        <f t="shared" si="45"/>
        <v>0</v>
      </c>
      <c r="FA39" s="171">
        <f t="shared" si="46"/>
        <v>0</v>
      </c>
      <c r="FB39" s="250"/>
      <c r="FC39" s="174"/>
      <c r="FD39" s="714"/>
      <c r="FE39" s="714"/>
      <c r="FF39" s="44"/>
      <c r="FG39" s="44"/>
      <c r="FH39" s="44"/>
      <c r="FI39" s="44"/>
      <c r="FJ39" s="44"/>
      <c r="FK39" s="44"/>
      <c r="FL39" s="44"/>
      <c r="FM39" s="44"/>
      <c r="FN39" s="44"/>
      <c r="FO39" s="44"/>
      <c r="FP39" s="44">
        <f t="shared" si="189"/>
        <v>0</v>
      </c>
      <c r="FQ39" s="44">
        <f t="shared" si="190"/>
        <v>0</v>
      </c>
      <c r="FR39" s="44">
        <f t="shared" si="191"/>
        <v>0</v>
      </c>
      <c r="FS39" s="171">
        <f t="shared" si="51"/>
        <v>0</v>
      </c>
      <c r="FT39" s="171">
        <f t="shared" si="52"/>
        <v>0</v>
      </c>
      <c r="FU39" s="250"/>
      <c r="FV39" s="174"/>
      <c r="FW39" s="45"/>
      <c r="FX39" s="45"/>
      <c r="FY39" s="44"/>
      <c r="FZ39" s="44"/>
      <c r="GA39" s="44"/>
      <c r="GB39" s="44"/>
      <c r="GC39" s="44"/>
      <c r="GD39" s="44"/>
      <c r="GE39" s="44"/>
      <c r="GF39" s="44"/>
      <c r="GG39" s="44"/>
      <c r="GH39" s="44"/>
      <c r="GI39" s="44">
        <f t="shared" si="193"/>
        <v>0</v>
      </c>
      <c r="GJ39" s="44">
        <f t="shared" si="194"/>
        <v>0</v>
      </c>
      <c r="GK39" s="44">
        <f t="shared" si="195"/>
        <v>0</v>
      </c>
      <c r="GL39" s="171">
        <f t="shared" si="57"/>
        <v>0</v>
      </c>
      <c r="GM39" s="171">
        <f t="shared" si="58"/>
        <v>0</v>
      </c>
      <c r="GN39" s="250"/>
      <c r="GO39" s="174"/>
      <c r="GP39" s="45"/>
      <c r="GQ39" s="45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HB39" s="44">
        <f t="shared" si="197"/>
        <v>0</v>
      </c>
      <c r="HC39" s="44">
        <f t="shared" si="198"/>
        <v>0</v>
      </c>
      <c r="HD39" s="44">
        <f t="shared" si="199"/>
        <v>0</v>
      </c>
      <c r="HE39" s="171">
        <f t="shared" si="63"/>
        <v>0</v>
      </c>
      <c r="HF39" s="171">
        <f t="shared" si="64"/>
        <v>0</v>
      </c>
      <c r="HG39" s="250"/>
      <c r="HH39" s="174"/>
      <c r="HI39" s="45"/>
      <c r="HJ39" s="45"/>
      <c r="HK39" s="45"/>
      <c r="HL39" s="45"/>
      <c r="HM39" s="44"/>
      <c r="HN39" s="44"/>
      <c r="HO39" s="44"/>
      <c r="HP39" s="44"/>
      <c r="HQ39" s="44"/>
      <c r="HR39" s="44"/>
      <c r="HS39" s="44"/>
      <c r="HT39" s="44"/>
      <c r="HU39" s="44">
        <f t="shared" si="201"/>
        <v>0</v>
      </c>
      <c r="HV39" s="44">
        <f t="shared" si="202"/>
        <v>0</v>
      </c>
      <c r="HW39" s="44">
        <f t="shared" si="203"/>
        <v>0</v>
      </c>
      <c r="HX39" s="171">
        <f t="shared" si="69"/>
        <v>0</v>
      </c>
      <c r="HY39" s="171">
        <f t="shared" si="70"/>
        <v>0</v>
      </c>
      <c r="HZ39" s="250"/>
      <c r="IA39" s="174"/>
      <c r="IB39" s="714"/>
      <c r="IC39" s="714"/>
      <c r="ID39" s="45"/>
      <c r="IE39" s="45"/>
      <c r="IF39" s="44"/>
      <c r="IG39" s="44"/>
      <c r="IH39" s="44"/>
      <c r="II39" s="44"/>
      <c r="IJ39" s="44"/>
      <c r="IK39" s="44"/>
      <c r="IL39" s="44"/>
      <c r="IM39" s="44"/>
      <c r="IN39" s="44">
        <f t="shared" si="205"/>
        <v>0</v>
      </c>
      <c r="IO39" s="44">
        <f t="shared" si="206"/>
        <v>0</v>
      </c>
      <c r="IP39" s="44">
        <f t="shared" si="207"/>
        <v>0</v>
      </c>
      <c r="IQ39" s="171">
        <f t="shared" si="75"/>
        <v>0</v>
      </c>
      <c r="IR39" s="171">
        <f t="shared" si="76"/>
        <v>0</v>
      </c>
      <c r="IS39" s="740"/>
      <c r="IT39" s="739"/>
      <c r="IU39" s="714"/>
      <c r="IV39" s="714"/>
      <c r="IW39" s="46"/>
      <c r="IX39" s="47"/>
      <c r="IY39" s="46"/>
      <c r="IZ39" s="46"/>
      <c r="JA39" s="333">
        <f t="shared" si="227"/>
        <v>0</v>
      </c>
      <c r="JB39" s="333">
        <f t="shared" si="228"/>
        <v>0</v>
      </c>
      <c r="JC39" s="333">
        <f t="shared" si="229"/>
        <v>0</v>
      </c>
      <c r="JD39" s="333">
        <f t="shared" si="230"/>
        <v>0</v>
      </c>
      <c r="JE39" s="333">
        <f t="shared" si="231"/>
        <v>0</v>
      </c>
      <c r="JF39" s="333">
        <f t="shared" si="232"/>
        <v>0</v>
      </c>
      <c r="JG39" s="44">
        <f t="shared" si="209"/>
        <v>0</v>
      </c>
      <c r="JH39" s="44">
        <f t="shared" si="210"/>
        <v>0</v>
      </c>
      <c r="JI39" s="44">
        <f t="shared" si="211"/>
        <v>0</v>
      </c>
      <c r="JJ39" s="174">
        <f t="shared" si="235"/>
        <v>0</v>
      </c>
      <c r="JK39" s="174">
        <f t="shared" si="236"/>
        <v>0</v>
      </c>
      <c r="JL39" s="45"/>
      <c r="JM39" s="45"/>
      <c r="JN39" s="59"/>
      <c r="JO39" s="59"/>
    </row>
    <row r="40" spans="1:277" ht="12.75" hidden="1" customHeight="1" x14ac:dyDescent="0.2">
      <c r="A40" s="96">
        <v>1</v>
      </c>
      <c r="C40" s="525"/>
      <c r="D40" s="7"/>
      <c r="E40" s="7"/>
      <c r="F40" s="7"/>
      <c r="G40" s="60"/>
      <c r="H40" s="229"/>
      <c r="I40" s="229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>
        <f t="shared" si="268"/>
        <v>0</v>
      </c>
      <c r="U40" s="44">
        <f t="shared" si="238"/>
        <v>0</v>
      </c>
      <c r="V40" s="44">
        <f t="shared" si="239"/>
        <v>0</v>
      </c>
      <c r="W40" s="171">
        <f t="shared" si="2"/>
        <v>0</v>
      </c>
      <c r="X40" s="171">
        <f t="shared" si="3"/>
        <v>0</v>
      </c>
      <c r="Y40" s="250"/>
      <c r="Z40" s="174"/>
      <c r="AA40" s="714"/>
      <c r="AB40" s="71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>
        <f t="shared" si="161"/>
        <v>0</v>
      </c>
      <c r="AN40" s="44">
        <f t="shared" si="162"/>
        <v>0</v>
      </c>
      <c r="AO40" s="44">
        <f t="shared" si="163"/>
        <v>0</v>
      </c>
      <c r="AP40" s="171">
        <f t="shared" si="9"/>
        <v>0</v>
      </c>
      <c r="AQ40" s="171">
        <f t="shared" si="10"/>
        <v>0</v>
      </c>
      <c r="AR40" s="250"/>
      <c r="AS40" s="174"/>
      <c r="AT40" s="714"/>
      <c r="AU40" s="714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>
        <f t="shared" si="165"/>
        <v>0</v>
      </c>
      <c r="BG40" s="44">
        <f t="shared" si="166"/>
        <v>0</v>
      </c>
      <c r="BH40" s="44">
        <f t="shared" si="167"/>
        <v>0</v>
      </c>
      <c r="BI40" s="171">
        <f t="shared" si="15"/>
        <v>0</v>
      </c>
      <c r="BJ40" s="171">
        <f t="shared" si="16"/>
        <v>0</v>
      </c>
      <c r="BK40" s="250"/>
      <c r="BL40" s="174"/>
      <c r="BM40" s="714"/>
      <c r="BN40" s="714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>
        <f t="shared" si="169"/>
        <v>0</v>
      </c>
      <c r="BZ40" s="44">
        <f t="shared" si="170"/>
        <v>0</v>
      </c>
      <c r="CA40" s="44">
        <f t="shared" si="171"/>
        <v>0</v>
      </c>
      <c r="CB40" s="171">
        <f t="shared" si="21"/>
        <v>0</v>
      </c>
      <c r="CC40" s="171">
        <f t="shared" si="22"/>
        <v>0</v>
      </c>
      <c r="CD40" s="250"/>
      <c r="CE40" s="174"/>
      <c r="CF40" s="714"/>
      <c r="CG40" s="71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>
        <f t="shared" si="173"/>
        <v>0</v>
      </c>
      <c r="CS40" s="44">
        <f t="shared" si="174"/>
        <v>0</v>
      </c>
      <c r="CT40" s="44">
        <f t="shared" si="175"/>
        <v>0</v>
      </c>
      <c r="CU40" s="171">
        <f t="shared" si="233"/>
        <v>0</v>
      </c>
      <c r="CV40" s="171">
        <f t="shared" si="234"/>
        <v>0</v>
      </c>
      <c r="CW40" s="250"/>
      <c r="CX40" s="174"/>
      <c r="CY40" s="714"/>
      <c r="CZ40" s="714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>
        <f t="shared" si="177"/>
        <v>0</v>
      </c>
      <c r="DL40" s="44">
        <f t="shared" si="178"/>
        <v>0</v>
      </c>
      <c r="DM40" s="44">
        <f t="shared" si="179"/>
        <v>0</v>
      </c>
      <c r="DN40" s="171">
        <f t="shared" si="33"/>
        <v>0</v>
      </c>
      <c r="DO40" s="171">
        <f t="shared" si="34"/>
        <v>0</v>
      </c>
      <c r="DP40" s="250"/>
      <c r="DQ40" s="174"/>
      <c r="DR40" s="714"/>
      <c r="DS40" s="714"/>
      <c r="DT40" s="44"/>
      <c r="DU40" s="44"/>
      <c r="DV40" s="44"/>
      <c r="DW40" s="44"/>
      <c r="DX40" s="44"/>
      <c r="DY40" s="44"/>
      <c r="DZ40" s="44"/>
      <c r="EA40" s="44"/>
      <c r="EB40" s="44"/>
      <c r="EC40" s="44"/>
      <c r="ED40" s="44">
        <f t="shared" si="181"/>
        <v>0</v>
      </c>
      <c r="EE40" s="44">
        <f t="shared" si="182"/>
        <v>0</v>
      </c>
      <c r="EF40" s="44">
        <f t="shared" si="183"/>
        <v>0</v>
      </c>
      <c r="EG40" s="171">
        <f t="shared" si="39"/>
        <v>0</v>
      </c>
      <c r="EH40" s="171">
        <f t="shared" si="40"/>
        <v>0</v>
      </c>
      <c r="EI40" s="250"/>
      <c r="EJ40" s="174"/>
      <c r="EK40" s="714"/>
      <c r="EL40" s="714"/>
      <c r="EM40" s="44"/>
      <c r="EN40" s="44"/>
      <c r="EO40" s="44"/>
      <c r="EP40" s="44"/>
      <c r="EQ40" s="44"/>
      <c r="ER40" s="44"/>
      <c r="ES40" s="44"/>
      <c r="ET40" s="44"/>
      <c r="EU40" s="44"/>
      <c r="EV40" s="44"/>
      <c r="EW40" s="44">
        <f t="shared" si="185"/>
        <v>0</v>
      </c>
      <c r="EX40" s="44">
        <f t="shared" si="186"/>
        <v>0</v>
      </c>
      <c r="EY40" s="44">
        <f t="shared" si="187"/>
        <v>0</v>
      </c>
      <c r="EZ40" s="171">
        <f t="shared" si="45"/>
        <v>0</v>
      </c>
      <c r="FA40" s="171">
        <f t="shared" si="46"/>
        <v>0</v>
      </c>
      <c r="FB40" s="250"/>
      <c r="FC40" s="174"/>
      <c r="FD40" s="714"/>
      <c r="FE40" s="714"/>
      <c r="FF40" s="44"/>
      <c r="FG40" s="44"/>
      <c r="FH40" s="44"/>
      <c r="FI40" s="44"/>
      <c r="FJ40" s="44"/>
      <c r="FK40" s="44"/>
      <c r="FL40" s="44"/>
      <c r="FM40" s="44"/>
      <c r="FN40" s="44"/>
      <c r="FO40" s="44"/>
      <c r="FP40" s="44">
        <f t="shared" si="189"/>
        <v>0</v>
      </c>
      <c r="FQ40" s="44">
        <f t="shared" si="190"/>
        <v>0</v>
      </c>
      <c r="FR40" s="44">
        <f t="shared" si="191"/>
        <v>0</v>
      </c>
      <c r="FS40" s="171">
        <f t="shared" si="51"/>
        <v>0</v>
      </c>
      <c r="FT40" s="171">
        <f t="shared" si="52"/>
        <v>0</v>
      </c>
      <c r="FU40" s="250"/>
      <c r="FV40" s="174"/>
      <c r="FW40" s="45"/>
      <c r="FX40" s="45"/>
      <c r="FY40" s="44"/>
      <c r="FZ40" s="44"/>
      <c r="GA40" s="44"/>
      <c r="GB40" s="44"/>
      <c r="GC40" s="44"/>
      <c r="GD40" s="44"/>
      <c r="GE40" s="44"/>
      <c r="GF40" s="44"/>
      <c r="GG40" s="44"/>
      <c r="GH40" s="44"/>
      <c r="GI40" s="44">
        <f t="shared" si="193"/>
        <v>0</v>
      </c>
      <c r="GJ40" s="44">
        <f t="shared" si="194"/>
        <v>0</v>
      </c>
      <c r="GK40" s="44">
        <f t="shared" si="195"/>
        <v>0</v>
      </c>
      <c r="GL40" s="171">
        <f t="shared" si="57"/>
        <v>0</v>
      </c>
      <c r="GM40" s="171">
        <f t="shared" si="58"/>
        <v>0</v>
      </c>
      <c r="GN40" s="250"/>
      <c r="GO40" s="174"/>
      <c r="GP40" s="45"/>
      <c r="GQ40" s="45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HB40" s="44">
        <f t="shared" si="197"/>
        <v>0</v>
      </c>
      <c r="HC40" s="44">
        <f t="shared" si="198"/>
        <v>0</v>
      </c>
      <c r="HD40" s="44">
        <f t="shared" si="199"/>
        <v>0</v>
      </c>
      <c r="HE40" s="171">
        <f t="shared" si="63"/>
        <v>0</v>
      </c>
      <c r="HF40" s="171">
        <f t="shared" si="64"/>
        <v>0</v>
      </c>
      <c r="HG40" s="250"/>
      <c r="HH40" s="174"/>
      <c r="HI40" s="45"/>
      <c r="HJ40" s="45"/>
      <c r="HK40" s="45"/>
      <c r="HL40" s="45"/>
      <c r="HM40" s="44"/>
      <c r="HN40" s="44"/>
      <c r="HO40" s="44"/>
      <c r="HP40" s="44"/>
      <c r="HQ40" s="44"/>
      <c r="HR40" s="44"/>
      <c r="HS40" s="44"/>
      <c r="HT40" s="44"/>
      <c r="HU40" s="44">
        <f t="shared" si="201"/>
        <v>0</v>
      </c>
      <c r="HV40" s="44">
        <f t="shared" si="202"/>
        <v>0</v>
      </c>
      <c r="HW40" s="44">
        <f t="shared" si="203"/>
        <v>0</v>
      </c>
      <c r="HX40" s="171">
        <f t="shared" si="69"/>
        <v>0</v>
      </c>
      <c r="HY40" s="171">
        <f t="shared" si="70"/>
        <v>0</v>
      </c>
      <c r="HZ40" s="250"/>
      <c r="IA40" s="174"/>
      <c r="IB40" s="714"/>
      <c r="IC40" s="714"/>
      <c r="ID40" s="45"/>
      <c r="IE40" s="45"/>
      <c r="IF40" s="44"/>
      <c r="IG40" s="44"/>
      <c r="IH40" s="44"/>
      <c r="II40" s="44"/>
      <c r="IJ40" s="44"/>
      <c r="IK40" s="44"/>
      <c r="IL40" s="44"/>
      <c r="IM40" s="44"/>
      <c r="IN40" s="44">
        <f t="shared" si="205"/>
        <v>0</v>
      </c>
      <c r="IO40" s="44">
        <f t="shared" si="206"/>
        <v>0</v>
      </c>
      <c r="IP40" s="44">
        <f t="shared" si="207"/>
        <v>0</v>
      </c>
      <c r="IQ40" s="171">
        <f t="shared" si="75"/>
        <v>0</v>
      </c>
      <c r="IR40" s="171">
        <f t="shared" si="76"/>
        <v>0</v>
      </c>
      <c r="IS40" s="740"/>
      <c r="IT40" s="739"/>
      <c r="IU40" s="714"/>
      <c r="IV40" s="714"/>
      <c r="IW40" s="46"/>
      <c r="IX40" s="47"/>
      <c r="IY40" s="46"/>
      <c r="IZ40" s="46"/>
      <c r="JA40" s="333">
        <f t="shared" si="227"/>
        <v>0</v>
      </c>
      <c r="JB40" s="333">
        <f t="shared" si="228"/>
        <v>0</v>
      </c>
      <c r="JC40" s="333">
        <f t="shared" si="229"/>
        <v>0</v>
      </c>
      <c r="JD40" s="333">
        <f t="shared" si="230"/>
        <v>0</v>
      </c>
      <c r="JE40" s="333">
        <f t="shared" si="231"/>
        <v>0</v>
      </c>
      <c r="JF40" s="333">
        <f t="shared" si="232"/>
        <v>0</v>
      </c>
      <c r="JG40" s="44">
        <f t="shared" si="209"/>
        <v>0</v>
      </c>
      <c r="JH40" s="44">
        <f t="shared" si="210"/>
        <v>0</v>
      </c>
      <c r="JI40" s="44">
        <f t="shared" si="211"/>
        <v>0</v>
      </c>
      <c r="JJ40" s="174">
        <f t="shared" si="235"/>
        <v>0</v>
      </c>
      <c r="JK40" s="174">
        <f t="shared" si="236"/>
        <v>0</v>
      </c>
      <c r="JL40" s="45"/>
      <c r="JM40" s="45"/>
      <c r="JN40" s="59"/>
      <c r="JO40" s="59"/>
    </row>
    <row r="41" spans="1:277" ht="12.75" hidden="1" customHeight="1" x14ac:dyDescent="0.2">
      <c r="A41" s="96">
        <v>1</v>
      </c>
      <c r="C41" s="505"/>
      <c r="D41" s="240"/>
      <c r="E41" s="240"/>
      <c r="F41" s="240"/>
      <c r="G41" s="119"/>
      <c r="H41" s="506"/>
      <c r="I41" s="506"/>
      <c r="J41" s="44"/>
      <c r="K41" s="44"/>
      <c r="L41" s="44"/>
      <c r="M41" s="44"/>
      <c r="N41" s="109"/>
      <c r="O41" s="109"/>
      <c r="P41" s="109"/>
      <c r="Q41" s="109"/>
      <c r="R41" s="109"/>
      <c r="S41" s="109"/>
      <c r="T41" s="44">
        <f t="shared" si="268"/>
        <v>0</v>
      </c>
      <c r="U41" s="44">
        <f t="shared" si="238"/>
        <v>0</v>
      </c>
      <c r="V41" s="44">
        <f t="shared" si="239"/>
        <v>0</v>
      </c>
      <c r="W41" s="171">
        <f t="shared" si="2"/>
        <v>0</v>
      </c>
      <c r="X41" s="171">
        <f t="shared" si="3"/>
        <v>0</v>
      </c>
      <c r="Y41" s="250"/>
      <c r="Z41" s="174"/>
      <c r="AA41" s="714"/>
      <c r="AB41" s="714"/>
      <c r="AC41" s="44"/>
      <c r="AD41" s="44"/>
      <c r="AE41" s="44"/>
      <c r="AF41" s="44"/>
      <c r="AG41" s="109"/>
      <c r="AH41" s="109"/>
      <c r="AI41" s="109"/>
      <c r="AJ41" s="109"/>
      <c r="AK41" s="109"/>
      <c r="AL41" s="109"/>
      <c r="AM41" s="50"/>
      <c r="AN41" s="44"/>
      <c r="AO41" s="44"/>
      <c r="AP41" s="171">
        <f t="shared" si="9"/>
        <v>0</v>
      </c>
      <c r="AQ41" s="171">
        <f t="shared" si="10"/>
        <v>0</v>
      </c>
      <c r="AR41" s="250"/>
      <c r="AS41" s="174"/>
      <c r="AT41" s="714"/>
      <c r="AU41" s="714"/>
      <c r="AV41" s="44"/>
      <c r="AW41" s="44"/>
      <c r="AX41" s="44"/>
      <c r="AY41" s="44"/>
      <c r="AZ41" s="109"/>
      <c r="BA41" s="109"/>
      <c r="BB41" s="109"/>
      <c r="BC41" s="109"/>
      <c r="BD41" s="109"/>
      <c r="BE41" s="109"/>
      <c r="BF41" s="50"/>
      <c r="BG41" s="44"/>
      <c r="BH41" s="44"/>
      <c r="BI41" s="171">
        <f t="shared" si="15"/>
        <v>0</v>
      </c>
      <c r="BJ41" s="171">
        <f t="shared" si="16"/>
        <v>0</v>
      </c>
      <c r="BK41" s="250"/>
      <c r="BL41" s="174"/>
      <c r="BM41" s="714"/>
      <c r="BN41" s="714"/>
      <c r="BO41" s="44"/>
      <c r="BP41" s="44"/>
      <c r="BQ41" s="44"/>
      <c r="BR41" s="44"/>
      <c r="BS41" s="109"/>
      <c r="BT41" s="109"/>
      <c r="BU41" s="109"/>
      <c r="BV41" s="109"/>
      <c r="BW41" s="109"/>
      <c r="BX41" s="109"/>
      <c r="BY41" s="50"/>
      <c r="BZ41" s="44"/>
      <c r="CA41" s="44"/>
      <c r="CB41" s="171">
        <f t="shared" si="21"/>
        <v>0</v>
      </c>
      <c r="CC41" s="171">
        <f t="shared" si="22"/>
        <v>0</v>
      </c>
      <c r="CD41" s="250"/>
      <c r="CE41" s="174"/>
      <c r="CF41" s="714"/>
      <c r="CG41" s="714"/>
      <c r="CH41" s="44"/>
      <c r="CI41" s="44"/>
      <c r="CJ41" s="44"/>
      <c r="CK41" s="44"/>
      <c r="CL41" s="109"/>
      <c r="CM41" s="109"/>
      <c r="CN41" s="109"/>
      <c r="CO41" s="109"/>
      <c r="CP41" s="109"/>
      <c r="CQ41" s="109"/>
      <c r="CR41" s="50"/>
      <c r="CS41" s="44"/>
      <c r="CT41" s="44"/>
      <c r="CU41" s="171">
        <f t="shared" si="233"/>
        <v>0</v>
      </c>
      <c r="CV41" s="171">
        <f t="shared" si="234"/>
        <v>0</v>
      </c>
      <c r="CW41" s="250"/>
      <c r="CX41" s="174"/>
      <c r="CY41" s="714"/>
      <c r="CZ41" s="714"/>
      <c r="DA41" s="44"/>
      <c r="DB41" s="44"/>
      <c r="DC41" s="44"/>
      <c r="DD41" s="44"/>
      <c r="DE41" s="109"/>
      <c r="DF41" s="109"/>
      <c r="DG41" s="109"/>
      <c r="DH41" s="109"/>
      <c r="DI41" s="109"/>
      <c r="DJ41" s="109"/>
      <c r="DK41" s="50"/>
      <c r="DL41" s="44"/>
      <c r="DM41" s="44"/>
      <c r="DN41" s="171">
        <f t="shared" si="33"/>
        <v>0</v>
      </c>
      <c r="DO41" s="171">
        <f t="shared" si="34"/>
        <v>0</v>
      </c>
      <c r="DP41" s="250"/>
      <c r="DQ41" s="174"/>
      <c r="DR41" s="714"/>
      <c r="DS41" s="714"/>
      <c r="DT41" s="44"/>
      <c r="DU41" s="44"/>
      <c r="DV41" s="44"/>
      <c r="DW41" s="44"/>
      <c r="DX41" s="109"/>
      <c r="DY41" s="109"/>
      <c r="DZ41" s="109"/>
      <c r="EA41" s="109"/>
      <c r="EB41" s="109"/>
      <c r="EC41" s="109"/>
      <c r="ED41" s="50"/>
      <c r="EE41" s="44"/>
      <c r="EF41" s="44"/>
      <c r="EG41" s="171">
        <f t="shared" si="39"/>
        <v>0</v>
      </c>
      <c r="EH41" s="171">
        <f t="shared" si="40"/>
        <v>0</v>
      </c>
      <c r="EI41" s="250"/>
      <c r="EJ41" s="174"/>
      <c r="EK41" s="714"/>
      <c r="EL41" s="714"/>
      <c r="EM41" s="44"/>
      <c r="EN41" s="44"/>
      <c r="EO41" s="44"/>
      <c r="EP41" s="44"/>
      <c r="EQ41" s="109"/>
      <c r="ER41" s="109"/>
      <c r="ES41" s="109"/>
      <c r="ET41" s="109"/>
      <c r="EU41" s="109"/>
      <c r="EV41" s="109"/>
      <c r="EW41" s="50"/>
      <c r="EX41" s="44"/>
      <c r="EY41" s="44"/>
      <c r="EZ41" s="171">
        <f t="shared" si="45"/>
        <v>0</v>
      </c>
      <c r="FA41" s="171">
        <f t="shared" si="46"/>
        <v>0</v>
      </c>
      <c r="FB41" s="250"/>
      <c r="FC41" s="174"/>
      <c r="FD41" s="714"/>
      <c r="FE41" s="714"/>
      <c r="FF41" s="44"/>
      <c r="FG41" s="44"/>
      <c r="FH41" s="44"/>
      <c r="FI41" s="44"/>
      <c r="FJ41" s="109"/>
      <c r="FK41" s="109"/>
      <c r="FL41" s="109"/>
      <c r="FM41" s="109"/>
      <c r="FN41" s="109"/>
      <c r="FO41" s="109"/>
      <c r="FP41" s="50"/>
      <c r="FQ41" s="44"/>
      <c r="FR41" s="44"/>
      <c r="FS41" s="171">
        <f t="shared" si="51"/>
        <v>0</v>
      </c>
      <c r="FT41" s="171">
        <f t="shared" si="52"/>
        <v>0</v>
      </c>
      <c r="FU41" s="250"/>
      <c r="FV41" s="174"/>
      <c r="FW41" s="45"/>
      <c r="FX41" s="45"/>
      <c r="FY41" s="44"/>
      <c r="FZ41" s="44"/>
      <c r="GA41" s="44"/>
      <c r="GB41" s="44"/>
      <c r="GC41" s="109"/>
      <c r="GD41" s="109"/>
      <c r="GE41" s="109"/>
      <c r="GF41" s="109"/>
      <c r="GG41" s="109"/>
      <c r="GH41" s="109"/>
      <c r="GI41" s="50"/>
      <c r="GJ41" s="44"/>
      <c r="GK41" s="44"/>
      <c r="GL41" s="171">
        <f t="shared" si="57"/>
        <v>0</v>
      </c>
      <c r="GM41" s="171">
        <f t="shared" si="58"/>
        <v>0</v>
      </c>
      <c r="GN41" s="250"/>
      <c r="GO41" s="174"/>
      <c r="GP41" s="45"/>
      <c r="GQ41" s="45"/>
      <c r="GR41" s="44"/>
      <c r="GS41" s="44"/>
      <c r="GT41" s="44"/>
      <c r="GU41" s="44"/>
      <c r="GV41" s="109"/>
      <c r="GW41" s="109"/>
      <c r="GX41" s="109"/>
      <c r="GY41" s="109"/>
      <c r="GZ41" s="109"/>
      <c r="HA41" s="109"/>
      <c r="HB41" s="50"/>
      <c r="HC41" s="44"/>
      <c r="HD41" s="44"/>
      <c r="HE41" s="171">
        <f t="shared" si="63"/>
        <v>0</v>
      </c>
      <c r="HF41" s="171">
        <f t="shared" si="64"/>
        <v>0</v>
      </c>
      <c r="HG41" s="250"/>
      <c r="HH41" s="174"/>
      <c r="HI41" s="45"/>
      <c r="HJ41" s="45"/>
      <c r="HK41" s="45"/>
      <c r="HL41" s="45"/>
      <c r="HM41" s="44"/>
      <c r="HN41" s="44"/>
      <c r="HO41" s="109"/>
      <c r="HP41" s="109"/>
      <c r="HQ41" s="109"/>
      <c r="HR41" s="109"/>
      <c r="HS41" s="109"/>
      <c r="HT41" s="109"/>
      <c r="HU41" s="50"/>
      <c r="HV41" s="44"/>
      <c r="HW41" s="44"/>
      <c r="HX41" s="171">
        <f t="shared" si="69"/>
        <v>0</v>
      </c>
      <c r="HY41" s="171">
        <f t="shared" si="70"/>
        <v>0</v>
      </c>
      <c r="HZ41" s="250"/>
      <c r="IA41" s="174"/>
      <c r="IB41" s="714"/>
      <c r="IC41" s="714"/>
      <c r="ID41" s="45"/>
      <c r="IE41" s="45"/>
      <c r="IF41" s="44"/>
      <c r="IG41" s="44"/>
      <c r="IH41" s="109"/>
      <c r="II41" s="109"/>
      <c r="IJ41" s="109"/>
      <c r="IK41" s="109"/>
      <c r="IL41" s="109"/>
      <c r="IM41" s="109"/>
      <c r="IN41" s="50"/>
      <c r="IO41" s="44"/>
      <c r="IP41" s="44"/>
      <c r="IQ41" s="171">
        <f t="shared" si="75"/>
        <v>0</v>
      </c>
      <c r="IR41" s="171">
        <f t="shared" si="76"/>
        <v>0</v>
      </c>
      <c r="IS41" s="740"/>
      <c r="IT41" s="739"/>
      <c r="IU41" s="714"/>
      <c r="IV41" s="714"/>
      <c r="IW41" s="46"/>
      <c r="IX41" s="47"/>
      <c r="IY41" s="46"/>
      <c r="IZ41" s="46"/>
      <c r="JA41" s="333"/>
      <c r="JB41" s="333"/>
      <c r="JC41" s="333"/>
      <c r="JD41" s="333"/>
      <c r="JE41" s="333"/>
      <c r="JF41" s="333"/>
      <c r="JG41" s="44"/>
      <c r="JH41" s="44"/>
      <c r="JI41" s="44"/>
      <c r="JJ41" s="174"/>
      <c r="JK41" s="174"/>
      <c r="JL41" s="45"/>
      <c r="JM41" s="45"/>
      <c r="JN41" s="59"/>
      <c r="JO41" s="59"/>
    </row>
    <row r="42" spans="1:277" ht="12.75" hidden="1" customHeight="1" x14ac:dyDescent="0.2">
      <c r="A42" s="96">
        <v>1</v>
      </c>
      <c r="C42" s="505"/>
      <c r="D42" s="240"/>
      <c r="E42" s="240"/>
      <c r="F42" s="240"/>
      <c r="G42" s="119"/>
      <c r="H42" s="506"/>
      <c r="I42" s="506"/>
      <c r="J42" s="44"/>
      <c r="K42" s="44"/>
      <c r="L42" s="44"/>
      <c r="M42" s="44"/>
      <c r="N42" s="109"/>
      <c r="O42" s="109"/>
      <c r="P42" s="109"/>
      <c r="Q42" s="109"/>
      <c r="R42" s="109"/>
      <c r="S42" s="109"/>
      <c r="T42" s="44">
        <f t="shared" si="268"/>
        <v>0</v>
      </c>
      <c r="U42" s="44">
        <f t="shared" si="238"/>
        <v>0</v>
      </c>
      <c r="V42" s="44">
        <f t="shared" si="239"/>
        <v>0</v>
      </c>
      <c r="W42" s="171">
        <f t="shared" si="2"/>
        <v>0</v>
      </c>
      <c r="X42" s="171">
        <f t="shared" si="3"/>
        <v>0</v>
      </c>
      <c r="Y42" s="250"/>
      <c r="Z42" s="174"/>
      <c r="AA42" s="714"/>
      <c r="AB42" s="714"/>
      <c r="AC42" s="44"/>
      <c r="AD42" s="44"/>
      <c r="AE42" s="44"/>
      <c r="AF42" s="44"/>
      <c r="AG42" s="109"/>
      <c r="AH42" s="109"/>
      <c r="AI42" s="109"/>
      <c r="AJ42" s="109"/>
      <c r="AK42" s="109"/>
      <c r="AL42" s="109"/>
      <c r="AM42" s="50"/>
      <c r="AN42" s="44"/>
      <c r="AO42" s="44"/>
      <c r="AP42" s="171">
        <f t="shared" si="9"/>
        <v>0</v>
      </c>
      <c r="AQ42" s="171">
        <f t="shared" si="10"/>
        <v>0</v>
      </c>
      <c r="AR42" s="250"/>
      <c r="AS42" s="174"/>
      <c r="AT42" s="714"/>
      <c r="AU42" s="714"/>
      <c r="AV42" s="44"/>
      <c r="AW42" s="44"/>
      <c r="AX42" s="44"/>
      <c r="AY42" s="44"/>
      <c r="AZ42" s="109"/>
      <c r="BA42" s="109"/>
      <c r="BB42" s="109"/>
      <c r="BC42" s="109"/>
      <c r="BD42" s="109"/>
      <c r="BE42" s="109"/>
      <c r="BF42" s="50"/>
      <c r="BG42" s="44"/>
      <c r="BH42" s="44"/>
      <c r="BI42" s="171">
        <f t="shared" si="15"/>
        <v>0</v>
      </c>
      <c r="BJ42" s="171">
        <f t="shared" si="16"/>
        <v>0</v>
      </c>
      <c r="BK42" s="250"/>
      <c r="BL42" s="174"/>
      <c r="BM42" s="714"/>
      <c r="BN42" s="714"/>
      <c r="BO42" s="44"/>
      <c r="BP42" s="44"/>
      <c r="BQ42" s="44"/>
      <c r="BR42" s="44"/>
      <c r="BS42" s="109"/>
      <c r="BT42" s="109"/>
      <c r="BU42" s="109"/>
      <c r="BV42" s="109"/>
      <c r="BW42" s="109"/>
      <c r="BX42" s="109"/>
      <c r="BY42" s="50"/>
      <c r="BZ42" s="44"/>
      <c r="CA42" s="44"/>
      <c r="CB42" s="171">
        <f t="shared" si="21"/>
        <v>0</v>
      </c>
      <c r="CC42" s="171">
        <f t="shared" si="22"/>
        <v>0</v>
      </c>
      <c r="CD42" s="250"/>
      <c r="CE42" s="174"/>
      <c r="CF42" s="714"/>
      <c r="CG42" s="714"/>
      <c r="CH42" s="44"/>
      <c r="CI42" s="44"/>
      <c r="CJ42" s="44"/>
      <c r="CK42" s="44"/>
      <c r="CL42" s="109"/>
      <c r="CM42" s="109"/>
      <c r="CN42" s="109"/>
      <c r="CO42" s="109"/>
      <c r="CP42" s="109"/>
      <c r="CQ42" s="109"/>
      <c r="CR42" s="50"/>
      <c r="CS42" s="44"/>
      <c r="CT42" s="44"/>
      <c r="CU42" s="171">
        <f t="shared" si="233"/>
        <v>0</v>
      </c>
      <c r="CV42" s="171">
        <f t="shared" si="234"/>
        <v>0</v>
      </c>
      <c r="CW42" s="250"/>
      <c r="CX42" s="174"/>
      <c r="CY42" s="714"/>
      <c r="CZ42" s="714"/>
      <c r="DA42" s="44"/>
      <c r="DB42" s="44"/>
      <c r="DC42" s="44"/>
      <c r="DD42" s="44"/>
      <c r="DE42" s="109"/>
      <c r="DF42" s="109"/>
      <c r="DG42" s="109"/>
      <c r="DH42" s="109"/>
      <c r="DI42" s="109"/>
      <c r="DJ42" s="109"/>
      <c r="DK42" s="50"/>
      <c r="DL42" s="44"/>
      <c r="DM42" s="44"/>
      <c r="DN42" s="171">
        <f t="shared" si="33"/>
        <v>0</v>
      </c>
      <c r="DO42" s="171">
        <f t="shared" si="34"/>
        <v>0</v>
      </c>
      <c r="DP42" s="250"/>
      <c r="DQ42" s="174"/>
      <c r="DR42" s="714"/>
      <c r="DS42" s="714"/>
      <c r="DT42" s="44"/>
      <c r="DU42" s="44"/>
      <c r="DV42" s="44"/>
      <c r="DW42" s="44"/>
      <c r="DX42" s="109"/>
      <c r="DY42" s="109"/>
      <c r="DZ42" s="109"/>
      <c r="EA42" s="109"/>
      <c r="EB42" s="109"/>
      <c r="EC42" s="109"/>
      <c r="ED42" s="50"/>
      <c r="EE42" s="44"/>
      <c r="EF42" s="44"/>
      <c r="EG42" s="171">
        <f t="shared" si="39"/>
        <v>0</v>
      </c>
      <c r="EH42" s="171">
        <f t="shared" si="40"/>
        <v>0</v>
      </c>
      <c r="EI42" s="250"/>
      <c r="EJ42" s="174"/>
      <c r="EK42" s="714"/>
      <c r="EL42" s="714"/>
      <c r="EM42" s="44"/>
      <c r="EN42" s="44"/>
      <c r="EO42" s="44"/>
      <c r="EP42" s="44"/>
      <c r="EQ42" s="109"/>
      <c r="ER42" s="109"/>
      <c r="ES42" s="109"/>
      <c r="ET42" s="109"/>
      <c r="EU42" s="109"/>
      <c r="EV42" s="109"/>
      <c r="EW42" s="50"/>
      <c r="EX42" s="44"/>
      <c r="EY42" s="44"/>
      <c r="EZ42" s="171">
        <f t="shared" si="45"/>
        <v>0</v>
      </c>
      <c r="FA42" s="171">
        <f t="shared" si="46"/>
        <v>0</v>
      </c>
      <c r="FB42" s="250"/>
      <c r="FC42" s="174"/>
      <c r="FD42" s="714"/>
      <c r="FE42" s="714"/>
      <c r="FF42" s="44"/>
      <c r="FG42" s="44"/>
      <c r="FH42" s="44"/>
      <c r="FI42" s="44"/>
      <c r="FJ42" s="109"/>
      <c r="FK42" s="109"/>
      <c r="FL42" s="109"/>
      <c r="FM42" s="109"/>
      <c r="FN42" s="109"/>
      <c r="FO42" s="109"/>
      <c r="FP42" s="50"/>
      <c r="FQ42" s="44"/>
      <c r="FR42" s="44"/>
      <c r="FS42" s="171">
        <f t="shared" si="51"/>
        <v>0</v>
      </c>
      <c r="FT42" s="171">
        <f t="shared" si="52"/>
        <v>0</v>
      </c>
      <c r="FU42" s="250"/>
      <c r="FV42" s="174"/>
      <c r="FW42" s="45"/>
      <c r="FX42" s="45"/>
      <c r="FY42" s="44"/>
      <c r="FZ42" s="44"/>
      <c r="GA42" s="44"/>
      <c r="GB42" s="44"/>
      <c r="GC42" s="109"/>
      <c r="GD42" s="109"/>
      <c r="GE42" s="109"/>
      <c r="GF42" s="109"/>
      <c r="GG42" s="109"/>
      <c r="GH42" s="109"/>
      <c r="GI42" s="50"/>
      <c r="GJ42" s="44"/>
      <c r="GK42" s="44"/>
      <c r="GL42" s="171">
        <f t="shared" si="57"/>
        <v>0</v>
      </c>
      <c r="GM42" s="171">
        <f t="shared" si="58"/>
        <v>0</v>
      </c>
      <c r="GN42" s="250"/>
      <c r="GO42" s="174"/>
      <c r="GP42" s="45"/>
      <c r="GQ42" s="45"/>
      <c r="GR42" s="44"/>
      <c r="GS42" s="44"/>
      <c r="GT42" s="44"/>
      <c r="GU42" s="44"/>
      <c r="GV42" s="109"/>
      <c r="GW42" s="109"/>
      <c r="GX42" s="109"/>
      <c r="GY42" s="109"/>
      <c r="GZ42" s="109"/>
      <c r="HA42" s="109"/>
      <c r="HB42" s="50"/>
      <c r="HC42" s="44"/>
      <c r="HD42" s="44"/>
      <c r="HE42" s="171">
        <f t="shared" si="63"/>
        <v>0</v>
      </c>
      <c r="HF42" s="171">
        <f t="shared" si="64"/>
        <v>0</v>
      </c>
      <c r="HG42" s="250"/>
      <c r="HH42" s="174"/>
      <c r="HI42" s="45"/>
      <c r="HJ42" s="45"/>
      <c r="HK42" s="45"/>
      <c r="HL42" s="45"/>
      <c r="HM42" s="44"/>
      <c r="HN42" s="44"/>
      <c r="HO42" s="109"/>
      <c r="HP42" s="109"/>
      <c r="HQ42" s="109"/>
      <c r="HR42" s="109"/>
      <c r="HS42" s="109"/>
      <c r="HT42" s="109"/>
      <c r="HU42" s="50"/>
      <c r="HV42" s="44"/>
      <c r="HW42" s="44"/>
      <c r="HX42" s="171">
        <f t="shared" si="69"/>
        <v>0</v>
      </c>
      <c r="HY42" s="171">
        <f t="shared" si="70"/>
        <v>0</v>
      </c>
      <c r="HZ42" s="250"/>
      <c r="IA42" s="174"/>
      <c r="IB42" s="714"/>
      <c r="IC42" s="714"/>
      <c r="ID42" s="45"/>
      <c r="IE42" s="45"/>
      <c r="IF42" s="44"/>
      <c r="IG42" s="44"/>
      <c r="IH42" s="109"/>
      <c r="II42" s="109"/>
      <c r="IJ42" s="109"/>
      <c r="IK42" s="109"/>
      <c r="IL42" s="109"/>
      <c r="IM42" s="109"/>
      <c r="IN42" s="50"/>
      <c r="IO42" s="44"/>
      <c r="IP42" s="44"/>
      <c r="IQ42" s="171">
        <f t="shared" si="75"/>
        <v>0</v>
      </c>
      <c r="IR42" s="171">
        <f t="shared" si="76"/>
        <v>0</v>
      </c>
      <c r="IS42" s="740"/>
      <c r="IT42" s="739"/>
      <c r="IU42" s="714"/>
      <c r="IV42" s="714"/>
      <c r="IW42" s="46"/>
      <c r="IX42" s="47"/>
      <c r="IY42" s="46"/>
      <c r="IZ42" s="46"/>
      <c r="JA42" s="333"/>
      <c r="JB42" s="333"/>
      <c r="JC42" s="333"/>
      <c r="JD42" s="333"/>
      <c r="JE42" s="333"/>
      <c r="JF42" s="333"/>
      <c r="JG42" s="44"/>
      <c r="JH42" s="44"/>
      <c r="JI42" s="44"/>
      <c r="JJ42" s="174"/>
      <c r="JK42" s="174"/>
      <c r="JL42" s="45"/>
      <c r="JM42" s="45"/>
      <c r="JN42" s="59"/>
      <c r="JO42" s="59"/>
    </row>
    <row r="43" spans="1:277" ht="12.75" hidden="1" customHeight="1" x14ac:dyDescent="0.2">
      <c r="A43" s="96">
        <v>1</v>
      </c>
      <c r="C43" s="505"/>
      <c r="D43" s="240"/>
      <c r="E43" s="240"/>
      <c r="F43" s="240"/>
      <c r="G43" s="119"/>
      <c r="H43" s="506"/>
      <c r="I43" s="506"/>
      <c r="J43" s="44"/>
      <c r="K43" s="44"/>
      <c r="L43" s="44"/>
      <c r="M43" s="44"/>
      <c r="N43" s="109"/>
      <c r="O43" s="109"/>
      <c r="P43" s="109"/>
      <c r="Q43" s="109"/>
      <c r="R43" s="109"/>
      <c r="S43" s="109"/>
      <c r="T43" s="44">
        <f t="shared" si="268"/>
        <v>0</v>
      </c>
      <c r="U43" s="44">
        <f t="shared" si="238"/>
        <v>0</v>
      </c>
      <c r="V43" s="44">
        <f t="shared" si="239"/>
        <v>0</v>
      </c>
      <c r="W43" s="171">
        <f t="shared" si="2"/>
        <v>0</v>
      </c>
      <c r="X43" s="171">
        <f t="shared" si="3"/>
        <v>0</v>
      </c>
      <c r="Y43" s="250"/>
      <c r="Z43" s="174"/>
      <c r="AA43" s="714"/>
      <c r="AB43" s="714"/>
      <c r="AC43" s="44"/>
      <c r="AD43" s="44"/>
      <c r="AE43" s="44"/>
      <c r="AF43" s="44"/>
      <c r="AG43" s="109"/>
      <c r="AH43" s="109"/>
      <c r="AI43" s="109"/>
      <c r="AJ43" s="109"/>
      <c r="AK43" s="109"/>
      <c r="AL43" s="109"/>
      <c r="AM43" s="50"/>
      <c r="AN43" s="44"/>
      <c r="AO43" s="44"/>
      <c r="AP43" s="171">
        <f t="shared" si="9"/>
        <v>0</v>
      </c>
      <c r="AQ43" s="171">
        <f t="shared" si="10"/>
        <v>0</v>
      </c>
      <c r="AR43" s="250"/>
      <c r="AS43" s="174"/>
      <c r="AT43" s="714"/>
      <c r="AU43" s="714"/>
      <c r="AV43" s="44"/>
      <c r="AW43" s="44"/>
      <c r="AX43" s="44"/>
      <c r="AY43" s="44"/>
      <c r="AZ43" s="109"/>
      <c r="BA43" s="109"/>
      <c r="BB43" s="109"/>
      <c r="BC43" s="109"/>
      <c r="BD43" s="109"/>
      <c r="BE43" s="109"/>
      <c r="BF43" s="50"/>
      <c r="BG43" s="44"/>
      <c r="BH43" s="44"/>
      <c r="BI43" s="171">
        <f t="shared" si="15"/>
        <v>0</v>
      </c>
      <c r="BJ43" s="171">
        <f t="shared" si="16"/>
        <v>0</v>
      </c>
      <c r="BK43" s="250"/>
      <c r="BL43" s="174"/>
      <c r="BM43" s="714"/>
      <c r="BN43" s="714"/>
      <c r="BO43" s="44"/>
      <c r="BP43" s="44"/>
      <c r="BQ43" s="44"/>
      <c r="BR43" s="44"/>
      <c r="BS43" s="109"/>
      <c r="BT43" s="109"/>
      <c r="BU43" s="109"/>
      <c r="BV43" s="109"/>
      <c r="BW43" s="109"/>
      <c r="BX43" s="109"/>
      <c r="BY43" s="50"/>
      <c r="BZ43" s="44"/>
      <c r="CA43" s="44"/>
      <c r="CB43" s="171">
        <f t="shared" si="21"/>
        <v>0</v>
      </c>
      <c r="CC43" s="171">
        <f t="shared" si="22"/>
        <v>0</v>
      </c>
      <c r="CD43" s="250"/>
      <c r="CE43" s="174"/>
      <c r="CF43" s="714"/>
      <c r="CG43" s="714"/>
      <c r="CH43" s="44"/>
      <c r="CI43" s="44"/>
      <c r="CJ43" s="44"/>
      <c r="CK43" s="44"/>
      <c r="CL43" s="109"/>
      <c r="CM43" s="109"/>
      <c r="CN43" s="109"/>
      <c r="CO43" s="109"/>
      <c r="CP43" s="109"/>
      <c r="CQ43" s="109"/>
      <c r="CR43" s="50"/>
      <c r="CS43" s="44"/>
      <c r="CT43" s="44"/>
      <c r="CU43" s="171">
        <f t="shared" si="233"/>
        <v>0</v>
      </c>
      <c r="CV43" s="171">
        <f t="shared" si="234"/>
        <v>0</v>
      </c>
      <c r="CW43" s="250"/>
      <c r="CX43" s="174"/>
      <c r="CY43" s="714"/>
      <c r="CZ43" s="714"/>
      <c r="DA43" s="44"/>
      <c r="DB43" s="44"/>
      <c r="DC43" s="44"/>
      <c r="DD43" s="44"/>
      <c r="DE43" s="109"/>
      <c r="DF43" s="109"/>
      <c r="DG43" s="109"/>
      <c r="DH43" s="109"/>
      <c r="DI43" s="109"/>
      <c r="DJ43" s="109"/>
      <c r="DK43" s="50"/>
      <c r="DL43" s="44"/>
      <c r="DM43" s="44"/>
      <c r="DN43" s="171">
        <f t="shared" si="33"/>
        <v>0</v>
      </c>
      <c r="DO43" s="171">
        <f t="shared" si="34"/>
        <v>0</v>
      </c>
      <c r="DP43" s="250"/>
      <c r="DQ43" s="174"/>
      <c r="DR43" s="714"/>
      <c r="DS43" s="714"/>
      <c r="DT43" s="44"/>
      <c r="DU43" s="44"/>
      <c r="DV43" s="44"/>
      <c r="DW43" s="44"/>
      <c r="DX43" s="109"/>
      <c r="DY43" s="109"/>
      <c r="DZ43" s="109"/>
      <c r="EA43" s="109"/>
      <c r="EB43" s="109"/>
      <c r="EC43" s="109"/>
      <c r="ED43" s="50"/>
      <c r="EE43" s="44"/>
      <c r="EF43" s="44"/>
      <c r="EG43" s="171">
        <f t="shared" si="39"/>
        <v>0</v>
      </c>
      <c r="EH43" s="171">
        <f t="shared" si="40"/>
        <v>0</v>
      </c>
      <c r="EI43" s="250"/>
      <c r="EJ43" s="174"/>
      <c r="EK43" s="714"/>
      <c r="EL43" s="714"/>
      <c r="EM43" s="44"/>
      <c r="EN43" s="44"/>
      <c r="EO43" s="44"/>
      <c r="EP43" s="44"/>
      <c r="EQ43" s="109"/>
      <c r="ER43" s="109"/>
      <c r="ES43" s="109"/>
      <c r="ET43" s="109"/>
      <c r="EU43" s="109"/>
      <c r="EV43" s="109"/>
      <c r="EW43" s="50"/>
      <c r="EX43" s="44"/>
      <c r="EY43" s="44"/>
      <c r="EZ43" s="171">
        <f t="shared" si="45"/>
        <v>0</v>
      </c>
      <c r="FA43" s="171">
        <f t="shared" si="46"/>
        <v>0</v>
      </c>
      <c r="FB43" s="250"/>
      <c r="FC43" s="174"/>
      <c r="FD43" s="714"/>
      <c r="FE43" s="714"/>
      <c r="FF43" s="44"/>
      <c r="FG43" s="44"/>
      <c r="FH43" s="44"/>
      <c r="FI43" s="44"/>
      <c r="FJ43" s="109"/>
      <c r="FK43" s="109"/>
      <c r="FL43" s="109"/>
      <c r="FM43" s="109"/>
      <c r="FN43" s="109"/>
      <c r="FO43" s="109"/>
      <c r="FP43" s="50"/>
      <c r="FQ43" s="44"/>
      <c r="FR43" s="44"/>
      <c r="FS43" s="171">
        <f t="shared" si="51"/>
        <v>0</v>
      </c>
      <c r="FT43" s="171">
        <f t="shared" si="52"/>
        <v>0</v>
      </c>
      <c r="FU43" s="250"/>
      <c r="FV43" s="174"/>
      <c r="FW43" s="45"/>
      <c r="FX43" s="45"/>
      <c r="FY43" s="44"/>
      <c r="FZ43" s="44"/>
      <c r="GA43" s="44"/>
      <c r="GB43" s="44"/>
      <c r="GC43" s="109"/>
      <c r="GD43" s="109"/>
      <c r="GE43" s="109"/>
      <c r="GF43" s="109"/>
      <c r="GG43" s="109"/>
      <c r="GH43" s="109"/>
      <c r="GI43" s="50"/>
      <c r="GJ43" s="44"/>
      <c r="GK43" s="44"/>
      <c r="GL43" s="171">
        <f t="shared" si="57"/>
        <v>0</v>
      </c>
      <c r="GM43" s="171">
        <f t="shared" si="58"/>
        <v>0</v>
      </c>
      <c r="GN43" s="250"/>
      <c r="GO43" s="174"/>
      <c r="GP43" s="45"/>
      <c r="GQ43" s="45"/>
      <c r="GR43" s="44"/>
      <c r="GS43" s="44"/>
      <c r="GT43" s="44"/>
      <c r="GU43" s="44"/>
      <c r="GV43" s="109"/>
      <c r="GW43" s="109"/>
      <c r="GX43" s="109"/>
      <c r="GY43" s="109"/>
      <c r="GZ43" s="109"/>
      <c r="HA43" s="109"/>
      <c r="HB43" s="50"/>
      <c r="HC43" s="44"/>
      <c r="HD43" s="44"/>
      <c r="HE43" s="171">
        <f t="shared" si="63"/>
        <v>0</v>
      </c>
      <c r="HF43" s="171">
        <f t="shared" si="64"/>
        <v>0</v>
      </c>
      <c r="HG43" s="250"/>
      <c r="HH43" s="174"/>
      <c r="HI43" s="45"/>
      <c r="HJ43" s="45"/>
      <c r="HK43" s="45"/>
      <c r="HL43" s="45"/>
      <c r="HM43" s="44"/>
      <c r="HN43" s="44"/>
      <c r="HO43" s="109"/>
      <c r="HP43" s="109"/>
      <c r="HQ43" s="109"/>
      <c r="HR43" s="109"/>
      <c r="HS43" s="109"/>
      <c r="HT43" s="109"/>
      <c r="HU43" s="50"/>
      <c r="HV43" s="44"/>
      <c r="HW43" s="44"/>
      <c r="HX43" s="171">
        <f t="shared" si="69"/>
        <v>0</v>
      </c>
      <c r="HY43" s="171">
        <f t="shared" si="70"/>
        <v>0</v>
      </c>
      <c r="HZ43" s="250"/>
      <c r="IA43" s="174"/>
      <c r="IB43" s="714"/>
      <c r="IC43" s="714"/>
      <c r="ID43" s="45"/>
      <c r="IE43" s="45"/>
      <c r="IF43" s="44"/>
      <c r="IG43" s="44"/>
      <c r="IH43" s="109"/>
      <c r="II43" s="109"/>
      <c r="IJ43" s="109"/>
      <c r="IK43" s="109"/>
      <c r="IL43" s="109"/>
      <c r="IM43" s="109"/>
      <c r="IN43" s="50"/>
      <c r="IO43" s="44"/>
      <c r="IP43" s="44"/>
      <c r="IQ43" s="171">
        <f t="shared" si="75"/>
        <v>0</v>
      </c>
      <c r="IR43" s="171">
        <f t="shared" si="76"/>
        <v>0</v>
      </c>
      <c r="IS43" s="740"/>
      <c r="IT43" s="739"/>
      <c r="IU43" s="714"/>
      <c r="IV43" s="714"/>
      <c r="IW43" s="46"/>
      <c r="IX43" s="47"/>
      <c r="IY43" s="46"/>
      <c r="IZ43" s="46"/>
      <c r="JA43" s="333"/>
      <c r="JB43" s="333"/>
      <c r="JC43" s="333"/>
      <c r="JD43" s="333"/>
      <c r="JE43" s="333"/>
      <c r="JF43" s="333"/>
      <c r="JG43" s="44"/>
      <c r="JH43" s="44"/>
      <c r="JI43" s="44"/>
      <c r="JJ43" s="174"/>
      <c r="JK43" s="174"/>
      <c r="JL43" s="45"/>
      <c r="JM43" s="45"/>
      <c r="JN43" s="59"/>
      <c r="JO43" s="59"/>
    </row>
    <row r="44" spans="1:277" hidden="1" x14ac:dyDescent="0.2">
      <c r="A44" s="96">
        <v>1</v>
      </c>
      <c r="B44" s="96">
        <v>1</v>
      </c>
      <c r="C44" s="252"/>
      <c r="D44" s="253"/>
      <c r="E44" s="253"/>
      <c r="F44" s="543" t="s">
        <v>150</v>
      </c>
      <c r="G44" s="254">
        <v>7</v>
      </c>
      <c r="H44" s="326">
        <v>554340.77600000007</v>
      </c>
      <c r="I44" s="326">
        <v>564909.91919999989</v>
      </c>
      <c r="J44" s="54">
        <f>VLOOKUP($G44,'ВМП план КС'!$A$8:$AI$108,14,0)</f>
        <v>0</v>
      </c>
      <c r="K44" s="54">
        <f>VLOOKUP($G44,'ВМП план КС'!$A$8:$AI$108,15,0)</f>
        <v>0</v>
      </c>
      <c r="L44" s="54">
        <f>SUM(J44/12*$B$2)</f>
        <v>0</v>
      </c>
      <c r="M44" s="54">
        <f>SUM(K44/12*$B$2)</f>
        <v>0</v>
      </c>
      <c r="N44" s="153">
        <f t="shared" ref="N44:S44" si="280">SUM(N45:N48)</f>
        <v>0</v>
      </c>
      <c r="O44" s="153">
        <f t="shared" si="280"/>
        <v>0</v>
      </c>
      <c r="P44" s="153">
        <f t="shared" si="280"/>
        <v>0</v>
      </c>
      <c r="Q44" s="153">
        <f t="shared" si="280"/>
        <v>0</v>
      </c>
      <c r="R44" s="153">
        <f t="shared" si="280"/>
        <v>0</v>
      </c>
      <c r="S44" s="153">
        <f t="shared" si="280"/>
        <v>0</v>
      </c>
      <c r="T44" s="84">
        <f t="shared" ref="T44:T61" si="281">N44+Q44</f>
        <v>0</v>
      </c>
      <c r="U44" s="56">
        <f t="shared" ref="U44:U61" si="282">O44+R44</f>
        <v>0</v>
      </c>
      <c r="V44" s="56">
        <f t="shared" ref="V44:V61" si="283">P44+S44</f>
        <v>0</v>
      </c>
      <c r="W44" s="171">
        <f t="shared" si="2"/>
        <v>0</v>
      </c>
      <c r="X44" s="171">
        <f t="shared" si="3"/>
        <v>0</v>
      </c>
      <c r="Y44" s="280"/>
      <c r="Z44" s="280"/>
      <c r="AA44" s="710">
        <f>$H44</f>
        <v>554340.77600000007</v>
      </c>
      <c r="AB44" s="711" t="e">
        <f>O44/N44</f>
        <v>#DIV/0!</v>
      </c>
      <c r="AC44" s="54">
        <f>VLOOKUP($G44,'ВМП план КС'!$A$8:$AI$107,12,0)</f>
        <v>0</v>
      </c>
      <c r="AD44" s="54">
        <f>VLOOKUP($G44,'ВМП план КС'!$A$8:$AI$107,13,0)</f>
        <v>0</v>
      </c>
      <c r="AE44" s="54">
        <f>SUM(AC44/12*$B$2)</f>
        <v>0</v>
      </c>
      <c r="AF44" s="54">
        <f>SUM(AD44/12*$B$2)</f>
        <v>0</v>
      </c>
      <c r="AG44" s="153">
        <f t="shared" ref="AG44:AL44" si="284">SUM(AG45:AG48)</f>
        <v>0</v>
      </c>
      <c r="AH44" s="153">
        <f t="shared" si="284"/>
        <v>0</v>
      </c>
      <c r="AI44" s="153">
        <f t="shared" si="284"/>
        <v>0</v>
      </c>
      <c r="AJ44" s="153">
        <f t="shared" si="284"/>
        <v>0</v>
      </c>
      <c r="AK44" s="153">
        <f t="shared" si="284"/>
        <v>0</v>
      </c>
      <c r="AL44" s="153">
        <f t="shared" si="284"/>
        <v>0</v>
      </c>
      <c r="AM44" s="84">
        <f t="shared" ref="AM44:AM63" si="285">AG44+AJ44</f>
        <v>0</v>
      </c>
      <c r="AN44" s="56">
        <f t="shared" ref="AN44:AN63" si="286">AH44+AK44</f>
        <v>0</v>
      </c>
      <c r="AO44" s="56">
        <f t="shared" ref="AO44:AO63" si="287">AI44+AL44</f>
        <v>0</v>
      </c>
      <c r="AP44" s="171">
        <f t="shared" si="9"/>
        <v>0</v>
      </c>
      <c r="AQ44" s="171">
        <f t="shared" si="10"/>
        <v>0</v>
      </c>
      <c r="AR44" s="280"/>
      <c r="AS44" s="280"/>
      <c r="AT44" s="710">
        <f>$H44</f>
        <v>554340.77600000007</v>
      </c>
      <c r="AU44" s="711" t="e">
        <f>AH44/AG44</f>
        <v>#DIV/0!</v>
      </c>
      <c r="AV44" s="54">
        <f>VLOOKUP($G44,'ВМП план КС'!$A$8:$AI$107,16,0)</f>
        <v>0</v>
      </c>
      <c r="AW44" s="54">
        <f>VLOOKUP($G44,'ВМП план КС'!$A$8:$AI$107,17,0)</f>
        <v>0</v>
      </c>
      <c r="AX44" s="54">
        <f>SUM(AV44/12*$B$2)</f>
        <v>0</v>
      </c>
      <c r="AY44" s="54">
        <f>SUM(AW44/12*$B$2)</f>
        <v>0</v>
      </c>
      <c r="AZ44" s="153">
        <f t="shared" ref="AZ44:BE44" si="288">SUM(AZ45:AZ48)</f>
        <v>0</v>
      </c>
      <c r="BA44" s="153">
        <f t="shared" si="288"/>
        <v>0</v>
      </c>
      <c r="BB44" s="153">
        <f t="shared" si="288"/>
        <v>0</v>
      </c>
      <c r="BC44" s="153">
        <f t="shared" si="288"/>
        <v>0</v>
      </c>
      <c r="BD44" s="153">
        <f t="shared" si="288"/>
        <v>0</v>
      </c>
      <c r="BE44" s="153">
        <f t="shared" si="288"/>
        <v>0</v>
      </c>
      <c r="BF44" s="84">
        <f t="shared" ref="BF44:BF63" si="289">AZ44+BC44</f>
        <v>0</v>
      </c>
      <c r="BG44" s="56">
        <f t="shared" ref="BG44:BG63" si="290">BA44+BD44</f>
        <v>0</v>
      </c>
      <c r="BH44" s="56">
        <f t="shared" ref="BH44:BH63" si="291">BB44+BE44</f>
        <v>0</v>
      </c>
      <c r="BI44" s="171">
        <f t="shared" si="15"/>
        <v>0</v>
      </c>
      <c r="BJ44" s="171">
        <f t="shared" si="16"/>
        <v>0</v>
      </c>
      <c r="BK44" s="280"/>
      <c r="BL44" s="280"/>
      <c r="BM44" s="710">
        <f>$H44</f>
        <v>554340.77600000007</v>
      </c>
      <c r="BN44" s="711" t="e">
        <f>BA44/AZ44</f>
        <v>#DIV/0!</v>
      </c>
      <c r="BO44" s="54">
        <f>VLOOKUP($G44,'ВМП план КС'!$A$8:$AI$107,18,0)</f>
        <v>0</v>
      </c>
      <c r="BP44" s="54">
        <f>VLOOKUP($G44,'ВМП план КС'!$A$8:$AI$107,19,0)</f>
        <v>0</v>
      </c>
      <c r="BQ44" s="54">
        <f>SUM(BO44/12*$B$2)</f>
        <v>0</v>
      </c>
      <c r="BR44" s="54">
        <f>SUM(BP44/12*$B$2)</f>
        <v>0</v>
      </c>
      <c r="BS44" s="153">
        <f t="shared" ref="BS44:BX44" si="292">SUM(BS45:BS48)</f>
        <v>0</v>
      </c>
      <c r="BT44" s="153">
        <f t="shared" si="292"/>
        <v>0</v>
      </c>
      <c r="BU44" s="153">
        <f t="shared" si="292"/>
        <v>0</v>
      </c>
      <c r="BV44" s="153">
        <f t="shared" si="292"/>
        <v>0</v>
      </c>
      <c r="BW44" s="153">
        <f t="shared" si="292"/>
        <v>0</v>
      </c>
      <c r="BX44" s="153">
        <f t="shared" si="292"/>
        <v>0</v>
      </c>
      <c r="BY44" s="84">
        <f t="shared" ref="BY44:BY63" si="293">BS44+BV44</f>
        <v>0</v>
      </c>
      <c r="BZ44" s="56">
        <f t="shared" ref="BZ44:BZ63" si="294">BT44+BW44</f>
        <v>0</v>
      </c>
      <c r="CA44" s="56">
        <f t="shared" ref="CA44:CA63" si="295">BU44+BX44</f>
        <v>0</v>
      </c>
      <c r="CB44" s="171">
        <f t="shared" si="21"/>
        <v>0</v>
      </c>
      <c r="CC44" s="171">
        <f t="shared" si="22"/>
        <v>0</v>
      </c>
      <c r="CD44" s="280"/>
      <c r="CE44" s="280"/>
      <c r="CF44" s="710">
        <f>$H44</f>
        <v>554340.77600000007</v>
      </c>
      <c r="CG44" s="711" t="e">
        <f>BT44/BS44</f>
        <v>#DIV/0!</v>
      </c>
      <c r="CH44" s="54">
        <f>VLOOKUP($G44,'ВМП план КС'!$A$8:$AI$107,10,0)</f>
        <v>0</v>
      </c>
      <c r="CI44" s="54">
        <f>VLOOKUP($G44,'ВМП план КС'!$A$8:$AI$107,11,0)</f>
        <v>0</v>
      </c>
      <c r="CJ44" s="54">
        <f>SUM(CH44/12*$B$2)</f>
        <v>0</v>
      </c>
      <c r="CK44" s="54">
        <f>SUM(CI44/12*$B$2)</f>
        <v>0</v>
      </c>
      <c r="CL44" s="153">
        <f t="shared" ref="CL44:CQ44" si="296">SUM(CL45:CL48)</f>
        <v>0</v>
      </c>
      <c r="CM44" s="153">
        <f t="shared" si="296"/>
        <v>0</v>
      </c>
      <c r="CN44" s="153">
        <f t="shared" si="296"/>
        <v>0</v>
      </c>
      <c r="CO44" s="153">
        <f t="shared" si="296"/>
        <v>0</v>
      </c>
      <c r="CP44" s="153">
        <f t="shared" si="296"/>
        <v>0</v>
      </c>
      <c r="CQ44" s="153">
        <f t="shared" si="296"/>
        <v>0</v>
      </c>
      <c r="CR44" s="84">
        <f t="shared" ref="CR44:CR63" si="297">CL44+CO44</f>
        <v>0</v>
      </c>
      <c r="CS44" s="56">
        <f t="shared" ref="CS44:CS63" si="298">CM44+CP44</f>
        <v>0</v>
      </c>
      <c r="CT44" s="56">
        <f t="shared" ref="CT44:CT63" si="299">CN44+CQ44</f>
        <v>0</v>
      </c>
      <c r="CU44" s="171">
        <f t="shared" si="233"/>
        <v>0</v>
      </c>
      <c r="CV44" s="171">
        <f t="shared" si="234"/>
        <v>0</v>
      </c>
      <c r="CW44" s="281"/>
      <c r="CX44" s="280"/>
      <c r="CY44" s="710">
        <f>$H44</f>
        <v>554340.77600000007</v>
      </c>
      <c r="CZ44" s="711" t="e">
        <f>CM44/CL44</f>
        <v>#DIV/0!</v>
      </c>
      <c r="DA44" s="54">
        <f>VLOOKUP($G44,'ВМП план КС'!$A$8:$AI$107,20,0)</f>
        <v>0</v>
      </c>
      <c r="DB44" s="54">
        <f>VLOOKUP($G44,'ВМП план КС'!$A$8:$AI$107,21,0)</f>
        <v>0</v>
      </c>
      <c r="DC44" s="54">
        <f>SUM(DA44/12*$B$2)</f>
        <v>0</v>
      </c>
      <c r="DD44" s="54">
        <f>SUM(DB44/12*$B$2)</f>
        <v>0</v>
      </c>
      <c r="DE44" s="153">
        <f t="shared" ref="DE44:DJ44" si="300">SUM(DE45:DE48)</f>
        <v>0</v>
      </c>
      <c r="DF44" s="153">
        <f t="shared" si="300"/>
        <v>0</v>
      </c>
      <c r="DG44" s="153">
        <f t="shared" si="300"/>
        <v>0</v>
      </c>
      <c r="DH44" s="153">
        <f t="shared" si="300"/>
        <v>0</v>
      </c>
      <c r="DI44" s="153">
        <f t="shared" si="300"/>
        <v>0</v>
      </c>
      <c r="DJ44" s="153">
        <f t="shared" si="300"/>
        <v>0</v>
      </c>
      <c r="DK44" s="84">
        <f t="shared" ref="DK44:DK63" si="301">DE44+DH44</f>
        <v>0</v>
      </c>
      <c r="DL44" s="56">
        <f t="shared" ref="DL44:DL63" si="302">DF44+DI44</f>
        <v>0</v>
      </c>
      <c r="DM44" s="56">
        <f t="shared" ref="DM44:DM63" si="303">DG44+DJ44</f>
        <v>0</v>
      </c>
      <c r="DN44" s="171">
        <f t="shared" si="33"/>
        <v>0</v>
      </c>
      <c r="DO44" s="171">
        <f t="shared" si="34"/>
        <v>0</v>
      </c>
      <c r="DP44" s="280"/>
      <c r="DQ44" s="280"/>
      <c r="DR44" s="710">
        <f>$H44</f>
        <v>554340.77600000007</v>
      </c>
      <c r="DS44" s="711" t="e">
        <f>DF44/DE44</f>
        <v>#DIV/0!</v>
      </c>
      <c r="DT44" s="108">
        <f>VLOOKUP($G44,'ВМП план КС'!$A$8:$AI$107,22,0)</f>
        <v>0</v>
      </c>
      <c r="DU44" s="108">
        <f>VLOOKUP($G44,'ВМП план КС'!$A$8:$AI$107,23,0)</f>
        <v>0</v>
      </c>
      <c r="DV44" s="54">
        <f>SUM(DT44/12*$B$2)</f>
        <v>0</v>
      </c>
      <c r="DW44" s="54">
        <f>SUM(DU44/12*$B$2)</f>
        <v>0</v>
      </c>
      <c r="DX44" s="153">
        <f t="shared" ref="DX44:EC44" si="304">SUM(DX45:DX48)</f>
        <v>0</v>
      </c>
      <c r="DY44" s="153">
        <f t="shared" si="304"/>
        <v>0</v>
      </c>
      <c r="DZ44" s="153">
        <f t="shared" si="304"/>
        <v>0</v>
      </c>
      <c r="EA44" s="153">
        <f t="shared" si="304"/>
        <v>0</v>
      </c>
      <c r="EB44" s="153">
        <f t="shared" si="304"/>
        <v>0</v>
      </c>
      <c r="EC44" s="153">
        <f t="shared" si="304"/>
        <v>0</v>
      </c>
      <c r="ED44" s="84">
        <f t="shared" ref="ED44:ED63" si="305">DX44+EA44</f>
        <v>0</v>
      </c>
      <c r="EE44" s="56">
        <f t="shared" ref="EE44:EE63" si="306">DY44+EB44</f>
        <v>0</v>
      </c>
      <c r="EF44" s="56">
        <f t="shared" ref="EF44:EF63" si="307">DZ44+EC44</f>
        <v>0</v>
      </c>
      <c r="EG44" s="171">
        <f t="shared" si="39"/>
        <v>0</v>
      </c>
      <c r="EH44" s="171">
        <f t="shared" si="40"/>
        <v>0</v>
      </c>
      <c r="EI44" s="280"/>
      <c r="EJ44" s="280"/>
      <c r="EK44" s="710">
        <f>$H44</f>
        <v>554340.77600000007</v>
      </c>
      <c r="EL44" s="711" t="e">
        <f>DY44/DX44</f>
        <v>#DIV/0!</v>
      </c>
      <c r="EM44" s="108">
        <f>VLOOKUP($G44,'ВМП план КС'!$A$8:$AI$107,24,0)</f>
        <v>0</v>
      </c>
      <c r="EN44" s="108">
        <f>VLOOKUP($G44,'ВМП план КС'!$A$8:$AI$107,25,0)</f>
        <v>0</v>
      </c>
      <c r="EO44" s="54">
        <f>SUM(EM44/12*$B$2)</f>
        <v>0</v>
      </c>
      <c r="EP44" s="54">
        <f>SUM(EN44/12*$B$2)</f>
        <v>0</v>
      </c>
      <c r="EQ44" s="153">
        <f t="shared" ref="EQ44:EV44" si="308">SUM(EQ45:EQ48)</f>
        <v>0</v>
      </c>
      <c r="ER44" s="153">
        <f t="shared" si="308"/>
        <v>0</v>
      </c>
      <c r="ES44" s="153">
        <f t="shared" si="308"/>
        <v>0</v>
      </c>
      <c r="ET44" s="153">
        <f t="shared" si="308"/>
        <v>0</v>
      </c>
      <c r="EU44" s="153">
        <f t="shared" si="308"/>
        <v>0</v>
      </c>
      <c r="EV44" s="153">
        <f t="shared" si="308"/>
        <v>0</v>
      </c>
      <c r="EW44" s="84">
        <f t="shared" ref="EW44:EW63" si="309">EQ44+ET44</f>
        <v>0</v>
      </c>
      <c r="EX44" s="56">
        <f t="shared" ref="EX44:EX63" si="310">ER44+EU44</f>
        <v>0</v>
      </c>
      <c r="EY44" s="56">
        <f t="shared" ref="EY44:EY63" si="311">ES44+EV44</f>
        <v>0</v>
      </c>
      <c r="EZ44" s="171">
        <f t="shared" si="45"/>
        <v>0</v>
      </c>
      <c r="FA44" s="171">
        <f t="shared" si="46"/>
        <v>0</v>
      </c>
      <c r="FB44" s="280"/>
      <c r="FC44" s="280"/>
      <c r="FD44" s="710">
        <f>$H44</f>
        <v>554340.77600000007</v>
      </c>
      <c r="FE44" s="711" t="e">
        <f>ER44/EQ44</f>
        <v>#DIV/0!</v>
      </c>
      <c r="FF44" s="54">
        <f>VLOOKUP($G44,'ВМП план КС'!$A$8:$AI$107,28,0)</f>
        <v>0</v>
      </c>
      <c r="FG44" s="54">
        <f>VLOOKUP($G44,'ВМП план КС'!$A$8:$AI$107,29,0)</f>
        <v>0</v>
      </c>
      <c r="FH44" s="54">
        <f>SUM(FF44/12*$B$2)</f>
        <v>0</v>
      </c>
      <c r="FI44" s="54">
        <f>SUM(FG44/12*$B$2)</f>
        <v>0</v>
      </c>
      <c r="FJ44" s="153">
        <f t="shared" ref="FJ44:FO44" si="312">SUM(FJ45:FJ48)</f>
        <v>0</v>
      </c>
      <c r="FK44" s="153">
        <f t="shared" si="312"/>
        <v>0</v>
      </c>
      <c r="FL44" s="153">
        <f t="shared" si="312"/>
        <v>0</v>
      </c>
      <c r="FM44" s="153">
        <f t="shared" si="312"/>
        <v>0</v>
      </c>
      <c r="FN44" s="153">
        <f t="shared" si="312"/>
        <v>0</v>
      </c>
      <c r="FO44" s="153">
        <f t="shared" si="312"/>
        <v>0</v>
      </c>
      <c r="FP44" s="84">
        <f t="shared" ref="FP44:FP63" si="313">FJ44+FM44</f>
        <v>0</v>
      </c>
      <c r="FQ44" s="56">
        <f t="shared" ref="FQ44:FQ63" si="314">FK44+FN44</f>
        <v>0</v>
      </c>
      <c r="FR44" s="56">
        <f t="shared" ref="FR44:FR63" si="315">FL44+FO44</f>
        <v>0</v>
      </c>
      <c r="FS44" s="171">
        <f t="shared" si="51"/>
        <v>0</v>
      </c>
      <c r="FT44" s="171">
        <f t="shared" si="52"/>
        <v>0</v>
      </c>
      <c r="FU44" s="280"/>
      <c r="FV44" s="280"/>
      <c r="FW44" s="150">
        <f>$H44</f>
        <v>554340.77600000007</v>
      </c>
      <c r="FX44" s="151" t="e">
        <f>FK44/FJ44</f>
        <v>#DIV/0!</v>
      </c>
      <c r="FY44" s="54">
        <f>VLOOKUP($G44,'ВМП план КС'!$A$8:$AI$107,30,0)</f>
        <v>0</v>
      </c>
      <c r="FZ44" s="54">
        <f>VLOOKUP($G44,'ВМП план КС'!$A$8:$AI$107,31,0)</f>
        <v>0</v>
      </c>
      <c r="GA44" s="54">
        <f>SUM(FY44/12*$B$2)</f>
        <v>0</v>
      </c>
      <c r="GB44" s="54">
        <f>SUM(FZ44/12*$B$2)</f>
        <v>0</v>
      </c>
      <c r="GC44" s="153">
        <f t="shared" ref="GC44:GH44" si="316">SUM(GC45:GC48)</f>
        <v>0</v>
      </c>
      <c r="GD44" s="153">
        <f t="shared" si="316"/>
        <v>0</v>
      </c>
      <c r="GE44" s="153">
        <f t="shared" si="316"/>
        <v>0</v>
      </c>
      <c r="GF44" s="153">
        <f t="shared" si="316"/>
        <v>0</v>
      </c>
      <c r="GG44" s="153">
        <f t="shared" si="316"/>
        <v>0</v>
      </c>
      <c r="GH44" s="153">
        <f t="shared" si="316"/>
        <v>0</v>
      </c>
      <c r="GI44" s="84">
        <f t="shared" ref="GI44:GI63" si="317">GC44+GF44</f>
        <v>0</v>
      </c>
      <c r="GJ44" s="56">
        <f t="shared" ref="GJ44:GJ63" si="318">GD44+GG44</f>
        <v>0</v>
      </c>
      <c r="GK44" s="56">
        <f t="shared" ref="GK44:GK63" si="319">GE44+GH44</f>
        <v>0</v>
      </c>
      <c r="GL44" s="171">
        <f t="shared" si="57"/>
        <v>0</v>
      </c>
      <c r="GM44" s="171">
        <f t="shared" si="58"/>
        <v>0</v>
      </c>
      <c r="GN44" s="280"/>
      <c r="GO44" s="280"/>
      <c r="GP44" s="150">
        <f>$H44</f>
        <v>554340.77600000007</v>
      </c>
      <c r="GQ44" s="151" t="e">
        <f>GD44/GC44</f>
        <v>#DIV/0!</v>
      </c>
      <c r="GR44" s="54">
        <f>VLOOKUP($G44,'ВМП план КС'!$A$8:$AI$107,32,0)</f>
        <v>0</v>
      </c>
      <c r="GS44" s="54">
        <f>VLOOKUP($G44,'ВМП план КС'!$A$8:$AI$107,33,0)</f>
        <v>0</v>
      </c>
      <c r="GT44" s="54">
        <f>SUM(GR44/12*$B$2)</f>
        <v>0</v>
      </c>
      <c r="GU44" s="54">
        <f>SUM(GS44/12*$B$2)</f>
        <v>0</v>
      </c>
      <c r="GV44" s="153">
        <f t="shared" ref="GV44:HA44" si="320">SUM(GV45:GV48)</f>
        <v>0</v>
      </c>
      <c r="GW44" s="153">
        <f t="shared" si="320"/>
        <v>0</v>
      </c>
      <c r="GX44" s="153">
        <f t="shared" si="320"/>
        <v>0</v>
      </c>
      <c r="GY44" s="153">
        <f t="shared" si="320"/>
        <v>0</v>
      </c>
      <c r="GZ44" s="153">
        <f t="shared" si="320"/>
        <v>0</v>
      </c>
      <c r="HA44" s="153">
        <f t="shared" si="320"/>
        <v>0</v>
      </c>
      <c r="HB44" s="84">
        <f t="shared" ref="HB44:HB63" si="321">GV44+GY44</f>
        <v>0</v>
      </c>
      <c r="HC44" s="56">
        <f t="shared" ref="HC44:HC63" si="322">GW44+GZ44</f>
        <v>0</v>
      </c>
      <c r="HD44" s="56">
        <f t="shared" ref="HD44:HD63" si="323">GX44+HA44</f>
        <v>0</v>
      </c>
      <c r="HE44" s="171">
        <f t="shared" si="63"/>
        <v>0</v>
      </c>
      <c r="HF44" s="171">
        <f t="shared" si="64"/>
        <v>0</v>
      </c>
      <c r="HG44" s="280"/>
      <c r="HH44" s="280"/>
      <c r="HI44" s="150">
        <f>$H44</f>
        <v>554340.77600000007</v>
      </c>
      <c r="HJ44" s="151" t="e">
        <f>GW44/GV44</f>
        <v>#DIV/0!</v>
      </c>
      <c r="HK44" s="108">
        <f>VLOOKUP($G44,'ВМП план КС'!$A$8:$AI$107,26,0)</f>
        <v>0</v>
      </c>
      <c r="HL44" s="108">
        <f>VLOOKUP($G44,'ВМП план КС'!$A$8:$AI$107,27,0)</f>
        <v>0</v>
      </c>
      <c r="HM44" s="54">
        <f>SUM(HK44/12*$B$2)</f>
        <v>0</v>
      </c>
      <c r="HN44" s="54">
        <f>SUM(HL44/12*$B$2)</f>
        <v>0</v>
      </c>
      <c r="HO44" s="153">
        <f t="shared" ref="HO44:HT44" si="324">SUM(HO45:HO48)</f>
        <v>0</v>
      </c>
      <c r="HP44" s="153">
        <f t="shared" si="324"/>
        <v>0</v>
      </c>
      <c r="HQ44" s="153">
        <f t="shared" si="324"/>
        <v>0</v>
      </c>
      <c r="HR44" s="153">
        <f t="shared" si="324"/>
        <v>0</v>
      </c>
      <c r="HS44" s="153">
        <f t="shared" si="324"/>
        <v>0</v>
      </c>
      <c r="HT44" s="153">
        <f t="shared" si="324"/>
        <v>0</v>
      </c>
      <c r="HU44" s="84">
        <f t="shared" ref="HU44:HU63" si="325">HO44+HR44</f>
        <v>0</v>
      </c>
      <c r="HV44" s="56">
        <f t="shared" ref="HV44:HV63" si="326">HP44+HS44</f>
        <v>0</v>
      </c>
      <c r="HW44" s="56">
        <f t="shared" ref="HW44:HW63" si="327">HQ44+HT44</f>
        <v>0</v>
      </c>
      <c r="HX44" s="171">
        <f t="shared" si="69"/>
        <v>0</v>
      </c>
      <c r="HY44" s="171">
        <f t="shared" si="70"/>
        <v>0</v>
      </c>
      <c r="HZ44" s="280"/>
      <c r="IA44" s="280"/>
      <c r="IB44" s="710">
        <f>$H44</f>
        <v>554340.77600000007</v>
      </c>
      <c r="IC44" s="711" t="e">
        <f>HP44/HO44</f>
        <v>#DIV/0!</v>
      </c>
      <c r="ID44" s="108">
        <f>VLOOKUP($G44,'ВМП план КС'!$A$8:$AI$107,34,0)</f>
        <v>0</v>
      </c>
      <c r="IE44" s="108">
        <f>VLOOKUP($G44,'ВМП план КС'!$A$8:$AI$107,35,0)</f>
        <v>0</v>
      </c>
      <c r="IF44" s="54">
        <f>SUM(ID44/12*$B$2)</f>
        <v>0</v>
      </c>
      <c r="IG44" s="54">
        <f>SUM(IE44/12*$B$2)</f>
        <v>0</v>
      </c>
      <c r="IH44" s="153">
        <f t="shared" ref="IH44:IM44" si="328">SUM(IH45:IH48)</f>
        <v>0</v>
      </c>
      <c r="II44" s="153">
        <f t="shared" si="328"/>
        <v>0</v>
      </c>
      <c r="IJ44" s="153">
        <f t="shared" si="328"/>
        <v>0</v>
      </c>
      <c r="IK44" s="153">
        <f t="shared" si="328"/>
        <v>0</v>
      </c>
      <c r="IL44" s="153">
        <f t="shared" si="328"/>
        <v>0</v>
      </c>
      <c r="IM44" s="153">
        <f t="shared" si="328"/>
        <v>0</v>
      </c>
      <c r="IN44" s="84">
        <f t="shared" ref="IN44:IN63" si="329">IH44+IK44</f>
        <v>0</v>
      </c>
      <c r="IO44" s="56">
        <f t="shared" ref="IO44:IO63" si="330">II44+IL44</f>
        <v>0</v>
      </c>
      <c r="IP44" s="56">
        <f t="shared" ref="IP44:IP63" si="331">IJ44+IM44</f>
        <v>0</v>
      </c>
      <c r="IQ44" s="171">
        <f t="shared" si="75"/>
        <v>0</v>
      </c>
      <c r="IR44" s="171">
        <f t="shared" si="76"/>
        <v>0</v>
      </c>
      <c r="IS44" s="736"/>
      <c r="IT44" s="736"/>
      <c r="IU44" s="710">
        <f>$H44</f>
        <v>554340.77600000007</v>
      </c>
      <c r="IV44" s="711" t="e">
        <f>II44/IH44</f>
        <v>#DIV/0!</v>
      </c>
      <c r="IW44" s="332">
        <f t="shared" ref="IW44:JF44" si="332">J44+AC44+AV44+BO44+CH44+DA44+DT44+EM44+FF44+FY44+GR44+HK44+ID44</f>
        <v>0</v>
      </c>
      <c r="IX44" s="332">
        <f t="shared" si="332"/>
        <v>0</v>
      </c>
      <c r="IY44" s="332">
        <f t="shared" si="332"/>
        <v>0</v>
      </c>
      <c r="IZ44" s="332">
        <f t="shared" si="332"/>
        <v>0</v>
      </c>
      <c r="JA44" s="332">
        <f t="shared" si="332"/>
        <v>0</v>
      </c>
      <c r="JB44" s="332">
        <f t="shared" si="332"/>
        <v>0</v>
      </c>
      <c r="JC44" s="332">
        <f t="shared" si="332"/>
        <v>0</v>
      </c>
      <c r="JD44" s="332">
        <f t="shared" si="332"/>
        <v>0</v>
      </c>
      <c r="JE44" s="332">
        <f t="shared" si="332"/>
        <v>0</v>
      </c>
      <c r="JF44" s="332">
        <f t="shared" si="332"/>
        <v>0</v>
      </c>
      <c r="JG44" s="332">
        <f t="shared" ref="JG44:JG63" si="333">JA44+JD44</f>
        <v>0</v>
      </c>
      <c r="JH44" s="332">
        <f t="shared" ref="JH44:JH63" si="334">JB44+JE44</f>
        <v>0</v>
      </c>
      <c r="JI44" s="332">
        <f t="shared" ref="JI44:JI63" si="335">JC44+JF44</f>
        <v>0</v>
      </c>
      <c r="JJ44" s="69">
        <f t="shared" ref="JJ44:JJ59" si="336">JA44-IY44</f>
        <v>0</v>
      </c>
      <c r="JK44" s="69">
        <f t="shared" ref="JK44:JK59" si="337">JB44-IZ44</f>
        <v>0</v>
      </c>
      <c r="JL44" s="150">
        <f>$H44</f>
        <v>554340.77600000007</v>
      </c>
      <c r="JM44" s="151" t="e">
        <f>JB44/JA44</f>
        <v>#DIV/0!</v>
      </c>
      <c r="JN44" s="282"/>
      <c r="JO44" s="282"/>
      <c r="JP44" s="206">
        <f>IW44+JD44</f>
        <v>0</v>
      </c>
      <c r="JQ44" s="206">
        <f>IX44+JE44</f>
        <v>0</v>
      </c>
    </row>
    <row r="45" spans="1:277" ht="12.75" hidden="1" customHeight="1" x14ac:dyDescent="0.2">
      <c r="A45" s="96">
        <v>1</v>
      </c>
      <c r="C45" s="203"/>
      <c r="D45" s="240"/>
      <c r="E45" s="544"/>
      <c r="F45" s="192"/>
      <c r="G45" s="128"/>
      <c r="H45" s="130"/>
      <c r="I45" s="130"/>
      <c r="J45" s="109"/>
      <c r="K45" s="109"/>
      <c r="L45" s="109"/>
      <c r="M45" s="109"/>
      <c r="N45" s="44"/>
      <c r="O45" s="44"/>
      <c r="P45" s="44"/>
      <c r="Q45" s="44"/>
      <c r="R45" s="44"/>
      <c r="S45" s="44"/>
      <c r="T45" s="44">
        <f t="shared" si="281"/>
        <v>0</v>
      </c>
      <c r="U45" s="44">
        <f t="shared" si="282"/>
        <v>0</v>
      </c>
      <c r="V45" s="44">
        <f t="shared" si="283"/>
        <v>0</v>
      </c>
      <c r="W45" s="171">
        <f t="shared" si="2"/>
        <v>0</v>
      </c>
      <c r="X45" s="171">
        <f t="shared" si="3"/>
        <v>0</v>
      </c>
      <c r="Y45" s="174"/>
      <c r="Z45" s="174"/>
      <c r="AA45" s="715"/>
      <c r="AB45" s="715"/>
      <c r="AC45" s="109"/>
      <c r="AD45" s="109"/>
      <c r="AE45" s="109"/>
      <c r="AF45" s="109"/>
      <c r="AG45" s="44"/>
      <c r="AH45" s="44"/>
      <c r="AI45" s="44"/>
      <c r="AJ45" s="44"/>
      <c r="AK45" s="44"/>
      <c r="AL45" s="44"/>
      <c r="AM45" s="44">
        <f t="shared" si="285"/>
        <v>0</v>
      </c>
      <c r="AN45" s="44">
        <f t="shared" si="286"/>
        <v>0</v>
      </c>
      <c r="AO45" s="44">
        <f t="shared" si="287"/>
        <v>0</v>
      </c>
      <c r="AP45" s="171">
        <f t="shared" si="9"/>
        <v>0</v>
      </c>
      <c r="AQ45" s="171">
        <f t="shared" si="10"/>
        <v>0</v>
      </c>
      <c r="AR45" s="174"/>
      <c r="AS45" s="174"/>
      <c r="AT45" s="715"/>
      <c r="AU45" s="715"/>
      <c r="AV45" s="109"/>
      <c r="AW45" s="109"/>
      <c r="AX45" s="109"/>
      <c r="AY45" s="109"/>
      <c r="AZ45" s="44"/>
      <c r="BA45" s="44"/>
      <c r="BB45" s="44"/>
      <c r="BC45" s="44"/>
      <c r="BD45" s="44"/>
      <c r="BE45" s="44"/>
      <c r="BF45" s="44">
        <f t="shared" si="289"/>
        <v>0</v>
      </c>
      <c r="BG45" s="44">
        <f t="shared" si="290"/>
        <v>0</v>
      </c>
      <c r="BH45" s="44">
        <f t="shared" si="291"/>
        <v>0</v>
      </c>
      <c r="BI45" s="171">
        <f t="shared" si="15"/>
        <v>0</v>
      </c>
      <c r="BJ45" s="171">
        <f t="shared" si="16"/>
        <v>0</v>
      </c>
      <c r="BK45" s="174"/>
      <c r="BL45" s="174"/>
      <c r="BM45" s="715"/>
      <c r="BN45" s="715"/>
      <c r="BO45" s="109"/>
      <c r="BP45" s="109"/>
      <c r="BQ45" s="109"/>
      <c r="BR45" s="109"/>
      <c r="BS45" s="44"/>
      <c r="BT45" s="44"/>
      <c r="BU45" s="44"/>
      <c r="BV45" s="44"/>
      <c r="BW45" s="44"/>
      <c r="BX45" s="44"/>
      <c r="BY45" s="44">
        <f t="shared" si="293"/>
        <v>0</v>
      </c>
      <c r="BZ45" s="44">
        <f t="shared" si="294"/>
        <v>0</v>
      </c>
      <c r="CA45" s="44">
        <f t="shared" si="295"/>
        <v>0</v>
      </c>
      <c r="CB45" s="171">
        <f t="shared" si="21"/>
        <v>0</v>
      </c>
      <c r="CC45" s="171">
        <f t="shared" si="22"/>
        <v>0</v>
      </c>
      <c r="CD45" s="174"/>
      <c r="CE45" s="174"/>
      <c r="CF45" s="715"/>
      <c r="CG45" s="715"/>
      <c r="CH45" s="109"/>
      <c r="CI45" s="109"/>
      <c r="CJ45" s="109"/>
      <c r="CK45" s="109"/>
      <c r="CL45" s="44"/>
      <c r="CM45" s="44"/>
      <c r="CN45" s="44"/>
      <c r="CO45" s="44"/>
      <c r="CP45" s="44"/>
      <c r="CQ45" s="44"/>
      <c r="CR45" s="44">
        <f t="shared" si="297"/>
        <v>0</v>
      </c>
      <c r="CS45" s="44">
        <f t="shared" si="298"/>
        <v>0</v>
      </c>
      <c r="CT45" s="44">
        <f t="shared" si="299"/>
        <v>0</v>
      </c>
      <c r="CU45" s="171">
        <f t="shared" si="233"/>
        <v>0</v>
      </c>
      <c r="CV45" s="171">
        <f t="shared" si="234"/>
        <v>0</v>
      </c>
      <c r="CW45" s="174"/>
      <c r="CX45" s="174"/>
      <c r="CY45" s="715"/>
      <c r="CZ45" s="715"/>
      <c r="DA45" s="109"/>
      <c r="DB45" s="109"/>
      <c r="DC45" s="109"/>
      <c r="DD45" s="109"/>
      <c r="DE45" s="44"/>
      <c r="DF45" s="44"/>
      <c r="DG45" s="44"/>
      <c r="DH45" s="44"/>
      <c r="DI45" s="44"/>
      <c r="DJ45" s="44"/>
      <c r="DK45" s="44">
        <f t="shared" si="301"/>
        <v>0</v>
      </c>
      <c r="DL45" s="44">
        <f t="shared" si="302"/>
        <v>0</v>
      </c>
      <c r="DM45" s="44">
        <f t="shared" si="303"/>
        <v>0</v>
      </c>
      <c r="DN45" s="171">
        <f t="shared" si="33"/>
        <v>0</v>
      </c>
      <c r="DO45" s="171">
        <f t="shared" si="34"/>
        <v>0</v>
      </c>
      <c r="DP45" s="174"/>
      <c r="DQ45" s="174"/>
      <c r="DR45" s="715"/>
      <c r="DS45" s="715"/>
      <c r="DT45" s="109"/>
      <c r="DU45" s="109"/>
      <c r="DV45" s="109"/>
      <c r="DW45" s="109"/>
      <c r="DX45" s="44"/>
      <c r="DY45" s="44"/>
      <c r="DZ45" s="44"/>
      <c r="EA45" s="44"/>
      <c r="EB45" s="44"/>
      <c r="EC45" s="44"/>
      <c r="ED45" s="44">
        <f t="shared" si="305"/>
        <v>0</v>
      </c>
      <c r="EE45" s="44">
        <f t="shared" si="306"/>
        <v>0</v>
      </c>
      <c r="EF45" s="44">
        <f t="shared" si="307"/>
        <v>0</v>
      </c>
      <c r="EG45" s="171">
        <f t="shared" si="39"/>
        <v>0</v>
      </c>
      <c r="EH45" s="171">
        <f t="shared" si="40"/>
        <v>0</v>
      </c>
      <c r="EI45" s="174"/>
      <c r="EJ45" s="174"/>
      <c r="EK45" s="715"/>
      <c r="EL45" s="715"/>
      <c r="EM45" s="109"/>
      <c r="EN45" s="109"/>
      <c r="EO45" s="109"/>
      <c r="EP45" s="109"/>
      <c r="EQ45" s="44"/>
      <c r="ER45" s="44"/>
      <c r="ES45" s="44"/>
      <c r="ET45" s="44"/>
      <c r="EU45" s="44"/>
      <c r="EV45" s="44"/>
      <c r="EW45" s="44">
        <f t="shared" si="309"/>
        <v>0</v>
      </c>
      <c r="EX45" s="44">
        <f t="shared" si="310"/>
        <v>0</v>
      </c>
      <c r="EY45" s="44">
        <f t="shared" si="311"/>
        <v>0</v>
      </c>
      <c r="EZ45" s="171">
        <f t="shared" si="45"/>
        <v>0</v>
      </c>
      <c r="FA45" s="171">
        <f t="shared" si="46"/>
        <v>0</v>
      </c>
      <c r="FB45" s="174"/>
      <c r="FC45" s="174"/>
      <c r="FD45" s="715"/>
      <c r="FE45" s="715"/>
      <c r="FF45" s="109"/>
      <c r="FG45" s="109"/>
      <c r="FH45" s="109"/>
      <c r="FI45" s="109"/>
      <c r="FJ45" s="44"/>
      <c r="FK45" s="44"/>
      <c r="FL45" s="44"/>
      <c r="FM45" s="44"/>
      <c r="FN45" s="44"/>
      <c r="FO45" s="44"/>
      <c r="FP45" s="44">
        <f t="shared" si="313"/>
        <v>0</v>
      </c>
      <c r="FQ45" s="44">
        <f t="shared" si="314"/>
        <v>0</v>
      </c>
      <c r="FR45" s="44">
        <f t="shared" si="315"/>
        <v>0</v>
      </c>
      <c r="FS45" s="171">
        <f t="shared" si="51"/>
        <v>0</v>
      </c>
      <c r="FT45" s="171">
        <f t="shared" si="52"/>
        <v>0</v>
      </c>
      <c r="FU45" s="174"/>
      <c r="FV45" s="174"/>
      <c r="FW45" s="112"/>
      <c r="FX45" s="112"/>
      <c r="FY45" s="109"/>
      <c r="FZ45" s="109"/>
      <c r="GA45" s="109"/>
      <c r="GB45" s="109"/>
      <c r="GC45" s="44"/>
      <c r="GD45" s="44"/>
      <c r="GE45" s="44"/>
      <c r="GF45" s="44"/>
      <c r="GG45" s="44"/>
      <c r="GH45" s="44"/>
      <c r="GI45" s="44">
        <f t="shared" si="317"/>
        <v>0</v>
      </c>
      <c r="GJ45" s="44">
        <f t="shared" si="318"/>
        <v>0</v>
      </c>
      <c r="GK45" s="44">
        <f t="shared" si="319"/>
        <v>0</v>
      </c>
      <c r="GL45" s="171">
        <f t="shared" si="57"/>
        <v>0</v>
      </c>
      <c r="GM45" s="171">
        <f t="shared" si="58"/>
        <v>0</v>
      </c>
      <c r="GN45" s="174"/>
      <c r="GO45" s="174"/>
      <c r="GP45" s="112"/>
      <c r="GQ45" s="112"/>
      <c r="GR45" s="109"/>
      <c r="GS45" s="109"/>
      <c r="GT45" s="109"/>
      <c r="GU45" s="109"/>
      <c r="GV45" s="44"/>
      <c r="GW45" s="44"/>
      <c r="GX45" s="44"/>
      <c r="GY45" s="44"/>
      <c r="GZ45" s="44"/>
      <c r="HA45" s="44"/>
      <c r="HB45" s="44">
        <f t="shared" si="321"/>
        <v>0</v>
      </c>
      <c r="HC45" s="44">
        <f t="shared" si="322"/>
        <v>0</v>
      </c>
      <c r="HD45" s="44">
        <f t="shared" si="323"/>
        <v>0</v>
      </c>
      <c r="HE45" s="171">
        <f t="shared" si="63"/>
        <v>0</v>
      </c>
      <c r="HF45" s="171">
        <f t="shared" si="64"/>
        <v>0</v>
      </c>
      <c r="HG45" s="174"/>
      <c r="HH45" s="174"/>
      <c r="HI45" s="112"/>
      <c r="HJ45" s="112"/>
      <c r="HK45" s="112"/>
      <c r="HL45" s="112"/>
      <c r="HM45" s="109"/>
      <c r="HN45" s="109"/>
      <c r="HO45" s="44"/>
      <c r="HP45" s="44"/>
      <c r="HQ45" s="44"/>
      <c r="HR45" s="44"/>
      <c r="HS45" s="44"/>
      <c r="HT45" s="44"/>
      <c r="HU45" s="44">
        <f t="shared" si="325"/>
        <v>0</v>
      </c>
      <c r="HV45" s="44">
        <f t="shared" si="326"/>
        <v>0</v>
      </c>
      <c r="HW45" s="44">
        <f t="shared" si="327"/>
        <v>0</v>
      </c>
      <c r="HX45" s="171">
        <f t="shared" si="69"/>
        <v>0</v>
      </c>
      <c r="HY45" s="171">
        <f t="shared" si="70"/>
        <v>0</v>
      </c>
      <c r="HZ45" s="174"/>
      <c r="IA45" s="174"/>
      <c r="IB45" s="715"/>
      <c r="IC45" s="715"/>
      <c r="ID45" s="112"/>
      <c r="IE45" s="112"/>
      <c r="IF45" s="109"/>
      <c r="IG45" s="109"/>
      <c r="IH45" s="44"/>
      <c r="II45" s="44"/>
      <c r="IJ45" s="44"/>
      <c r="IK45" s="44"/>
      <c r="IL45" s="44"/>
      <c r="IM45" s="44"/>
      <c r="IN45" s="44">
        <f t="shared" si="329"/>
        <v>0</v>
      </c>
      <c r="IO45" s="44">
        <f t="shared" si="330"/>
        <v>0</v>
      </c>
      <c r="IP45" s="44">
        <f t="shared" si="331"/>
        <v>0</v>
      </c>
      <c r="IQ45" s="171">
        <f t="shared" si="75"/>
        <v>0</v>
      </c>
      <c r="IR45" s="171">
        <f t="shared" si="76"/>
        <v>0</v>
      </c>
      <c r="IS45" s="739"/>
      <c r="IT45" s="739"/>
      <c r="IU45" s="715"/>
      <c r="IV45" s="715"/>
      <c r="IW45" s="113"/>
      <c r="IX45" s="114"/>
      <c r="IY45" s="113"/>
      <c r="IZ45" s="113"/>
      <c r="JA45" s="333">
        <f t="shared" ref="JA45:JA63" si="338">N45+AG45+AZ45+BS45+CL45+DE45+DX45+EQ45+FJ45+GC45+GV45+HO45+IH45</f>
        <v>0</v>
      </c>
      <c r="JB45" s="333">
        <f t="shared" ref="JB45:JB63" si="339">O45+AH45+BA45+BT45+CM45+DF45+DY45+ER45+FK45+GD45+GW45+HP45+II45</f>
        <v>0</v>
      </c>
      <c r="JC45" s="333">
        <f t="shared" ref="JC45:JC63" si="340">P45+AI45+BB45+BU45+CN45+DG45+DZ45+ES45+FL45+GE45+GX45+HQ45+IJ45</f>
        <v>0</v>
      </c>
      <c r="JD45" s="333">
        <f t="shared" ref="JD45:JD63" si="341">Q45+AJ45+BC45+BV45+CO45+DH45+EA45+ET45+FM45+GF45+GY45+HR45+IK45</f>
        <v>0</v>
      </c>
      <c r="JE45" s="333">
        <f t="shared" ref="JE45:JE63" si="342">R45+AK45+BD45+BW45+CP45+DI45+EB45+EU45+FN45+GG45+GZ45+HS45+IL45</f>
        <v>0</v>
      </c>
      <c r="JF45" s="333">
        <f t="shared" ref="JF45:JF63" si="343">S45+AL45+BE45+BX45+CQ45+DJ45+EC45+EV45+FO45+GH45+HA45+HT45+IM45</f>
        <v>0</v>
      </c>
      <c r="JG45" s="44">
        <f t="shared" si="333"/>
        <v>0</v>
      </c>
      <c r="JH45" s="44">
        <f t="shared" si="334"/>
        <v>0</v>
      </c>
      <c r="JI45" s="44">
        <f t="shared" si="335"/>
        <v>0</v>
      </c>
      <c r="JJ45" s="174">
        <f t="shared" si="336"/>
        <v>0</v>
      </c>
      <c r="JK45" s="174">
        <f t="shared" si="337"/>
        <v>0</v>
      </c>
      <c r="JL45" s="112"/>
      <c r="JM45" s="112"/>
      <c r="JN45" s="59"/>
      <c r="JO45" s="59"/>
    </row>
    <row r="46" spans="1:277" ht="12.75" hidden="1" customHeight="1" x14ac:dyDescent="0.2">
      <c r="A46" s="96">
        <v>1</v>
      </c>
      <c r="C46" s="203"/>
      <c r="D46" s="240"/>
      <c r="E46" s="544"/>
      <c r="F46" s="192"/>
      <c r="G46" s="128"/>
      <c r="H46" s="130"/>
      <c r="I46" s="130"/>
      <c r="J46" s="109"/>
      <c r="K46" s="109"/>
      <c r="L46" s="109"/>
      <c r="M46" s="109"/>
      <c r="N46" s="44"/>
      <c r="O46" s="44"/>
      <c r="P46" s="44"/>
      <c r="Q46" s="44"/>
      <c r="R46" s="44"/>
      <c r="S46" s="44"/>
      <c r="T46" s="44">
        <f t="shared" si="281"/>
        <v>0</v>
      </c>
      <c r="U46" s="44">
        <f t="shared" si="282"/>
        <v>0</v>
      </c>
      <c r="V46" s="44">
        <f t="shared" si="283"/>
        <v>0</v>
      </c>
      <c r="W46" s="171">
        <f t="shared" si="2"/>
        <v>0</v>
      </c>
      <c r="X46" s="171">
        <f t="shared" si="3"/>
        <v>0</v>
      </c>
      <c r="Y46" s="174"/>
      <c r="Z46" s="174"/>
      <c r="AA46" s="715"/>
      <c r="AB46" s="715"/>
      <c r="AC46" s="109"/>
      <c r="AD46" s="109"/>
      <c r="AE46" s="109"/>
      <c r="AF46" s="109"/>
      <c r="AG46" s="44"/>
      <c r="AH46" s="44"/>
      <c r="AI46" s="44"/>
      <c r="AJ46" s="44"/>
      <c r="AK46" s="44"/>
      <c r="AL46" s="44"/>
      <c r="AM46" s="44">
        <f t="shared" si="285"/>
        <v>0</v>
      </c>
      <c r="AN46" s="44">
        <f t="shared" si="286"/>
        <v>0</v>
      </c>
      <c r="AO46" s="44">
        <f t="shared" si="287"/>
        <v>0</v>
      </c>
      <c r="AP46" s="171">
        <f t="shared" si="9"/>
        <v>0</v>
      </c>
      <c r="AQ46" s="171">
        <f t="shared" si="10"/>
        <v>0</v>
      </c>
      <c r="AR46" s="174"/>
      <c r="AS46" s="174"/>
      <c r="AT46" s="715"/>
      <c r="AU46" s="715"/>
      <c r="AV46" s="109"/>
      <c r="AW46" s="109"/>
      <c r="AX46" s="109"/>
      <c r="AY46" s="109"/>
      <c r="AZ46" s="44"/>
      <c r="BA46" s="44"/>
      <c r="BB46" s="44"/>
      <c r="BC46" s="44"/>
      <c r="BD46" s="44"/>
      <c r="BE46" s="44"/>
      <c r="BF46" s="44">
        <f t="shared" si="289"/>
        <v>0</v>
      </c>
      <c r="BG46" s="44">
        <f t="shared" si="290"/>
        <v>0</v>
      </c>
      <c r="BH46" s="44">
        <f t="shared" si="291"/>
        <v>0</v>
      </c>
      <c r="BI46" s="171">
        <f t="shared" si="15"/>
        <v>0</v>
      </c>
      <c r="BJ46" s="171">
        <f t="shared" si="16"/>
        <v>0</v>
      </c>
      <c r="BK46" s="174"/>
      <c r="BL46" s="174"/>
      <c r="BM46" s="715"/>
      <c r="BN46" s="715"/>
      <c r="BO46" s="109"/>
      <c r="BP46" s="109"/>
      <c r="BQ46" s="109"/>
      <c r="BR46" s="109"/>
      <c r="BS46" s="44"/>
      <c r="BT46" s="44"/>
      <c r="BU46" s="44"/>
      <c r="BV46" s="44"/>
      <c r="BW46" s="44"/>
      <c r="BX46" s="44"/>
      <c r="BY46" s="44">
        <f t="shared" si="293"/>
        <v>0</v>
      </c>
      <c r="BZ46" s="44">
        <f t="shared" si="294"/>
        <v>0</v>
      </c>
      <c r="CA46" s="44">
        <f t="shared" si="295"/>
        <v>0</v>
      </c>
      <c r="CB46" s="171">
        <f t="shared" si="21"/>
        <v>0</v>
      </c>
      <c r="CC46" s="171">
        <f t="shared" si="22"/>
        <v>0</v>
      </c>
      <c r="CD46" s="174"/>
      <c r="CE46" s="174"/>
      <c r="CF46" s="715"/>
      <c r="CG46" s="715"/>
      <c r="CH46" s="109"/>
      <c r="CI46" s="109"/>
      <c r="CJ46" s="109"/>
      <c r="CK46" s="109"/>
      <c r="CL46" s="44"/>
      <c r="CM46" s="44"/>
      <c r="CN46" s="44"/>
      <c r="CO46" s="44"/>
      <c r="CP46" s="44"/>
      <c r="CQ46" s="44"/>
      <c r="CR46" s="44">
        <f t="shared" si="297"/>
        <v>0</v>
      </c>
      <c r="CS46" s="44">
        <f t="shared" si="298"/>
        <v>0</v>
      </c>
      <c r="CT46" s="44">
        <f t="shared" si="299"/>
        <v>0</v>
      </c>
      <c r="CU46" s="171">
        <f t="shared" si="233"/>
        <v>0</v>
      </c>
      <c r="CV46" s="171">
        <f t="shared" si="234"/>
        <v>0</v>
      </c>
      <c r="CW46" s="174"/>
      <c r="CX46" s="174"/>
      <c r="CY46" s="715"/>
      <c r="CZ46" s="715"/>
      <c r="DA46" s="109"/>
      <c r="DB46" s="109"/>
      <c r="DC46" s="109"/>
      <c r="DD46" s="109"/>
      <c r="DE46" s="44"/>
      <c r="DF46" s="44"/>
      <c r="DG46" s="44"/>
      <c r="DH46" s="44"/>
      <c r="DI46" s="44"/>
      <c r="DJ46" s="44"/>
      <c r="DK46" s="44">
        <f t="shared" si="301"/>
        <v>0</v>
      </c>
      <c r="DL46" s="44">
        <f t="shared" si="302"/>
        <v>0</v>
      </c>
      <c r="DM46" s="44">
        <f t="shared" si="303"/>
        <v>0</v>
      </c>
      <c r="DN46" s="171">
        <f t="shared" si="33"/>
        <v>0</v>
      </c>
      <c r="DO46" s="171">
        <f t="shared" si="34"/>
        <v>0</v>
      </c>
      <c r="DP46" s="174"/>
      <c r="DQ46" s="174"/>
      <c r="DR46" s="715"/>
      <c r="DS46" s="715"/>
      <c r="DT46" s="109"/>
      <c r="DU46" s="109"/>
      <c r="DV46" s="109"/>
      <c r="DW46" s="109"/>
      <c r="DX46" s="44"/>
      <c r="DY46" s="44"/>
      <c r="DZ46" s="44"/>
      <c r="EA46" s="44"/>
      <c r="EB46" s="44"/>
      <c r="EC46" s="44"/>
      <c r="ED46" s="44">
        <f t="shared" si="305"/>
        <v>0</v>
      </c>
      <c r="EE46" s="44">
        <f t="shared" si="306"/>
        <v>0</v>
      </c>
      <c r="EF46" s="44">
        <f t="shared" si="307"/>
        <v>0</v>
      </c>
      <c r="EG46" s="171">
        <f t="shared" si="39"/>
        <v>0</v>
      </c>
      <c r="EH46" s="171">
        <f t="shared" si="40"/>
        <v>0</v>
      </c>
      <c r="EI46" s="174"/>
      <c r="EJ46" s="174"/>
      <c r="EK46" s="715"/>
      <c r="EL46" s="715"/>
      <c r="EM46" s="109"/>
      <c r="EN46" s="109"/>
      <c r="EO46" s="109"/>
      <c r="EP46" s="109"/>
      <c r="EQ46" s="44"/>
      <c r="ER46" s="44"/>
      <c r="ES46" s="44"/>
      <c r="ET46" s="44"/>
      <c r="EU46" s="44"/>
      <c r="EV46" s="44"/>
      <c r="EW46" s="44">
        <f t="shared" si="309"/>
        <v>0</v>
      </c>
      <c r="EX46" s="44">
        <f t="shared" si="310"/>
        <v>0</v>
      </c>
      <c r="EY46" s="44">
        <f t="shared" si="311"/>
        <v>0</v>
      </c>
      <c r="EZ46" s="171">
        <f t="shared" si="45"/>
        <v>0</v>
      </c>
      <c r="FA46" s="171">
        <f t="shared" si="46"/>
        <v>0</v>
      </c>
      <c r="FB46" s="174"/>
      <c r="FC46" s="174"/>
      <c r="FD46" s="715"/>
      <c r="FE46" s="715"/>
      <c r="FF46" s="109"/>
      <c r="FG46" s="109"/>
      <c r="FH46" s="109"/>
      <c r="FI46" s="109"/>
      <c r="FJ46" s="44"/>
      <c r="FK46" s="44"/>
      <c r="FL46" s="44"/>
      <c r="FM46" s="44"/>
      <c r="FN46" s="44"/>
      <c r="FO46" s="44"/>
      <c r="FP46" s="44">
        <f t="shared" si="313"/>
        <v>0</v>
      </c>
      <c r="FQ46" s="44">
        <f t="shared" si="314"/>
        <v>0</v>
      </c>
      <c r="FR46" s="44">
        <f t="shared" si="315"/>
        <v>0</v>
      </c>
      <c r="FS46" s="171">
        <f t="shared" si="51"/>
        <v>0</v>
      </c>
      <c r="FT46" s="171">
        <f t="shared" si="52"/>
        <v>0</v>
      </c>
      <c r="FU46" s="174"/>
      <c r="FV46" s="174"/>
      <c r="FW46" s="112"/>
      <c r="FX46" s="112"/>
      <c r="FY46" s="109"/>
      <c r="FZ46" s="109"/>
      <c r="GA46" s="109"/>
      <c r="GB46" s="109"/>
      <c r="GC46" s="44"/>
      <c r="GD46" s="44"/>
      <c r="GE46" s="44"/>
      <c r="GF46" s="44"/>
      <c r="GG46" s="44"/>
      <c r="GH46" s="44"/>
      <c r="GI46" s="44">
        <f t="shared" si="317"/>
        <v>0</v>
      </c>
      <c r="GJ46" s="44">
        <f t="shared" si="318"/>
        <v>0</v>
      </c>
      <c r="GK46" s="44">
        <f t="shared" si="319"/>
        <v>0</v>
      </c>
      <c r="GL46" s="171">
        <f t="shared" si="57"/>
        <v>0</v>
      </c>
      <c r="GM46" s="171">
        <f t="shared" si="58"/>
        <v>0</v>
      </c>
      <c r="GN46" s="174"/>
      <c r="GO46" s="174"/>
      <c r="GP46" s="112"/>
      <c r="GQ46" s="112"/>
      <c r="GR46" s="109"/>
      <c r="GS46" s="109"/>
      <c r="GT46" s="109"/>
      <c r="GU46" s="109"/>
      <c r="GV46" s="44"/>
      <c r="GW46" s="44"/>
      <c r="GX46" s="44"/>
      <c r="GY46" s="44"/>
      <c r="GZ46" s="44"/>
      <c r="HA46" s="44"/>
      <c r="HB46" s="44">
        <f t="shared" si="321"/>
        <v>0</v>
      </c>
      <c r="HC46" s="44">
        <f t="shared" si="322"/>
        <v>0</v>
      </c>
      <c r="HD46" s="44">
        <f t="shared" si="323"/>
        <v>0</v>
      </c>
      <c r="HE46" s="171">
        <f t="shared" si="63"/>
        <v>0</v>
      </c>
      <c r="HF46" s="171">
        <f t="shared" si="64"/>
        <v>0</v>
      </c>
      <c r="HG46" s="174"/>
      <c r="HH46" s="174"/>
      <c r="HI46" s="112"/>
      <c r="HJ46" s="112"/>
      <c r="HK46" s="112"/>
      <c r="HL46" s="112"/>
      <c r="HM46" s="109"/>
      <c r="HN46" s="109"/>
      <c r="HO46" s="44"/>
      <c r="HP46" s="44"/>
      <c r="HQ46" s="44"/>
      <c r="HR46" s="44"/>
      <c r="HS46" s="44"/>
      <c r="HT46" s="44"/>
      <c r="HU46" s="44">
        <f t="shared" si="325"/>
        <v>0</v>
      </c>
      <c r="HV46" s="44">
        <f t="shared" si="326"/>
        <v>0</v>
      </c>
      <c r="HW46" s="44">
        <f t="shared" si="327"/>
        <v>0</v>
      </c>
      <c r="HX46" s="171">
        <f t="shared" si="69"/>
        <v>0</v>
      </c>
      <c r="HY46" s="171">
        <f t="shared" si="70"/>
        <v>0</v>
      </c>
      <c r="HZ46" s="174"/>
      <c r="IA46" s="174"/>
      <c r="IB46" s="715"/>
      <c r="IC46" s="715"/>
      <c r="ID46" s="112"/>
      <c r="IE46" s="112"/>
      <c r="IF46" s="109"/>
      <c r="IG46" s="109"/>
      <c r="IH46" s="44"/>
      <c r="II46" s="44"/>
      <c r="IJ46" s="44"/>
      <c r="IK46" s="44"/>
      <c r="IL46" s="44"/>
      <c r="IM46" s="44"/>
      <c r="IN46" s="44">
        <f t="shared" si="329"/>
        <v>0</v>
      </c>
      <c r="IO46" s="44">
        <f t="shared" si="330"/>
        <v>0</v>
      </c>
      <c r="IP46" s="44">
        <f t="shared" si="331"/>
        <v>0</v>
      </c>
      <c r="IQ46" s="171">
        <f t="shared" si="75"/>
        <v>0</v>
      </c>
      <c r="IR46" s="171">
        <f t="shared" si="76"/>
        <v>0</v>
      </c>
      <c r="IS46" s="739"/>
      <c r="IT46" s="739"/>
      <c r="IU46" s="715"/>
      <c r="IV46" s="715"/>
      <c r="IW46" s="113"/>
      <c r="IX46" s="114"/>
      <c r="IY46" s="113"/>
      <c r="IZ46" s="113"/>
      <c r="JA46" s="333">
        <f t="shared" si="338"/>
        <v>0</v>
      </c>
      <c r="JB46" s="333">
        <f t="shared" si="339"/>
        <v>0</v>
      </c>
      <c r="JC46" s="333">
        <f t="shared" si="340"/>
        <v>0</v>
      </c>
      <c r="JD46" s="333">
        <f t="shared" si="341"/>
        <v>0</v>
      </c>
      <c r="JE46" s="333">
        <f t="shared" si="342"/>
        <v>0</v>
      </c>
      <c r="JF46" s="333">
        <f t="shared" si="343"/>
        <v>0</v>
      </c>
      <c r="JG46" s="44">
        <f t="shared" si="333"/>
        <v>0</v>
      </c>
      <c r="JH46" s="44">
        <f t="shared" si="334"/>
        <v>0</v>
      </c>
      <c r="JI46" s="44">
        <f t="shared" si="335"/>
        <v>0</v>
      </c>
      <c r="JJ46" s="174">
        <f t="shared" si="336"/>
        <v>0</v>
      </c>
      <c r="JK46" s="174">
        <f t="shared" si="337"/>
        <v>0</v>
      </c>
      <c r="JL46" s="112"/>
      <c r="JM46" s="112"/>
      <c r="JN46" s="59"/>
      <c r="JO46" s="59"/>
    </row>
    <row r="47" spans="1:277" s="3" customFormat="1" ht="12.75" hidden="1" customHeight="1" x14ac:dyDescent="0.2">
      <c r="A47" s="96">
        <v>1</v>
      </c>
      <c r="B47" s="96"/>
      <c r="C47" s="116"/>
      <c r="D47" s="240"/>
      <c r="E47" s="159"/>
      <c r="F47" s="542"/>
      <c r="G47" s="128"/>
      <c r="H47" s="130"/>
      <c r="I47" s="130"/>
      <c r="J47" s="109"/>
      <c r="K47" s="109"/>
      <c r="L47" s="109"/>
      <c r="M47" s="109"/>
      <c r="N47" s="44"/>
      <c r="O47" s="44"/>
      <c r="P47" s="44"/>
      <c r="Q47" s="44"/>
      <c r="R47" s="44"/>
      <c r="S47" s="44"/>
      <c r="T47" s="44">
        <f t="shared" si="281"/>
        <v>0</v>
      </c>
      <c r="U47" s="44">
        <f t="shared" si="282"/>
        <v>0</v>
      </c>
      <c r="V47" s="44">
        <f t="shared" si="283"/>
        <v>0</v>
      </c>
      <c r="W47" s="171">
        <f t="shared" si="2"/>
        <v>0</v>
      </c>
      <c r="X47" s="171">
        <f t="shared" si="3"/>
        <v>0</v>
      </c>
      <c r="Y47" s="174"/>
      <c r="Z47" s="174"/>
      <c r="AA47" s="715"/>
      <c r="AB47" s="715"/>
      <c r="AC47" s="109"/>
      <c r="AD47" s="109"/>
      <c r="AE47" s="109"/>
      <c r="AF47" s="109"/>
      <c r="AG47" s="44"/>
      <c r="AH47" s="44"/>
      <c r="AI47" s="44"/>
      <c r="AJ47" s="44"/>
      <c r="AK47" s="44"/>
      <c r="AL47" s="44"/>
      <c r="AM47" s="44">
        <f t="shared" si="285"/>
        <v>0</v>
      </c>
      <c r="AN47" s="44">
        <f t="shared" si="286"/>
        <v>0</v>
      </c>
      <c r="AO47" s="44">
        <f t="shared" si="287"/>
        <v>0</v>
      </c>
      <c r="AP47" s="171">
        <f t="shared" si="9"/>
        <v>0</v>
      </c>
      <c r="AQ47" s="171">
        <f t="shared" si="10"/>
        <v>0</v>
      </c>
      <c r="AR47" s="174"/>
      <c r="AS47" s="174"/>
      <c r="AT47" s="715"/>
      <c r="AU47" s="715"/>
      <c r="AV47" s="109"/>
      <c r="AW47" s="109"/>
      <c r="AX47" s="109"/>
      <c r="AY47" s="109"/>
      <c r="AZ47" s="44"/>
      <c r="BA47" s="44"/>
      <c r="BB47" s="44"/>
      <c r="BC47" s="44"/>
      <c r="BD47" s="44"/>
      <c r="BE47" s="44"/>
      <c r="BF47" s="44">
        <f t="shared" si="289"/>
        <v>0</v>
      </c>
      <c r="BG47" s="44">
        <f t="shared" si="290"/>
        <v>0</v>
      </c>
      <c r="BH47" s="44">
        <f t="shared" si="291"/>
        <v>0</v>
      </c>
      <c r="BI47" s="171">
        <f t="shared" si="15"/>
        <v>0</v>
      </c>
      <c r="BJ47" s="171">
        <f t="shared" si="16"/>
        <v>0</v>
      </c>
      <c r="BK47" s="174"/>
      <c r="BL47" s="174"/>
      <c r="BM47" s="715"/>
      <c r="BN47" s="715"/>
      <c r="BO47" s="109"/>
      <c r="BP47" s="109"/>
      <c r="BQ47" s="109"/>
      <c r="BR47" s="109"/>
      <c r="BS47" s="44"/>
      <c r="BT47" s="44"/>
      <c r="BU47" s="44"/>
      <c r="BV47" s="44"/>
      <c r="BW47" s="44"/>
      <c r="BX47" s="44"/>
      <c r="BY47" s="44">
        <f t="shared" si="293"/>
        <v>0</v>
      </c>
      <c r="BZ47" s="44">
        <f t="shared" si="294"/>
        <v>0</v>
      </c>
      <c r="CA47" s="44">
        <f t="shared" si="295"/>
        <v>0</v>
      </c>
      <c r="CB47" s="171">
        <f t="shared" si="21"/>
        <v>0</v>
      </c>
      <c r="CC47" s="171">
        <f t="shared" si="22"/>
        <v>0</v>
      </c>
      <c r="CD47" s="174"/>
      <c r="CE47" s="174"/>
      <c r="CF47" s="715"/>
      <c r="CG47" s="715"/>
      <c r="CH47" s="109"/>
      <c r="CI47" s="109"/>
      <c r="CJ47" s="109"/>
      <c r="CK47" s="109"/>
      <c r="CL47" s="44"/>
      <c r="CM47" s="44"/>
      <c r="CN47" s="44"/>
      <c r="CO47" s="44"/>
      <c r="CP47" s="44"/>
      <c r="CQ47" s="44"/>
      <c r="CR47" s="44">
        <f t="shared" si="297"/>
        <v>0</v>
      </c>
      <c r="CS47" s="44">
        <f t="shared" si="298"/>
        <v>0</v>
      </c>
      <c r="CT47" s="44">
        <f t="shared" si="299"/>
        <v>0</v>
      </c>
      <c r="CU47" s="171">
        <f t="shared" si="233"/>
        <v>0</v>
      </c>
      <c r="CV47" s="171">
        <f t="shared" si="234"/>
        <v>0</v>
      </c>
      <c r="CW47" s="174"/>
      <c r="CX47" s="174"/>
      <c r="CY47" s="715"/>
      <c r="CZ47" s="715"/>
      <c r="DA47" s="109"/>
      <c r="DB47" s="109"/>
      <c r="DC47" s="109"/>
      <c r="DD47" s="109"/>
      <c r="DE47" s="44"/>
      <c r="DF47" s="44"/>
      <c r="DG47" s="44"/>
      <c r="DH47" s="44"/>
      <c r="DI47" s="44"/>
      <c r="DJ47" s="44"/>
      <c r="DK47" s="44">
        <f t="shared" si="301"/>
        <v>0</v>
      </c>
      <c r="DL47" s="44">
        <f t="shared" si="302"/>
        <v>0</v>
      </c>
      <c r="DM47" s="44">
        <f t="shared" si="303"/>
        <v>0</v>
      </c>
      <c r="DN47" s="171">
        <f t="shared" si="33"/>
        <v>0</v>
      </c>
      <c r="DO47" s="171">
        <f t="shared" si="34"/>
        <v>0</v>
      </c>
      <c r="DP47" s="174"/>
      <c r="DQ47" s="174"/>
      <c r="DR47" s="715"/>
      <c r="DS47" s="715"/>
      <c r="DT47" s="109"/>
      <c r="DU47" s="109"/>
      <c r="DV47" s="109"/>
      <c r="DW47" s="109"/>
      <c r="DX47" s="44"/>
      <c r="DY47" s="44"/>
      <c r="DZ47" s="44"/>
      <c r="EA47" s="44"/>
      <c r="EB47" s="44"/>
      <c r="EC47" s="44"/>
      <c r="ED47" s="44">
        <f t="shared" si="305"/>
        <v>0</v>
      </c>
      <c r="EE47" s="44">
        <f t="shared" si="306"/>
        <v>0</v>
      </c>
      <c r="EF47" s="44">
        <f t="shared" si="307"/>
        <v>0</v>
      </c>
      <c r="EG47" s="171">
        <f t="shared" si="39"/>
        <v>0</v>
      </c>
      <c r="EH47" s="171">
        <f t="shared" si="40"/>
        <v>0</v>
      </c>
      <c r="EI47" s="174"/>
      <c r="EJ47" s="174"/>
      <c r="EK47" s="715"/>
      <c r="EL47" s="715"/>
      <c r="EM47" s="109"/>
      <c r="EN47" s="109"/>
      <c r="EO47" s="109"/>
      <c r="EP47" s="109"/>
      <c r="EQ47" s="44"/>
      <c r="ER47" s="44"/>
      <c r="ES47" s="44"/>
      <c r="ET47" s="44"/>
      <c r="EU47" s="44"/>
      <c r="EV47" s="44"/>
      <c r="EW47" s="44">
        <f t="shared" si="309"/>
        <v>0</v>
      </c>
      <c r="EX47" s="44">
        <f t="shared" si="310"/>
        <v>0</v>
      </c>
      <c r="EY47" s="44">
        <f t="shared" si="311"/>
        <v>0</v>
      </c>
      <c r="EZ47" s="171">
        <f t="shared" si="45"/>
        <v>0</v>
      </c>
      <c r="FA47" s="171">
        <f t="shared" si="46"/>
        <v>0</v>
      </c>
      <c r="FB47" s="174"/>
      <c r="FC47" s="174"/>
      <c r="FD47" s="715"/>
      <c r="FE47" s="715"/>
      <c r="FF47" s="109"/>
      <c r="FG47" s="109"/>
      <c r="FH47" s="109"/>
      <c r="FI47" s="109"/>
      <c r="FJ47" s="44"/>
      <c r="FK47" s="44"/>
      <c r="FL47" s="44"/>
      <c r="FM47" s="44"/>
      <c r="FN47" s="44"/>
      <c r="FO47" s="44"/>
      <c r="FP47" s="44">
        <f t="shared" si="313"/>
        <v>0</v>
      </c>
      <c r="FQ47" s="44">
        <f t="shared" si="314"/>
        <v>0</v>
      </c>
      <c r="FR47" s="44">
        <f t="shared" si="315"/>
        <v>0</v>
      </c>
      <c r="FS47" s="171">
        <f t="shared" si="51"/>
        <v>0</v>
      </c>
      <c r="FT47" s="171">
        <f t="shared" si="52"/>
        <v>0</v>
      </c>
      <c r="FU47" s="174"/>
      <c r="FV47" s="174"/>
      <c r="FW47" s="112"/>
      <c r="FX47" s="112"/>
      <c r="FY47" s="109"/>
      <c r="FZ47" s="109"/>
      <c r="GA47" s="109"/>
      <c r="GB47" s="109"/>
      <c r="GC47" s="44"/>
      <c r="GD47" s="44"/>
      <c r="GE47" s="44"/>
      <c r="GF47" s="44"/>
      <c r="GG47" s="44"/>
      <c r="GH47" s="44"/>
      <c r="GI47" s="44">
        <f t="shared" si="317"/>
        <v>0</v>
      </c>
      <c r="GJ47" s="44">
        <f t="shared" si="318"/>
        <v>0</v>
      </c>
      <c r="GK47" s="44">
        <f t="shared" si="319"/>
        <v>0</v>
      </c>
      <c r="GL47" s="171">
        <f t="shared" si="57"/>
        <v>0</v>
      </c>
      <c r="GM47" s="171">
        <f t="shared" si="58"/>
        <v>0</v>
      </c>
      <c r="GN47" s="174"/>
      <c r="GO47" s="174"/>
      <c r="GP47" s="112"/>
      <c r="GQ47" s="112"/>
      <c r="GR47" s="109"/>
      <c r="GS47" s="109"/>
      <c r="GT47" s="109"/>
      <c r="GU47" s="109"/>
      <c r="GV47" s="44"/>
      <c r="GW47" s="44"/>
      <c r="GX47" s="44"/>
      <c r="GY47" s="44"/>
      <c r="GZ47" s="44"/>
      <c r="HA47" s="44"/>
      <c r="HB47" s="44">
        <f t="shared" si="321"/>
        <v>0</v>
      </c>
      <c r="HC47" s="44">
        <f t="shared" si="322"/>
        <v>0</v>
      </c>
      <c r="HD47" s="44">
        <f t="shared" si="323"/>
        <v>0</v>
      </c>
      <c r="HE47" s="171">
        <f t="shared" si="63"/>
        <v>0</v>
      </c>
      <c r="HF47" s="171">
        <f t="shared" si="64"/>
        <v>0</v>
      </c>
      <c r="HG47" s="174"/>
      <c r="HH47" s="174"/>
      <c r="HI47" s="112"/>
      <c r="HJ47" s="112"/>
      <c r="HK47" s="112"/>
      <c r="HL47" s="112"/>
      <c r="HM47" s="109"/>
      <c r="HN47" s="109"/>
      <c r="HO47" s="44"/>
      <c r="HP47" s="44"/>
      <c r="HQ47" s="44"/>
      <c r="HR47" s="44"/>
      <c r="HS47" s="44"/>
      <c r="HT47" s="44"/>
      <c r="HU47" s="44">
        <f t="shared" si="325"/>
        <v>0</v>
      </c>
      <c r="HV47" s="44">
        <f t="shared" si="326"/>
        <v>0</v>
      </c>
      <c r="HW47" s="44">
        <f t="shared" si="327"/>
        <v>0</v>
      </c>
      <c r="HX47" s="171">
        <f t="shared" si="69"/>
        <v>0</v>
      </c>
      <c r="HY47" s="171">
        <f t="shared" si="70"/>
        <v>0</v>
      </c>
      <c r="HZ47" s="174"/>
      <c r="IA47" s="174"/>
      <c r="IB47" s="715"/>
      <c r="IC47" s="715"/>
      <c r="ID47" s="112"/>
      <c r="IE47" s="112"/>
      <c r="IF47" s="109"/>
      <c r="IG47" s="109"/>
      <c r="IH47" s="44"/>
      <c r="II47" s="44"/>
      <c r="IJ47" s="44"/>
      <c r="IK47" s="44"/>
      <c r="IL47" s="44"/>
      <c r="IM47" s="44"/>
      <c r="IN47" s="44">
        <f t="shared" si="329"/>
        <v>0</v>
      </c>
      <c r="IO47" s="44">
        <f t="shared" si="330"/>
        <v>0</v>
      </c>
      <c r="IP47" s="44">
        <f t="shared" si="331"/>
        <v>0</v>
      </c>
      <c r="IQ47" s="171">
        <f t="shared" si="75"/>
        <v>0</v>
      </c>
      <c r="IR47" s="171">
        <f t="shared" si="76"/>
        <v>0</v>
      </c>
      <c r="IS47" s="739"/>
      <c r="IT47" s="739"/>
      <c r="IU47" s="715"/>
      <c r="IV47" s="715"/>
      <c r="IW47" s="113"/>
      <c r="IX47" s="114"/>
      <c r="IY47" s="113"/>
      <c r="IZ47" s="113"/>
      <c r="JA47" s="333">
        <f t="shared" si="338"/>
        <v>0</v>
      </c>
      <c r="JB47" s="333">
        <f t="shared" si="339"/>
        <v>0</v>
      </c>
      <c r="JC47" s="333">
        <f t="shared" si="340"/>
        <v>0</v>
      </c>
      <c r="JD47" s="333">
        <f t="shared" si="341"/>
        <v>0</v>
      </c>
      <c r="JE47" s="333">
        <f t="shared" si="342"/>
        <v>0</v>
      </c>
      <c r="JF47" s="333">
        <f t="shared" si="343"/>
        <v>0</v>
      </c>
      <c r="JG47" s="44">
        <f t="shared" si="333"/>
        <v>0</v>
      </c>
      <c r="JH47" s="44">
        <f t="shared" si="334"/>
        <v>0</v>
      </c>
      <c r="JI47" s="44">
        <f t="shared" si="335"/>
        <v>0</v>
      </c>
      <c r="JJ47" s="174">
        <f t="shared" si="336"/>
        <v>0</v>
      </c>
      <c r="JK47" s="174">
        <f t="shared" si="337"/>
        <v>0</v>
      </c>
      <c r="JL47" s="112"/>
      <c r="JM47" s="112"/>
      <c r="JN47" s="48"/>
      <c r="JO47" s="48"/>
    </row>
    <row r="48" spans="1:277" s="3" customFormat="1" ht="12.75" hidden="1" customHeight="1" x14ac:dyDescent="0.2">
      <c r="A48" s="96">
        <v>1</v>
      </c>
      <c r="B48" s="96"/>
      <c r="C48" s="116"/>
      <c r="D48" s="240"/>
      <c r="E48" s="159"/>
      <c r="F48" s="542"/>
      <c r="G48" s="128"/>
      <c r="H48" s="130"/>
      <c r="I48" s="130"/>
      <c r="J48" s="109"/>
      <c r="K48" s="109"/>
      <c r="L48" s="109"/>
      <c r="M48" s="109"/>
      <c r="N48" s="44"/>
      <c r="O48" s="44"/>
      <c r="P48" s="44"/>
      <c r="Q48" s="44"/>
      <c r="R48" s="44"/>
      <c r="S48" s="44"/>
      <c r="T48" s="44">
        <f t="shared" si="281"/>
        <v>0</v>
      </c>
      <c r="U48" s="44">
        <f t="shared" si="282"/>
        <v>0</v>
      </c>
      <c r="V48" s="44">
        <f t="shared" si="283"/>
        <v>0</v>
      </c>
      <c r="W48" s="171">
        <f t="shared" si="2"/>
        <v>0</v>
      </c>
      <c r="X48" s="171">
        <f t="shared" si="3"/>
        <v>0</v>
      </c>
      <c r="Y48" s="174"/>
      <c r="Z48" s="174"/>
      <c r="AA48" s="715"/>
      <c r="AB48" s="715"/>
      <c r="AC48" s="109"/>
      <c r="AD48" s="109"/>
      <c r="AE48" s="109"/>
      <c r="AF48" s="109"/>
      <c r="AG48" s="44"/>
      <c r="AH48" s="44"/>
      <c r="AI48" s="44"/>
      <c r="AJ48" s="44"/>
      <c r="AK48" s="44"/>
      <c r="AL48" s="44"/>
      <c r="AM48" s="44">
        <f t="shared" si="285"/>
        <v>0</v>
      </c>
      <c r="AN48" s="44">
        <f t="shared" si="286"/>
        <v>0</v>
      </c>
      <c r="AO48" s="44">
        <f t="shared" si="287"/>
        <v>0</v>
      </c>
      <c r="AP48" s="171">
        <f t="shared" si="9"/>
        <v>0</v>
      </c>
      <c r="AQ48" s="171">
        <f t="shared" si="10"/>
        <v>0</v>
      </c>
      <c r="AR48" s="174"/>
      <c r="AS48" s="174"/>
      <c r="AT48" s="715"/>
      <c r="AU48" s="715"/>
      <c r="AV48" s="109"/>
      <c r="AW48" s="109"/>
      <c r="AX48" s="109"/>
      <c r="AY48" s="109"/>
      <c r="AZ48" s="44"/>
      <c r="BA48" s="44"/>
      <c r="BB48" s="44"/>
      <c r="BC48" s="44"/>
      <c r="BD48" s="44"/>
      <c r="BE48" s="44"/>
      <c r="BF48" s="44">
        <f t="shared" si="289"/>
        <v>0</v>
      </c>
      <c r="BG48" s="44">
        <f t="shared" si="290"/>
        <v>0</v>
      </c>
      <c r="BH48" s="44">
        <f t="shared" si="291"/>
        <v>0</v>
      </c>
      <c r="BI48" s="171">
        <f t="shared" si="15"/>
        <v>0</v>
      </c>
      <c r="BJ48" s="171">
        <f t="shared" si="16"/>
        <v>0</v>
      </c>
      <c r="BK48" s="174"/>
      <c r="BL48" s="174"/>
      <c r="BM48" s="715"/>
      <c r="BN48" s="715"/>
      <c r="BO48" s="109"/>
      <c r="BP48" s="109"/>
      <c r="BQ48" s="109"/>
      <c r="BR48" s="109"/>
      <c r="BS48" s="44"/>
      <c r="BT48" s="44"/>
      <c r="BU48" s="44"/>
      <c r="BV48" s="44"/>
      <c r="BW48" s="44"/>
      <c r="BX48" s="44"/>
      <c r="BY48" s="44">
        <f t="shared" si="293"/>
        <v>0</v>
      </c>
      <c r="BZ48" s="44">
        <f t="shared" si="294"/>
        <v>0</v>
      </c>
      <c r="CA48" s="44">
        <f t="shared" si="295"/>
        <v>0</v>
      </c>
      <c r="CB48" s="171">
        <f t="shared" si="21"/>
        <v>0</v>
      </c>
      <c r="CC48" s="171">
        <f t="shared" si="22"/>
        <v>0</v>
      </c>
      <c r="CD48" s="174"/>
      <c r="CE48" s="174"/>
      <c r="CF48" s="715"/>
      <c r="CG48" s="715"/>
      <c r="CH48" s="109"/>
      <c r="CI48" s="109"/>
      <c r="CJ48" s="109"/>
      <c r="CK48" s="109"/>
      <c r="CL48" s="44"/>
      <c r="CM48" s="44"/>
      <c r="CN48" s="44"/>
      <c r="CO48" s="44"/>
      <c r="CP48" s="44"/>
      <c r="CQ48" s="44"/>
      <c r="CR48" s="44">
        <f t="shared" si="297"/>
        <v>0</v>
      </c>
      <c r="CS48" s="44">
        <f t="shared" si="298"/>
        <v>0</v>
      </c>
      <c r="CT48" s="44">
        <f t="shared" si="299"/>
        <v>0</v>
      </c>
      <c r="CU48" s="171">
        <f t="shared" si="233"/>
        <v>0</v>
      </c>
      <c r="CV48" s="171">
        <f t="shared" si="234"/>
        <v>0</v>
      </c>
      <c r="CW48" s="174"/>
      <c r="CX48" s="174"/>
      <c r="CY48" s="715"/>
      <c r="CZ48" s="715"/>
      <c r="DA48" s="109"/>
      <c r="DB48" s="109"/>
      <c r="DC48" s="109"/>
      <c r="DD48" s="109"/>
      <c r="DE48" s="44"/>
      <c r="DF48" s="44"/>
      <c r="DG48" s="44"/>
      <c r="DH48" s="44"/>
      <c r="DI48" s="44"/>
      <c r="DJ48" s="44"/>
      <c r="DK48" s="44">
        <f t="shared" si="301"/>
        <v>0</v>
      </c>
      <c r="DL48" s="44">
        <f t="shared" si="302"/>
        <v>0</v>
      </c>
      <c r="DM48" s="44">
        <f t="shared" si="303"/>
        <v>0</v>
      </c>
      <c r="DN48" s="171">
        <f t="shared" si="33"/>
        <v>0</v>
      </c>
      <c r="DO48" s="171">
        <f t="shared" si="34"/>
        <v>0</v>
      </c>
      <c r="DP48" s="174"/>
      <c r="DQ48" s="174"/>
      <c r="DR48" s="715"/>
      <c r="DS48" s="715"/>
      <c r="DT48" s="109"/>
      <c r="DU48" s="109"/>
      <c r="DV48" s="109"/>
      <c r="DW48" s="109"/>
      <c r="DX48" s="44"/>
      <c r="DY48" s="44"/>
      <c r="DZ48" s="44"/>
      <c r="EA48" s="44"/>
      <c r="EB48" s="44"/>
      <c r="EC48" s="44"/>
      <c r="ED48" s="44">
        <f t="shared" si="305"/>
        <v>0</v>
      </c>
      <c r="EE48" s="44">
        <f t="shared" si="306"/>
        <v>0</v>
      </c>
      <c r="EF48" s="44">
        <f t="shared" si="307"/>
        <v>0</v>
      </c>
      <c r="EG48" s="171">
        <f t="shared" si="39"/>
        <v>0</v>
      </c>
      <c r="EH48" s="171">
        <f t="shared" si="40"/>
        <v>0</v>
      </c>
      <c r="EI48" s="174"/>
      <c r="EJ48" s="174"/>
      <c r="EK48" s="715"/>
      <c r="EL48" s="715"/>
      <c r="EM48" s="109"/>
      <c r="EN48" s="109"/>
      <c r="EO48" s="109"/>
      <c r="EP48" s="109"/>
      <c r="EQ48" s="44"/>
      <c r="ER48" s="44"/>
      <c r="ES48" s="44"/>
      <c r="ET48" s="44"/>
      <c r="EU48" s="44"/>
      <c r="EV48" s="44"/>
      <c r="EW48" s="44">
        <f t="shared" si="309"/>
        <v>0</v>
      </c>
      <c r="EX48" s="44">
        <f t="shared" si="310"/>
        <v>0</v>
      </c>
      <c r="EY48" s="44">
        <f t="shared" si="311"/>
        <v>0</v>
      </c>
      <c r="EZ48" s="171">
        <f t="shared" si="45"/>
        <v>0</v>
      </c>
      <c r="FA48" s="171">
        <f t="shared" si="46"/>
        <v>0</v>
      </c>
      <c r="FB48" s="174"/>
      <c r="FC48" s="174"/>
      <c r="FD48" s="715"/>
      <c r="FE48" s="715"/>
      <c r="FF48" s="109"/>
      <c r="FG48" s="109"/>
      <c r="FH48" s="109"/>
      <c r="FI48" s="109"/>
      <c r="FJ48" s="44"/>
      <c r="FK48" s="44"/>
      <c r="FL48" s="44"/>
      <c r="FM48" s="44"/>
      <c r="FN48" s="44"/>
      <c r="FO48" s="44"/>
      <c r="FP48" s="44">
        <f t="shared" si="313"/>
        <v>0</v>
      </c>
      <c r="FQ48" s="44">
        <f t="shared" si="314"/>
        <v>0</v>
      </c>
      <c r="FR48" s="44">
        <f t="shared" si="315"/>
        <v>0</v>
      </c>
      <c r="FS48" s="171">
        <f t="shared" si="51"/>
        <v>0</v>
      </c>
      <c r="FT48" s="171">
        <f t="shared" si="52"/>
        <v>0</v>
      </c>
      <c r="FU48" s="174"/>
      <c r="FV48" s="174"/>
      <c r="FW48" s="112"/>
      <c r="FX48" s="112"/>
      <c r="FY48" s="109"/>
      <c r="FZ48" s="109"/>
      <c r="GA48" s="109"/>
      <c r="GB48" s="109"/>
      <c r="GC48" s="44"/>
      <c r="GD48" s="44"/>
      <c r="GE48" s="44"/>
      <c r="GF48" s="44"/>
      <c r="GG48" s="44"/>
      <c r="GH48" s="44"/>
      <c r="GI48" s="44">
        <f t="shared" si="317"/>
        <v>0</v>
      </c>
      <c r="GJ48" s="44">
        <f t="shared" si="318"/>
        <v>0</v>
      </c>
      <c r="GK48" s="44">
        <f t="shared" si="319"/>
        <v>0</v>
      </c>
      <c r="GL48" s="171">
        <f t="shared" si="57"/>
        <v>0</v>
      </c>
      <c r="GM48" s="171">
        <f t="shared" si="58"/>
        <v>0</v>
      </c>
      <c r="GN48" s="174"/>
      <c r="GO48" s="174"/>
      <c r="GP48" s="112"/>
      <c r="GQ48" s="112"/>
      <c r="GR48" s="109"/>
      <c r="GS48" s="109"/>
      <c r="GT48" s="109"/>
      <c r="GU48" s="109"/>
      <c r="GV48" s="44"/>
      <c r="GW48" s="44"/>
      <c r="GX48" s="44"/>
      <c r="GY48" s="44"/>
      <c r="GZ48" s="44"/>
      <c r="HA48" s="44"/>
      <c r="HB48" s="44">
        <f t="shared" si="321"/>
        <v>0</v>
      </c>
      <c r="HC48" s="44">
        <f t="shared" si="322"/>
        <v>0</v>
      </c>
      <c r="HD48" s="44">
        <f t="shared" si="323"/>
        <v>0</v>
      </c>
      <c r="HE48" s="171">
        <f t="shared" si="63"/>
        <v>0</v>
      </c>
      <c r="HF48" s="171">
        <f t="shared" si="64"/>
        <v>0</v>
      </c>
      <c r="HG48" s="174"/>
      <c r="HH48" s="174"/>
      <c r="HI48" s="112"/>
      <c r="HJ48" s="112"/>
      <c r="HK48" s="112"/>
      <c r="HL48" s="112"/>
      <c r="HM48" s="109"/>
      <c r="HN48" s="109"/>
      <c r="HO48" s="44"/>
      <c r="HP48" s="44"/>
      <c r="HQ48" s="44"/>
      <c r="HR48" s="44"/>
      <c r="HS48" s="44"/>
      <c r="HT48" s="44"/>
      <c r="HU48" s="44">
        <f t="shared" si="325"/>
        <v>0</v>
      </c>
      <c r="HV48" s="44">
        <f t="shared" si="326"/>
        <v>0</v>
      </c>
      <c r="HW48" s="44">
        <f t="shared" si="327"/>
        <v>0</v>
      </c>
      <c r="HX48" s="171">
        <f t="shared" si="69"/>
        <v>0</v>
      </c>
      <c r="HY48" s="171">
        <f t="shared" si="70"/>
        <v>0</v>
      </c>
      <c r="HZ48" s="174"/>
      <c r="IA48" s="174"/>
      <c r="IB48" s="715"/>
      <c r="IC48" s="715"/>
      <c r="ID48" s="112"/>
      <c r="IE48" s="112"/>
      <c r="IF48" s="109"/>
      <c r="IG48" s="109"/>
      <c r="IH48" s="44"/>
      <c r="II48" s="44"/>
      <c r="IJ48" s="44"/>
      <c r="IK48" s="44"/>
      <c r="IL48" s="44"/>
      <c r="IM48" s="44"/>
      <c r="IN48" s="44">
        <f t="shared" si="329"/>
        <v>0</v>
      </c>
      <c r="IO48" s="44">
        <f t="shared" si="330"/>
        <v>0</v>
      </c>
      <c r="IP48" s="44">
        <f t="shared" si="331"/>
        <v>0</v>
      </c>
      <c r="IQ48" s="171">
        <f t="shared" si="75"/>
        <v>0</v>
      </c>
      <c r="IR48" s="171">
        <f t="shared" si="76"/>
        <v>0</v>
      </c>
      <c r="IS48" s="739"/>
      <c r="IT48" s="739"/>
      <c r="IU48" s="715"/>
      <c r="IV48" s="715"/>
      <c r="IW48" s="113"/>
      <c r="IX48" s="114"/>
      <c r="IY48" s="113"/>
      <c r="IZ48" s="113"/>
      <c r="JA48" s="333">
        <f t="shared" si="338"/>
        <v>0</v>
      </c>
      <c r="JB48" s="333">
        <f t="shared" si="339"/>
        <v>0</v>
      </c>
      <c r="JC48" s="333">
        <f t="shared" si="340"/>
        <v>0</v>
      </c>
      <c r="JD48" s="333">
        <f t="shared" si="341"/>
        <v>0</v>
      </c>
      <c r="JE48" s="333">
        <f t="shared" si="342"/>
        <v>0</v>
      </c>
      <c r="JF48" s="333">
        <f t="shared" si="343"/>
        <v>0</v>
      </c>
      <c r="JG48" s="44">
        <f t="shared" si="333"/>
        <v>0</v>
      </c>
      <c r="JH48" s="44">
        <f t="shared" si="334"/>
        <v>0</v>
      </c>
      <c r="JI48" s="44">
        <f t="shared" si="335"/>
        <v>0</v>
      </c>
      <c r="JJ48" s="174">
        <f t="shared" si="336"/>
        <v>0</v>
      </c>
      <c r="JK48" s="174">
        <f t="shared" si="337"/>
        <v>0</v>
      </c>
      <c r="JL48" s="112"/>
      <c r="JM48" s="112"/>
      <c r="JN48" s="48"/>
      <c r="JO48" s="48"/>
    </row>
    <row r="49" spans="1:277" ht="24" hidden="1" x14ac:dyDescent="0.2">
      <c r="A49" s="96">
        <v>1</v>
      </c>
      <c r="B49" s="96">
        <v>1</v>
      </c>
      <c r="C49" s="63"/>
      <c r="D49" s="232"/>
      <c r="E49" s="232"/>
      <c r="F49" s="536" t="s">
        <v>17</v>
      </c>
      <c r="G49" s="68"/>
      <c r="H49" s="121"/>
      <c r="I49" s="121"/>
      <c r="J49" s="53">
        <f>SUM(J50)</f>
        <v>0</v>
      </c>
      <c r="K49" s="53">
        <f>SUM(K50)</f>
        <v>0</v>
      </c>
      <c r="L49" s="54">
        <f>SUM(J49/12*$B$2)</f>
        <v>0</v>
      </c>
      <c r="M49" s="54">
        <f>SUM(K49/12*$B$2)</f>
        <v>0</v>
      </c>
      <c r="N49" s="53">
        <f t="shared" ref="N49:S49" si="344">SUM(N50)</f>
        <v>0</v>
      </c>
      <c r="O49" s="53">
        <f t="shared" si="344"/>
        <v>0</v>
      </c>
      <c r="P49" s="53">
        <f t="shared" si="344"/>
        <v>0</v>
      </c>
      <c r="Q49" s="53">
        <f t="shared" si="344"/>
        <v>0</v>
      </c>
      <c r="R49" s="53">
        <f t="shared" si="344"/>
        <v>0</v>
      </c>
      <c r="S49" s="53">
        <f t="shared" si="344"/>
        <v>0</v>
      </c>
      <c r="T49" s="84">
        <f t="shared" si="281"/>
        <v>0</v>
      </c>
      <c r="U49" s="56">
        <f t="shared" si="282"/>
        <v>0</v>
      </c>
      <c r="V49" s="56">
        <f t="shared" si="283"/>
        <v>0</v>
      </c>
      <c r="W49" s="171">
        <f t="shared" si="2"/>
        <v>0</v>
      </c>
      <c r="X49" s="171">
        <f t="shared" si="3"/>
        <v>0</v>
      </c>
      <c r="Y49" s="280"/>
      <c r="Z49" s="280"/>
      <c r="AA49" s="710">
        <f>$H49</f>
        <v>0</v>
      </c>
      <c r="AB49" s="711" t="e">
        <f>O49/N49</f>
        <v>#DIV/0!</v>
      </c>
      <c r="AC49" s="53">
        <f>SUM(AC50)</f>
        <v>0</v>
      </c>
      <c r="AD49" s="53">
        <f>SUM(AD50)</f>
        <v>0</v>
      </c>
      <c r="AE49" s="54">
        <f>SUM(AC49/12*$B$2)</f>
        <v>0</v>
      </c>
      <c r="AF49" s="54">
        <f>SUM(AD49/12*$B$2)</f>
        <v>0</v>
      </c>
      <c r="AG49" s="53">
        <f t="shared" ref="AG49:AL49" si="345">SUM(AG50)</f>
        <v>0</v>
      </c>
      <c r="AH49" s="53">
        <f t="shared" si="345"/>
        <v>0</v>
      </c>
      <c r="AI49" s="53">
        <f t="shared" si="345"/>
        <v>0</v>
      </c>
      <c r="AJ49" s="53">
        <f t="shared" si="345"/>
        <v>0</v>
      </c>
      <c r="AK49" s="53">
        <f t="shared" si="345"/>
        <v>0</v>
      </c>
      <c r="AL49" s="53">
        <f t="shared" si="345"/>
        <v>0</v>
      </c>
      <c r="AM49" s="84">
        <f t="shared" si="285"/>
        <v>0</v>
      </c>
      <c r="AN49" s="56">
        <f t="shared" si="286"/>
        <v>0</v>
      </c>
      <c r="AO49" s="56">
        <f t="shared" si="287"/>
        <v>0</v>
      </c>
      <c r="AP49" s="171">
        <f t="shared" si="9"/>
        <v>0</v>
      </c>
      <c r="AQ49" s="171">
        <f t="shared" si="10"/>
        <v>0</v>
      </c>
      <c r="AR49" s="280"/>
      <c r="AS49" s="280"/>
      <c r="AT49" s="710">
        <f>$H49</f>
        <v>0</v>
      </c>
      <c r="AU49" s="711" t="e">
        <f>AH49/AG49</f>
        <v>#DIV/0!</v>
      </c>
      <c r="AV49" s="53">
        <f>SUM(AV50)</f>
        <v>0</v>
      </c>
      <c r="AW49" s="53">
        <f>SUM(AW50)</f>
        <v>0</v>
      </c>
      <c r="AX49" s="54">
        <f>SUM(AV49/12*$B$2)</f>
        <v>0</v>
      </c>
      <c r="AY49" s="54">
        <f>SUM(AW49/12*$B$2)</f>
        <v>0</v>
      </c>
      <c r="AZ49" s="53">
        <f t="shared" ref="AZ49:BE49" si="346">SUM(AZ50)</f>
        <v>0</v>
      </c>
      <c r="BA49" s="53">
        <f t="shared" si="346"/>
        <v>0</v>
      </c>
      <c r="BB49" s="53">
        <f t="shared" si="346"/>
        <v>0</v>
      </c>
      <c r="BC49" s="53">
        <f t="shared" si="346"/>
        <v>0</v>
      </c>
      <c r="BD49" s="53">
        <f t="shared" si="346"/>
        <v>0</v>
      </c>
      <c r="BE49" s="53">
        <f t="shared" si="346"/>
        <v>0</v>
      </c>
      <c r="BF49" s="84">
        <f t="shared" si="289"/>
        <v>0</v>
      </c>
      <c r="BG49" s="56">
        <f t="shared" si="290"/>
        <v>0</v>
      </c>
      <c r="BH49" s="56">
        <f t="shared" si="291"/>
        <v>0</v>
      </c>
      <c r="BI49" s="171">
        <f t="shared" si="15"/>
        <v>0</v>
      </c>
      <c r="BJ49" s="171">
        <f t="shared" si="16"/>
        <v>0</v>
      </c>
      <c r="BK49" s="280"/>
      <c r="BL49" s="280"/>
      <c r="BM49" s="710">
        <f>$H49</f>
        <v>0</v>
      </c>
      <c r="BN49" s="711" t="e">
        <f>BA49/AZ49</f>
        <v>#DIV/0!</v>
      </c>
      <c r="BO49" s="53">
        <f>SUM(BO50)</f>
        <v>0</v>
      </c>
      <c r="BP49" s="53">
        <f>SUM(BP50)</f>
        <v>0</v>
      </c>
      <c r="BQ49" s="54">
        <f>SUM(BO49/12*$B$2)</f>
        <v>0</v>
      </c>
      <c r="BR49" s="54">
        <f>SUM(BP49/12*$B$2)</f>
        <v>0</v>
      </c>
      <c r="BS49" s="53">
        <f t="shared" ref="BS49:BX49" si="347">SUM(BS50)</f>
        <v>0</v>
      </c>
      <c r="BT49" s="53">
        <f t="shared" si="347"/>
        <v>0</v>
      </c>
      <c r="BU49" s="53">
        <f t="shared" si="347"/>
        <v>0</v>
      </c>
      <c r="BV49" s="53">
        <f t="shared" si="347"/>
        <v>0</v>
      </c>
      <c r="BW49" s="53">
        <f t="shared" si="347"/>
        <v>0</v>
      </c>
      <c r="BX49" s="53">
        <f t="shared" si="347"/>
        <v>0</v>
      </c>
      <c r="BY49" s="84">
        <f t="shared" si="293"/>
        <v>0</v>
      </c>
      <c r="BZ49" s="56">
        <f t="shared" si="294"/>
        <v>0</v>
      </c>
      <c r="CA49" s="56">
        <f t="shared" si="295"/>
        <v>0</v>
      </c>
      <c r="CB49" s="171">
        <f t="shared" si="21"/>
        <v>0</v>
      </c>
      <c r="CC49" s="171">
        <f t="shared" si="22"/>
        <v>0</v>
      </c>
      <c r="CD49" s="280"/>
      <c r="CE49" s="280"/>
      <c r="CF49" s="710">
        <f>$H49</f>
        <v>0</v>
      </c>
      <c r="CG49" s="711" t="e">
        <f>BT49/BS49</f>
        <v>#DIV/0!</v>
      </c>
      <c r="CH49" s="53">
        <f>SUM(CH50)</f>
        <v>0</v>
      </c>
      <c r="CI49" s="53">
        <f>SUM(CI50)</f>
        <v>0</v>
      </c>
      <c r="CJ49" s="54">
        <f>SUM(CH49/12*$B$2)</f>
        <v>0</v>
      </c>
      <c r="CK49" s="54">
        <f>SUM(CI49/12*$B$2)</f>
        <v>0</v>
      </c>
      <c r="CL49" s="53">
        <f t="shared" ref="CL49:CQ49" si="348">SUM(CL50)</f>
        <v>0</v>
      </c>
      <c r="CM49" s="53">
        <f t="shared" si="348"/>
        <v>0</v>
      </c>
      <c r="CN49" s="53">
        <f t="shared" si="348"/>
        <v>0</v>
      </c>
      <c r="CO49" s="53">
        <f t="shared" si="348"/>
        <v>0</v>
      </c>
      <c r="CP49" s="53">
        <f t="shared" si="348"/>
        <v>0</v>
      </c>
      <c r="CQ49" s="53">
        <f t="shared" si="348"/>
        <v>0</v>
      </c>
      <c r="CR49" s="84">
        <f t="shared" si="297"/>
        <v>0</v>
      </c>
      <c r="CS49" s="56">
        <f t="shared" si="298"/>
        <v>0</v>
      </c>
      <c r="CT49" s="56">
        <f t="shared" si="299"/>
        <v>0</v>
      </c>
      <c r="CU49" s="171">
        <f t="shared" si="233"/>
        <v>0</v>
      </c>
      <c r="CV49" s="171">
        <f t="shared" si="234"/>
        <v>0</v>
      </c>
      <c r="CW49" s="281"/>
      <c r="CX49" s="280"/>
      <c r="CY49" s="710">
        <f>$H49</f>
        <v>0</v>
      </c>
      <c r="CZ49" s="711" t="e">
        <f>CM49/CL49</f>
        <v>#DIV/0!</v>
      </c>
      <c r="DA49" s="53">
        <f>SUM(DA50)</f>
        <v>0</v>
      </c>
      <c r="DB49" s="53">
        <f>SUM(DB50)</f>
        <v>0</v>
      </c>
      <c r="DC49" s="54">
        <f>SUM(DA49/12*$B$2)</f>
        <v>0</v>
      </c>
      <c r="DD49" s="54">
        <f>SUM(DB49/12*$B$2)</f>
        <v>0</v>
      </c>
      <c r="DE49" s="53">
        <f t="shared" ref="DE49:DJ49" si="349">SUM(DE50)</f>
        <v>0</v>
      </c>
      <c r="DF49" s="53">
        <f t="shared" si="349"/>
        <v>0</v>
      </c>
      <c r="DG49" s="53">
        <f t="shared" si="349"/>
        <v>0</v>
      </c>
      <c r="DH49" s="53">
        <f t="shared" si="349"/>
        <v>0</v>
      </c>
      <c r="DI49" s="53">
        <f t="shared" si="349"/>
        <v>0</v>
      </c>
      <c r="DJ49" s="53">
        <f t="shared" si="349"/>
        <v>0</v>
      </c>
      <c r="DK49" s="84">
        <f t="shared" si="301"/>
        <v>0</v>
      </c>
      <c r="DL49" s="56">
        <f t="shared" si="302"/>
        <v>0</v>
      </c>
      <c r="DM49" s="56">
        <f t="shared" si="303"/>
        <v>0</v>
      </c>
      <c r="DN49" s="171">
        <f t="shared" si="33"/>
        <v>0</v>
      </c>
      <c r="DO49" s="171">
        <f t="shared" si="34"/>
        <v>0</v>
      </c>
      <c r="DP49" s="280"/>
      <c r="DQ49" s="280"/>
      <c r="DR49" s="710">
        <f>$H49</f>
        <v>0</v>
      </c>
      <c r="DS49" s="711" t="e">
        <f>DF49/DE49</f>
        <v>#DIV/0!</v>
      </c>
      <c r="DT49" s="53">
        <f>SUM(DT50)</f>
        <v>0</v>
      </c>
      <c r="DU49" s="53">
        <f>SUM(DU50)</f>
        <v>0</v>
      </c>
      <c r="DV49" s="54">
        <f>SUM(DT49/12*$B$2)</f>
        <v>0</v>
      </c>
      <c r="DW49" s="54">
        <f>SUM(DU49/12*$B$2)</f>
        <v>0</v>
      </c>
      <c r="DX49" s="53">
        <f t="shared" ref="DX49:EC49" si="350">SUM(DX50)</f>
        <v>0</v>
      </c>
      <c r="DY49" s="53">
        <f t="shared" si="350"/>
        <v>0</v>
      </c>
      <c r="DZ49" s="53">
        <f t="shared" si="350"/>
        <v>0</v>
      </c>
      <c r="EA49" s="53">
        <f t="shared" si="350"/>
        <v>0</v>
      </c>
      <c r="EB49" s="53">
        <f t="shared" si="350"/>
        <v>0</v>
      </c>
      <c r="EC49" s="53">
        <f t="shared" si="350"/>
        <v>0</v>
      </c>
      <c r="ED49" s="84">
        <f t="shared" si="305"/>
        <v>0</v>
      </c>
      <c r="EE49" s="56">
        <f t="shared" si="306"/>
        <v>0</v>
      </c>
      <c r="EF49" s="56">
        <f t="shared" si="307"/>
        <v>0</v>
      </c>
      <c r="EG49" s="171">
        <f t="shared" si="39"/>
        <v>0</v>
      </c>
      <c r="EH49" s="171">
        <f t="shared" si="40"/>
        <v>0</v>
      </c>
      <c r="EI49" s="280"/>
      <c r="EJ49" s="280"/>
      <c r="EK49" s="710">
        <f>$H49</f>
        <v>0</v>
      </c>
      <c r="EL49" s="711" t="e">
        <f>DY49/DX49</f>
        <v>#DIV/0!</v>
      </c>
      <c r="EM49" s="53">
        <f>SUM(EM50)</f>
        <v>0</v>
      </c>
      <c r="EN49" s="53">
        <f>SUM(EN50)</f>
        <v>0</v>
      </c>
      <c r="EO49" s="54">
        <f>SUM(EM49/12*$B$2)</f>
        <v>0</v>
      </c>
      <c r="EP49" s="54">
        <f>SUM(EN49/12*$B$2)</f>
        <v>0</v>
      </c>
      <c r="EQ49" s="53">
        <f t="shared" ref="EQ49:EV49" si="351">SUM(EQ50)</f>
        <v>0</v>
      </c>
      <c r="ER49" s="53">
        <f t="shared" si="351"/>
        <v>0</v>
      </c>
      <c r="ES49" s="53">
        <f t="shared" si="351"/>
        <v>0</v>
      </c>
      <c r="ET49" s="53">
        <f t="shared" si="351"/>
        <v>0</v>
      </c>
      <c r="EU49" s="53">
        <f t="shared" si="351"/>
        <v>0</v>
      </c>
      <c r="EV49" s="53">
        <f t="shared" si="351"/>
        <v>0</v>
      </c>
      <c r="EW49" s="84">
        <f t="shared" si="309"/>
        <v>0</v>
      </c>
      <c r="EX49" s="56">
        <f t="shared" si="310"/>
        <v>0</v>
      </c>
      <c r="EY49" s="56">
        <f t="shared" si="311"/>
        <v>0</v>
      </c>
      <c r="EZ49" s="171">
        <f t="shared" si="45"/>
        <v>0</v>
      </c>
      <c r="FA49" s="171">
        <f t="shared" si="46"/>
        <v>0</v>
      </c>
      <c r="FB49" s="280"/>
      <c r="FC49" s="280"/>
      <c r="FD49" s="710">
        <f>$H49</f>
        <v>0</v>
      </c>
      <c r="FE49" s="711" t="e">
        <f>ER49/EQ49</f>
        <v>#DIV/0!</v>
      </c>
      <c r="FF49" s="53">
        <f>SUM(FF50)</f>
        <v>0</v>
      </c>
      <c r="FG49" s="53">
        <f>SUM(FG50)</f>
        <v>0</v>
      </c>
      <c r="FH49" s="54">
        <f>SUM(FF49/12*$B$2)</f>
        <v>0</v>
      </c>
      <c r="FI49" s="54">
        <f>SUM(FG49/12*$B$2)</f>
        <v>0</v>
      </c>
      <c r="FJ49" s="53">
        <f t="shared" ref="FJ49:FO49" si="352">SUM(FJ50)</f>
        <v>0</v>
      </c>
      <c r="FK49" s="53">
        <f t="shared" si="352"/>
        <v>0</v>
      </c>
      <c r="FL49" s="53">
        <f t="shared" si="352"/>
        <v>0</v>
      </c>
      <c r="FM49" s="53">
        <f t="shared" si="352"/>
        <v>0</v>
      </c>
      <c r="FN49" s="53">
        <f t="shared" si="352"/>
        <v>0</v>
      </c>
      <c r="FO49" s="53">
        <f t="shared" si="352"/>
        <v>0</v>
      </c>
      <c r="FP49" s="84">
        <f t="shared" si="313"/>
        <v>0</v>
      </c>
      <c r="FQ49" s="56">
        <f t="shared" si="314"/>
        <v>0</v>
      </c>
      <c r="FR49" s="56">
        <f t="shared" si="315"/>
        <v>0</v>
      </c>
      <c r="FS49" s="171">
        <f t="shared" si="51"/>
        <v>0</v>
      </c>
      <c r="FT49" s="171">
        <f t="shared" si="52"/>
        <v>0</v>
      </c>
      <c r="FU49" s="280"/>
      <c r="FV49" s="280"/>
      <c r="FW49" s="150">
        <f>$H49</f>
        <v>0</v>
      </c>
      <c r="FX49" s="151" t="e">
        <f>FK49/FJ49</f>
        <v>#DIV/0!</v>
      </c>
      <c r="FY49" s="53">
        <f>SUM(FY50)</f>
        <v>0</v>
      </c>
      <c r="FZ49" s="53">
        <f>SUM(FZ50)</f>
        <v>0</v>
      </c>
      <c r="GA49" s="54">
        <f>SUM(FY49/12*$B$2)</f>
        <v>0</v>
      </c>
      <c r="GB49" s="54">
        <f>SUM(FZ49/12*$B$2)</f>
        <v>0</v>
      </c>
      <c r="GC49" s="53">
        <f t="shared" ref="GC49:GH49" si="353">SUM(GC50)</f>
        <v>0</v>
      </c>
      <c r="GD49" s="53">
        <f t="shared" si="353"/>
        <v>0</v>
      </c>
      <c r="GE49" s="53">
        <f t="shared" si="353"/>
        <v>0</v>
      </c>
      <c r="GF49" s="53">
        <f t="shared" si="353"/>
        <v>0</v>
      </c>
      <c r="GG49" s="53">
        <f t="shared" si="353"/>
        <v>0</v>
      </c>
      <c r="GH49" s="53">
        <f t="shared" si="353"/>
        <v>0</v>
      </c>
      <c r="GI49" s="84">
        <f t="shared" si="317"/>
        <v>0</v>
      </c>
      <c r="GJ49" s="56">
        <f t="shared" si="318"/>
        <v>0</v>
      </c>
      <c r="GK49" s="56">
        <f t="shared" si="319"/>
        <v>0</v>
      </c>
      <c r="GL49" s="171">
        <f t="shared" si="57"/>
        <v>0</v>
      </c>
      <c r="GM49" s="171">
        <f t="shared" si="58"/>
        <v>0</v>
      </c>
      <c r="GN49" s="280"/>
      <c r="GO49" s="280"/>
      <c r="GP49" s="150">
        <f>$H49</f>
        <v>0</v>
      </c>
      <c r="GQ49" s="151" t="e">
        <f>GD49/GC49</f>
        <v>#DIV/0!</v>
      </c>
      <c r="GR49" s="53">
        <f>SUM(GR50)</f>
        <v>0</v>
      </c>
      <c r="GS49" s="53">
        <f>SUM(GS50)</f>
        <v>0</v>
      </c>
      <c r="GT49" s="54">
        <f>SUM(GR49/12*$B$2)</f>
        <v>0</v>
      </c>
      <c r="GU49" s="54">
        <f>SUM(GS49/12*$B$2)</f>
        <v>0</v>
      </c>
      <c r="GV49" s="53">
        <f t="shared" ref="GV49:HA49" si="354">SUM(GV50)</f>
        <v>0</v>
      </c>
      <c r="GW49" s="53">
        <f t="shared" si="354"/>
        <v>0</v>
      </c>
      <c r="GX49" s="53">
        <f t="shared" si="354"/>
        <v>0</v>
      </c>
      <c r="GY49" s="53">
        <f t="shared" si="354"/>
        <v>0</v>
      </c>
      <c r="GZ49" s="53">
        <f t="shared" si="354"/>
        <v>0</v>
      </c>
      <c r="HA49" s="53">
        <f t="shared" si="354"/>
        <v>0</v>
      </c>
      <c r="HB49" s="84">
        <f t="shared" si="321"/>
        <v>0</v>
      </c>
      <c r="HC49" s="56">
        <f t="shared" si="322"/>
        <v>0</v>
      </c>
      <c r="HD49" s="56">
        <f t="shared" si="323"/>
        <v>0</v>
      </c>
      <c r="HE49" s="171">
        <f t="shared" si="63"/>
        <v>0</v>
      </c>
      <c r="HF49" s="171">
        <f t="shared" si="64"/>
        <v>0</v>
      </c>
      <c r="HG49" s="280"/>
      <c r="HH49" s="280"/>
      <c r="HI49" s="150">
        <f>$H49</f>
        <v>0</v>
      </c>
      <c r="HJ49" s="151" t="e">
        <f>GW49/GV49</f>
        <v>#DIV/0!</v>
      </c>
      <c r="HK49" s="108">
        <f>SUM(HK50)</f>
        <v>0</v>
      </c>
      <c r="HL49" s="108">
        <f>SUM(HL50)</f>
        <v>0</v>
      </c>
      <c r="HM49" s="54">
        <f>SUM(HK49/12*$B$2)</f>
        <v>0</v>
      </c>
      <c r="HN49" s="54">
        <f>SUM(HL49/12*$B$2)</f>
        <v>0</v>
      </c>
      <c r="HO49" s="53">
        <f t="shared" ref="HO49:HT49" si="355">SUM(HO50)</f>
        <v>0</v>
      </c>
      <c r="HP49" s="53">
        <f t="shared" si="355"/>
        <v>0</v>
      </c>
      <c r="HQ49" s="53">
        <f t="shared" si="355"/>
        <v>0</v>
      </c>
      <c r="HR49" s="53">
        <f t="shared" si="355"/>
        <v>0</v>
      </c>
      <c r="HS49" s="53">
        <f t="shared" si="355"/>
        <v>0</v>
      </c>
      <c r="HT49" s="53">
        <f t="shared" si="355"/>
        <v>0</v>
      </c>
      <c r="HU49" s="84">
        <f t="shared" si="325"/>
        <v>0</v>
      </c>
      <c r="HV49" s="56">
        <f t="shared" si="326"/>
        <v>0</v>
      </c>
      <c r="HW49" s="56">
        <f t="shared" si="327"/>
        <v>0</v>
      </c>
      <c r="HX49" s="171">
        <f t="shared" si="69"/>
        <v>0</v>
      </c>
      <c r="HY49" s="171">
        <f t="shared" si="70"/>
        <v>0</v>
      </c>
      <c r="HZ49" s="280"/>
      <c r="IA49" s="280"/>
      <c r="IB49" s="710">
        <f>$H49</f>
        <v>0</v>
      </c>
      <c r="IC49" s="711" t="e">
        <f>HP49/HO49</f>
        <v>#DIV/0!</v>
      </c>
      <c r="ID49" s="108">
        <f>SUM(ID50)</f>
        <v>0</v>
      </c>
      <c r="IE49" s="108">
        <f>SUM(IE50)</f>
        <v>0</v>
      </c>
      <c r="IF49" s="54">
        <f>SUM(ID49/12*$B$2)</f>
        <v>0</v>
      </c>
      <c r="IG49" s="54">
        <f>SUM(IE49/12*$B$2)</f>
        <v>0</v>
      </c>
      <c r="IH49" s="53">
        <f t="shared" ref="IH49:IM49" si="356">SUM(IH50)</f>
        <v>0</v>
      </c>
      <c r="II49" s="53">
        <f t="shared" si="356"/>
        <v>0</v>
      </c>
      <c r="IJ49" s="53">
        <f t="shared" si="356"/>
        <v>0</v>
      </c>
      <c r="IK49" s="53">
        <f t="shared" si="356"/>
        <v>0</v>
      </c>
      <c r="IL49" s="53">
        <f t="shared" si="356"/>
        <v>0</v>
      </c>
      <c r="IM49" s="53">
        <f t="shared" si="356"/>
        <v>0</v>
      </c>
      <c r="IN49" s="84">
        <f t="shared" si="329"/>
        <v>0</v>
      </c>
      <c r="IO49" s="56">
        <f t="shared" si="330"/>
        <v>0</v>
      </c>
      <c r="IP49" s="56">
        <f t="shared" si="331"/>
        <v>0</v>
      </c>
      <c r="IQ49" s="171">
        <f t="shared" si="75"/>
        <v>0</v>
      </c>
      <c r="IR49" s="171">
        <f t="shared" si="76"/>
        <v>0</v>
      </c>
      <c r="IS49" s="736"/>
      <c r="IT49" s="736"/>
      <c r="IU49" s="710">
        <f>$H49</f>
        <v>0</v>
      </c>
      <c r="IV49" s="711" t="e">
        <f>II49/IH49</f>
        <v>#DIV/0!</v>
      </c>
      <c r="IW49" s="332">
        <f t="shared" ref="IW49:IZ50" si="357">J49+AC49+AV49+BO49+CH49+DA49+DT49+EM49+FF49+FY49+GR49+HK49+ID49</f>
        <v>0</v>
      </c>
      <c r="IX49" s="332">
        <f t="shared" si="357"/>
        <v>0</v>
      </c>
      <c r="IY49" s="332">
        <f t="shared" si="357"/>
        <v>0</v>
      </c>
      <c r="IZ49" s="332">
        <f t="shared" si="357"/>
        <v>0</v>
      </c>
      <c r="JA49" s="332">
        <f t="shared" si="338"/>
        <v>0</v>
      </c>
      <c r="JB49" s="332">
        <f t="shared" si="339"/>
        <v>0</v>
      </c>
      <c r="JC49" s="332">
        <f t="shared" si="340"/>
        <v>0</v>
      </c>
      <c r="JD49" s="332">
        <f t="shared" si="341"/>
        <v>0</v>
      </c>
      <c r="JE49" s="332">
        <f t="shared" si="342"/>
        <v>0</v>
      </c>
      <c r="JF49" s="332">
        <f t="shared" si="343"/>
        <v>0</v>
      </c>
      <c r="JG49" s="332">
        <f t="shared" si="333"/>
        <v>0</v>
      </c>
      <c r="JH49" s="332">
        <f t="shared" si="334"/>
        <v>0</v>
      </c>
      <c r="JI49" s="332">
        <f t="shared" si="335"/>
        <v>0</v>
      </c>
      <c r="JJ49" s="69">
        <f t="shared" si="336"/>
        <v>0</v>
      </c>
      <c r="JK49" s="69">
        <f t="shared" si="337"/>
        <v>0</v>
      </c>
      <c r="JL49" s="150">
        <f>$H49</f>
        <v>0</v>
      </c>
      <c r="JM49" s="151" t="e">
        <f>JB49/JA49</f>
        <v>#DIV/0!</v>
      </c>
      <c r="JN49" s="282"/>
      <c r="JO49" s="282"/>
      <c r="JP49" s="206">
        <f t="shared" ref="JP49:JP50" si="358">IW49+JD49</f>
        <v>0</v>
      </c>
      <c r="JQ49" s="206">
        <f t="shared" ref="JQ49:JQ50" si="359">IX49+JE49</f>
        <v>0</v>
      </c>
    </row>
    <row r="50" spans="1:277" hidden="1" x14ac:dyDescent="0.2">
      <c r="A50" s="96">
        <v>1</v>
      </c>
      <c r="B50" s="96">
        <v>1</v>
      </c>
      <c r="C50" s="63"/>
      <c r="D50" s="232"/>
      <c r="E50" s="232"/>
      <c r="F50" s="543" t="s">
        <v>208</v>
      </c>
      <c r="G50" s="68">
        <v>8</v>
      </c>
      <c r="H50" s="87">
        <v>396040.38399999996</v>
      </c>
      <c r="I50" s="87">
        <v>443775.05280000006</v>
      </c>
      <c r="J50" s="54">
        <f>VLOOKUP($G50,'ВМП план КС'!$A$8:$AI$108,14,0)</f>
        <v>0</v>
      </c>
      <c r="K50" s="54">
        <f>VLOOKUP($G50,'ВМП план КС'!$A$8:$AI$108,15,0)</f>
        <v>0</v>
      </c>
      <c r="L50" s="54">
        <f>SUM(J50/12*$B$2)</f>
        <v>0</v>
      </c>
      <c r="M50" s="54">
        <f>SUM(K50/12*$B$2)</f>
        <v>0</v>
      </c>
      <c r="N50" s="53">
        <f t="shared" ref="N50:S50" si="360">SUM(N51:N54)</f>
        <v>0</v>
      </c>
      <c r="O50" s="53">
        <f t="shared" si="360"/>
        <v>0</v>
      </c>
      <c r="P50" s="53">
        <f t="shared" si="360"/>
        <v>0</v>
      </c>
      <c r="Q50" s="53">
        <f t="shared" si="360"/>
        <v>0</v>
      </c>
      <c r="R50" s="53">
        <f t="shared" si="360"/>
        <v>0</v>
      </c>
      <c r="S50" s="53">
        <f t="shared" si="360"/>
        <v>0</v>
      </c>
      <c r="T50" s="84">
        <f t="shared" si="281"/>
        <v>0</v>
      </c>
      <c r="U50" s="56">
        <f t="shared" si="282"/>
        <v>0</v>
      </c>
      <c r="V50" s="56">
        <f t="shared" si="283"/>
        <v>0</v>
      </c>
      <c r="W50" s="171">
        <f t="shared" si="2"/>
        <v>0</v>
      </c>
      <c r="X50" s="171">
        <f t="shared" si="3"/>
        <v>0</v>
      </c>
      <c r="Y50" s="280"/>
      <c r="Z50" s="280"/>
      <c r="AA50" s="710">
        <f>$H50</f>
        <v>396040.38399999996</v>
      </c>
      <c r="AB50" s="711" t="e">
        <f>O50/N50</f>
        <v>#DIV/0!</v>
      </c>
      <c r="AC50" s="54">
        <f>VLOOKUP($G50,'ВМП план КС'!$A$8:$AI$107,12,0)</f>
        <v>0</v>
      </c>
      <c r="AD50" s="54">
        <f>VLOOKUP($G50,'ВМП план КС'!$A$8:$AI$107,13,0)</f>
        <v>0</v>
      </c>
      <c r="AE50" s="54">
        <f>SUM(AC50/12*$B$2)</f>
        <v>0</v>
      </c>
      <c r="AF50" s="54">
        <f>SUM(AD50/12*$B$2)</f>
        <v>0</v>
      </c>
      <c r="AG50" s="53">
        <f t="shared" ref="AG50:AL50" si="361">SUM(AG51:AG54)</f>
        <v>0</v>
      </c>
      <c r="AH50" s="53">
        <f t="shared" si="361"/>
        <v>0</v>
      </c>
      <c r="AI50" s="53">
        <f t="shared" si="361"/>
        <v>0</v>
      </c>
      <c r="AJ50" s="53">
        <f t="shared" si="361"/>
        <v>0</v>
      </c>
      <c r="AK50" s="53">
        <f t="shared" si="361"/>
        <v>0</v>
      </c>
      <c r="AL50" s="53">
        <f t="shared" si="361"/>
        <v>0</v>
      </c>
      <c r="AM50" s="84">
        <f t="shared" si="285"/>
        <v>0</v>
      </c>
      <c r="AN50" s="56">
        <f t="shared" si="286"/>
        <v>0</v>
      </c>
      <c r="AO50" s="56">
        <f t="shared" si="287"/>
        <v>0</v>
      </c>
      <c r="AP50" s="171">
        <f t="shared" si="9"/>
        <v>0</v>
      </c>
      <c r="AQ50" s="171">
        <f t="shared" si="10"/>
        <v>0</v>
      </c>
      <c r="AR50" s="280"/>
      <c r="AS50" s="280"/>
      <c r="AT50" s="710">
        <f>$H50</f>
        <v>396040.38399999996</v>
      </c>
      <c r="AU50" s="711" t="e">
        <f>AH50/AG50</f>
        <v>#DIV/0!</v>
      </c>
      <c r="AV50" s="54">
        <f>VLOOKUP($G50,'ВМП план КС'!$A$8:$AI$107,16,0)</f>
        <v>0</v>
      </c>
      <c r="AW50" s="54">
        <f>VLOOKUP($G50,'ВМП план КС'!$A$8:$AI$107,17,0)</f>
        <v>0</v>
      </c>
      <c r="AX50" s="54">
        <f>SUM(AV50/12*$B$2)</f>
        <v>0</v>
      </c>
      <c r="AY50" s="54">
        <f>SUM(AW50/12*$B$2)</f>
        <v>0</v>
      </c>
      <c r="AZ50" s="53">
        <f t="shared" ref="AZ50:BE50" si="362">SUM(AZ51:AZ54)</f>
        <v>0</v>
      </c>
      <c r="BA50" s="53">
        <f t="shared" si="362"/>
        <v>0</v>
      </c>
      <c r="BB50" s="53">
        <f t="shared" si="362"/>
        <v>0</v>
      </c>
      <c r="BC50" s="53">
        <f t="shared" si="362"/>
        <v>0</v>
      </c>
      <c r="BD50" s="53">
        <f t="shared" si="362"/>
        <v>0</v>
      </c>
      <c r="BE50" s="53">
        <f t="shared" si="362"/>
        <v>0</v>
      </c>
      <c r="BF50" s="84">
        <f t="shared" si="289"/>
        <v>0</v>
      </c>
      <c r="BG50" s="56">
        <f t="shared" si="290"/>
        <v>0</v>
      </c>
      <c r="BH50" s="56">
        <f t="shared" si="291"/>
        <v>0</v>
      </c>
      <c r="BI50" s="171">
        <f t="shared" si="15"/>
        <v>0</v>
      </c>
      <c r="BJ50" s="171">
        <f t="shared" si="16"/>
        <v>0</v>
      </c>
      <c r="BK50" s="280"/>
      <c r="BL50" s="280"/>
      <c r="BM50" s="710">
        <f>$H50</f>
        <v>396040.38399999996</v>
      </c>
      <c r="BN50" s="711" t="e">
        <f>BA50/AZ50</f>
        <v>#DIV/0!</v>
      </c>
      <c r="BO50" s="54">
        <f>VLOOKUP($G50,'ВМП план КС'!$A$8:$AI$107,18,0)</f>
        <v>0</v>
      </c>
      <c r="BP50" s="54">
        <f>VLOOKUP($G50,'ВМП план КС'!$A$8:$AI$107,19,0)</f>
        <v>0</v>
      </c>
      <c r="BQ50" s="54">
        <f>SUM(BO50/12*$B$2)</f>
        <v>0</v>
      </c>
      <c r="BR50" s="54">
        <f>SUM(BP50/12*$B$2)</f>
        <v>0</v>
      </c>
      <c r="BS50" s="53">
        <f t="shared" ref="BS50:BX50" si="363">SUM(BS51:BS54)</f>
        <v>0</v>
      </c>
      <c r="BT50" s="53">
        <f t="shared" si="363"/>
        <v>0</v>
      </c>
      <c r="BU50" s="53">
        <f t="shared" si="363"/>
        <v>0</v>
      </c>
      <c r="BV50" s="53">
        <f t="shared" si="363"/>
        <v>0</v>
      </c>
      <c r="BW50" s="53">
        <f t="shared" si="363"/>
        <v>0</v>
      </c>
      <c r="BX50" s="53">
        <f t="shared" si="363"/>
        <v>0</v>
      </c>
      <c r="BY50" s="84">
        <f t="shared" si="293"/>
        <v>0</v>
      </c>
      <c r="BZ50" s="56">
        <f t="shared" si="294"/>
        <v>0</v>
      </c>
      <c r="CA50" s="56">
        <f t="shared" si="295"/>
        <v>0</v>
      </c>
      <c r="CB50" s="171">
        <f t="shared" si="21"/>
        <v>0</v>
      </c>
      <c r="CC50" s="171">
        <f t="shared" si="22"/>
        <v>0</v>
      </c>
      <c r="CD50" s="280"/>
      <c r="CE50" s="280"/>
      <c r="CF50" s="710">
        <f>$H50</f>
        <v>396040.38399999996</v>
      </c>
      <c r="CG50" s="711" t="e">
        <f>BT50/BS50</f>
        <v>#DIV/0!</v>
      </c>
      <c r="CH50" s="54">
        <f>VLOOKUP($G50,'ВМП план КС'!$A$8:$AI$107,10,0)</f>
        <v>0</v>
      </c>
      <c r="CI50" s="54">
        <f>VLOOKUP($G50,'ВМП план КС'!$A$8:$AI$107,11,0)</f>
        <v>0</v>
      </c>
      <c r="CJ50" s="54">
        <f>SUM(CH50/12*$B$2)</f>
        <v>0</v>
      </c>
      <c r="CK50" s="54">
        <f>SUM(CI50/12*$B$2)</f>
        <v>0</v>
      </c>
      <c r="CL50" s="53">
        <f t="shared" ref="CL50:CQ50" si="364">SUM(CL51:CL54)</f>
        <v>0</v>
      </c>
      <c r="CM50" s="53">
        <f t="shared" si="364"/>
        <v>0</v>
      </c>
      <c r="CN50" s="53">
        <f t="shared" si="364"/>
        <v>0</v>
      </c>
      <c r="CO50" s="53">
        <f t="shared" si="364"/>
        <v>0</v>
      </c>
      <c r="CP50" s="53">
        <f t="shared" si="364"/>
        <v>0</v>
      </c>
      <c r="CQ50" s="53">
        <f t="shared" si="364"/>
        <v>0</v>
      </c>
      <c r="CR50" s="84">
        <f t="shared" si="297"/>
        <v>0</v>
      </c>
      <c r="CS50" s="56">
        <f t="shared" si="298"/>
        <v>0</v>
      </c>
      <c r="CT50" s="56">
        <f t="shared" si="299"/>
        <v>0</v>
      </c>
      <c r="CU50" s="171">
        <f t="shared" si="233"/>
        <v>0</v>
      </c>
      <c r="CV50" s="171">
        <f t="shared" si="234"/>
        <v>0</v>
      </c>
      <c r="CW50" s="281"/>
      <c r="CX50" s="280"/>
      <c r="CY50" s="710">
        <f>$H50</f>
        <v>396040.38399999996</v>
      </c>
      <c r="CZ50" s="711" t="e">
        <f>CM50/CL50</f>
        <v>#DIV/0!</v>
      </c>
      <c r="DA50" s="54">
        <f>VLOOKUP($G50,'ВМП план КС'!$A$8:$AI$107,20,0)</f>
        <v>0</v>
      </c>
      <c r="DB50" s="54">
        <f>VLOOKUP($G50,'ВМП план КС'!$A$8:$AI$107,21,0)</f>
        <v>0</v>
      </c>
      <c r="DC50" s="54">
        <f>SUM(DA50/12*$B$2)</f>
        <v>0</v>
      </c>
      <c r="DD50" s="54">
        <f>SUM(DB50/12*$B$2)</f>
        <v>0</v>
      </c>
      <c r="DE50" s="53">
        <f t="shared" ref="DE50:DJ50" si="365">SUM(DE51:DE54)</f>
        <v>0</v>
      </c>
      <c r="DF50" s="53">
        <f t="shared" si="365"/>
        <v>0</v>
      </c>
      <c r="DG50" s="53">
        <f t="shared" si="365"/>
        <v>0</v>
      </c>
      <c r="DH50" s="53">
        <f t="shared" si="365"/>
        <v>0</v>
      </c>
      <c r="DI50" s="53">
        <f t="shared" si="365"/>
        <v>0</v>
      </c>
      <c r="DJ50" s="53">
        <f t="shared" si="365"/>
        <v>0</v>
      </c>
      <c r="DK50" s="84">
        <f t="shared" si="301"/>
        <v>0</v>
      </c>
      <c r="DL50" s="56">
        <f t="shared" si="302"/>
        <v>0</v>
      </c>
      <c r="DM50" s="56">
        <f t="shared" si="303"/>
        <v>0</v>
      </c>
      <c r="DN50" s="171">
        <f t="shared" si="33"/>
        <v>0</v>
      </c>
      <c r="DO50" s="171">
        <f t="shared" si="34"/>
        <v>0</v>
      </c>
      <c r="DP50" s="280"/>
      <c r="DQ50" s="280"/>
      <c r="DR50" s="710">
        <f>$H50</f>
        <v>396040.38399999996</v>
      </c>
      <c r="DS50" s="711" t="e">
        <f>DF50/DE50</f>
        <v>#DIV/0!</v>
      </c>
      <c r="DT50" s="108">
        <f>VLOOKUP($G50,'ВМП план КС'!$A$8:$AI$107,22,0)</f>
        <v>0</v>
      </c>
      <c r="DU50" s="108">
        <f>VLOOKUP($G50,'ВМП план КС'!$A$8:$AI$107,23,0)</f>
        <v>0</v>
      </c>
      <c r="DV50" s="54">
        <f>SUM(DT50/12*$B$2)</f>
        <v>0</v>
      </c>
      <c r="DW50" s="54">
        <f>SUM(DU50/12*$B$2)</f>
        <v>0</v>
      </c>
      <c r="DX50" s="53">
        <f t="shared" ref="DX50:EC50" si="366">SUM(DX51:DX54)</f>
        <v>0</v>
      </c>
      <c r="DY50" s="53">
        <f t="shared" si="366"/>
        <v>0</v>
      </c>
      <c r="DZ50" s="53">
        <f t="shared" si="366"/>
        <v>0</v>
      </c>
      <c r="EA50" s="53">
        <f t="shared" si="366"/>
        <v>0</v>
      </c>
      <c r="EB50" s="53">
        <f t="shared" si="366"/>
        <v>0</v>
      </c>
      <c r="EC50" s="53">
        <f t="shared" si="366"/>
        <v>0</v>
      </c>
      <c r="ED50" s="84">
        <f t="shared" si="305"/>
        <v>0</v>
      </c>
      <c r="EE50" s="56">
        <f t="shared" si="306"/>
        <v>0</v>
      </c>
      <c r="EF50" s="56">
        <f t="shared" si="307"/>
        <v>0</v>
      </c>
      <c r="EG50" s="171">
        <f t="shared" si="39"/>
        <v>0</v>
      </c>
      <c r="EH50" s="171">
        <f t="shared" si="40"/>
        <v>0</v>
      </c>
      <c r="EI50" s="280"/>
      <c r="EJ50" s="280"/>
      <c r="EK50" s="710">
        <f>$H50</f>
        <v>396040.38399999996</v>
      </c>
      <c r="EL50" s="711" t="e">
        <f>DY50/DX50</f>
        <v>#DIV/0!</v>
      </c>
      <c r="EM50" s="108">
        <f>VLOOKUP($G50,'ВМП план КС'!$A$8:$AI$107,24,0)</f>
        <v>0</v>
      </c>
      <c r="EN50" s="108">
        <f>VLOOKUP($G50,'ВМП план КС'!$A$8:$AI$107,25,0)</f>
        <v>0</v>
      </c>
      <c r="EO50" s="54">
        <f>SUM(EM50/12*$B$2)</f>
        <v>0</v>
      </c>
      <c r="EP50" s="54">
        <f>SUM(EN50/12*$B$2)</f>
        <v>0</v>
      </c>
      <c r="EQ50" s="53">
        <f t="shared" ref="EQ50:EV50" si="367">SUM(EQ51:EQ54)</f>
        <v>0</v>
      </c>
      <c r="ER50" s="53">
        <f t="shared" si="367"/>
        <v>0</v>
      </c>
      <c r="ES50" s="53">
        <f t="shared" si="367"/>
        <v>0</v>
      </c>
      <c r="ET50" s="53">
        <f t="shared" si="367"/>
        <v>0</v>
      </c>
      <c r="EU50" s="53">
        <f t="shared" si="367"/>
        <v>0</v>
      </c>
      <c r="EV50" s="53">
        <f t="shared" si="367"/>
        <v>0</v>
      </c>
      <c r="EW50" s="84">
        <f t="shared" si="309"/>
        <v>0</v>
      </c>
      <c r="EX50" s="56">
        <f t="shared" si="310"/>
        <v>0</v>
      </c>
      <c r="EY50" s="56">
        <f t="shared" si="311"/>
        <v>0</v>
      </c>
      <c r="EZ50" s="171">
        <f t="shared" si="45"/>
        <v>0</v>
      </c>
      <c r="FA50" s="171">
        <f t="shared" si="46"/>
        <v>0</v>
      </c>
      <c r="FB50" s="280"/>
      <c r="FC50" s="280"/>
      <c r="FD50" s="710">
        <f>$H50</f>
        <v>396040.38399999996</v>
      </c>
      <c r="FE50" s="711" t="e">
        <f>ER50/EQ50</f>
        <v>#DIV/0!</v>
      </c>
      <c r="FF50" s="54">
        <f>VLOOKUP($G50,'ВМП план КС'!$A$8:$AI$107,28,0)</f>
        <v>0</v>
      </c>
      <c r="FG50" s="54">
        <f>VLOOKUP($G50,'ВМП план КС'!$A$8:$AI$107,29,0)</f>
        <v>0</v>
      </c>
      <c r="FH50" s="54">
        <f>SUM(FF50/12*$B$2)</f>
        <v>0</v>
      </c>
      <c r="FI50" s="54">
        <f>SUM(FG50/12*$B$2)</f>
        <v>0</v>
      </c>
      <c r="FJ50" s="53">
        <f t="shared" ref="FJ50:FO50" si="368">SUM(FJ51:FJ54)</f>
        <v>0</v>
      </c>
      <c r="FK50" s="53">
        <f t="shared" si="368"/>
        <v>0</v>
      </c>
      <c r="FL50" s="53">
        <f t="shared" si="368"/>
        <v>0</v>
      </c>
      <c r="FM50" s="53">
        <f t="shared" si="368"/>
        <v>0</v>
      </c>
      <c r="FN50" s="53">
        <f t="shared" si="368"/>
        <v>0</v>
      </c>
      <c r="FO50" s="53">
        <f t="shared" si="368"/>
        <v>0</v>
      </c>
      <c r="FP50" s="84">
        <f t="shared" si="313"/>
        <v>0</v>
      </c>
      <c r="FQ50" s="56">
        <f t="shared" si="314"/>
        <v>0</v>
      </c>
      <c r="FR50" s="56">
        <f t="shared" si="315"/>
        <v>0</v>
      </c>
      <c r="FS50" s="171">
        <f t="shared" si="51"/>
        <v>0</v>
      </c>
      <c r="FT50" s="171">
        <f t="shared" si="52"/>
        <v>0</v>
      </c>
      <c r="FU50" s="280"/>
      <c r="FV50" s="280"/>
      <c r="FW50" s="150">
        <f>$H50</f>
        <v>396040.38399999996</v>
      </c>
      <c r="FX50" s="151" t="e">
        <f>FK50/FJ50</f>
        <v>#DIV/0!</v>
      </c>
      <c r="FY50" s="54">
        <f>VLOOKUP($G50,'ВМП план КС'!$A$8:$AI$107,30,0)</f>
        <v>0</v>
      </c>
      <c r="FZ50" s="54">
        <f>VLOOKUP($G50,'ВМП план КС'!$A$8:$AI$107,31,0)</f>
        <v>0</v>
      </c>
      <c r="GA50" s="54">
        <f>SUM(FY50/12*$B$2)</f>
        <v>0</v>
      </c>
      <c r="GB50" s="54">
        <f>SUM(FZ50/12*$B$2)</f>
        <v>0</v>
      </c>
      <c r="GC50" s="53">
        <f t="shared" ref="GC50:GH50" si="369">SUM(GC51:GC54)</f>
        <v>0</v>
      </c>
      <c r="GD50" s="53">
        <f t="shared" si="369"/>
        <v>0</v>
      </c>
      <c r="GE50" s="53">
        <f t="shared" si="369"/>
        <v>0</v>
      </c>
      <c r="GF50" s="53">
        <f t="shared" si="369"/>
        <v>0</v>
      </c>
      <c r="GG50" s="53">
        <f t="shared" si="369"/>
        <v>0</v>
      </c>
      <c r="GH50" s="53">
        <f t="shared" si="369"/>
        <v>0</v>
      </c>
      <c r="GI50" s="84">
        <f t="shared" si="317"/>
        <v>0</v>
      </c>
      <c r="GJ50" s="56">
        <f t="shared" si="318"/>
        <v>0</v>
      </c>
      <c r="GK50" s="56">
        <f t="shared" si="319"/>
        <v>0</v>
      </c>
      <c r="GL50" s="171">
        <f t="shared" si="57"/>
        <v>0</v>
      </c>
      <c r="GM50" s="171">
        <f t="shared" si="58"/>
        <v>0</v>
      </c>
      <c r="GN50" s="280"/>
      <c r="GO50" s="280"/>
      <c r="GP50" s="150">
        <f>$H50</f>
        <v>396040.38399999996</v>
      </c>
      <c r="GQ50" s="151" t="e">
        <f>GD50/GC50</f>
        <v>#DIV/0!</v>
      </c>
      <c r="GR50" s="54">
        <f>VLOOKUP($G50,'ВМП план КС'!$A$8:$AI$107,32,0)</f>
        <v>0</v>
      </c>
      <c r="GS50" s="54">
        <f>VLOOKUP($G50,'ВМП план КС'!$A$8:$AI$107,33,0)</f>
        <v>0</v>
      </c>
      <c r="GT50" s="54">
        <f>SUM(GR50/12*$B$2)</f>
        <v>0</v>
      </c>
      <c r="GU50" s="54">
        <f>SUM(GS50/12*$B$2)</f>
        <v>0</v>
      </c>
      <c r="GV50" s="53">
        <f t="shared" ref="GV50:HA50" si="370">SUM(GV51:GV54)</f>
        <v>0</v>
      </c>
      <c r="GW50" s="53">
        <f t="shared" si="370"/>
        <v>0</v>
      </c>
      <c r="GX50" s="53">
        <f t="shared" si="370"/>
        <v>0</v>
      </c>
      <c r="GY50" s="53">
        <f t="shared" si="370"/>
        <v>0</v>
      </c>
      <c r="GZ50" s="53">
        <f t="shared" si="370"/>
        <v>0</v>
      </c>
      <c r="HA50" s="53">
        <f t="shared" si="370"/>
        <v>0</v>
      </c>
      <c r="HB50" s="84">
        <f t="shared" si="321"/>
        <v>0</v>
      </c>
      <c r="HC50" s="56">
        <f t="shared" si="322"/>
        <v>0</v>
      </c>
      <c r="HD50" s="56">
        <f t="shared" si="323"/>
        <v>0</v>
      </c>
      <c r="HE50" s="171">
        <f t="shared" si="63"/>
        <v>0</v>
      </c>
      <c r="HF50" s="171">
        <f t="shared" si="64"/>
        <v>0</v>
      </c>
      <c r="HG50" s="280"/>
      <c r="HH50" s="280"/>
      <c r="HI50" s="150">
        <f>$H50</f>
        <v>396040.38399999996</v>
      </c>
      <c r="HJ50" s="151" t="e">
        <f>GW50/GV50</f>
        <v>#DIV/0!</v>
      </c>
      <c r="HK50" s="108">
        <f>VLOOKUP($G50,'ВМП план КС'!$A$8:$AI$107,26,0)</f>
        <v>0</v>
      </c>
      <c r="HL50" s="108">
        <f>VLOOKUP($G50,'ВМП план КС'!$A$8:$AI$107,27,0)</f>
        <v>0</v>
      </c>
      <c r="HM50" s="54">
        <f>SUM(HK50/12*$B$2)</f>
        <v>0</v>
      </c>
      <c r="HN50" s="54">
        <f>SUM(HL50/12*$B$2)</f>
        <v>0</v>
      </c>
      <c r="HO50" s="53">
        <f t="shared" ref="HO50:HT50" si="371">SUM(HO51:HO54)</f>
        <v>0</v>
      </c>
      <c r="HP50" s="53">
        <f t="shared" si="371"/>
        <v>0</v>
      </c>
      <c r="HQ50" s="53">
        <f t="shared" si="371"/>
        <v>0</v>
      </c>
      <c r="HR50" s="53">
        <f t="shared" si="371"/>
        <v>0</v>
      </c>
      <c r="HS50" s="53">
        <f t="shared" si="371"/>
        <v>0</v>
      </c>
      <c r="HT50" s="53">
        <f t="shared" si="371"/>
        <v>0</v>
      </c>
      <c r="HU50" s="84">
        <f t="shared" si="325"/>
        <v>0</v>
      </c>
      <c r="HV50" s="56">
        <f t="shared" si="326"/>
        <v>0</v>
      </c>
      <c r="HW50" s="56">
        <f t="shared" si="327"/>
        <v>0</v>
      </c>
      <c r="HX50" s="171">
        <f t="shared" si="69"/>
        <v>0</v>
      </c>
      <c r="HY50" s="171">
        <f t="shared" si="70"/>
        <v>0</v>
      </c>
      <c r="HZ50" s="280"/>
      <c r="IA50" s="280"/>
      <c r="IB50" s="710">
        <f>$H50</f>
        <v>396040.38399999996</v>
      </c>
      <c r="IC50" s="711" t="e">
        <f>HP50/HO50</f>
        <v>#DIV/0!</v>
      </c>
      <c r="ID50" s="108">
        <f>VLOOKUP($G50,'ВМП план КС'!$A$8:$AI$107,34,0)</f>
        <v>0</v>
      </c>
      <c r="IE50" s="108">
        <f>VLOOKUP($G50,'ВМП план КС'!$A$8:$AI$107,35,0)</f>
        <v>0</v>
      </c>
      <c r="IF50" s="54">
        <f>SUM(ID50/12*$B$2)</f>
        <v>0</v>
      </c>
      <c r="IG50" s="54">
        <f>SUM(IE50/12*$B$2)</f>
        <v>0</v>
      </c>
      <c r="IH50" s="53">
        <f t="shared" ref="IH50:IM50" si="372">SUM(IH51:IH54)</f>
        <v>0</v>
      </c>
      <c r="II50" s="53">
        <f t="shared" si="372"/>
        <v>0</v>
      </c>
      <c r="IJ50" s="53">
        <f t="shared" si="372"/>
        <v>0</v>
      </c>
      <c r="IK50" s="53">
        <f t="shared" si="372"/>
        <v>0</v>
      </c>
      <c r="IL50" s="53">
        <f t="shared" si="372"/>
        <v>0</v>
      </c>
      <c r="IM50" s="53">
        <f t="shared" si="372"/>
        <v>0</v>
      </c>
      <c r="IN50" s="84">
        <f t="shared" si="329"/>
        <v>0</v>
      </c>
      <c r="IO50" s="56">
        <f t="shared" si="330"/>
        <v>0</v>
      </c>
      <c r="IP50" s="56">
        <f t="shared" si="331"/>
        <v>0</v>
      </c>
      <c r="IQ50" s="171">
        <f t="shared" si="75"/>
        <v>0</v>
      </c>
      <c r="IR50" s="171">
        <f t="shared" si="76"/>
        <v>0</v>
      </c>
      <c r="IS50" s="736"/>
      <c r="IT50" s="736"/>
      <c r="IU50" s="710">
        <f>$H50</f>
        <v>396040.38399999996</v>
      </c>
      <c r="IV50" s="711" t="e">
        <f>II50/IH50</f>
        <v>#DIV/0!</v>
      </c>
      <c r="IW50" s="332">
        <f t="shared" si="357"/>
        <v>0</v>
      </c>
      <c r="IX50" s="332">
        <f t="shared" si="357"/>
        <v>0</v>
      </c>
      <c r="IY50" s="332">
        <f t="shared" si="357"/>
        <v>0</v>
      </c>
      <c r="IZ50" s="332">
        <f t="shared" si="357"/>
        <v>0</v>
      </c>
      <c r="JA50" s="332">
        <f t="shared" si="338"/>
        <v>0</v>
      </c>
      <c r="JB50" s="332">
        <f t="shared" si="339"/>
        <v>0</v>
      </c>
      <c r="JC50" s="332">
        <f t="shared" si="340"/>
        <v>0</v>
      </c>
      <c r="JD50" s="332">
        <f t="shared" si="341"/>
        <v>0</v>
      </c>
      <c r="JE50" s="332">
        <f t="shared" si="342"/>
        <v>0</v>
      </c>
      <c r="JF50" s="332">
        <f t="shared" si="343"/>
        <v>0</v>
      </c>
      <c r="JG50" s="332">
        <f t="shared" si="333"/>
        <v>0</v>
      </c>
      <c r="JH50" s="332">
        <f t="shared" si="334"/>
        <v>0</v>
      </c>
      <c r="JI50" s="332">
        <f t="shared" si="335"/>
        <v>0</v>
      </c>
      <c r="JJ50" s="69">
        <f t="shared" si="336"/>
        <v>0</v>
      </c>
      <c r="JK50" s="69">
        <f t="shared" si="337"/>
        <v>0</v>
      </c>
      <c r="JL50" s="150">
        <f>$H50</f>
        <v>396040.38399999996</v>
      </c>
      <c r="JM50" s="151" t="e">
        <f>JB50/JA50</f>
        <v>#DIV/0!</v>
      </c>
      <c r="JN50" s="282"/>
      <c r="JO50" s="282"/>
      <c r="JP50" s="206">
        <f t="shared" si="358"/>
        <v>0</v>
      </c>
      <c r="JQ50" s="206">
        <f t="shared" si="359"/>
        <v>0</v>
      </c>
    </row>
    <row r="51" spans="1:277" s="3" customFormat="1" ht="12.75" hidden="1" customHeight="1" x14ac:dyDescent="0.2">
      <c r="A51" s="96">
        <v>1</v>
      </c>
      <c r="B51" s="96"/>
      <c r="C51" s="116"/>
      <c r="D51" s="240"/>
      <c r="E51" s="159"/>
      <c r="F51" s="542"/>
      <c r="G51" s="117"/>
      <c r="H51" s="118"/>
      <c r="I51" s="134"/>
      <c r="J51" s="126"/>
      <c r="K51" s="126"/>
      <c r="L51" s="126"/>
      <c r="M51" s="126"/>
      <c r="N51" s="44"/>
      <c r="O51" s="44"/>
      <c r="P51" s="44"/>
      <c r="Q51" s="44"/>
      <c r="R51" s="44"/>
      <c r="S51" s="44"/>
      <c r="T51" s="44">
        <f t="shared" si="281"/>
        <v>0</v>
      </c>
      <c r="U51" s="44">
        <f t="shared" si="282"/>
        <v>0</v>
      </c>
      <c r="V51" s="44">
        <f t="shared" si="283"/>
        <v>0</v>
      </c>
      <c r="W51" s="171">
        <f t="shared" si="2"/>
        <v>0</v>
      </c>
      <c r="X51" s="171">
        <f t="shared" si="3"/>
        <v>0</v>
      </c>
      <c r="Y51" s="174"/>
      <c r="Z51" s="174"/>
      <c r="AA51" s="715"/>
      <c r="AB51" s="715"/>
      <c r="AC51" s="126"/>
      <c r="AD51" s="126"/>
      <c r="AE51" s="126"/>
      <c r="AF51" s="126"/>
      <c r="AG51" s="44"/>
      <c r="AH51" s="44"/>
      <c r="AI51" s="44"/>
      <c r="AJ51" s="44"/>
      <c r="AK51" s="44"/>
      <c r="AL51" s="44"/>
      <c r="AM51" s="44">
        <f t="shared" si="285"/>
        <v>0</v>
      </c>
      <c r="AN51" s="44">
        <f t="shared" si="286"/>
        <v>0</v>
      </c>
      <c r="AO51" s="44">
        <f t="shared" si="287"/>
        <v>0</v>
      </c>
      <c r="AP51" s="171">
        <f t="shared" si="9"/>
        <v>0</v>
      </c>
      <c r="AQ51" s="171">
        <f t="shared" si="10"/>
        <v>0</v>
      </c>
      <c r="AR51" s="174"/>
      <c r="AS51" s="174"/>
      <c r="AT51" s="715"/>
      <c r="AU51" s="715"/>
      <c r="AV51" s="126"/>
      <c r="AW51" s="126"/>
      <c r="AX51" s="126"/>
      <c r="AY51" s="126"/>
      <c r="AZ51" s="44"/>
      <c r="BA51" s="44"/>
      <c r="BB51" s="44"/>
      <c r="BC51" s="44"/>
      <c r="BD51" s="44"/>
      <c r="BE51" s="44"/>
      <c r="BF51" s="44">
        <f t="shared" si="289"/>
        <v>0</v>
      </c>
      <c r="BG51" s="44">
        <f t="shared" si="290"/>
        <v>0</v>
      </c>
      <c r="BH51" s="44">
        <f t="shared" si="291"/>
        <v>0</v>
      </c>
      <c r="BI51" s="171">
        <f t="shared" si="15"/>
        <v>0</v>
      </c>
      <c r="BJ51" s="171">
        <f t="shared" si="16"/>
        <v>0</v>
      </c>
      <c r="BK51" s="174"/>
      <c r="BL51" s="174"/>
      <c r="BM51" s="715"/>
      <c r="BN51" s="715"/>
      <c r="BO51" s="126"/>
      <c r="BP51" s="126"/>
      <c r="BQ51" s="126"/>
      <c r="BR51" s="126"/>
      <c r="BS51" s="44"/>
      <c r="BT51" s="44"/>
      <c r="BU51" s="44"/>
      <c r="BV51" s="44"/>
      <c r="BW51" s="44"/>
      <c r="BX51" s="44"/>
      <c r="BY51" s="44">
        <f t="shared" si="293"/>
        <v>0</v>
      </c>
      <c r="BZ51" s="44">
        <f t="shared" si="294"/>
        <v>0</v>
      </c>
      <c r="CA51" s="44">
        <f t="shared" si="295"/>
        <v>0</v>
      </c>
      <c r="CB51" s="171">
        <f t="shared" si="21"/>
        <v>0</v>
      </c>
      <c r="CC51" s="171">
        <f t="shared" si="22"/>
        <v>0</v>
      </c>
      <c r="CD51" s="174"/>
      <c r="CE51" s="174"/>
      <c r="CF51" s="715"/>
      <c r="CG51" s="715"/>
      <c r="CH51" s="126"/>
      <c r="CI51" s="126"/>
      <c r="CJ51" s="126"/>
      <c r="CK51" s="126"/>
      <c r="CL51" s="44"/>
      <c r="CM51" s="44"/>
      <c r="CN51" s="44"/>
      <c r="CO51" s="44"/>
      <c r="CP51" s="44"/>
      <c r="CQ51" s="44"/>
      <c r="CR51" s="44">
        <f t="shared" si="297"/>
        <v>0</v>
      </c>
      <c r="CS51" s="44">
        <f t="shared" si="298"/>
        <v>0</v>
      </c>
      <c r="CT51" s="44">
        <f t="shared" si="299"/>
        <v>0</v>
      </c>
      <c r="CU51" s="171">
        <f t="shared" si="233"/>
        <v>0</v>
      </c>
      <c r="CV51" s="171">
        <f t="shared" si="234"/>
        <v>0</v>
      </c>
      <c r="CW51" s="174"/>
      <c r="CX51" s="174"/>
      <c r="CY51" s="715"/>
      <c r="CZ51" s="715"/>
      <c r="DA51" s="126"/>
      <c r="DB51" s="126"/>
      <c r="DC51" s="126"/>
      <c r="DD51" s="126"/>
      <c r="DE51" s="44"/>
      <c r="DF51" s="44"/>
      <c r="DG51" s="44"/>
      <c r="DH51" s="44"/>
      <c r="DI51" s="44"/>
      <c r="DJ51" s="44"/>
      <c r="DK51" s="44">
        <f t="shared" si="301"/>
        <v>0</v>
      </c>
      <c r="DL51" s="44">
        <f t="shared" si="302"/>
        <v>0</v>
      </c>
      <c r="DM51" s="44">
        <f t="shared" si="303"/>
        <v>0</v>
      </c>
      <c r="DN51" s="171">
        <f t="shared" si="33"/>
        <v>0</v>
      </c>
      <c r="DO51" s="171">
        <f t="shared" si="34"/>
        <v>0</v>
      </c>
      <c r="DP51" s="174"/>
      <c r="DQ51" s="174"/>
      <c r="DR51" s="715"/>
      <c r="DS51" s="715"/>
      <c r="DT51" s="126"/>
      <c r="DU51" s="126"/>
      <c r="DV51" s="126"/>
      <c r="DW51" s="126"/>
      <c r="DX51" s="44"/>
      <c r="DY51" s="44"/>
      <c r="DZ51" s="44"/>
      <c r="EA51" s="44"/>
      <c r="EB51" s="44"/>
      <c r="EC51" s="44"/>
      <c r="ED51" s="44">
        <f t="shared" si="305"/>
        <v>0</v>
      </c>
      <c r="EE51" s="44">
        <f t="shared" si="306"/>
        <v>0</v>
      </c>
      <c r="EF51" s="44">
        <f t="shared" si="307"/>
        <v>0</v>
      </c>
      <c r="EG51" s="171">
        <f t="shared" si="39"/>
        <v>0</v>
      </c>
      <c r="EH51" s="171">
        <f t="shared" si="40"/>
        <v>0</v>
      </c>
      <c r="EI51" s="174"/>
      <c r="EJ51" s="174"/>
      <c r="EK51" s="715"/>
      <c r="EL51" s="715"/>
      <c r="EM51" s="126"/>
      <c r="EN51" s="126"/>
      <c r="EO51" s="126"/>
      <c r="EP51" s="126"/>
      <c r="EQ51" s="44"/>
      <c r="ER51" s="44"/>
      <c r="ES51" s="44"/>
      <c r="ET51" s="44"/>
      <c r="EU51" s="44"/>
      <c r="EV51" s="44"/>
      <c r="EW51" s="44">
        <f t="shared" si="309"/>
        <v>0</v>
      </c>
      <c r="EX51" s="44">
        <f t="shared" si="310"/>
        <v>0</v>
      </c>
      <c r="EY51" s="44">
        <f t="shared" si="311"/>
        <v>0</v>
      </c>
      <c r="EZ51" s="171">
        <f t="shared" si="45"/>
        <v>0</v>
      </c>
      <c r="FA51" s="171">
        <f t="shared" si="46"/>
        <v>0</v>
      </c>
      <c r="FB51" s="174"/>
      <c r="FC51" s="174"/>
      <c r="FD51" s="715"/>
      <c r="FE51" s="715"/>
      <c r="FF51" s="126"/>
      <c r="FG51" s="126"/>
      <c r="FH51" s="126"/>
      <c r="FI51" s="126"/>
      <c r="FJ51" s="44"/>
      <c r="FK51" s="44"/>
      <c r="FL51" s="44"/>
      <c r="FM51" s="44"/>
      <c r="FN51" s="44"/>
      <c r="FO51" s="44"/>
      <c r="FP51" s="44">
        <f t="shared" si="313"/>
        <v>0</v>
      </c>
      <c r="FQ51" s="44">
        <f t="shared" si="314"/>
        <v>0</v>
      </c>
      <c r="FR51" s="44">
        <f t="shared" si="315"/>
        <v>0</v>
      </c>
      <c r="FS51" s="171">
        <f t="shared" si="51"/>
        <v>0</v>
      </c>
      <c r="FT51" s="171">
        <f t="shared" si="52"/>
        <v>0</v>
      </c>
      <c r="FU51" s="174"/>
      <c r="FV51" s="174"/>
      <c r="FW51" s="112"/>
      <c r="FX51" s="112"/>
      <c r="FY51" s="126"/>
      <c r="FZ51" s="126"/>
      <c r="GA51" s="126"/>
      <c r="GB51" s="126"/>
      <c r="GC51" s="44"/>
      <c r="GD51" s="44"/>
      <c r="GE51" s="44"/>
      <c r="GF51" s="44"/>
      <c r="GG51" s="44"/>
      <c r="GH51" s="44"/>
      <c r="GI51" s="44">
        <f t="shared" si="317"/>
        <v>0</v>
      </c>
      <c r="GJ51" s="44">
        <f t="shared" si="318"/>
        <v>0</v>
      </c>
      <c r="GK51" s="44">
        <f t="shared" si="319"/>
        <v>0</v>
      </c>
      <c r="GL51" s="171">
        <f t="shared" si="57"/>
        <v>0</v>
      </c>
      <c r="GM51" s="171">
        <f t="shared" si="58"/>
        <v>0</v>
      </c>
      <c r="GN51" s="174"/>
      <c r="GO51" s="174"/>
      <c r="GP51" s="112"/>
      <c r="GQ51" s="112"/>
      <c r="GR51" s="126"/>
      <c r="GS51" s="126"/>
      <c r="GT51" s="126"/>
      <c r="GU51" s="126"/>
      <c r="GV51" s="44"/>
      <c r="GW51" s="44"/>
      <c r="GX51" s="44"/>
      <c r="GY51" s="44"/>
      <c r="GZ51" s="44"/>
      <c r="HA51" s="44"/>
      <c r="HB51" s="44">
        <f t="shared" si="321"/>
        <v>0</v>
      </c>
      <c r="HC51" s="44">
        <f t="shared" si="322"/>
        <v>0</v>
      </c>
      <c r="HD51" s="44">
        <f t="shared" si="323"/>
        <v>0</v>
      </c>
      <c r="HE51" s="171">
        <f t="shared" si="63"/>
        <v>0</v>
      </c>
      <c r="HF51" s="171">
        <f t="shared" si="64"/>
        <v>0</v>
      </c>
      <c r="HG51" s="174"/>
      <c r="HH51" s="174"/>
      <c r="HI51" s="112"/>
      <c r="HJ51" s="112"/>
      <c r="HK51" s="112"/>
      <c r="HL51" s="112"/>
      <c r="HM51" s="126"/>
      <c r="HN51" s="126"/>
      <c r="HO51" s="44"/>
      <c r="HP51" s="44"/>
      <c r="HQ51" s="44"/>
      <c r="HR51" s="44"/>
      <c r="HS51" s="44"/>
      <c r="HT51" s="44"/>
      <c r="HU51" s="44">
        <f t="shared" si="325"/>
        <v>0</v>
      </c>
      <c r="HV51" s="44">
        <f t="shared" si="326"/>
        <v>0</v>
      </c>
      <c r="HW51" s="44">
        <f t="shared" si="327"/>
        <v>0</v>
      </c>
      <c r="HX51" s="171">
        <f t="shared" si="69"/>
        <v>0</v>
      </c>
      <c r="HY51" s="171">
        <f t="shared" si="70"/>
        <v>0</v>
      </c>
      <c r="HZ51" s="174"/>
      <c r="IA51" s="174"/>
      <c r="IB51" s="715"/>
      <c r="IC51" s="715"/>
      <c r="ID51" s="112"/>
      <c r="IE51" s="112"/>
      <c r="IF51" s="126"/>
      <c r="IG51" s="126"/>
      <c r="IH51" s="44"/>
      <c r="II51" s="44"/>
      <c r="IJ51" s="44"/>
      <c r="IK51" s="44"/>
      <c r="IL51" s="44"/>
      <c r="IM51" s="44"/>
      <c r="IN51" s="44">
        <f t="shared" si="329"/>
        <v>0</v>
      </c>
      <c r="IO51" s="44">
        <f t="shared" si="330"/>
        <v>0</v>
      </c>
      <c r="IP51" s="44">
        <f t="shared" si="331"/>
        <v>0</v>
      </c>
      <c r="IQ51" s="171">
        <f t="shared" si="75"/>
        <v>0</v>
      </c>
      <c r="IR51" s="171">
        <f t="shared" si="76"/>
        <v>0</v>
      </c>
      <c r="IS51" s="739"/>
      <c r="IT51" s="739"/>
      <c r="IU51" s="715"/>
      <c r="IV51" s="715"/>
      <c r="IW51" s="115"/>
      <c r="IX51" s="127"/>
      <c r="IY51" s="115"/>
      <c r="IZ51" s="115"/>
      <c r="JA51" s="333">
        <f t="shared" si="338"/>
        <v>0</v>
      </c>
      <c r="JB51" s="333">
        <f t="shared" si="339"/>
        <v>0</v>
      </c>
      <c r="JC51" s="333">
        <f t="shared" si="340"/>
        <v>0</v>
      </c>
      <c r="JD51" s="333">
        <f t="shared" si="341"/>
        <v>0</v>
      </c>
      <c r="JE51" s="333">
        <f t="shared" si="342"/>
        <v>0</v>
      </c>
      <c r="JF51" s="333">
        <f t="shared" si="343"/>
        <v>0</v>
      </c>
      <c r="JG51" s="44">
        <f t="shared" si="333"/>
        <v>0</v>
      </c>
      <c r="JH51" s="44">
        <f t="shared" si="334"/>
        <v>0</v>
      </c>
      <c r="JI51" s="44">
        <f t="shared" si="335"/>
        <v>0</v>
      </c>
      <c r="JJ51" s="174">
        <f t="shared" si="336"/>
        <v>0</v>
      </c>
      <c r="JK51" s="174">
        <f t="shared" si="337"/>
        <v>0</v>
      </c>
      <c r="JL51" s="112"/>
      <c r="JM51" s="112"/>
      <c r="JN51" s="48"/>
      <c r="JO51" s="48"/>
    </row>
    <row r="52" spans="1:277" s="3" customFormat="1" ht="12.75" hidden="1" customHeight="1" x14ac:dyDescent="0.2">
      <c r="A52" s="96">
        <v>1</v>
      </c>
      <c r="B52" s="96"/>
      <c r="C52" s="48"/>
      <c r="D52" s="7"/>
      <c r="E52" s="541"/>
      <c r="F52" s="545"/>
      <c r="G52" s="117"/>
      <c r="H52" s="118"/>
      <c r="I52" s="118"/>
      <c r="J52" s="122"/>
      <c r="K52" s="122"/>
      <c r="L52" s="122"/>
      <c r="M52" s="122"/>
      <c r="N52" s="44"/>
      <c r="O52" s="44"/>
      <c r="P52" s="44"/>
      <c r="Q52" s="44"/>
      <c r="R52" s="44"/>
      <c r="S52" s="44"/>
      <c r="T52" s="44">
        <f t="shared" si="281"/>
        <v>0</v>
      </c>
      <c r="U52" s="44">
        <f t="shared" si="282"/>
        <v>0</v>
      </c>
      <c r="V52" s="44">
        <f t="shared" si="283"/>
        <v>0</v>
      </c>
      <c r="W52" s="171">
        <f t="shared" si="2"/>
        <v>0</v>
      </c>
      <c r="X52" s="171">
        <f t="shared" si="3"/>
        <v>0</v>
      </c>
      <c r="Y52" s="171"/>
      <c r="Z52" s="171"/>
      <c r="AA52" s="714"/>
      <c r="AB52" s="714"/>
      <c r="AC52" s="122"/>
      <c r="AD52" s="122"/>
      <c r="AE52" s="122"/>
      <c r="AF52" s="122"/>
      <c r="AG52" s="44"/>
      <c r="AH52" s="44"/>
      <c r="AI52" s="44"/>
      <c r="AJ52" s="44"/>
      <c r="AK52" s="44"/>
      <c r="AL52" s="44"/>
      <c r="AM52" s="44">
        <f t="shared" si="285"/>
        <v>0</v>
      </c>
      <c r="AN52" s="44">
        <f t="shared" si="286"/>
        <v>0</v>
      </c>
      <c r="AO52" s="44">
        <f t="shared" si="287"/>
        <v>0</v>
      </c>
      <c r="AP52" s="171">
        <f t="shared" si="9"/>
        <v>0</v>
      </c>
      <c r="AQ52" s="171">
        <f t="shared" si="10"/>
        <v>0</v>
      </c>
      <c r="AR52" s="171"/>
      <c r="AS52" s="171"/>
      <c r="AT52" s="714"/>
      <c r="AU52" s="714"/>
      <c r="AV52" s="122"/>
      <c r="AW52" s="122"/>
      <c r="AX52" s="122"/>
      <c r="AY52" s="122"/>
      <c r="AZ52" s="44"/>
      <c r="BA52" s="44"/>
      <c r="BB52" s="44"/>
      <c r="BC52" s="44"/>
      <c r="BD52" s="44"/>
      <c r="BE52" s="44"/>
      <c r="BF52" s="44">
        <f t="shared" si="289"/>
        <v>0</v>
      </c>
      <c r="BG52" s="44">
        <f t="shared" si="290"/>
        <v>0</v>
      </c>
      <c r="BH52" s="44">
        <f t="shared" si="291"/>
        <v>0</v>
      </c>
      <c r="BI52" s="171">
        <f t="shared" si="15"/>
        <v>0</v>
      </c>
      <c r="BJ52" s="171">
        <f t="shared" si="16"/>
        <v>0</v>
      </c>
      <c r="BK52" s="171"/>
      <c r="BL52" s="171"/>
      <c r="BM52" s="714"/>
      <c r="BN52" s="714"/>
      <c r="BO52" s="122"/>
      <c r="BP52" s="122"/>
      <c r="BQ52" s="122"/>
      <c r="BR52" s="122"/>
      <c r="BS52" s="44"/>
      <c r="BT52" s="44"/>
      <c r="BU52" s="44"/>
      <c r="BV52" s="44"/>
      <c r="BW52" s="44"/>
      <c r="BX52" s="44"/>
      <c r="BY52" s="44">
        <f t="shared" si="293"/>
        <v>0</v>
      </c>
      <c r="BZ52" s="44">
        <f t="shared" si="294"/>
        <v>0</v>
      </c>
      <c r="CA52" s="44">
        <f t="shared" si="295"/>
        <v>0</v>
      </c>
      <c r="CB52" s="171">
        <f t="shared" si="21"/>
        <v>0</v>
      </c>
      <c r="CC52" s="171">
        <f t="shared" si="22"/>
        <v>0</v>
      </c>
      <c r="CD52" s="171"/>
      <c r="CE52" s="171"/>
      <c r="CF52" s="714"/>
      <c r="CG52" s="714"/>
      <c r="CH52" s="122"/>
      <c r="CI52" s="122"/>
      <c r="CJ52" s="122"/>
      <c r="CK52" s="122"/>
      <c r="CL52" s="44"/>
      <c r="CM52" s="44"/>
      <c r="CN52" s="44"/>
      <c r="CO52" s="44"/>
      <c r="CP52" s="44"/>
      <c r="CQ52" s="44"/>
      <c r="CR52" s="44">
        <f t="shared" si="297"/>
        <v>0</v>
      </c>
      <c r="CS52" s="44">
        <f t="shared" si="298"/>
        <v>0</v>
      </c>
      <c r="CT52" s="44">
        <f t="shared" si="299"/>
        <v>0</v>
      </c>
      <c r="CU52" s="171">
        <f t="shared" si="233"/>
        <v>0</v>
      </c>
      <c r="CV52" s="171">
        <f t="shared" si="234"/>
        <v>0</v>
      </c>
      <c r="CW52" s="171"/>
      <c r="CX52" s="171"/>
      <c r="CY52" s="714"/>
      <c r="CZ52" s="714"/>
      <c r="DA52" s="122"/>
      <c r="DB52" s="122"/>
      <c r="DC52" s="122"/>
      <c r="DD52" s="122"/>
      <c r="DE52" s="44"/>
      <c r="DF52" s="44"/>
      <c r="DG52" s="44"/>
      <c r="DH52" s="44"/>
      <c r="DI52" s="44"/>
      <c r="DJ52" s="44"/>
      <c r="DK52" s="44">
        <f t="shared" si="301"/>
        <v>0</v>
      </c>
      <c r="DL52" s="44">
        <f t="shared" si="302"/>
        <v>0</v>
      </c>
      <c r="DM52" s="44">
        <f t="shared" si="303"/>
        <v>0</v>
      </c>
      <c r="DN52" s="171">
        <f t="shared" si="33"/>
        <v>0</v>
      </c>
      <c r="DO52" s="171">
        <f t="shared" si="34"/>
        <v>0</v>
      </c>
      <c r="DP52" s="171"/>
      <c r="DQ52" s="171"/>
      <c r="DR52" s="714"/>
      <c r="DS52" s="714"/>
      <c r="DT52" s="122"/>
      <c r="DU52" s="122"/>
      <c r="DV52" s="122"/>
      <c r="DW52" s="122"/>
      <c r="DX52" s="44"/>
      <c r="DY52" s="44"/>
      <c r="DZ52" s="44"/>
      <c r="EA52" s="44"/>
      <c r="EB52" s="44"/>
      <c r="EC52" s="44"/>
      <c r="ED52" s="44">
        <f t="shared" si="305"/>
        <v>0</v>
      </c>
      <c r="EE52" s="44">
        <f t="shared" si="306"/>
        <v>0</v>
      </c>
      <c r="EF52" s="44">
        <f t="shared" si="307"/>
        <v>0</v>
      </c>
      <c r="EG52" s="171">
        <f t="shared" si="39"/>
        <v>0</v>
      </c>
      <c r="EH52" s="171">
        <f t="shared" si="40"/>
        <v>0</v>
      </c>
      <c r="EI52" s="171"/>
      <c r="EJ52" s="171"/>
      <c r="EK52" s="714"/>
      <c r="EL52" s="714"/>
      <c r="EM52" s="122"/>
      <c r="EN52" s="122"/>
      <c r="EO52" s="122"/>
      <c r="EP52" s="122"/>
      <c r="EQ52" s="44"/>
      <c r="ER52" s="44"/>
      <c r="ES52" s="44"/>
      <c r="ET52" s="44"/>
      <c r="EU52" s="44"/>
      <c r="EV52" s="44"/>
      <c r="EW52" s="44">
        <f t="shared" si="309"/>
        <v>0</v>
      </c>
      <c r="EX52" s="44">
        <f t="shared" si="310"/>
        <v>0</v>
      </c>
      <c r="EY52" s="44">
        <f t="shared" si="311"/>
        <v>0</v>
      </c>
      <c r="EZ52" s="171">
        <f t="shared" si="45"/>
        <v>0</v>
      </c>
      <c r="FA52" s="171">
        <f t="shared" si="46"/>
        <v>0</v>
      </c>
      <c r="FB52" s="171"/>
      <c r="FC52" s="171"/>
      <c r="FD52" s="714"/>
      <c r="FE52" s="714"/>
      <c r="FF52" s="122"/>
      <c r="FG52" s="122"/>
      <c r="FH52" s="122"/>
      <c r="FI52" s="122"/>
      <c r="FJ52" s="44"/>
      <c r="FK52" s="44"/>
      <c r="FL52" s="44"/>
      <c r="FM52" s="44"/>
      <c r="FN52" s="44"/>
      <c r="FO52" s="44"/>
      <c r="FP52" s="44">
        <f t="shared" si="313"/>
        <v>0</v>
      </c>
      <c r="FQ52" s="44">
        <f t="shared" si="314"/>
        <v>0</v>
      </c>
      <c r="FR52" s="44">
        <f t="shared" si="315"/>
        <v>0</v>
      </c>
      <c r="FS52" s="171">
        <f t="shared" si="51"/>
        <v>0</v>
      </c>
      <c r="FT52" s="171">
        <f t="shared" si="52"/>
        <v>0</v>
      </c>
      <c r="FU52" s="171"/>
      <c r="FV52" s="171"/>
      <c r="FW52" s="45"/>
      <c r="FX52" s="45"/>
      <c r="FY52" s="122"/>
      <c r="FZ52" s="122"/>
      <c r="GA52" s="122"/>
      <c r="GB52" s="122"/>
      <c r="GC52" s="44"/>
      <c r="GD52" s="44"/>
      <c r="GE52" s="44"/>
      <c r="GF52" s="44"/>
      <c r="GG52" s="44"/>
      <c r="GH52" s="44"/>
      <c r="GI52" s="44">
        <f t="shared" si="317"/>
        <v>0</v>
      </c>
      <c r="GJ52" s="44">
        <f t="shared" si="318"/>
        <v>0</v>
      </c>
      <c r="GK52" s="44">
        <f t="shared" si="319"/>
        <v>0</v>
      </c>
      <c r="GL52" s="171">
        <f t="shared" si="57"/>
        <v>0</v>
      </c>
      <c r="GM52" s="171">
        <f t="shared" si="58"/>
        <v>0</v>
      </c>
      <c r="GN52" s="171"/>
      <c r="GO52" s="171"/>
      <c r="GP52" s="45"/>
      <c r="GQ52" s="45"/>
      <c r="GR52" s="122"/>
      <c r="GS52" s="122"/>
      <c r="GT52" s="122"/>
      <c r="GU52" s="122"/>
      <c r="GV52" s="44"/>
      <c r="GW52" s="44"/>
      <c r="GX52" s="44"/>
      <c r="GY52" s="44"/>
      <c r="GZ52" s="44"/>
      <c r="HA52" s="44"/>
      <c r="HB52" s="44">
        <f t="shared" si="321"/>
        <v>0</v>
      </c>
      <c r="HC52" s="44">
        <f t="shared" si="322"/>
        <v>0</v>
      </c>
      <c r="HD52" s="44">
        <f t="shared" si="323"/>
        <v>0</v>
      </c>
      <c r="HE52" s="171">
        <f t="shared" si="63"/>
        <v>0</v>
      </c>
      <c r="HF52" s="171">
        <f t="shared" si="64"/>
        <v>0</v>
      </c>
      <c r="HG52" s="171"/>
      <c r="HH52" s="171"/>
      <c r="HI52" s="45"/>
      <c r="HJ52" s="45"/>
      <c r="HK52" s="45"/>
      <c r="HL52" s="45"/>
      <c r="HM52" s="122"/>
      <c r="HN52" s="122"/>
      <c r="HO52" s="44"/>
      <c r="HP52" s="44"/>
      <c r="HQ52" s="44"/>
      <c r="HR52" s="44"/>
      <c r="HS52" s="44"/>
      <c r="HT52" s="44"/>
      <c r="HU52" s="44">
        <f t="shared" si="325"/>
        <v>0</v>
      </c>
      <c r="HV52" s="44">
        <f t="shared" si="326"/>
        <v>0</v>
      </c>
      <c r="HW52" s="44">
        <f t="shared" si="327"/>
        <v>0</v>
      </c>
      <c r="HX52" s="171">
        <f t="shared" si="69"/>
        <v>0</v>
      </c>
      <c r="HY52" s="171">
        <f t="shared" si="70"/>
        <v>0</v>
      </c>
      <c r="HZ52" s="171"/>
      <c r="IA52" s="171"/>
      <c r="IB52" s="714"/>
      <c r="IC52" s="714"/>
      <c r="ID52" s="45"/>
      <c r="IE52" s="45"/>
      <c r="IF52" s="122"/>
      <c r="IG52" s="122"/>
      <c r="IH52" s="44"/>
      <c r="II52" s="44"/>
      <c r="IJ52" s="44"/>
      <c r="IK52" s="44"/>
      <c r="IL52" s="44"/>
      <c r="IM52" s="44"/>
      <c r="IN52" s="44">
        <f t="shared" si="329"/>
        <v>0</v>
      </c>
      <c r="IO52" s="44">
        <f t="shared" si="330"/>
        <v>0</v>
      </c>
      <c r="IP52" s="44">
        <f t="shared" si="331"/>
        <v>0</v>
      </c>
      <c r="IQ52" s="171">
        <f t="shared" si="75"/>
        <v>0</v>
      </c>
      <c r="IR52" s="171">
        <f t="shared" si="76"/>
        <v>0</v>
      </c>
      <c r="IS52" s="738"/>
      <c r="IT52" s="738"/>
      <c r="IU52" s="714"/>
      <c r="IV52" s="714"/>
      <c r="IW52" s="104"/>
      <c r="IX52" s="123"/>
      <c r="IY52" s="104"/>
      <c r="IZ52" s="104"/>
      <c r="JA52" s="333">
        <f t="shared" si="338"/>
        <v>0</v>
      </c>
      <c r="JB52" s="333">
        <f t="shared" si="339"/>
        <v>0</v>
      </c>
      <c r="JC52" s="333">
        <f t="shared" si="340"/>
        <v>0</v>
      </c>
      <c r="JD52" s="333">
        <f t="shared" si="341"/>
        <v>0</v>
      </c>
      <c r="JE52" s="333">
        <f t="shared" si="342"/>
        <v>0</v>
      </c>
      <c r="JF52" s="333">
        <f t="shared" si="343"/>
        <v>0</v>
      </c>
      <c r="JG52" s="44">
        <f t="shared" si="333"/>
        <v>0</v>
      </c>
      <c r="JH52" s="44">
        <f t="shared" si="334"/>
        <v>0</v>
      </c>
      <c r="JI52" s="44">
        <f t="shared" si="335"/>
        <v>0</v>
      </c>
      <c r="JJ52" s="174">
        <f t="shared" si="336"/>
        <v>0</v>
      </c>
      <c r="JK52" s="174">
        <f t="shared" si="337"/>
        <v>0</v>
      </c>
      <c r="JL52" s="45"/>
      <c r="JM52" s="45"/>
      <c r="JN52" s="48"/>
      <c r="JO52" s="48"/>
    </row>
    <row r="53" spans="1:277" s="3" customFormat="1" ht="12.75" hidden="1" customHeight="1" x14ac:dyDescent="0.2">
      <c r="A53" s="96">
        <v>1</v>
      </c>
      <c r="B53" s="96"/>
      <c r="C53" s="48"/>
      <c r="D53" s="7"/>
      <c r="E53" s="541"/>
      <c r="F53" s="545"/>
      <c r="G53" s="117"/>
      <c r="H53" s="118"/>
      <c r="I53" s="118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>
        <f t="shared" si="281"/>
        <v>0</v>
      </c>
      <c r="U53" s="44">
        <f t="shared" si="282"/>
        <v>0</v>
      </c>
      <c r="V53" s="44">
        <f t="shared" si="283"/>
        <v>0</v>
      </c>
      <c r="W53" s="171">
        <f t="shared" si="2"/>
        <v>0</v>
      </c>
      <c r="X53" s="171">
        <f t="shared" si="3"/>
        <v>0</v>
      </c>
      <c r="Y53" s="171"/>
      <c r="Z53" s="171"/>
      <c r="AA53" s="714"/>
      <c r="AB53" s="71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>
        <f t="shared" si="285"/>
        <v>0</v>
      </c>
      <c r="AN53" s="44">
        <f t="shared" si="286"/>
        <v>0</v>
      </c>
      <c r="AO53" s="44">
        <f t="shared" si="287"/>
        <v>0</v>
      </c>
      <c r="AP53" s="171">
        <f t="shared" si="9"/>
        <v>0</v>
      </c>
      <c r="AQ53" s="171">
        <f t="shared" si="10"/>
        <v>0</v>
      </c>
      <c r="AR53" s="171"/>
      <c r="AS53" s="171"/>
      <c r="AT53" s="714"/>
      <c r="AU53" s="714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>
        <f t="shared" si="289"/>
        <v>0</v>
      </c>
      <c r="BG53" s="44">
        <f t="shared" si="290"/>
        <v>0</v>
      </c>
      <c r="BH53" s="44">
        <f t="shared" si="291"/>
        <v>0</v>
      </c>
      <c r="BI53" s="171">
        <f t="shared" si="15"/>
        <v>0</v>
      </c>
      <c r="BJ53" s="171">
        <f t="shared" si="16"/>
        <v>0</v>
      </c>
      <c r="BK53" s="171"/>
      <c r="BL53" s="171"/>
      <c r="BM53" s="714"/>
      <c r="BN53" s="714"/>
      <c r="BO53" s="44"/>
      <c r="BP53" s="44"/>
      <c r="BQ53" s="44"/>
      <c r="BR53" s="44"/>
      <c r="BS53" s="44"/>
      <c r="BT53" s="44"/>
      <c r="BU53" s="44"/>
      <c r="BV53" s="44"/>
      <c r="BW53" s="44"/>
      <c r="BX53" s="44"/>
      <c r="BY53" s="44">
        <f t="shared" si="293"/>
        <v>0</v>
      </c>
      <c r="BZ53" s="44">
        <f t="shared" si="294"/>
        <v>0</v>
      </c>
      <c r="CA53" s="44">
        <f t="shared" si="295"/>
        <v>0</v>
      </c>
      <c r="CB53" s="171">
        <f t="shared" si="21"/>
        <v>0</v>
      </c>
      <c r="CC53" s="171">
        <f t="shared" si="22"/>
        <v>0</v>
      </c>
      <c r="CD53" s="171"/>
      <c r="CE53" s="171"/>
      <c r="CF53" s="714"/>
      <c r="CG53" s="714"/>
      <c r="CH53" s="44"/>
      <c r="CI53" s="44"/>
      <c r="CJ53" s="44"/>
      <c r="CK53" s="44"/>
      <c r="CL53" s="44"/>
      <c r="CM53" s="44"/>
      <c r="CN53" s="44"/>
      <c r="CO53" s="44"/>
      <c r="CP53" s="44"/>
      <c r="CQ53" s="44"/>
      <c r="CR53" s="44">
        <f t="shared" si="297"/>
        <v>0</v>
      </c>
      <c r="CS53" s="44">
        <f t="shared" si="298"/>
        <v>0</v>
      </c>
      <c r="CT53" s="44">
        <f t="shared" si="299"/>
        <v>0</v>
      </c>
      <c r="CU53" s="171">
        <f t="shared" si="233"/>
        <v>0</v>
      </c>
      <c r="CV53" s="171">
        <f t="shared" si="234"/>
        <v>0</v>
      </c>
      <c r="CW53" s="171"/>
      <c r="CX53" s="171"/>
      <c r="CY53" s="714"/>
      <c r="CZ53" s="714"/>
      <c r="DA53" s="44"/>
      <c r="DB53" s="44"/>
      <c r="DC53" s="44"/>
      <c r="DD53" s="44"/>
      <c r="DE53" s="44"/>
      <c r="DF53" s="44"/>
      <c r="DG53" s="44"/>
      <c r="DH53" s="44"/>
      <c r="DI53" s="44"/>
      <c r="DJ53" s="44"/>
      <c r="DK53" s="44">
        <f t="shared" si="301"/>
        <v>0</v>
      </c>
      <c r="DL53" s="44">
        <f t="shared" si="302"/>
        <v>0</v>
      </c>
      <c r="DM53" s="44">
        <f t="shared" si="303"/>
        <v>0</v>
      </c>
      <c r="DN53" s="171">
        <f t="shared" si="33"/>
        <v>0</v>
      </c>
      <c r="DO53" s="171">
        <f t="shared" si="34"/>
        <v>0</v>
      </c>
      <c r="DP53" s="171"/>
      <c r="DQ53" s="171"/>
      <c r="DR53" s="714"/>
      <c r="DS53" s="714"/>
      <c r="DT53" s="44"/>
      <c r="DU53" s="44"/>
      <c r="DV53" s="44"/>
      <c r="DW53" s="44"/>
      <c r="DX53" s="44"/>
      <c r="DY53" s="44"/>
      <c r="DZ53" s="44"/>
      <c r="EA53" s="44"/>
      <c r="EB53" s="44"/>
      <c r="EC53" s="44"/>
      <c r="ED53" s="44">
        <f t="shared" si="305"/>
        <v>0</v>
      </c>
      <c r="EE53" s="44">
        <f t="shared" si="306"/>
        <v>0</v>
      </c>
      <c r="EF53" s="44">
        <f t="shared" si="307"/>
        <v>0</v>
      </c>
      <c r="EG53" s="171">
        <f t="shared" si="39"/>
        <v>0</v>
      </c>
      <c r="EH53" s="171">
        <f t="shared" si="40"/>
        <v>0</v>
      </c>
      <c r="EI53" s="171"/>
      <c r="EJ53" s="171"/>
      <c r="EK53" s="714"/>
      <c r="EL53" s="714"/>
      <c r="EM53" s="44"/>
      <c r="EN53" s="44"/>
      <c r="EO53" s="44"/>
      <c r="EP53" s="44"/>
      <c r="EQ53" s="44"/>
      <c r="ER53" s="44"/>
      <c r="ES53" s="44"/>
      <c r="ET53" s="44"/>
      <c r="EU53" s="44"/>
      <c r="EV53" s="44"/>
      <c r="EW53" s="44">
        <f t="shared" si="309"/>
        <v>0</v>
      </c>
      <c r="EX53" s="44">
        <f t="shared" si="310"/>
        <v>0</v>
      </c>
      <c r="EY53" s="44">
        <f t="shared" si="311"/>
        <v>0</v>
      </c>
      <c r="EZ53" s="171">
        <f t="shared" si="45"/>
        <v>0</v>
      </c>
      <c r="FA53" s="171">
        <f t="shared" si="46"/>
        <v>0</v>
      </c>
      <c r="FB53" s="171"/>
      <c r="FC53" s="171"/>
      <c r="FD53" s="714"/>
      <c r="FE53" s="714"/>
      <c r="FF53" s="44"/>
      <c r="FG53" s="44"/>
      <c r="FH53" s="44"/>
      <c r="FI53" s="44"/>
      <c r="FJ53" s="44"/>
      <c r="FK53" s="44"/>
      <c r="FL53" s="44"/>
      <c r="FM53" s="44"/>
      <c r="FN53" s="44"/>
      <c r="FO53" s="44"/>
      <c r="FP53" s="44">
        <f t="shared" si="313"/>
        <v>0</v>
      </c>
      <c r="FQ53" s="44">
        <f t="shared" si="314"/>
        <v>0</v>
      </c>
      <c r="FR53" s="44">
        <f t="shared" si="315"/>
        <v>0</v>
      </c>
      <c r="FS53" s="171">
        <f t="shared" si="51"/>
        <v>0</v>
      </c>
      <c r="FT53" s="171">
        <f t="shared" si="52"/>
        <v>0</v>
      </c>
      <c r="FU53" s="171"/>
      <c r="FV53" s="171"/>
      <c r="FW53" s="45"/>
      <c r="FX53" s="45"/>
      <c r="FY53" s="44"/>
      <c r="FZ53" s="44"/>
      <c r="GA53" s="44"/>
      <c r="GB53" s="44"/>
      <c r="GC53" s="44"/>
      <c r="GD53" s="44"/>
      <c r="GE53" s="44"/>
      <c r="GF53" s="44"/>
      <c r="GG53" s="44"/>
      <c r="GH53" s="44"/>
      <c r="GI53" s="44">
        <f t="shared" si="317"/>
        <v>0</v>
      </c>
      <c r="GJ53" s="44">
        <f t="shared" si="318"/>
        <v>0</v>
      </c>
      <c r="GK53" s="44">
        <f t="shared" si="319"/>
        <v>0</v>
      </c>
      <c r="GL53" s="171">
        <f t="shared" si="57"/>
        <v>0</v>
      </c>
      <c r="GM53" s="171">
        <f t="shared" si="58"/>
        <v>0</v>
      </c>
      <c r="GN53" s="171"/>
      <c r="GO53" s="171"/>
      <c r="GP53" s="45"/>
      <c r="GQ53" s="45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HB53" s="44">
        <f t="shared" si="321"/>
        <v>0</v>
      </c>
      <c r="HC53" s="44">
        <f t="shared" si="322"/>
        <v>0</v>
      </c>
      <c r="HD53" s="44">
        <f t="shared" si="323"/>
        <v>0</v>
      </c>
      <c r="HE53" s="171">
        <f t="shared" si="63"/>
        <v>0</v>
      </c>
      <c r="HF53" s="171">
        <f t="shared" si="64"/>
        <v>0</v>
      </c>
      <c r="HG53" s="171"/>
      <c r="HH53" s="171"/>
      <c r="HI53" s="45"/>
      <c r="HJ53" s="45"/>
      <c r="HK53" s="45"/>
      <c r="HL53" s="45"/>
      <c r="HM53" s="44"/>
      <c r="HN53" s="44"/>
      <c r="HO53" s="44"/>
      <c r="HP53" s="44"/>
      <c r="HQ53" s="44"/>
      <c r="HR53" s="44"/>
      <c r="HS53" s="44"/>
      <c r="HT53" s="44"/>
      <c r="HU53" s="44">
        <f t="shared" si="325"/>
        <v>0</v>
      </c>
      <c r="HV53" s="44">
        <f t="shared" si="326"/>
        <v>0</v>
      </c>
      <c r="HW53" s="44">
        <f t="shared" si="327"/>
        <v>0</v>
      </c>
      <c r="HX53" s="171">
        <f t="shared" si="69"/>
        <v>0</v>
      </c>
      <c r="HY53" s="171">
        <f t="shared" si="70"/>
        <v>0</v>
      </c>
      <c r="HZ53" s="171"/>
      <c r="IA53" s="171"/>
      <c r="IB53" s="714"/>
      <c r="IC53" s="714"/>
      <c r="ID53" s="45"/>
      <c r="IE53" s="45"/>
      <c r="IF53" s="44"/>
      <c r="IG53" s="44"/>
      <c r="IH53" s="44"/>
      <c r="II53" s="44"/>
      <c r="IJ53" s="44"/>
      <c r="IK53" s="44"/>
      <c r="IL53" s="44"/>
      <c r="IM53" s="44"/>
      <c r="IN53" s="44">
        <f t="shared" si="329"/>
        <v>0</v>
      </c>
      <c r="IO53" s="44">
        <f t="shared" si="330"/>
        <v>0</v>
      </c>
      <c r="IP53" s="44">
        <f t="shared" si="331"/>
        <v>0</v>
      </c>
      <c r="IQ53" s="171">
        <f t="shared" si="75"/>
        <v>0</v>
      </c>
      <c r="IR53" s="171">
        <f t="shared" si="76"/>
        <v>0</v>
      </c>
      <c r="IS53" s="738"/>
      <c r="IT53" s="738"/>
      <c r="IU53" s="714"/>
      <c r="IV53" s="714"/>
      <c r="IW53" s="46"/>
      <c r="IX53" s="47"/>
      <c r="IY53" s="46"/>
      <c r="IZ53" s="46"/>
      <c r="JA53" s="333">
        <f t="shared" si="338"/>
        <v>0</v>
      </c>
      <c r="JB53" s="333">
        <f t="shared" si="339"/>
        <v>0</v>
      </c>
      <c r="JC53" s="333">
        <f t="shared" si="340"/>
        <v>0</v>
      </c>
      <c r="JD53" s="333">
        <f t="shared" si="341"/>
        <v>0</v>
      </c>
      <c r="JE53" s="333">
        <f t="shared" si="342"/>
        <v>0</v>
      </c>
      <c r="JF53" s="333">
        <f t="shared" si="343"/>
        <v>0</v>
      </c>
      <c r="JG53" s="44">
        <f t="shared" si="333"/>
        <v>0</v>
      </c>
      <c r="JH53" s="44">
        <f t="shared" si="334"/>
        <v>0</v>
      </c>
      <c r="JI53" s="44">
        <f t="shared" si="335"/>
        <v>0</v>
      </c>
      <c r="JJ53" s="174">
        <f t="shared" si="336"/>
        <v>0</v>
      </c>
      <c r="JK53" s="174">
        <f t="shared" si="337"/>
        <v>0</v>
      </c>
      <c r="JL53" s="45"/>
      <c r="JM53" s="45"/>
      <c r="JN53" s="48"/>
      <c r="JO53" s="48"/>
    </row>
    <row r="54" spans="1:277" s="3" customFormat="1" ht="12.75" hidden="1" customHeight="1" x14ac:dyDescent="0.2">
      <c r="A54" s="96">
        <v>1</v>
      </c>
      <c r="B54" s="96"/>
      <c r="C54" s="48"/>
      <c r="D54" s="7"/>
      <c r="E54" s="541"/>
      <c r="F54" s="545"/>
      <c r="G54" s="62"/>
      <c r="H54" s="77"/>
      <c r="I54" s="77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>
        <f t="shared" si="281"/>
        <v>0</v>
      </c>
      <c r="U54" s="44">
        <f t="shared" si="282"/>
        <v>0</v>
      </c>
      <c r="V54" s="44">
        <f t="shared" si="283"/>
        <v>0</v>
      </c>
      <c r="W54" s="171">
        <f t="shared" si="2"/>
        <v>0</v>
      </c>
      <c r="X54" s="171">
        <f t="shared" si="3"/>
        <v>0</v>
      </c>
      <c r="Y54" s="171"/>
      <c r="Z54" s="171"/>
      <c r="AA54" s="714"/>
      <c r="AB54" s="71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>
        <f t="shared" si="285"/>
        <v>0</v>
      </c>
      <c r="AN54" s="44">
        <f t="shared" si="286"/>
        <v>0</v>
      </c>
      <c r="AO54" s="44">
        <f t="shared" si="287"/>
        <v>0</v>
      </c>
      <c r="AP54" s="171">
        <f t="shared" si="9"/>
        <v>0</v>
      </c>
      <c r="AQ54" s="171">
        <f t="shared" si="10"/>
        <v>0</v>
      </c>
      <c r="AR54" s="171"/>
      <c r="AS54" s="171"/>
      <c r="AT54" s="714"/>
      <c r="AU54" s="714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>
        <f t="shared" si="289"/>
        <v>0</v>
      </c>
      <c r="BG54" s="44">
        <f t="shared" si="290"/>
        <v>0</v>
      </c>
      <c r="BH54" s="44">
        <f t="shared" si="291"/>
        <v>0</v>
      </c>
      <c r="BI54" s="171">
        <f t="shared" si="15"/>
        <v>0</v>
      </c>
      <c r="BJ54" s="171">
        <f t="shared" si="16"/>
        <v>0</v>
      </c>
      <c r="BK54" s="171"/>
      <c r="BL54" s="171"/>
      <c r="BM54" s="714"/>
      <c r="BN54" s="714"/>
      <c r="BO54" s="44"/>
      <c r="BP54" s="44"/>
      <c r="BQ54" s="44"/>
      <c r="BR54" s="44"/>
      <c r="BS54" s="44"/>
      <c r="BT54" s="44"/>
      <c r="BU54" s="44"/>
      <c r="BV54" s="44"/>
      <c r="BW54" s="44"/>
      <c r="BX54" s="44"/>
      <c r="BY54" s="44">
        <f t="shared" si="293"/>
        <v>0</v>
      </c>
      <c r="BZ54" s="44">
        <f t="shared" si="294"/>
        <v>0</v>
      </c>
      <c r="CA54" s="44">
        <f t="shared" si="295"/>
        <v>0</v>
      </c>
      <c r="CB54" s="171">
        <f t="shared" si="21"/>
        <v>0</v>
      </c>
      <c r="CC54" s="171">
        <f t="shared" si="22"/>
        <v>0</v>
      </c>
      <c r="CD54" s="171"/>
      <c r="CE54" s="171"/>
      <c r="CF54" s="714"/>
      <c r="CG54" s="714"/>
      <c r="CH54" s="44"/>
      <c r="CI54" s="44"/>
      <c r="CJ54" s="44"/>
      <c r="CK54" s="44"/>
      <c r="CL54" s="44"/>
      <c r="CM54" s="44"/>
      <c r="CN54" s="44"/>
      <c r="CO54" s="44"/>
      <c r="CP54" s="44"/>
      <c r="CQ54" s="44"/>
      <c r="CR54" s="44">
        <f t="shared" si="297"/>
        <v>0</v>
      </c>
      <c r="CS54" s="44">
        <f t="shared" si="298"/>
        <v>0</v>
      </c>
      <c r="CT54" s="44">
        <f t="shared" si="299"/>
        <v>0</v>
      </c>
      <c r="CU54" s="171">
        <f t="shared" si="233"/>
        <v>0</v>
      </c>
      <c r="CV54" s="171">
        <f t="shared" si="234"/>
        <v>0</v>
      </c>
      <c r="CW54" s="171"/>
      <c r="CX54" s="171"/>
      <c r="CY54" s="714"/>
      <c r="CZ54" s="714"/>
      <c r="DA54" s="44"/>
      <c r="DB54" s="44"/>
      <c r="DC54" s="44"/>
      <c r="DD54" s="44"/>
      <c r="DE54" s="44"/>
      <c r="DF54" s="44"/>
      <c r="DG54" s="44"/>
      <c r="DH54" s="44"/>
      <c r="DI54" s="44"/>
      <c r="DJ54" s="44"/>
      <c r="DK54" s="44">
        <f t="shared" si="301"/>
        <v>0</v>
      </c>
      <c r="DL54" s="44">
        <f t="shared" si="302"/>
        <v>0</v>
      </c>
      <c r="DM54" s="44">
        <f t="shared" si="303"/>
        <v>0</v>
      </c>
      <c r="DN54" s="171">
        <f t="shared" si="33"/>
        <v>0</v>
      </c>
      <c r="DO54" s="171">
        <f t="shared" si="34"/>
        <v>0</v>
      </c>
      <c r="DP54" s="171"/>
      <c r="DQ54" s="171"/>
      <c r="DR54" s="714"/>
      <c r="DS54" s="714"/>
      <c r="DT54" s="44"/>
      <c r="DU54" s="44"/>
      <c r="DV54" s="44"/>
      <c r="DW54" s="44"/>
      <c r="DX54" s="44"/>
      <c r="DY54" s="44"/>
      <c r="DZ54" s="44"/>
      <c r="EA54" s="44"/>
      <c r="EB54" s="44"/>
      <c r="EC54" s="44"/>
      <c r="ED54" s="44">
        <f t="shared" si="305"/>
        <v>0</v>
      </c>
      <c r="EE54" s="44">
        <f t="shared" si="306"/>
        <v>0</v>
      </c>
      <c r="EF54" s="44">
        <f t="shared" si="307"/>
        <v>0</v>
      </c>
      <c r="EG54" s="171">
        <f t="shared" si="39"/>
        <v>0</v>
      </c>
      <c r="EH54" s="171">
        <f t="shared" si="40"/>
        <v>0</v>
      </c>
      <c r="EI54" s="171"/>
      <c r="EJ54" s="171"/>
      <c r="EK54" s="714"/>
      <c r="EL54" s="714"/>
      <c r="EM54" s="44"/>
      <c r="EN54" s="44"/>
      <c r="EO54" s="44"/>
      <c r="EP54" s="44"/>
      <c r="EQ54" s="44"/>
      <c r="ER54" s="44"/>
      <c r="ES54" s="44"/>
      <c r="ET54" s="44"/>
      <c r="EU54" s="44"/>
      <c r="EV54" s="44"/>
      <c r="EW54" s="44">
        <f t="shared" si="309"/>
        <v>0</v>
      </c>
      <c r="EX54" s="44">
        <f t="shared" si="310"/>
        <v>0</v>
      </c>
      <c r="EY54" s="44">
        <f t="shared" si="311"/>
        <v>0</v>
      </c>
      <c r="EZ54" s="171">
        <f t="shared" si="45"/>
        <v>0</v>
      </c>
      <c r="FA54" s="171">
        <f t="shared" si="46"/>
        <v>0</v>
      </c>
      <c r="FB54" s="171"/>
      <c r="FC54" s="171"/>
      <c r="FD54" s="714"/>
      <c r="FE54" s="714"/>
      <c r="FF54" s="44"/>
      <c r="FG54" s="44"/>
      <c r="FH54" s="44"/>
      <c r="FI54" s="44"/>
      <c r="FJ54" s="44"/>
      <c r="FK54" s="44"/>
      <c r="FL54" s="44"/>
      <c r="FM54" s="44"/>
      <c r="FN54" s="44"/>
      <c r="FO54" s="44"/>
      <c r="FP54" s="44">
        <f t="shared" si="313"/>
        <v>0</v>
      </c>
      <c r="FQ54" s="44">
        <f t="shared" si="314"/>
        <v>0</v>
      </c>
      <c r="FR54" s="44">
        <f t="shared" si="315"/>
        <v>0</v>
      </c>
      <c r="FS54" s="171">
        <f t="shared" si="51"/>
        <v>0</v>
      </c>
      <c r="FT54" s="171">
        <f t="shared" si="52"/>
        <v>0</v>
      </c>
      <c r="FU54" s="171"/>
      <c r="FV54" s="171"/>
      <c r="FW54" s="45"/>
      <c r="FX54" s="45"/>
      <c r="FY54" s="44"/>
      <c r="FZ54" s="44"/>
      <c r="GA54" s="44"/>
      <c r="GB54" s="44"/>
      <c r="GC54" s="44"/>
      <c r="GD54" s="44"/>
      <c r="GE54" s="44"/>
      <c r="GF54" s="44"/>
      <c r="GG54" s="44"/>
      <c r="GH54" s="44"/>
      <c r="GI54" s="44">
        <f t="shared" si="317"/>
        <v>0</v>
      </c>
      <c r="GJ54" s="44">
        <f t="shared" si="318"/>
        <v>0</v>
      </c>
      <c r="GK54" s="44">
        <f t="shared" si="319"/>
        <v>0</v>
      </c>
      <c r="GL54" s="171">
        <f t="shared" si="57"/>
        <v>0</v>
      </c>
      <c r="GM54" s="171">
        <f t="shared" si="58"/>
        <v>0</v>
      </c>
      <c r="GN54" s="171"/>
      <c r="GO54" s="171"/>
      <c r="GP54" s="45"/>
      <c r="GQ54" s="45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HB54" s="44">
        <f t="shared" si="321"/>
        <v>0</v>
      </c>
      <c r="HC54" s="44">
        <f t="shared" si="322"/>
        <v>0</v>
      </c>
      <c r="HD54" s="44">
        <f t="shared" si="323"/>
        <v>0</v>
      </c>
      <c r="HE54" s="171">
        <f t="shared" si="63"/>
        <v>0</v>
      </c>
      <c r="HF54" s="171">
        <f t="shared" si="64"/>
        <v>0</v>
      </c>
      <c r="HG54" s="171"/>
      <c r="HH54" s="171"/>
      <c r="HI54" s="45"/>
      <c r="HJ54" s="45"/>
      <c r="HK54" s="45"/>
      <c r="HL54" s="45"/>
      <c r="HM54" s="44"/>
      <c r="HN54" s="44"/>
      <c r="HO54" s="44"/>
      <c r="HP54" s="44"/>
      <c r="HQ54" s="44"/>
      <c r="HR54" s="44"/>
      <c r="HS54" s="44"/>
      <c r="HT54" s="44"/>
      <c r="HU54" s="44">
        <f t="shared" si="325"/>
        <v>0</v>
      </c>
      <c r="HV54" s="44">
        <f t="shared" si="326"/>
        <v>0</v>
      </c>
      <c r="HW54" s="44">
        <f t="shared" si="327"/>
        <v>0</v>
      </c>
      <c r="HX54" s="171">
        <f t="shared" si="69"/>
        <v>0</v>
      </c>
      <c r="HY54" s="171">
        <f t="shared" si="70"/>
        <v>0</v>
      </c>
      <c r="HZ54" s="171"/>
      <c r="IA54" s="171"/>
      <c r="IB54" s="714"/>
      <c r="IC54" s="714"/>
      <c r="ID54" s="45"/>
      <c r="IE54" s="45"/>
      <c r="IF54" s="44"/>
      <c r="IG54" s="44"/>
      <c r="IH54" s="44"/>
      <c r="II54" s="44"/>
      <c r="IJ54" s="44"/>
      <c r="IK54" s="44"/>
      <c r="IL54" s="44"/>
      <c r="IM54" s="44"/>
      <c r="IN54" s="44">
        <f t="shared" si="329"/>
        <v>0</v>
      </c>
      <c r="IO54" s="44">
        <f t="shared" si="330"/>
        <v>0</v>
      </c>
      <c r="IP54" s="44">
        <f t="shared" si="331"/>
        <v>0</v>
      </c>
      <c r="IQ54" s="171">
        <f t="shared" si="75"/>
        <v>0</v>
      </c>
      <c r="IR54" s="171">
        <f t="shared" si="76"/>
        <v>0</v>
      </c>
      <c r="IS54" s="738"/>
      <c r="IT54" s="738"/>
      <c r="IU54" s="714"/>
      <c r="IV54" s="714"/>
      <c r="IW54" s="46"/>
      <c r="IX54" s="47"/>
      <c r="IY54" s="46"/>
      <c r="IZ54" s="46"/>
      <c r="JA54" s="333">
        <f t="shared" si="338"/>
        <v>0</v>
      </c>
      <c r="JB54" s="333">
        <f t="shared" si="339"/>
        <v>0</v>
      </c>
      <c r="JC54" s="333">
        <f t="shared" si="340"/>
        <v>0</v>
      </c>
      <c r="JD54" s="333">
        <f t="shared" si="341"/>
        <v>0</v>
      </c>
      <c r="JE54" s="333">
        <f t="shared" si="342"/>
        <v>0</v>
      </c>
      <c r="JF54" s="333">
        <f t="shared" si="343"/>
        <v>0</v>
      </c>
      <c r="JG54" s="44">
        <f t="shared" si="333"/>
        <v>0</v>
      </c>
      <c r="JH54" s="44">
        <f t="shared" si="334"/>
        <v>0</v>
      </c>
      <c r="JI54" s="44">
        <f t="shared" si="335"/>
        <v>0</v>
      </c>
      <c r="JJ54" s="174">
        <f t="shared" si="336"/>
        <v>0</v>
      </c>
      <c r="JK54" s="174">
        <f t="shared" si="337"/>
        <v>0</v>
      </c>
      <c r="JL54" s="45"/>
      <c r="JM54" s="45"/>
      <c r="JN54" s="48"/>
      <c r="JO54" s="48"/>
    </row>
    <row r="55" spans="1:277" hidden="1" x14ac:dyDescent="0.2">
      <c r="A55" s="96">
        <v>1</v>
      </c>
      <c r="B55" s="96">
        <v>1</v>
      </c>
      <c r="C55" s="63"/>
      <c r="D55" s="232"/>
      <c r="E55" s="232"/>
      <c r="F55" s="536" t="s">
        <v>18</v>
      </c>
      <c r="G55" s="68"/>
      <c r="H55" s="87"/>
      <c r="I55" s="87"/>
      <c r="J55" s="53">
        <f>SUM(J56)</f>
        <v>0</v>
      </c>
      <c r="K55" s="53">
        <f>SUM(K56)</f>
        <v>0</v>
      </c>
      <c r="L55" s="54">
        <f>SUM(J55/12*$B$2)</f>
        <v>0</v>
      </c>
      <c r="M55" s="54">
        <f>SUM(K55/12*$B$2)</f>
        <v>0</v>
      </c>
      <c r="N55" s="53">
        <f t="shared" ref="N55:S55" si="373">SUM(N56)</f>
        <v>0</v>
      </c>
      <c r="O55" s="53">
        <f t="shared" si="373"/>
        <v>0</v>
      </c>
      <c r="P55" s="53">
        <f t="shared" si="373"/>
        <v>0</v>
      </c>
      <c r="Q55" s="53">
        <f t="shared" si="373"/>
        <v>0</v>
      </c>
      <c r="R55" s="53">
        <f t="shared" si="373"/>
        <v>0</v>
      </c>
      <c r="S55" s="53">
        <f t="shared" si="373"/>
        <v>0</v>
      </c>
      <c r="T55" s="84">
        <f t="shared" si="281"/>
        <v>0</v>
      </c>
      <c r="U55" s="56">
        <f t="shared" si="282"/>
        <v>0</v>
      </c>
      <c r="V55" s="56">
        <f t="shared" si="283"/>
        <v>0</v>
      </c>
      <c r="W55" s="171">
        <f t="shared" si="2"/>
        <v>0</v>
      </c>
      <c r="X55" s="171">
        <f t="shared" si="3"/>
        <v>0</v>
      </c>
      <c r="Y55" s="281"/>
      <c r="Z55" s="280"/>
      <c r="AA55" s="710">
        <f>$H55</f>
        <v>0</v>
      </c>
      <c r="AB55" s="711" t="e">
        <f>O55/N55</f>
        <v>#DIV/0!</v>
      </c>
      <c r="AC55" s="53">
        <f>SUM(AC56)</f>
        <v>0</v>
      </c>
      <c r="AD55" s="53">
        <f>SUM(AD56)</f>
        <v>0</v>
      </c>
      <c r="AE55" s="54">
        <f>SUM(AC55/12*$B$2)</f>
        <v>0</v>
      </c>
      <c r="AF55" s="54">
        <f>SUM(AD55/12*$B$2)</f>
        <v>0</v>
      </c>
      <c r="AG55" s="53">
        <f t="shared" ref="AG55:AL55" si="374">SUM(AG56)</f>
        <v>0</v>
      </c>
      <c r="AH55" s="53">
        <f t="shared" si="374"/>
        <v>0</v>
      </c>
      <c r="AI55" s="53">
        <f t="shared" si="374"/>
        <v>0</v>
      </c>
      <c r="AJ55" s="53">
        <f t="shared" si="374"/>
        <v>0</v>
      </c>
      <c r="AK55" s="53">
        <f t="shared" si="374"/>
        <v>0</v>
      </c>
      <c r="AL55" s="53">
        <f t="shared" si="374"/>
        <v>0</v>
      </c>
      <c r="AM55" s="84">
        <f t="shared" si="285"/>
        <v>0</v>
      </c>
      <c r="AN55" s="56">
        <f t="shared" si="286"/>
        <v>0</v>
      </c>
      <c r="AO55" s="56">
        <f t="shared" si="287"/>
        <v>0</v>
      </c>
      <c r="AP55" s="171">
        <f t="shared" si="9"/>
        <v>0</v>
      </c>
      <c r="AQ55" s="171">
        <f t="shared" si="10"/>
        <v>0</v>
      </c>
      <c r="AR55" s="281"/>
      <c r="AS55" s="280"/>
      <c r="AT55" s="710">
        <f>$H55</f>
        <v>0</v>
      </c>
      <c r="AU55" s="711" t="e">
        <f>AH55/AG55</f>
        <v>#DIV/0!</v>
      </c>
      <c r="AV55" s="53">
        <f>SUM(AV56)</f>
        <v>0</v>
      </c>
      <c r="AW55" s="53">
        <f>SUM(AW56)</f>
        <v>0</v>
      </c>
      <c r="AX55" s="54">
        <f>SUM(AV55/12*$B$2)</f>
        <v>0</v>
      </c>
      <c r="AY55" s="54">
        <f>SUM(AW55/12*$B$2)</f>
        <v>0</v>
      </c>
      <c r="AZ55" s="53">
        <f t="shared" ref="AZ55:BE55" si="375">SUM(AZ56)</f>
        <v>0</v>
      </c>
      <c r="BA55" s="53">
        <f t="shared" si="375"/>
        <v>0</v>
      </c>
      <c r="BB55" s="53">
        <f t="shared" si="375"/>
        <v>0</v>
      </c>
      <c r="BC55" s="53">
        <f t="shared" si="375"/>
        <v>0</v>
      </c>
      <c r="BD55" s="53">
        <f t="shared" si="375"/>
        <v>0</v>
      </c>
      <c r="BE55" s="53">
        <f t="shared" si="375"/>
        <v>0</v>
      </c>
      <c r="BF55" s="84">
        <f t="shared" si="289"/>
        <v>0</v>
      </c>
      <c r="BG55" s="56">
        <f t="shared" si="290"/>
        <v>0</v>
      </c>
      <c r="BH55" s="56">
        <f t="shared" si="291"/>
        <v>0</v>
      </c>
      <c r="BI55" s="171">
        <f t="shared" si="15"/>
        <v>0</v>
      </c>
      <c r="BJ55" s="171">
        <f t="shared" si="16"/>
        <v>0</v>
      </c>
      <c r="BK55" s="281"/>
      <c r="BL55" s="280"/>
      <c r="BM55" s="710">
        <f>$H55</f>
        <v>0</v>
      </c>
      <c r="BN55" s="711" t="e">
        <f>BA55/AZ55</f>
        <v>#DIV/0!</v>
      </c>
      <c r="BO55" s="53">
        <f>SUM(BO56)</f>
        <v>0</v>
      </c>
      <c r="BP55" s="53">
        <f>SUM(BP56)</f>
        <v>0</v>
      </c>
      <c r="BQ55" s="54">
        <f>SUM(BO55/12*$B$2)</f>
        <v>0</v>
      </c>
      <c r="BR55" s="54">
        <f>SUM(BP55/12*$B$2)</f>
        <v>0</v>
      </c>
      <c r="BS55" s="53">
        <f t="shared" ref="BS55:BX55" si="376">SUM(BS56)</f>
        <v>0</v>
      </c>
      <c r="BT55" s="53">
        <f t="shared" si="376"/>
        <v>0</v>
      </c>
      <c r="BU55" s="53">
        <f t="shared" si="376"/>
        <v>0</v>
      </c>
      <c r="BV55" s="53">
        <f t="shared" si="376"/>
        <v>0</v>
      </c>
      <c r="BW55" s="53">
        <f t="shared" si="376"/>
        <v>0</v>
      </c>
      <c r="BX55" s="53">
        <f t="shared" si="376"/>
        <v>0</v>
      </c>
      <c r="BY55" s="84">
        <f t="shared" si="293"/>
        <v>0</v>
      </c>
      <c r="BZ55" s="56">
        <f t="shared" si="294"/>
        <v>0</v>
      </c>
      <c r="CA55" s="56">
        <f t="shared" si="295"/>
        <v>0</v>
      </c>
      <c r="CB55" s="171">
        <f t="shared" si="21"/>
        <v>0</v>
      </c>
      <c r="CC55" s="171">
        <f t="shared" si="22"/>
        <v>0</v>
      </c>
      <c r="CD55" s="281"/>
      <c r="CE55" s="280"/>
      <c r="CF55" s="710">
        <f>$H55</f>
        <v>0</v>
      </c>
      <c r="CG55" s="711" t="e">
        <f>BT55/BS55</f>
        <v>#DIV/0!</v>
      </c>
      <c r="CH55" s="53">
        <f>SUM(CH56)</f>
        <v>0</v>
      </c>
      <c r="CI55" s="53">
        <f>SUM(CI56)</f>
        <v>0</v>
      </c>
      <c r="CJ55" s="54">
        <f>SUM(CH55/12*$B$2)</f>
        <v>0</v>
      </c>
      <c r="CK55" s="54">
        <f>SUM(CI55/12*$B$2)</f>
        <v>0</v>
      </c>
      <c r="CL55" s="53">
        <f t="shared" ref="CL55:CQ55" si="377">SUM(CL56)</f>
        <v>0</v>
      </c>
      <c r="CM55" s="53">
        <f t="shared" si="377"/>
        <v>0</v>
      </c>
      <c r="CN55" s="53">
        <f t="shared" si="377"/>
        <v>0</v>
      </c>
      <c r="CO55" s="53">
        <f t="shared" si="377"/>
        <v>0</v>
      </c>
      <c r="CP55" s="53">
        <f t="shared" si="377"/>
        <v>0</v>
      </c>
      <c r="CQ55" s="53">
        <f t="shared" si="377"/>
        <v>0</v>
      </c>
      <c r="CR55" s="84">
        <f t="shared" si="297"/>
        <v>0</v>
      </c>
      <c r="CS55" s="56">
        <f t="shared" si="298"/>
        <v>0</v>
      </c>
      <c r="CT55" s="56">
        <f t="shared" si="299"/>
        <v>0</v>
      </c>
      <c r="CU55" s="171">
        <f t="shared" si="233"/>
        <v>0</v>
      </c>
      <c r="CV55" s="171">
        <f t="shared" si="234"/>
        <v>0</v>
      </c>
      <c r="CW55" s="281"/>
      <c r="CX55" s="280"/>
      <c r="CY55" s="710">
        <f>$H55</f>
        <v>0</v>
      </c>
      <c r="CZ55" s="711" t="e">
        <f>CM55/CL55</f>
        <v>#DIV/0!</v>
      </c>
      <c r="DA55" s="54">
        <f>SUM(DA56)</f>
        <v>60</v>
      </c>
      <c r="DB55" s="54">
        <f>SUM(DB56)</f>
        <v>8598837.5999999996</v>
      </c>
      <c r="DC55" s="54">
        <f>SUM(DA55/12*$B$2)</f>
        <v>15</v>
      </c>
      <c r="DD55" s="54">
        <f>SUM(DB55/12*$B$2)</f>
        <v>2149709.4</v>
      </c>
      <c r="DE55" s="53">
        <f t="shared" ref="DE55:DJ55" si="378">SUM(DE56)</f>
        <v>20</v>
      </c>
      <c r="DF55" s="53">
        <f t="shared" si="378"/>
        <v>2866279.1999999997</v>
      </c>
      <c r="DG55" s="53">
        <f t="shared" si="378"/>
        <v>175</v>
      </c>
      <c r="DH55" s="53">
        <f t="shared" si="378"/>
        <v>0</v>
      </c>
      <c r="DI55" s="53">
        <f t="shared" si="378"/>
        <v>0</v>
      </c>
      <c r="DJ55" s="53">
        <f t="shared" si="378"/>
        <v>0</v>
      </c>
      <c r="DK55" s="84">
        <f t="shared" si="301"/>
        <v>20</v>
      </c>
      <c r="DL55" s="56">
        <f t="shared" si="302"/>
        <v>2866279.1999999997</v>
      </c>
      <c r="DM55" s="56">
        <f t="shared" si="303"/>
        <v>175</v>
      </c>
      <c r="DN55" s="171">
        <f t="shared" si="33"/>
        <v>5</v>
      </c>
      <c r="DO55" s="171">
        <f t="shared" si="34"/>
        <v>716569.79999999981</v>
      </c>
      <c r="DP55" s="281"/>
      <c r="DQ55" s="280"/>
      <c r="DR55" s="710">
        <f>$H55</f>
        <v>0</v>
      </c>
      <c r="DS55" s="711">
        <f>DF55/DE55</f>
        <v>143313.96</v>
      </c>
      <c r="DT55" s="53">
        <f>SUM(DT56)</f>
        <v>0</v>
      </c>
      <c r="DU55" s="53">
        <f>SUM(DU56)</f>
        <v>0</v>
      </c>
      <c r="DV55" s="54">
        <f>SUM(DT55/12*$B$2)</f>
        <v>0</v>
      </c>
      <c r="DW55" s="54">
        <f>SUM(DU55/12*$B$2)</f>
        <v>0</v>
      </c>
      <c r="DX55" s="53">
        <f t="shared" ref="DX55:EC55" si="379">SUM(DX56)</f>
        <v>0</v>
      </c>
      <c r="DY55" s="53">
        <f t="shared" si="379"/>
        <v>0</v>
      </c>
      <c r="DZ55" s="53">
        <f t="shared" si="379"/>
        <v>0</v>
      </c>
      <c r="EA55" s="53">
        <f t="shared" si="379"/>
        <v>0</v>
      </c>
      <c r="EB55" s="53">
        <f t="shared" si="379"/>
        <v>0</v>
      </c>
      <c r="EC55" s="53">
        <f t="shared" si="379"/>
        <v>0</v>
      </c>
      <c r="ED55" s="84">
        <f t="shared" si="305"/>
        <v>0</v>
      </c>
      <c r="EE55" s="56">
        <f t="shared" si="306"/>
        <v>0</v>
      </c>
      <c r="EF55" s="56">
        <f t="shared" si="307"/>
        <v>0</v>
      </c>
      <c r="EG55" s="171">
        <f t="shared" si="39"/>
        <v>0</v>
      </c>
      <c r="EH55" s="171">
        <f t="shared" si="40"/>
        <v>0</v>
      </c>
      <c r="EI55" s="281"/>
      <c r="EJ55" s="280"/>
      <c r="EK55" s="710">
        <f>$H55</f>
        <v>0</v>
      </c>
      <c r="EL55" s="711" t="e">
        <f>DY55/DX55</f>
        <v>#DIV/0!</v>
      </c>
      <c r="EM55" s="53">
        <f>SUM(EM56)</f>
        <v>0</v>
      </c>
      <c r="EN55" s="53">
        <f>SUM(EN56)</f>
        <v>0</v>
      </c>
      <c r="EO55" s="54">
        <f>SUM(EM55/12*$B$2)</f>
        <v>0</v>
      </c>
      <c r="EP55" s="54">
        <f>SUM(EN55/12*$B$2)</f>
        <v>0</v>
      </c>
      <c r="EQ55" s="53">
        <f t="shared" ref="EQ55:EV55" si="380">SUM(EQ56)</f>
        <v>0</v>
      </c>
      <c r="ER55" s="53">
        <f t="shared" si="380"/>
        <v>0</v>
      </c>
      <c r="ES55" s="53">
        <f t="shared" si="380"/>
        <v>0</v>
      </c>
      <c r="ET55" s="53">
        <f t="shared" si="380"/>
        <v>0</v>
      </c>
      <c r="EU55" s="53">
        <f t="shared" si="380"/>
        <v>0</v>
      </c>
      <c r="EV55" s="53">
        <f t="shared" si="380"/>
        <v>0</v>
      </c>
      <c r="EW55" s="84">
        <f t="shared" si="309"/>
        <v>0</v>
      </c>
      <c r="EX55" s="56">
        <f t="shared" si="310"/>
        <v>0</v>
      </c>
      <c r="EY55" s="56">
        <f t="shared" si="311"/>
        <v>0</v>
      </c>
      <c r="EZ55" s="171">
        <f t="shared" si="45"/>
        <v>0</v>
      </c>
      <c r="FA55" s="171">
        <f t="shared" si="46"/>
        <v>0</v>
      </c>
      <c r="FB55" s="281"/>
      <c r="FC55" s="280"/>
      <c r="FD55" s="710">
        <f>$H55</f>
        <v>0</v>
      </c>
      <c r="FE55" s="711" t="e">
        <f>ER55/EQ55</f>
        <v>#DIV/0!</v>
      </c>
      <c r="FF55" s="53">
        <f>SUM(FF56)</f>
        <v>0</v>
      </c>
      <c r="FG55" s="53">
        <f>SUM(FG56)</f>
        <v>0</v>
      </c>
      <c r="FH55" s="54">
        <f>SUM(FF55/12*$B$2)</f>
        <v>0</v>
      </c>
      <c r="FI55" s="54">
        <f>SUM(FG55/12*$B$2)</f>
        <v>0</v>
      </c>
      <c r="FJ55" s="53">
        <f t="shared" ref="FJ55:FO55" si="381">SUM(FJ56)</f>
        <v>0</v>
      </c>
      <c r="FK55" s="53">
        <f t="shared" si="381"/>
        <v>0</v>
      </c>
      <c r="FL55" s="53">
        <f t="shared" si="381"/>
        <v>0</v>
      </c>
      <c r="FM55" s="53">
        <f t="shared" si="381"/>
        <v>0</v>
      </c>
      <c r="FN55" s="53">
        <f t="shared" si="381"/>
        <v>0</v>
      </c>
      <c r="FO55" s="53">
        <f t="shared" si="381"/>
        <v>0</v>
      </c>
      <c r="FP55" s="84">
        <f t="shared" si="313"/>
        <v>0</v>
      </c>
      <c r="FQ55" s="56">
        <f t="shared" si="314"/>
        <v>0</v>
      </c>
      <c r="FR55" s="56">
        <f t="shared" si="315"/>
        <v>0</v>
      </c>
      <c r="FS55" s="171">
        <f t="shared" si="51"/>
        <v>0</v>
      </c>
      <c r="FT55" s="171">
        <f t="shared" si="52"/>
        <v>0</v>
      </c>
      <c r="FU55" s="281"/>
      <c r="FV55" s="280"/>
      <c r="FW55" s="150">
        <f>$H55</f>
        <v>0</v>
      </c>
      <c r="FX55" s="151" t="e">
        <f>FK55/FJ55</f>
        <v>#DIV/0!</v>
      </c>
      <c r="FY55" s="53">
        <f>SUM(FY56)</f>
        <v>0</v>
      </c>
      <c r="FZ55" s="53">
        <f>SUM(FZ56)</f>
        <v>0</v>
      </c>
      <c r="GA55" s="54">
        <f>SUM(FY55/12*$B$2)</f>
        <v>0</v>
      </c>
      <c r="GB55" s="54">
        <f>SUM(FZ55/12*$B$2)</f>
        <v>0</v>
      </c>
      <c r="GC55" s="53">
        <f t="shared" ref="GC55:GH55" si="382">SUM(GC56)</f>
        <v>0</v>
      </c>
      <c r="GD55" s="53">
        <f t="shared" si="382"/>
        <v>0</v>
      </c>
      <c r="GE55" s="53">
        <f t="shared" si="382"/>
        <v>0</v>
      </c>
      <c r="GF55" s="53">
        <f t="shared" si="382"/>
        <v>0</v>
      </c>
      <c r="GG55" s="53">
        <f t="shared" si="382"/>
        <v>0</v>
      </c>
      <c r="GH55" s="53">
        <f t="shared" si="382"/>
        <v>0</v>
      </c>
      <c r="GI55" s="84">
        <f t="shared" si="317"/>
        <v>0</v>
      </c>
      <c r="GJ55" s="56">
        <f t="shared" si="318"/>
        <v>0</v>
      </c>
      <c r="GK55" s="56">
        <f t="shared" si="319"/>
        <v>0</v>
      </c>
      <c r="GL55" s="171">
        <f t="shared" si="57"/>
        <v>0</v>
      </c>
      <c r="GM55" s="171">
        <f t="shared" si="58"/>
        <v>0</v>
      </c>
      <c r="GN55" s="281"/>
      <c r="GO55" s="280"/>
      <c r="GP55" s="150">
        <f>$H55</f>
        <v>0</v>
      </c>
      <c r="GQ55" s="151" t="e">
        <f>GD55/GC55</f>
        <v>#DIV/0!</v>
      </c>
      <c r="GR55" s="53">
        <f>SUM(GR56)</f>
        <v>0</v>
      </c>
      <c r="GS55" s="53">
        <f>SUM(GS56)</f>
        <v>0</v>
      </c>
      <c r="GT55" s="54">
        <f>SUM(GR55/12*$B$2)</f>
        <v>0</v>
      </c>
      <c r="GU55" s="54">
        <f>SUM(GS55/12*$B$2)</f>
        <v>0</v>
      </c>
      <c r="GV55" s="53">
        <f t="shared" ref="GV55:HA55" si="383">SUM(GV56)</f>
        <v>0</v>
      </c>
      <c r="GW55" s="53">
        <f t="shared" si="383"/>
        <v>0</v>
      </c>
      <c r="GX55" s="53">
        <f t="shared" si="383"/>
        <v>0</v>
      </c>
      <c r="GY55" s="53">
        <f t="shared" si="383"/>
        <v>0</v>
      </c>
      <c r="GZ55" s="53">
        <f t="shared" si="383"/>
        <v>0</v>
      </c>
      <c r="HA55" s="53">
        <f t="shared" si="383"/>
        <v>0</v>
      </c>
      <c r="HB55" s="84">
        <f t="shared" si="321"/>
        <v>0</v>
      </c>
      <c r="HC55" s="56">
        <f t="shared" si="322"/>
        <v>0</v>
      </c>
      <c r="HD55" s="56">
        <f t="shared" si="323"/>
        <v>0</v>
      </c>
      <c r="HE55" s="171">
        <f t="shared" si="63"/>
        <v>0</v>
      </c>
      <c r="HF55" s="171">
        <f t="shared" si="64"/>
        <v>0</v>
      </c>
      <c r="HG55" s="281"/>
      <c r="HH55" s="280"/>
      <c r="HI55" s="150">
        <f>$H55</f>
        <v>0</v>
      </c>
      <c r="HJ55" s="151" t="e">
        <f>GW55/GV55</f>
        <v>#DIV/0!</v>
      </c>
      <c r="HK55" s="108">
        <f>SUM(HK56)</f>
        <v>0</v>
      </c>
      <c r="HL55" s="108">
        <f>SUM(HL56)</f>
        <v>0</v>
      </c>
      <c r="HM55" s="54">
        <f>SUM(HK55/12*$B$2)</f>
        <v>0</v>
      </c>
      <c r="HN55" s="54">
        <f>SUM(HL55/12*$B$2)</f>
        <v>0</v>
      </c>
      <c r="HO55" s="53">
        <f t="shared" ref="HO55:HT55" si="384">SUM(HO56)</f>
        <v>0</v>
      </c>
      <c r="HP55" s="53">
        <f t="shared" si="384"/>
        <v>0</v>
      </c>
      <c r="HQ55" s="53">
        <f t="shared" si="384"/>
        <v>0</v>
      </c>
      <c r="HR55" s="53">
        <f t="shared" si="384"/>
        <v>0</v>
      </c>
      <c r="HS55" s="53">
        <f t="shared" si="384"/>
        <v>0</v>
      </c>
      <c r="HT55" s="53">
        <f t="shared" si="384"/>
        <v>0</v>
      </c>
      <c r="HU55" s="84">
        <f t="shared" si="325"/>
        <v>0</v>
      </c>
      <c r="HV55" s="56">
        <f t="shared" si="326"/>
        <v>0</v>
      </c>
      <c r="HW55" s="56">
        <f t="shared" si="327"/>
        <v>0</v>
      </c>
      <c r="HX55" s="171">
        <f t="shared" si="69"/>
        <v>0</v>
      </c>
      <c r="HY55" s="171">
        <f t="shared" si="70"/>
        <v>0</v>
      </c>
      <c r="HZ55" s="281"/>
      <c r="IA55" s="280"/>
      <c r="IB55" s="710">
        <f>$H55</f>
        <v>0</v>
      </c>
      <c r="IC55" s="711" t="e">
        <f>HP55/HO55</f>
        <v>#DIV/0!</v>
      </c>
      <c r="ID55" s="108">
        <f>SUM(ID56)</f>
        <v>0</v>
      </c>
      <c r="IE55" s="108">
        <f>SUM(IE56)</f>
        <v>0</v>
      </c>
      <c r="IF55" s="54">
        <f>SUM(ID55/12*$B$2)</f>
        <v>0</v>
      </c>
      <c r="IG55" s="54">
        <f>SUM(IE55/12*$B$2)</f>
        <v>0</v>
      </c>
      <c r="IH55" s="53">
        <f t="shared" ref="IH55:IM55" si="385">SUM(IH56)</f>
        <v>0</v>
      </c>
      <c r="II55" s="53">
        <f t="shared" si="385"/>
        <v>0</v>
      </c>
      <c r="IJ55" s="53">
        <f t="shared" si="385"/>
        <v>0</v>
      </c>
      <c r="IK55" s="53">
        <f t="shared" si="385"/>
        <v>0</v>
      </c>
      <c r="IL55" s="53">
        <f t="shared" si="385"/>
        <v>0</v>
      </c>
      <c r="IM55" s="53">
        <f t="shared" si="385"/>
        <v>0</v>
      </c>
      <c r="IN55" s="84">
        <f t="shared" si="329"/>
        <v>0</v>
      </c>
      <c r="IO55" s="56">
        <f t="shared" si="330"/>
        <v>0</v>
      </c>
      <c r="IP55" s="56">
        <f t="shared" si="331"/>
        <v>0</v>
      </c>
      <c r="IQ55" s="171">
        <f t="shared" si="75"/>
        <v>0</v>
      </c>
      <c r="IR55" s="171">
        <f t="shared" si="76"/>
        <v>0</v>
      </c>
      <c r="IS55" s="735"/>
      <c r="IT55" s="736"/>
      <c r="IU55" s="710">
        <f>$H55</f>
        <v>0</v>
      </c>
      <c r="IV55" s="711" t="e">
        <f>II55/IH55</f>
        <v>#DIV/0!</v>
      </c>
      <c r="IW55" s="332">
        <f t="shared" ref="IW55:IZ56" si="386">J55+AC55+AV55+BO55+CH55+DA55+DT55+EM55+FF55+FY55+GR55+HK55+ID55</f>
        <v>60</v>
      </c>
      <c r="IX55" s="332">
        <f t="shared" si="386"/>
        <v>8598837.5999999996</v>
      </c>
      <c r="IY55" s="332">
        <f t="shared" si="386"/>
        <v>15</v>
      </c>
      <c r="IZ55" s="332">
        <f t="shared" si="386"/>
        <v>2149709.4</v>
      </c>
      <c r="JA55" s="332">
        <f t="shared" si="338"/>
        <v>20</v>
      </c>
      <c r="JB55" s="332">
        <f t="shared" si="339"/>
        <v>2866279.1999999997</v>
      </c>
      <c r="JC55" s="332">
        <f t="shared" si="340"/>
        <v>175</v>
      </c>
      <c r="JD55" s="332">
        <f t="shared" si="341"/>
        <v>0</v>
      </c>
      <c r="JE55" s="332">
        <f t="shared" si="342"/>
        <v>0</v>
      </c>
      <c r="JF55" s="332">
        <f t="shared" si="343"/>
        <v>0</v>
      </c>
      <c r="JG55" s="332">
        <f t="shared" si="333"/>
        <v>20</v>
      </c>
      <c r="JH55" s="332">
        <f t="shared" si="334"/>
        <v>2866279.1999999997</v>
      </c>
      <c r="JI55" s="332">
        <f t="shared" si="335"/>
        <v>175</v>
      </c>
      <c r="JJ55" s="69">
        <f t="shared" si="336"/>
        <v>5</v>
      </c>
      <c r="JK55" s="69">
        <f t="shared" si="337"/>
        <v>716569.79999999981</v>
      </c>
      <c r="JL55" s="150">
        <f>$H55</f>
        <v>0</v>
      </c>
      <c r="JM55" s="151">
        <f>JB55/JA55</f>
        <v>143313.96</v>
      </c>
      <c r="JN55" s="282"/>
      <c r="JO55" s="282"/>
      <c r="JP55" s="206">
        <f t="shared" ref="JP55:JP56" si="387">IW55+JD55</f>
        <v>60</v>
      </c>
      <c r="JQ55" s="206">
        <f t="shared" ref="JQ55:JQ56" si="388">IX55+JE55</f>
        <v>8598837.5999999996</v>
      </c>
    </row>
    <row r="56" spans="1:277" hidden="1" x14ac:dyDescent="0.2">
      <c r="A56" s="96">
        <v>1</v>
      </c>
      <c r="B56" s="96">
        <v>1</v>
      </c>
      <c r="C56" s="63"/>
      <c r="D56" s="232"/>
      <c r="E56" s="232"/>
      <c r="F56" s="546" t="s">
        <v>19</v>
      </c>
      <c r="G56" s="94">
        <v>9</v>
      </c>
      <c r="H56" s="100">
        <v>143313.96</v>
      </c>
      <c r="I56" s="100">
        <v>155633.932</v>
      </c>
      <c r="J56" s="54">
        <f>VLOOKUP($G56,'ВМП план КС'!$A$8:$AI$108,14,0)</f>
        <v>0</v>
      </c>
      <c r="K56" s="54">
        <f>VLOOKUP($G56,'ВМП план КС'!$A$8:$AI$108,15,0)</f>
        <v>0</v>
      </c>
      <c r="L56" s="54">
        <f>SUM(J56/12*$B$2)</f>
        <v>0</v>
      </c>
      <c r="M56" s="54">
        <f>SUM(K56/12*$B$2)</f>
        <v>0</v>
      </c>
      <c r="N56" s="53">
        <f t="shared" ref="N56:S56" si="389">SUM(N58:N61)</f>
        <v>0</v>
      </c>
      <c r="O56" s="53">
        <f t="shared" si="389"/>
        <v>0</v>
      </c>
      <c r="P56" s="53">
        <f t="shared" si="389"/>
        <v>0</v>
      </c>
      <c r="Q56" s="53">
        <f t="shared" si="389"/>
        <v>0</v>
      </c>
      <c r="R56" s="53">
        <f t="shared" si="389"/>
        <v>0</v>
      </c>
      <c r="S56" s="53">
        <f t="shared" si="389"/>
        <v>0</v>
      </c>
      <c r="T56" s="84">
        <f t="shared" si="281"/>
        <v>0</v>
      </c>
      <c r="U56" s="56">
        <f t="shared" si="282"/>
        <v>0</v>
      </c>
      <c r="V56" s="56">
        <f t="shared" si="283"/>
        <v>0</v>
      </c>
      <c r="W56" s="171">
        <f t="shared" si="2"/>
        <v>0</v>
      </c>
      <c r="X56" s="171">
        <f t="shared" si="3"/>
        <v>0</v>
      </c>
      <c r="Y56" s="281"/>
      <c r="Z56" s="280"/>
      <c r="AA56" s="710">
        <f>$H56</f>
        <v>143313.96</v>
      </c>
      <c r="AB56" s="711" t="e">
        <f>O56/N56</f>
        <v>#DIV/0!</v>
      </c>
      <c r="AC56" s="54">
        <f>VLOOKUP($G56,'ВМП план КС'!$A$8:$AI$107,12,0)</f>
        <v>0</v>
      </c>
      <c r="AD56" s="54">
        <f>VLOOKUP($G56,'ВМП план КС'!$A$8:$AI$107,13,0)</f>
        <v>0</v>
      </c>
      <c r="AE56" s="54">
        <f>SUM(AC56/12*$B$2)</f>
        <v>0</v>
      </c>
      <c r="AF56" s="54">
        <f>SUM(AD56/12*$B$2)</f>
        <v>0</v>
      </c>
      <c r="AG56" s="53">
        <f t="shared" ref="AG56:AL56" si="390">SUM(AG58:AG61)</f>
        <v>0</v>
      </c>
      <c r="AH56" s="53">
        <f t="shared" si="390"/>
        <v>0</v>
      </c>
      <c r="AI56" s="53">
        <f t="shared" si="390"/>
        <v>0</v>
      </c>
      <c r="AJ56" s="53">
        <f t="shared" si="390"/>
        <v>0</v>
      </c>
      <c r="AK56" s="53">
        <f t="shared" si="390"/>
        <v>0</v>
      </c>
      <c r="AL56" s="53">
        <f t="shared" si="390"/>
        <v>0</v>
      </c>
      <c r="AM56" s="84">
        <f t="shared" si="285"/>
        <v>0</v>
      </c>
      <c r="AN56" s="56">
        <f t="shared" si="286"/>
        <v>0</v>
      </c>
      <c r="AO56" s="56">
        <f t="shared" si="287"/>
        <v>0</v>
      </c>
      <c r="AP56" s="171">
        <f t="shared" si="9"/>
        <v>0</v>
      </c>
      <c r="AQ56" s="171">
        <f t="shared" si="10"/>
        <v>0</v>
      </c>
      <c r="AR56" s="281"/>
      <c r="AS56" s="280"/>
      <c r="AT56" s="710">
        <f>$H56</f>
        <v>143313.96</v>
      </c>
      <c r="AU56" s="711" t="e">
        <f>AH56/AG56</f>
        <v>#DIV/0!</v>
      </c>
      <c r="AV56" s="54">
        <f>VLOOKUP($G56,'ВМП план КС'!$A$8:$AI$107,16,0)</f>
        <v>0</v>
      </c>
      <c r="AW56" s="54">
        <f>VLOOKUP($G56,'ВМП план КС'!$A$8:$AI$107,17,0)</f>
        <v>0</v>
      </c>
      <c r="AX56" s="54">
        <f>SUM(AV56/12*$B$2)</f>
        <v>0</v>
      </c>
      <c r="AY56" s="54">
        <f>SUM(AW56/12*$B$2)</f>
        <v>0</v>
      </c>
      <c r="AZ56" s="53">
        <f t="shared" ref="AZ56:BE56" si="391">SUM(AZ58:AZ61)</f>
        <v>0</v>
      </c>
      <c r="BA56" s="53">
        <f t="shared" si="391"/>
        <v>0</v>
      </c>
      <c r="BB56" s="53">
        <f t="shared" si="391"/>
        <v>0</v>
      </c>
      <c r="BC56" s="53">
        <f t="shared" si="391"/>
        <v>0</v>
      </c>
      <c r="BD56" s="53">
        <f t="shared" si="391"/>
        <v>0</v>
      </c>
      <c r="BE56" s="53">
        <f t="shared" si="391"/>
        <v>0</v>
      </c>
      <c r="BF56" s="84">
        <f t="shared" si="289"/>
        <v>0</v>
      </c>
      <c r="BG56" s="56">
        <f t="shared" si="290"/>
        <v>0</v>
      </c>
      <c r="BH56" s="56">
        <f t="shared" si="291"/>
        <v>0</v>
      </c>
      <c r="BI56" s="171">
        <f t="shared" si="15"/>
        <v>0</v>
      </c>
      <c r="BJ56" s="171">
        <f t="shared" si="16"/>
        <v>0</v>
      </c>
      <c r="BK56" s="281"/>
      <c r="BL56" s="280"/>
      <c r="BM56" s="710">
        <f>$H56</f>
        <v>143313.96</v>
      </c>
      <c r="BN56" s="711" t="e">
        <f>BA56/AZ56</f>
        <v>#DIV/0!</v>
      </c>
      <c r="BO56" s="54">
        <f>VLOOKUP($G56,'ВМП план КС'!$A$8:$AI$107,18,0)</f>
        <v>0</v>
      </c>
      <c r="BP56" s="54">
        <f>VLOOKUP($G56,'ВМП план КС'!$A$8:$AI$107,19,0)</f>
        <v>0</v>
      </c>
      <c r="BQ56" s="54">
        <f>SUM(BO56/12*$B$2)</f>
        <v>0</v>
      </c>
      <c r="BR56" s="54">
        <f>SUM(BP56/12*$B$2)</f>
        <v>0</v>
      </c>
      <c r="BS56" s="53">
        <f t="shared" ref="BS56:BX56" si="392">SUM(BS58:BS61)</f>
        <v>0</v>
      </c>
      <c r="BT56" s="53">
        <f t="shared" si="392"/>
        <v>0</v>
      </c>
      <c r="BU56" s="53">
        <f t="shared" si="392"/>
        <v>0</v>
      </c>
      <c r="BV56" s="53">
        <f t="shared" si="392"/>
        <v>0</v>
      </c>
      <c r="BW56" s="53">
        <f t="shared" si="392"/>
        <v>0</v>
      </c>
      <c r="BX56" s="53">
        <f t="shared" si="392"/>
        <v>0</v>
      </c>
      <c r="BY56" s="84">
        <f t="shared" si="293"/>
        <v>0</v>
      </c>
      <c r="BZ56" s="56">
        <f t="shared" si="294"/>
        <v>0</v>
      </c>
      <c r="CA56" s="56">
        <f t="shared" si="295"/>
        <v>0</v>
      </c>
      <c r="CB56" s="171">
        <f t="shared" si="21"/>
        <v>0</v>
      </c>
      <c r="CC56" s="171">
        <f t="shared" si="22"/>
        <v>0</v>
      </c>
      <c r="CD56" s="281"/>
      <c r="CE56" s="280"/>
      <c r="CF56" s="710">
        <f>$H56</f>
        <v>143313.96</v>
      </c>
      <c r="CG56" s="711" t="e">
        <f>BT56/BS56</f>
        <v>#DIV/0!</v>
      </c>
      <c r="CH56" s="54">
        <f>VLOOKUP($G56,'ВМП план КС'!$A$8:$AI$107,10,0)</f>
        <v>0</v>
      </c>
      <c r="CI56" s="54">
        <f>VLOOKUP($G56,'ВМП план КС'!$A$8:$AI$107,11,0)</f>
        <v>0</v>
      </c>
      <c r="CJ56" s="54">
        <f>SUM(CH56/12*$B$2)</f>
        <v>0</v>
      </c>
      <c r="CK56" s="54">
        <f>SUM(CI56/12*$B$2)</f>
        <v>0</v>
      </c>
      <c r="CL56" s="53">
        <f t="shared" ref="CL56:CQ56" si="393">SUM(CL58:CL61)</f>
        <v>0</v>
      </c>
      <c r="CM56" s="53">
        <f t="shared" si="393"/>
        <v>0</v>
      </c>
      <c r="CN56" s="53">
        <f t="shared" si="393"/>
        <v>0</v>
      </c>
      <c r="CO56" s="53">
        <f t="shared" si="393"/>
        <v>0</v>
      </c>
      <c r="CP56" s="53">
        <f t="shared" si="393"/>
        <v>0</v>
      </c>
      <c r="CQ56" s="53">
        <f t="shared" si="393"/>
        <v>0</v>
      </c>
      <c r="CR56" s="84">
        <f t="shared" si="297"/>
        <v>0</v>
      </c>
      <c r="CS56" s="56">
        <f t="shared" si="298"/>
        <v>0</v>
      </c>
      <c r="CT56" s="56">
        <f t="shared" si="299"/>
        <v>0</v>
      </c>
      <c r="CU56" s="171">
        <f t="shared" si="233"/>
        <v>0</v>
      </c>
      <c r="CV56" s="171">
        <f t="shared" si="234"/>
        <v>0</v>
      </c>
      <c r="CW56" s="281"/>
      <c r="CX56" s="280"/>
      <c r="CY56" s="710">
        <f>$H56</f>
        <v>143313.96</v>
      </c>
      <c r="CZ56" s="711" t="e">
        <f>CM56/CL56</f>
        <v>#DIV/0!</v>
      </c>
      <c r="DA56" s="54">
        <f>VLOOKUP($G56,'ВМП план КС'!$A$8:$AI$107,20,0)</f>
        <v>60</v>
      </c>
      <c r="DB56" s="54">
        <f>VLOOKUP($G56,'ВМП план КС'!$A$8:$AI$107,21,0)</f>
        <v>8598837.5999999996</v>
      </c>
      <c r="DC56" s="54">
        <f>SUM(DA56/12*$B$2)</f>
        <v>15</v>
      </c>
      <c r="DD56" s="54">
        <f>SUM(DB56/12*$B$2)</f>
        <v>2149709.4</v>
      </c>
      <c r="DE56" s="53">
        <f>SUM(DE57:DE61)</f>
        <v>20</v>
      </c>
      <c r="DF56" s="53">
        <f t="shared" ref="DF56:DG56" si="394">SUM(DF57:DF61)</f>
        <v>2866279.1999999997</v>
      </c>
      <c r="DG56" s="53">
        <f t="shared" si="394"/>
        <v>175</v>
      </c>
      <c r="DH56" s="53">
        <f>SUM(DH58:DH61)</f>
        <v>0</v>
      </c>
      <c r="DI56" s="53">
        <f>SUM(DI58:DI61)</f>
        <v>0</v>
      </c>
      <c r="DJ56" s="53">
        <f>SUM(DJ58:DJ61)</f>
        <v>0</v>
      </c>
      <c r="DK56" s="84">
        <f t="shared" si="301"/>
        <v>20</v>
      </c>
      <c r="DL56" s="56">
        <f t="shared" si="302"/>
        <v>2866279.1999999997</v>
      </c>
      <c r="DM56" s="56">
        <f t="shared" si="303"/>
        <v>175</v>
      </c>
      <c r="DN56" s="171">
        <f t="shared" si="33"/>
        <v>5</v>
      </c>
      <c r="DO56" s="171">
        <f t="shared" si="34"/>
        <v>716569.79999999981</v>
      </c>
      <c r="DP56" s="281"/>
      <c r="DQ56" s="280"/>
      <c r="DR56" s="710">
        <f>$H56</f>
        <v>143313.96</v>
      </c>
      <c r="DS56" s="711">
        <f>DF56/DE56</f>
        <v>143313.96</v>
      </c>
      <c r="DT56" s="108">
        <f>VLOOKUP($G56,'ВМП план КС'!$A$8:$AI$107,22,0)</f>
        <v>0</v>
      </c>
      <c r="DU56" s="108">
        <f>VLOOKUP($G56,'ВМП план КС'!$A$8:$AI$107,23,0)</f>
        <v>0</v>
      </c>
      <c r="DV56" s="54">
        <f>SUM(DT56/12*$B$2)</f>
        <v>0</v>
      </c>
      <c r="DW56" s="54">
        <f>SUM(DU56/12*$B$2)</f>
        <v>0</v>
      </c>
      <c r="DX56" s="53">
        <f t="shared" ref="DX56:EC56" si="395">SUM(DX58:DX61)</f>
        <v>0</v>
      </c>
      <c r="DY56" s="53">
        <f t="shared" si="395"/>
        <v>0</v>
      </c>
      <c r="DZ56" s="53">
        <f t="shared" si="395"/>
        <v>0</v>
      </c>
      <c r="EA56" s="53">
        <f t="shared" si="395"/>
        <v>0</v>
      </c>
      <c r="EB56" s="53">
        <f t="shared" si="395"/>
        <v>0</v>
      </c>
      <c r="EC56" s="53">
        <f t="shared" si="395"/>
        <v>0</v>
      </c>
      <c r="ED56" s="84">
        <f t="shared" si="305"/>
        <v>0</v>
      </c>
      <c r="EE56" s="56">
        <f t="shared" si="306"/>
        <v>0</v>
      </c>
      <c r="EF56" s="56">
        <f t="shared" si="307"/>
        <v>0</v>
      </c>
      <c r="EG56" s="171">
        <f t="shared" si="39"/>
        <v>0</v>
      </c>
      <c r="EH56" s="171">
        <f t="shared" si="40"/>
        <v>0</v>
      </c>
      <c r="EI56" s="281"/>
      <c r="EJ56" s="280"/>
      <c r="EK56" s="710">
        <f>$H56</f>
        <v>143313.96</v>
      </c>
      <c r="EL56" s="711" t="e">
        <f>DY56/DX56</f>
        <v>#DIV/0!</v>
      </c>
      <c r="EM56" s="108">
        <f>VLOOKUP($G56,'ВМП план КС'!$A$8:$AI$107,24,0)</f>
        <v>0</v>
      </c>
      <c r="EN56" s="108">
        <f>VLOOKUP($G56,'ВМП план КС'!$A$8:$AI$107,25,0)</f>
        <v>0</v>
      </c>
      <c r="EO56" s="54">
        <f>SUM(EM56/12*$B$2)</f>
        <v>0</v>
      </c>
      <c r="EP56" s="54">
        <f>SUM(EN56/12*$B$2)</f>
        <v>0</v>
      </c>
      <c r="EQ56" s="53">
        <f t="shared" ref="EQ56:EV56" si="396">SUM(EQ58:EQ61)</f>
        <v>0</v>
      </c>
      <c r="ER56" s="53">
        <f t="shared" si="396"/>
        <v>0</v>
      </c>
      <c r="ES56" s="53">
        <f t="shared" si="396"/>
        <v>0</v>
      </c>
      <c r="ET56" s="53">
        <f t="shared" si="396"/>
        <v>0</v>
      </c>
      <c r="EU56" s="53">
        <f t="shared" si="396"/>
        <v>0</v>
      </c>
      <c r="EV56" s="53">
        <f t="shared" si="396"/>
        <v>0</v>
      </c>
      <c r="EW56" s="84">
        <f t="shared" si="309"/>
        <v>0</v>
      </c>
      <c r="EX56" s="56">
        <f t="shared" si="310"/>
        <v>0</v>
      </c>
      <c r="EY56" s="56">
        <f t="shared" si="311"/>
        <v>0</v>
      </c>
      <c r="EZ56" s="171">
        <f t="shared" si="45"/>
        <v>0</v>
      </c>
      <c r="FA56" s="171">
        <f t="shared" si="46"/>
        <v>0</v>
      </c>
      <c r="FB56" s="281"/>
      <c r="FC56" s="280"/>
      <c r="FD56" s="710">
        <f>$H56</f>
        <v>143313.96</v>
      </c>
      <c r="FE56" s="711" t="e">
        <f>ER56/EQ56</f>
        <v>#DIV/0!</v>
      </c>
      <c r="FF56" s="54">
        <f>VLOOKUP($G56,'ВМП план КС'!$A$8:$AI$107,28,0)</f>
        <v>0</v>
      </c>
      <c r="FG56" s="54">
        <f>VLOOKUP($G56,'ВМП план КС'!$A$8:$AI$107,29,0)</f>
        <v>0</v>
      </c>
      <c r="FH56" s="54">
        <f>SUM(FF56/12*$B$2)</f>
        <v>0</v>
      </c>
      <c r="FI56" s="54">
        <f>SUM(FG56/12*$B$2)</f>
        <v>0</v>
      </c>
      <c r="FJ56" s="53">
        <f t="shared" ref="FJ56:FO56" si="397">SUM(FJ58:FJ61)</f>
        <v>0</v>
      </c>
      <c r="FK56" s="53">
        <f t="shared" si="397"/>
        <v>0</v>
      </c>
      <c r="FL56" s="53">
        <f t="shared" si="397"/>
        <v>0</v>
      </c>
      <c r="FM56" s="53">
        <f t="shared" si="397"/>
        <v>0</v>
      </c>
      <c r="FN56" s="53">
        <f t="shared" si="397"/>
        <v>0</v>
      </c>
      <c r="FO56" s="53">
        <f t="shared" si="397"/>
        <v>0</v>
      </c>
      <c r="FP56" s="84">
        <f t="shared" si="313"/>
        <v>0</v>
      </c>
      <c r="FQ56" s="56">
        <f t="shared" si="314"/>
        <v>0</v>
      </c>
      <c r="FR56" s="56">
        <f t="shared" si="315"/>
        <v>0</v>
      </c>
      <c r="FS56" s="171">
        <f t="shared" si="51"/>
        <v>0</v>
      </c>
      <c r="FT56" s="171">
        <f t="shared" si="52"/>
        <v>0</v>
      </c>
      <c r="FU56" s="281"/>
      <c r="FV56" s="280"/>
      <c r="FW56" s="150">
        <f>$H56</f>
        <v>143313.96</v>
      </c>
      <c r="FX56" s="151" t="e">
        <f>FK56/FJ56</f>
        <v>#DIV/0!</v>
      </c>
      <c r="FY56" s="54">
        <f>VLOOKUP($G56,'ВМП план КС'!$A$8:$AI$107,30,0)</f>
        <v>0</v>
      </c>
      <c r="FZ56" s="54">
        <f>VLOOKUP($G56,'ВМП план КС'!$A$8:$AI$107,31,0)</f>
        <v>0</v>
      </c>
      <c r="GA56" s="54">
        <f>SUM(FY56/12*$B$2)</f>
        <v>0</v>
      </c>
      <c r="GB56" s="54">
        <f>SUM(FZ56/12*$B$2)</f>
        <v>0</v>
      </c>
      <c r="GC56" s="53">
        <f t="shared" ref="GC56:GH56" si="398">SUM(GC58:GC61)</f>
        <v>0</v>
      </c>
      <c r="GD56" s="53">
        <f t="shared" si="398"/>
        <v>0</v>
      </c>
      <c r="GE56" s="53">
        <f t="shared" si="398"/>
        <v>0</v>
      </c>
      <c r="GF56" s="53">
        <f t="shared" si="398"/>
        <v>0</v>
      </c>
      <c r="GG56" s="53">
        <f t="shared" si="398"/>
        <v>0</v>
      </c>
      <c r="GH56" s="53">
        <f t="shared" si="398"/>
        <v>0</v>
      </c>
      <c r="GI56" s="84">
        <f t="shared" si="317"/>
        <v>0</v>
      </c>
      <c r="GJ56" s="56">
        <f t="shared" si="318"/>
        <v>0</v>
      </c>
      <c r="GK56" s="56">
        <f t="shared" si="319"/>
        <v>0</v>
      </c>
      <c r="GL56" s="171">
        <f t="shared" si="57"/>
        <v>0</v>
      </c>
      <c r="GM56" s="171">
        <f t="shared" si="58"/>
        <v>0</v>
      </c>
      <c r="GN56" s="281"/>
      <c r="GO56" s="280"/>
      <c r="GP56" s="150">
        <f>$H56</f>
        <v>143313.96</v>
      </c>
      <c r="GQ56" s="151" t="e">
        <f>GD56/GC56</f>
        <v>#DIV/0!</v>
      </c>
      <c r="GR56" s="54">
        <f>VLOOKUP($G56,'ВМП план КС'!$A$8:$AI$107,32,0)</f>
        <v>0</v>
      </c>
      <c r="GS56" s="54">
        <f>VLOOKUP($G56,'ВМП план КС'!$A$8:$AI$107,33,0)</f>
        <v>0</v>
      </c>
      <c r="GT56" s="54">
        <f>SUM(GR56/12*$B$2)</f>
        <v>0</v>
      </c>
      <c r="GU56" s="54">
        <f>SUM(GS56/12*$B$2)</f>
        <v>0</v>
      </c>
      <c r="GV56" s="53">
        <f t="shared" ref="GV56:HA56" si="399">SUM(GV58:GV61)</f>
        <v>0</v>
      </c>
      <c r="GW56" s="53">
        <f t="shared" si="399"/>
        <v>0</v>
      </c>
      <c r="GX56" s="53">
        <f t="shared" si="399"/>
        <v>0</v>
      </c>
      <c r="GY56" s="53">
        <f t="shared" si="399"/>
        <v>0</v>
      </c>
      <c r="GZ56" s="53">
        <f t="shared" si="399"/>
        <v>0</v>
      </c>
      <c r="HA56" s="53">
        <f t="shared" si="399"/>
        <v>0</v>
      </c>
      <c r="HB56" s="84">
        <f t="shared" si="321"/>
        <v>0</v>
      </c>
      <c r="HC56" s="56">
        <f t="shared" si="322"/>
        <v>0</v>
      </c>
      <c r="HD56" s="56">
        <f t="shared" si="323"/>
        <v>0</v>
      </c>
      <c r="HE56" s="171">
        <f t="shared" si="63"/>
        <v>0</v>
      </c>
      <c r="HF56" s="171">
        <f t="shared" si="64"/>
        <v>0</v>
      </c>
      <c r="HG56" s="281"/>
      <c r="HH56" s="280"/>
      <c r="HI56" s="150">
        <f>$H56</f>
        <v>143313.96</v>
      </c>
      <c r="HJ56" s="151" t="e">
        <f>GW56/GV56</f>
        <v>#DIV/0!</v>
      </c>
      <c r="HK56" s="108">
        <f>VLOOKUP($G56,'ВМП план КС'!$A$8:$AI$107,26,0)</f>
        <v>0</v>
      </c>
      <c r="HL56" s="108">
        <f>VLOOKUP($G56,'ВМП план КС'!$A$8:$AI$107,27,0)</f>
        <v>0</v>
      </c>
      <c r="HM56" s="54">
        <f>SUM(HK56/12*$B$2)</f>
        <v>0</v>
      </c>
      <c r="HN56" s="54">
        <f>SUM(HL56/12*$B$2)</f>
        <v>0</v>
      </c>
      <c r="HO56" s="53">
        <f t="shared" ref="HO56:HT56" si="400">SUM(HO58:HO61)</f>
        <v>0</v>
      </c>
      <c r="HP56" s="53">
        <f t="shared" si="400"/>
        <v>0</v>
      </c>
      <c r="HQ56" s="53">
        <f t="shared" si="400"/>
        <v>0</v>
      </c>
      <c r="HR56" s="53">
        <f t="shared" si="400"/>
        <v>0</v>
      </c>
      <c r="HS56" s="53">
        <f t="shared" si="400"/>
        <v>0</v>
      </c>
      <c r="HT56" s="53">
        <f t="shared" si="400"/>
        <v>0</v>
      </c>
      <c r="HU56" s="84">
        <f t="shared" si="325"/>
        <v>0</v>
      </c>
      <c r="HV56" s="56">
        <f t="shared" si="326"/>
        <v>0</v>
      </c>
      <c r="HW56" s="56">
        <f t="shared" si="327"/>
        <v>0</v>
      </c>
      <c r="HX56" s="171">
        <f t="shared" si="69"/>
        <v>0</v>
      </c>
      <c r="HY56" s="171">
        <f t="shared" si="70"/>
        <v>0</v>
      </c>
      <c r="HZ56" s="281"/>
      <c r="IA56" s="280"/>
      <c r="IB56" s="710">
        <f>$H56</f>
        <v>143313.96</v>
      </c>
      <c r="IC56" s="711" t="e">
        <f>HP56/HO56</f>
        <v>#DIV/0!</v>
      </c>
      <c r="ID56" s="108">
        <f>VLOOKUP($G56,'ВМП план КС'!$A$8:$AI$107,34,0)</f>
        <v>0</v>
      </c>
      <c r="IE56" s="108">
        <f>VLOOKUP($G56,'ВМП план КС'!$A$8:$AI$107,35,0)</f>
        <v>0</v>
      </c>
      <c r="IF56" s="54">
        <f>SUM(ID56/12*$B$2)</f>
        <v>0</v>
      </c>
      <c r="IG56" s="54">
        <f>SUM(IE56/12*$B$2)</f>
        <v>0</v>
      </c>
      <c r="IH56" s="53">
        <f t="shared" ref="IH56:IM56" si="401">SUM(IH58:IH61)</f>
        <v>0</v>
      </c>
      <c r="II56" s="53">
        <f t="shared" si="401"/>
        <v>0</v>
      </c>
      <c r="IJ56" s="53">
        <f t="shared" si="401"/>
        <v>0</v>
      </c>
      <c r="IK56" s="53">
        <f t="shared" si="401"/>
        <v>0</v>
      </c>
      <c r="IL56" s="53">
        <f t="shared" si="401"/>
        <v>0</v>
      </c>
      <c r="IM56" s="53">
        <f t="shared" si="401"/>
        <v>0</v>
      </c>
      <c r="IN56" s="84">
        <f t="shared" si="329"/>
        <v>0</v>
      </c>
      <c r="IO56" s="56">
        <f t="shared" si="330"/>
        <v>0</v>
      </c>
      <c r="IP56" s="56">
        <f t="shared" si="331"/>
        <v>0</v>
      </c>
      <c r="IQ56" s="171">
        <f t="shared" si="75"/>
        <v>0</v>
      </c>
      <c r="IR56" s="171">
        <f t="shared" si="76"/>
        <v>0</v>
      </c>
      <c r="IS56" s="735"/>
      <c r="IT56" s="736"/>
      <c r="IU56" s="710">
        <f>$H56</f>
        <v>143313.96</v>
      </c>
      <c r="IV56" s="711" t="e">
        <f>II56/IH56</f>
        <v>#DIV/0!</v>
      </c>
      <c r="IW56" s="332">
        <f t="shared" si="386"/>
        <v>60</v>
      </c>
      <c r="IX56" s="332">
        <f t="shared" si="386"/>
        <v>8598837.5999999996</v>
      </c>
      <c r="IY56" s="332">
        <f t="shared" si="386"/>
        <v>15</v>
      </c>
      <c r="IZ56" s="332">
        <f t="shared" si="386"/>
        <v>2149709.4</v>
      </c>
      <c r="JA56" s="332">
        <f t="shared" si="338"/>
        <v>20</v>
      </c>
      <c r="JB56" s="332">
        <f t="shared" si="339"/>
        <v>2866279.1999999997</v>
      </c>
      <c r="JC56" s="332">
        <f t="shared" si="340"/>
        <v>175</v>
      </c>
      <c r="JD56" s="332">
        <f t="shared" si="341"/>
        <v>0</v>
      </c>
      <c r="JE56" s="332">
        <f t="shared" si="342"/>
        <v>0</v>
      </c>
      <c r="JF56" s="332">
        <f t="shared" si="343"/>
        <v>0</v>
      </c>
      <c r="JG56" s="332">
        <f t="shared" si="333"/>
        <v>20</v>
      </c>
      <c r="JH56" s="332">
        <f t="shared" si="334"/>
        <v>2866279.1999999997</v>
      </c>
      <c r="JI56" s="332">
        <f t="shared" si="335"/>
        <v>175</v>
      </c>
      <c r="JJ56" s="69">
        <f t="shared" si="336"/>
        <v>5</v>
      </c>
      <c r="JK56" s="69">
        <f t="shared" si="337"/>
        <v>716569.79999999981</v>
      </c>
      <c r="JL56" s="150">
        <f>$H56</f>
        <v>143313.96</v>
      </c>
      <c r="JM56" s="151">
        <f>JB56/JA56</f>
        <v>143313.96</v>
      </c>
      <c r="JN56" s="282"/>
      <c r="JO56" s="282"/>
      <c r="JP56" s="206">
        <f t="shared" si="387"/>
        <v>60</v>
      </c>
      <c r="JQ56" s="206">
        <f t="shared" si="388"/>
        <v>8598837.5999999996</v>
      </c>
    </row>
    <row r="57" spans="1:277" s="3" customFormat="1" ht="72" hidden="1" x14ac:dyDescent="0.2">
      <c r="A57" s="96">
        <v>1</v>
      </c>
      <c r="B57" s="96">
        <v>1</v>
      </c>
      <c r="C57" s="526">
        <v>13</v>
      </c>
      <c r="D57" s="275" t="s">
        <v>535</v>
      </c>
      <c r="E57" s="155" t="s">
        <v>536</v>
      </c>
      <c r="F57" s="284" t="s">
        <v>537</v>
      </c>
      <c r="G57" s="124"/>
      <c r="H57" s="134"/>
      <c r="I57" s="134"/>
      <c r="J57" s="109"/>
      <c r="K57" s="109"/>
      <c r="L57" s="109"/>
      <c r="M57" s="109"/>
      <c r="N57" s="44">
        <f>VLOOKUP($E57,'факт КС '!$E$9:$CL$159,69,0)</f>
        <v>0</v>
      </c>
      <c r="O57" s="44">
        <f>VLOOKUP($E57,'факт КС '!$E$9:$CL$159,70,0)</f>
        <v>0</v>
      </c>
      <c r="P57" s="44">
        <f>VLOOKUP($E57,'факт КС '!$E$9:$CL$159,71,0)</f>
        <v>0</v>
      </c>
      <c r="Q57" s="44">
        <f>VLOOKUP($E57,'факт КС '!$E$9:$CL$159,72,0)</f>
        <v>0</v>
      </c>
      <c r="R57" s="44">
        <f>VLOOKUP($E57,'факт КС '!$E$9:$CL$159,73,0)</f>
        <v>0</v>
      </c>
      <c r="S57" s="44">
        <f>VLOOKUP($E57,'факт КС '!$E$9:$CL$159,74,0)</f>
        <v>0</v>
      </c>
      <c r="T57" s="44">
        <f t="shared" si="281"/>
        <v>0</v>
      </c>
      <c r="U57" s="44">
        <f t="shared" si="282"/>
        <v>0</v>
      </c>
      <c r="V57" s="44">
        <f t="shared" si="283"/>
        <v>0</v>
      </c>
      <c r="W57" s="171">
        <f t="shared" si="2"/>
        <v>0</v>
      </c>
      <c r="X57" s="171">
        <f t="shared" si="3"/>
        <v>0</v>
      </c>
      <c r="Y57" s="171"/>
      <c r="Z57" s="171"/>
      <c r="AA57" s="715"/>
      <c r="AB57" s="715"/>
      <c r="AC57" s="109"/>
      <c r="AD57" s="109"/>
      <c r="AE57" s="109"/>
      <c r="AF57" s="109"/>
      <c r="AG57" s="44">
        <f>VLOOKUP($E57,'факт КС '!$E$9:$CL$159,3,0)</f>
        <v>0</v>
      </c>
      <c r="AH57" s="44">
        <f>VLOOKUP($E57,'факт КС '!$E$9:$CL$159,4,0)</f>
        <v>0</v>
      </c>
      <c r="AI57" s="44">
        <f>VLOOKUP($E57,'факт КС '!$E$9:$CL$159,5,0)</f>
        <v>0</v>
      </c>
      <c r="AJ57" s="44">
        <f>VLOOKUP($E57,'факт КС '!$E$9:$CL$159,6,0)</f>
        <v>0</v>
      </c>
      <c r="AK57" s="44">
        <f>VLOOKUP($E57,'факт КС '!$E$9:$CL$159,7,0)</f>
        <v>0</v>
      </c>
      <c r="AL57" s="44">
        <f>VLOOKUP($E57,'факт КС '!$E$9:$CL$159,8,0)</f>
        <v>0</v>
      </c>
      <c r="AM57" s="44">
        <f t="shared" si="285"/>
        <v>0</v>
      </c>
      <c r="AN57" s="44">
        <f t="shared" si="286"/>
        <v>0</v>
      </c>
      <c r="AO57" s="44">
        <f t="shared" si="287"/>
        <v>0</v>
      </c>
      <c r="AP57" s="171">
        <f t="shared" si="9"/>
        <v>0</v>
      </c>
      <c r="AQ57" s="171">
        <f t="shared" si="10"/>
        <v>0</v>
      </c>
      <c r="AR57" s="171"/>
      <c r="AS57" s="171"/>
      <c r="AT57" s="715"/>
      <c r="AU57" s="715"/>
      <c r="AV57" s="109"/>
      <c r="AW57" s="109"/>
      <c r="AX57" s="109"/>
      <c r="AY57" s="109"/>
      <c r="AZ57" s="44">
        <f>VLOOKUP($E57,'факт КС '!$E$9:$CL$159,15,0)</f>
        <v>0</v>
      </c>
      <c r="BA57" s="44">
        <f>VLOOKUP($E57,'факт КС '!$E$9:$CL$159,16,0)</f>
        <v>0</v>
      </c>
      <c r="BB57" s="44">
        <f>VLOOKUP($E57,'факт КС '!$E$9:$CL$159,17,0)</f>
        <v>0</v>
      </c>
      <c r="BC57" s="44">
        <f>VLOOKUP($E57,'факт КС '!$E$9:$CL$159,18,0)</f>
        <v>0</v>
      </c>
      <c r="BD57" s="44">
        <f>VLOOKUP($E57,'факт КС '!$E$9:$CL$159,19,0)</f>
        <v>0</v>
      </c>
      <c r="BE57" s="44">
        <f>VLOOKUP($E57,'факт КС '!$E$9:$CL$159,20,0)</f>
        <v>0</v>
      </c>
      <c r="BF57" s="44">
        <f t="shared" si="289"/>
        <v>0</v>
      </c>
      <c r="BG57" s="44">
        <f t="shared" si="290"/>
        <v>0</v>
      </c>
      <c r="BH57" s="44">
        <f t="shared" si="291"/>
        <v>0</v>
      </c>
      <c r="BI57" s="171">
        <f t="shared" si="15"/>
        <v>0</v>
      </c>
      <c r="BJ57" s="171">
        <f t="shared" si="16"/>
        <v>0</v>
      </c>
      <c r="BK57" s="171"/>
      <c r="BL57" s="171"/>
      <c r="BM57" s="715"/>
      <c r="BN57" s="715"/>
      <c r="BO57" s="109"/>
      <c r="BP57" s="109"/>
      <c r="BQ57" s="109"/>
      <c r="BR57" s="109"/>
      <c r="BS57" s="44">
        <f>VLOOKUP($E57,'факт КС '!$E$9:$CL$159,21,0)</f>
        <v>0</v>
      </c>
      <c r="BT57" s="44">
        <f>VLOOKUP($E57,'факт КС '!$E$9:$CL$159,22,0)</f>
        <v>0</v>
      </c>
      <c r="BU57" s="44">
        <f>VLOOKUP($E57,'факт КС '!$E$9:$CL$159,23,0)</f>
        <v>0</v>
      </c>
      <c r="BV57" s="44">
        <f>VLOOKUP($E57,'факт КС '!$E$9:$CL$159,24,0)</f>
        <v>0</v>
      </c>
      <c r="BW57" s="44">
        <f>VLOOKUP($E57,'факт КС '!$E$9:$CL$159,25,0)</f>
        <v>0</v>
      </c>
      <c r="BX57" s="44">
        <f>VLOOKUP($E57,'факт КС '!$E$9:$CL$159,26,0)</f>
        <v>0</v>
      </c>
      <c r="BY57" s="44">
        <f t="shared" si="293"/>
        <v>0</v>
      </c>
      <c r="BZ57" s="44">
        <f t="shared" si="294"/>
        <v>0</v>
      </c>
      <c r="CA57" s="44">
        <f t="shared" si="295"/>
        <v>0</v>
      </c>
      <c r="CB57" s="171">
        <f t="shared" si="21"/>
        <v>0</v>
      </c>
      <c r="CC57" s="171">
        <f t="shared" si="22"/>
        <v>0</v>
      </c>
      <c r="CD57" s="171"/>
      <c r="CE57" s="171"/>
      <c r="CF57" s="715"/>
      <c r="CG57" s="715"/>
      <c r="CH57" s="109"/>
      <c r="CI57" s="109"/>
      <c r="CJ57" s="109"/>
      <c r="CK57" s="109"/>
      <c r="CL57" s="44">
        <f>VLOOKUP($E57,'факт КС '!$E$9:$CL$159,9,0)</f>
        <v>0</v>
      </c>
      <c r="CM57" s="44">
        <f>VLOOKUP($E57,'факт КС '!$E$9:$CL$159,10,0)</f>
        <v>0</v>
      </c>
      <c r="CN57" s="44">
        <f>VLOOKUP($E57,'факт КС '!$E$9:$CL$159,11,0)</f>
        <v>0</v>
      </c>
      <c r="CO57" s="44">
        <f>VLOOKUP($E57,'факт КС '!$E$9:$CL$159,12,0)</f>
        <v>0</v>
      </c>
      <c r="CP57" s="44">
        <f>VLOOKUP($E57,'факт КС '!$E$9:$CL$159,13,0)</f>
        <v>0</v>
      </c>
      <c r="CQ57" s="44">
        <f>VLOOKUP($E57,'факт КС '!$E$9:$CL$159,14,0)</f>
        <v>0</v>
      </c>
      <c r="CR57" s="44">
        <f t="shared" si="297"/>
        <v>0</v>
      </c>
      <c r="CS57" s="44">
        <f t="shared" si="298"/>
        <v>0</v>
      </c>
      <c r="CT57" s="44">
        <f t="shared" si="299"/>
        <v>0</v>
      </c>
      <c r="CU57" s="171">
        <f t="shared" si="233"/>
        <v>0</v>
      </c>
      <c r="CV57" s="171">
        <f t="shared" si="234"/>
        <v>0</v>
      </c>
      <c r="CW57" s="171"/>
      <c r="CX57" s="171"/>
      <c r="CY57" s="715"/>
      <c r="CZ57" s="715"/>
      <c r="DA57" s="109"/>
      <c r="DB57" s="109"/>
      <c r="DC57" s="109"/>
      <c r="DD57" s="109"/>
      <c r="DE57" s="44">
        <f>VLOOKUP($E57,'факт КС '!$E$9:$CL$159,75,0)</f>
        <v>1</v>
      </c>
      <c r="DF57" s="44">
        <f>VLOOKUP($E57,'факт КС '!$E$9:$CL$159,76,0)</f>
        <v>143313.96</v>
      </c>
      <c r="DG57" s="44">
        <f>VLOOKUP($E57,'факт КС '!$E$9:$CL$159,77,0)</f>
        <v>14</v>
      </c>
      <c r="DH57" s="44">
        <f>VLOOKUP($E57,'факт КС '!$E$9:$CL$159,78,0)</f>
        <v>0</v>
      </c>
      <c r="DI57" s="44">
        <f>VLOOKUP($E57,'факт КС '!$E$9:$CL$159,79,0)</f>
        <v>0</v>
      </c>
      <c r="DJ57" s="44">
        <f>VLOOKUP($E57,'факт КС '!$E$9:$CL$159,80,0)</f>
        <v>0</v>
      </c>
      <c r="DK57" s="44">
        <f t="shared" si="301"/>
        <v>1</v>
      </c>
      <c r="DL57" s="44">
        <f t="shared" si="302"/>
        <v>143313.96</v>
      </c>
      <c r="DM57" s="44">
        <f t="shared" si="303"/>
        <v>14</v>
      </c>
      <c r="DN57" s="171">
        <f t="shared" si="33"/>
        <v>1</v>
      </c>
      <c r="DO57" s="171">
        <f t="shared" si="34"/>
        <v>143313.96</v>
      </c>
      <c r="DP57" s="171"/>
      <c r="DQ57" s="171"/>
      <c r="DR57" s="715"/>
      <c r="DS57" s="715"/>
      <c r="DT57" s="109"/>
      <c r="DU57" s="109"/>
      <c r="DV57" s="109"/>
      <c r="DW57" s="109"/>
      <c r="DX57" s="44">
        <f>VLOOKUP($E57,'факт КС '!$E$9:$CL$159,33,0)</f>
        <v>0</v>
      </c>
      <c r="DY57" s="44">
        <f>VLOOKUP($E57,'факт КС '!$E$9:$CL$159,34,0)</f>
        <v>0</v>
      </c>
      <c r="DZ57" s="44">
        <f>VLOOKUP($E57,'факт КС '!$E$9:$CL$159,35,0)</f>
        <v>0</v>
      </c>
      <c r="EA57" s="44">
        <f>VLOOKUP($E57,'факт КС '!$E$9:$CL$159,36,0)</f>
        <v>0</v>
      </c>
      <c r="EB57" s="44">
        <f>VLOOKUP($E57,'факт КС '!$E$9:$CL$159,37,0)</f>
        <v>0</v>
      </c>
      <c r="EC57" s="44">
        <f>VLOOKUP($E57,'факт КС '!$E$9:$CL$159,38,0)</f>
        <v>0</v>
      </c>
      <c r="ED57" s="44">
        <f t="shared" si="305"/>
        <v>0</v>
      </c>
      <c r="EE57" s="44">
        <f t="shared" si="306"/>
        <v>0</v>
      </c>
      <c r="EF57" s="44">
        <f t="shared" si="307"/>
        <v>0</v>
      </c>
      <c r="EG57" s="171">
        <f t="shared" si="39"/>
        <v>0</v>
      </c>
      <c r="EH57" s="171">
        <f t="shared" si="40"/>
        <v>0</v>
      </c>
      <c r="EI57" s="171"/>
      <c r="EJ57" s="171"/>
      <c r="EK57" s="715"/>
      <c r="EL57" s="715"/>
      <c r="EM57" s="109"/>
      <c r="EN57" s="109"/>
      <c r="EO57" s="109"/>
      <c r="EP57" s="109"/>
      <c r="EQ57" s="44">
        <f>VLOOKUP($E57,'факт КС '!$E$9:$CL$159,45,0)</f>
        <v>0</v>
      </c>
      <c r="ER57" s="44">
        <f>VLOOKUP($E57,'факт КС '!$E$9:$CL$159,46,0)</f>
        <v>0</v>
      </c>
      <c r="ES57" s="44">
        <f>VLOOKUP($E57,'факт КС '!$E$9:$CL$159,47,0)</f>
        <v>0</v>
      </c>
      <c r="ET57" s="44">
        <f>VLOOKUP($E57,'факт КС '!$E$9:$CL$159,48,0)</f>
        <v>0</v>
      </c>
      <c r="EU57" s="44">
        <f>VLOOKUP($E57,'факт КС '!$E$9:$CL$159,49,0)</f>
        <v>0</v>
      </c>
      <c r="EV57" s="44">
        <f>VLOOKUP($E57,'факт КС '!$E$9:$CL$159,50,0)</f>
        <v>0</v>
      </c>
      <c r="EW57" s="44">
        <f t="shared" si="309"/>
        <v>0</v>
      </c>
      <c r="EX57" s="44">
        <f t="shared" si="310"/>
        <v>0</v>
      </c>
      <c r="EY57" s="44">
        <f t="shared" si="311"/>
        <v>0</v>
      </c>
      <c r="EZ57" s="171">
        <f t="shared" si="45"/>
        <v>0</v>
      </c>
      <c r="FA57" s="171">
        <f t="shared" si="46"/>
        <v>0</v>
      </c>
      <c r="FB57" s="171"/>
      <c r="FC57" s="171"/>
      <c r="FD57" s="715"/>
      <c r="FE57" s="715"/>
      <c r="FF57" s="109"/>
      <c r="FG57" s="109"/>
      <c r="FH57" s="109"/>
      <c r="FI57" s="109"/>
      <c r="FJ57" s="44">
        <f>VLOOKUP($E57,'факт КС '!$E$9:$CL$159,27,0)</f>
        <v>0</v>
      </c>
      <c r="FK57" s="44">
        <f>VLOOKUP($E57,'факт КС '!$E$9:$CL$159,28,0)</f>
        <v>0</v>
      </c>
      <c r="FL57" s="44">
        <f>VLOOKUP($E57,'факт КС '!$E$9:$CL$159,29,0)</f>
        <v>0</v>
      </c>
      <c r="FM57" s="44">
        <f>VLOOKUP($E57,'факт КС '!$E$9:$CL$159,30,0)</f>
        <v>0</v>
      </c>
      <c r="FN57" s="44">
        <f>VLOOKUP($E57,'факт КС '!$E$9:$CL$159,31,0)</f>
        <v>0</v>
      </c>
      <c r="FO57" s="44">
        <f>VLOOKUP($E57,'факт КС '!$E$9:$CL$159,32,0)</f>
        <v>0</v>
      </c>
      <c r="FP57" s="44">
        <f t="shared" si="313"/>
        <v>0</v>
      </c>
      <c r="FQ57" s="44">
        <f t="shared" si="314"/>
        <v>0</v>
      </c>
      <c r="FR57" s="44">
        <f t="shared" si="315"/>
        <v>0</v>
      </c>
      <c r="FS57" s="171">
        <f t="shared" si="51"/>
        <v>0</v>
      </c>
      <c r="FT57" s="171">
        <f t="shared" si="52"/>
        <v>0</v>
      </c>
      <c r="FU57" s="171"/>
      <c r="FV57" s="171"/>
      <c r="FW57" s="112"/>
      <c r="FX57" s="112"/>
      <c r="FY57" s="109"/>
      <c r="FZ57" s="109"/>
      <c r="GA57" s="109"/>
      <c r="GB57" s="109"/>
      <c r="GC57" s="44">
        <f>VLOOKUP($E57,'факт КС '!$E$9:$CL$159,63,0)</f>
        <v>0</v>
      </c>
      <c r="GD57" s="44">
        <f>VLOOKUP($E57,'факт КС '!$E$9:$CL$159,64,0)</f>
        <v>0</v>
      </c>
      <c r="GE57" s="44">
        <f>VLOOKUP($E57,'факт КС '!$E$9:$CL$159,65,0)</f>
        <v>0</v>
      </c>
      <c r="GF57" s="44">
        <f>VLOOKUP($E57,'факт КС '!$E$9:$CL$159,66,0)</f>
        <v>0</v>
      </c>
      <c r="GG57" s="44">
        <f>VLOOKUP($E57,'факт КС '!$E$9:$CL$159,67,0)</f>
        <v>0</v>
      </c>
      <c r="GH57" s="44">
        <f>VLOOKUP($E57,'факт КС '!$E$9:$CL$159,68,0)</f>
        <v>0</v>
      </c>
      <c r="GI57" s="44">
        <f t="shared" si="317"/>
        <v>0</v>
      </c>
      <c r="GJ57" s="44">
        <f t="shared" si="318"/>
        <v>0</v>
      </c>
      <c r="GK57" s="44">
        <f t="shared" si="319"/>
        <v>0</v>
      </c>
      <c r="GL57" s="171">
        <f t="shared" si="57"/>
        <v>0</v>
      </c>
      <c r="GM57" s="171">
        <f t="shared" si="58"/>
        <v>0</v>
      </c>
      <c r="GN57" s="171"/>
      <c r="GO57" s="171"/>
      <c r="GP57" s="112"/>
      <c r="GQ57" s="112"/>
      <c r="GR57" s="109"/>
      <c r="GS57" s="109"/>
      <c r="GT57" s="109"/>
      <c r="GU57" s="109"/>
      <c r="GV57" s="44">
        <f>VLOOKUP($E57,'факт КС '!$E$9:$CL$159,57,0)</f>
        <v>0</v>
      </c>
      <c r="GW57" s="44">
        <f>VLOOKUP($E57,'факт КС '!$E$9:$CL$159,58,0)</f>
        <v>0</v>
      </c>
      <c r="GX57" s="44">
        <f>VLOOKUP($E57,'факт КС '!$E$9:$CL$159,59,0)</f>
        <v>0</v>
      </c>
      <c r="GY57" s="44">
        <f>VLOOKUP($E57,'факт КС '!$E$9:$CL$159,60,0)</f>
        <v>0</v>
      </c>
      <c r="GZ57" s="44">
        <f>VLOOKUP($E57,'факт КС '!$E$9:$CL$159,61,0)</f>
        <v>0</v>
      </c>
      <c r="HA57" s="44">
        <f>VLOOKUP($E57,'факт КС '!$E$9:$CL$159,62,0)</f>
        <v>0</v>
      </c>
      <c r="HB57" s="44">
        <f t="shared" si="321"/>
        <v>0</v>
      </c>
      <c r="HC57" s="44">
        <f t="shared" si="322"/>
        <v>0</v>
      </c>
      <c r="HD57" s="44">
        <f t="shared" si="323"/>
        <v>0</v>
      </c>
      <c r="HE57" s="171">
        <f t="shared" si="63"/>
        <v>0</v>
      </c>
      <c r="HF57" s="171">
        <f t="shared" si="64"/>
        <v>0</v>
      </c>
      <c r="HG57" s="171"/>
      <c r="HH57" s="171"/>
      <c r="HI57" s="112"/>
      <c r="HJ57" s="112"/>
      <c r="HK57" s="112"/>
      <c r="HL57" s="112"/>
      <c r="HM57" s="109"/>
      <c r="HN57" s="109"/>
      <c r="HO57" s="44">
        <f>VLOOKUP($E57,'факт КС '!$E$9:$CL$159,39,0)</f>
        <v>0</v>
      </c>
      <c r="HP57" s="44">
        <f>VLOOKUP($E57,'факт КС '!$E$9:$CL$159,40,0)</f>
        <v>0</v>
      </c>
      <c r="HQ57" s="44">
        <f>VLOOKUP($E57,'факт КС '!$E$9:$CL$159,41,0)</f>
        <v>0</v>
      </c>
      <c r="HR57" s="44">
        <f>VLOOKUP($E57,'факт КС '!$E$9:$CL$159,42,0)</f>
        <v>0</v>
      </c>
      <c r="HS57" s="44">
        <f>VLOOKUP($E57,'факт КС '!$E$9:$CL$159,43,0)</f>
        <v>0</v>
      </c>
      <c r="HT57" s="44">
        <f>VLOOKUP($E57,'факт КС '!$E$9:$CL$159,44,0)</f>
        <v>0</v>
      </c>
      <c r="HU57" s="44">
        <f t="shared" si="325"/>
        <v>0</v>
      </c>
      <c r="HV57" s="44">
        <f t="shared" si="326"/>
        <v>0</v>
      </c>
      <c r="HW57" s="44">
        <f t="shared" si="327"/>
        <v>0</v>
      </c>
      <c r="HX57" s="171">
        <f t="shared" si="69"/>
        <v>0</v>
      </c>
      <c r="HY57" s="171">
        <f t="shared" si="70"/>
        <v>0</v>
      </c>
      <c r="HZ57" s="171"/>
      <c r="IA57" s="171"/>
      <c r="IB57" s="715"/>
      <c r="IC57" s="715"/>
      <c r="ID57" s="112"/>
      <c r="IE57" s="112"/>
      <c r="IF57" s="109"/>
      <c r="IG57" s="109"/>
      <c r="IH57" s="44">
        <f>VLOOKUP($E57,'факт КС '!$E$9:$CL$159,51,0)</f>
        <v>0</v>
      </c>
      <c r="II57" s="44">
        <f>VLOOKUP($E57,'факт КС '!$E$9:$CL$159,52,0)</f>
        <v>0</v>
      </c>
      <c r="IJ57" s="44">
        <f>VLOOKUP($E57,'факт КС '!$E$9:$CL$159,53,0)</f>
        <v>0</v>
      </c>
      <c r="IK57" s="44">
        <f>VLOOKUP($E57,'факт КС '!$E$9:$CL$159,54,0)</f>
        <v>0</v>
      </c>
      <c r="IL57" s="44">
        <f>VLOOKUP($E57,'факт КС '!$E$9:$CL$159,55,0)</f>
        <v>0</v>
      </c>
      <c r="IM57" s="44">
        <f>VLOOKUP($E57,'факт КС '!$E$9:$CL$159,56,0)</f>
        <v>0</v>
      </c>
      <c r="IN57" s="44">
        <f t="shared" si="329"/>
        <v>0</v>
      </c>
      <c r="IO57" s="44">
        <f t="shared" si="330"/>
        <v>0</v>
      </c>
      <c r="IP57" s="44">
        <f t="shared" si="331"/>
        <v>0</v>
      </c>
      <c r="IQ57" s="171">
        <f t="shared" si="75"/>
        <v>0</v>
      </c>
      <c r="IR57" s="171">
        <f t="shared" si="76"/>
        <v>0</v>
      </c>
      <c r="IS57" s="738"/>
      <c r="IT57" s="738"/>
      <c r="IU57" s="715"/>
      <c r="IV57" s="715"/>
      <c r="IW57" s="113"/>
      <c r="IX57" s="114"/>
      <c r="IY57" s="113"/>
      <c r="IZ57" s="113"/>
      <c r="JA57" s="333">
        <f t="shared" si="338"/>
        <v>1</v>
      </c>
      <c r="JB57" s="333">
        <f t="shared" si="339"/>
        <v>143313.96</v>
      </c>
      <c r="JC57" s="333">
        <f t="shared" si="340"/>
        <v>14</v>
      </c>
      <c r="JD57" s="333">
        <f t="shared" si="341"/>
        <v>0</v>
      </c>
      <c r="JE57" s="333">
        <f t="shared" si="342"/>
        <v>0</v>
      </c>
      <c r="JF57" s="333">
        <f t="shared" si="343"/>
        <v>0</v>
      </c>
      <c r="JG57" s="44">
        <f t="shared" si="333"/>
        <v>1</v>
      </c>
      <c r="JH57" s="44">
        <f t="shared" si="334"/>
        <v>143313.96</v>
      </c>
      <c r="JI57" s="44">
        <f t="shared" si="335"/>
        <v>14</v>
      </c>
      <c r="JJ57" s="174">
        <f t="shared" si="336"/>
        <v>1</v>
      </c>
      <c r="JK57" s="174">
        <f t="shared" si="337"/>
        <v>143313.96</v>
      </c>
      <c r="JL57" s="112"/>
      <c r="JM57" s="112"/>
      <c r="JN57" s="48"/>
      <c r="JO57" s="48"/>
    </row>
    <row r="58" spans="1:277" ht="96" hidden="1" x14ac:dyDescent="0.2">
      <c r="A58" s="96">
        <v>1</v>
      </c>
      <c r="B58" s="96">
        <v>1</v>
      </c>
      <c r="C58" s="525">
        <v>13</v>
      </c>
      <c r="D58" s="7" t="s">
        <v>535</v>
      </c>
      <c r="E58" s="544" t="s">
        <v>538</v>
      </c>
      <c r="F58" s="236" t="s">
        <v>539</v>
      </c>
      <c r="G58" s="60"/>
      <c r="H58" s="88"/>
      <c r="I58" s="88"/>
      <c r="J58" s="44"/>
      <c r="K58" s="44"/>
      <c r="L58" s="44"/>
      <c r="M58" s="44"/>
      <c r="N58" s="44">
        <f>VLOOKUP($E58,'факт КС '!$E$9:$CL$159,69,0)</f>
        <v>0</v>
      </c>
      <c r="O58" s="44">
        <f>VLOOKUP($E58,'факт КС '!$E$9:$CL$159,70,0)</f>
        <v>0</v>
      </c>
      <c r="P58" s="44">
        <f>VLOOKUP($E58,'факт КС '!$E$9:$CL$159,71,0)</f>
        <v>0</v>
      </c>
      <c r="Q58" s="44">
        <f>VLOOKUP($E58,'факт КС '!$E$9:$CL$159,72,0)</f>
        <v>0</v>
      </c>
      <c r="R58" s="44">
        <f>VLOOKUP($E58,'факт КС '!$E$9:$CL$159,73,0)</f>
        <v>0</v>
      </c>
      <c r="S58" s="44">
        <f>VLOOKUP($E58,'факт КС '!$E$9:$CL$159,74,0)</f>
        <v>0</v>
      </c>
      <c r="T58" s="44">
        <f t="shared" si="281"/>
        <v>0</v>
      </c>
      <c r="U58" s="44">
        <f t="shared" si="282"/>
        <v>0</v>
      </c>
      <c r="V58" s="44">
        <f t="shared" si="283"/>
        <v>0</v>
      </c>
      <c r="W58" s="171">
        <f t="shared" si="2"/>
        <v>0</v>
      </c>
      <c r="X58" s="171">
        <f t="shared" si="3"/>
        <v>0</v>
      </c>
      <c r="Y58" s="249"/>
      <c r="Z58" s="171"/>
      <c r="AA58" s="714"/>
      <c r="AB58" s="714"/>
      <c r="AC58" s="44"/>
      <c r="AD58" s="44"/>
      <c r="AE58" s="44"/>
      <c r="AF58" s="44"/>
      <c r="AG58" s="44">
        <f>VLOOKUP($E58,'факт КС '!$E$9:$CL$159,3,0)</f>
        <v>0</v>
      </c>
      <c r="AH58" s="44">
        <f>VLOOKUP($E58,'факт КС '!$E$9:$CL$159,4,0)</f>
        <v>0</v>
      </c>
      <c r="AI58" s="44">
        <f>VLOOKUP($E58,'факт КС '!$E$9:$CL$159,5,0)</f>
        <v>0</v>
      </c>
      <c r="AJ58" s="44">
        <f>VLOOKUP($E58,'факт КС '!$E$9:$CL$159,6,0)</f>
        <v>0</v>
      </c>
      <c r="AK58" s="44">
        <f>VLOOKUP($E58,'факт КС '!$E$9:$CL$159,7,0)</f>
        <v>0</v>
      </c>
      <c r="AL58" s="44">
        <f>VLOOKUP($E58,'факт КС '!$E$9:$CL$159,8,0)</f>
        <v>0</v>
      </c>
      <c r="AM58" s="44">
        <f t="shared" si="285"/>
        <v>0</v>
      </c>
      <c r="AN58" s="44">
        <f t="shared" si="286"/>
        <v>0</v>
      </c>
      <c r="AO58" s="44">
        <f t="shared" si="287"/>
        <v>0</v>
      </c>
      <c r="AP58" s="171">
        <f t="shared" si="9"/>
        <v>0</v>
      </c>
      <c r="AQ58" s="171">
        <f t="shared" si="10"/>
        <v>0</v>
      </c>
      <c r="AR58" s="249"/>
      <c r="AS58" s="171"/>
      <c r="AT58" s="714"/>
      <c r="AU58" s="714"/>
      <c r="AV58" s="44"/>
      <c r="AW58" s="44"/>
      <c r="AX58" s="44"/>
      <c r="AY58" s="44"/>
      <c r="AZ58" s="44">
        <f>VLOOKUP($E58,'факт КС '!$E$9:$CL$159,15,0)</f>
        <v>0</v>
      </c>
      <c r="BA58" s="44">
        <f>VLOOKUP($E58,'факт КС '!$E$9:$CL$159,16,0)</f>
        <v>0</v>
      </c>
      <c r="BB58" s="44">
        <f>VLOOKUP($E58,'факт КС '!$E$9:$CL$159,17,0)</f>
        <v>0</v>
      </c>
      <c r="BC58" s="44">
        <f>VLOOKUP($E58,'факт КС '!$E$9:$CL$159,18,0)</f>
        <v>0</v>
      </c>
      <c r="BD58" s="44">
        <f>VLOOKUP($E58,'факт КС '!$E$9:$CL$159,19,0)</f>
        <v>0</v>
      </c>
      <c r="BE58" s="44">
        <f>VLOOKUP($E58,'факт КС '!$E$9:$CL$159,20,0)</f>
        <v>0</v>
      </c>
      <c r="BF58" s="44">
        <f t="shared" si="289"/>
        <v>0</v>
      </c>
      <c r="BG58" s="44">
        <f t="shared" si="290"/>
        <v>0</v>
      </c>
      <c r="BH58" s="44">
        <f t="shared" si="291"/>
        <v>0</v>
      </c>
      <c r="BI58" s="171">
        <f t="shared" si="15"/>
        <v>0</v>
      </c>
      <c r="BJ58" s="171">
        <f t="shared" si="16"/>
        <v>0</v>
      </c>
      <c r="BK58" s="249"/>
      <c r="BL58" s="171"/>
      <c r="BM58" s="714"/>
      <c r="BN58" s="714"/>
      <c r="BO58" s="44"/>
      <c r="BP58" s="44"/>
      <c r="BQ58" s="44"/>
      <c r="BR58" s="44"/>
      <c r="BS58" s="44">
        <f>VLOOKUP($E58,'факт КС '!$E$9:$CL$159,21,0)</f>
        <v>0</v>
      </c>
      <c r="BT58" s="44">
        <f>VLOOKUP($E58,'факт КС '!$E$9:$CL$159,22,0)</f>
        <v>0</v>
      </c>
      <c r="BU58" s="44">
        <f>VLOOKUP($E58,'факт КС '!$E$9:$CL$159,23,0)</f>
        <v>0</v>
      </c>
      <c r="BV58" s="44">
        <f>VLOOKUP($E58,'факт КС '!$E$9:$CL$159,24,0)</f>
        <v>0</v>
      </c>
      <c r="BW58" s="44">
        <f>VLOOKUP($E58,'факт КС '!$E$9:$CL$159,25,0)</f>
        <v>0</v>
      </c>
      <c r="BX58" s="44">
        <f>VLOOKUP($E58,'факт КС '!$E$9:$CL$159,26,0)</f>
        <v>0</v>
      </c>
      <c r="BY58" s="44">
        <f t="shared" si="293"/>
        <v>0</v>
      </c>
      <c r="BZ58" s="44">
        <f t="shared" si="294"/>
        <v>0</v>
      </c>
      <c r="CA58" s="44">
        <f t="shared" si="295"/>
        <v>0</v>
      </c>
      <c r="CB58" s="171">
        <f t="shared" si="21"/>
        <v>0</v>
      </c>
      <c r="CC58" s="171">
        <f t="shared" si="22"/>
        <v>0</v>
      </c>
      <c r="CD58" s="249"/>
      <c r="CE58" s="171"/>
      <c r="CF58" s="714"/>
      <c r="CG58" s="714"/>
      <c r="CH58" s="44"/>
      <c r="CI58" s="44"/>
      <c r="CJ58" s="44"/>
      <c r="CK58" s="44"/>
      <c r="CL58" s="44">
        <f>VLOOKUP($E58,'факт КС '!$E$9:$CL$159,9,0)</f>
        <v>0</v>
      </c>
      <c r="CM58" s="44">
        <f>VLOOKUP($E58,'факт КС '!$E$9:$CL$159,10,0)</f>
        <v>0</v>
      </c>
      <c r="CN58" s="44">
        <f>VLOOKUP($E58,'факт КС '!$E$9:$CL$159,11,0)</f>
        <v>0</v>
      </c>
      <c r="CO58" s="44">
        <f>VLOOKUP($E58,'факт КС '!$E$9:$CL$159,12,0)</f>
        <v>0</v>
      </c>
      <c r="CP58" s="44">
        <f>VLOOKUP($E58,'факт КС '!$E$9:$CL$159,13,0)</f>
        <v>0</v>
      </c>
      <c r="CQ58" s="44">
        <f>VLOOKUP($E58,'факт КС '!$E$9:$CL$159,14,0)</f>
        <v>0</v>
      </c>
      <c r="CR58" s="44">
        <f t="shared" si="297"/>
        <v>0</v>
      </c>
      <c r="CS58" s="44">
        <f t="shared" si="298"/>
        <v>0</v>
      </c>
      <c r="CT58" s="44">
        <f t="shared" si="299"/>
        <v>0</v>
      </c>
      <c r="CU58" s="171">
        <f t="shared" si="233"/>
        <v>0</v>
      </c>
      <c r="CV58" s="171">
        <f t="shared" si="234"/>
        <v>0</v>
      </c>
      <c r="CW58" s="249"/>
      <c r="CX58" s="171"/>
      <c r="CY58" s="714"/>
      <c r="CZ58" s="714"/>
      <c r="DA58" s="44"/>
      <c r="DB58" s="44"/>
      <c r="DC58" s="44"/>
      <c r="DD58" s="44"/>
      <c r="DE58" s="44">
        <f>VLOOKUP($E58,'факт КС '!$E$9:$CL$159,75,0)</f>
        <v>13</v>
      </c>
      <c r="DF58" s="44">
        <f>VLOOKUP($E58,'факт КС '!$E$9:$CL$159,76,0)</f>
        <v>1863081.4799999997</v>
      </c>
      <c r="DG58" s="44">
        <f>VLOOKUP($E58,'факт КС '!$E$9:$CL$159,77,0)</f>
        <v>130</v>
      </c>
      <c r="DH58" s="44">
        <f>VLOOKUP($E58,'факт КС '!$E$9:$CL$159,78,0)</f>
        <v>0</v>
      </c>
      <c r="DI58" s="44">
        <f>VLOOKUP($E58,'факт КС '!$E$9:$CL$159,79,0)</f>
        <v>0</v>
      </c>
      <c r="DJ58" s="44">
        <f>VLOOKUP($E58,'факт КС '!$E$9:$CL$159,80,0)</f>
        <v>0</v>
      </c>
      <c r="DK58" s="44">
        <f t="shared" si="301"/>
        <v>13</v>
      </c>
      <c r="DL58" s="44">
        <f t="shared" si="302"/>
        <v>1863081.4799999997</v>
      </c>
      <c r="DM58" s="44">
        <f t="shared" si="303"/>
        <v>130</v>
      </c>
      <c r="DN58" s="171">
        <f t="shared" si="33"/>
        <v>13</v>
      </c>
      <c r="DO58" s="171">
        <f t="shared" si="34"/>
        <v>1863081.4799999997</v>
      </c>
      <c r="DP58" s="249"/>
      <c r="DQ58" s="171"/>
      <c r="DR58" s="714"/>
      <c r="DS58" s="714"/>
      <c r="DT58" s="44"/>
      <c r="DU58" s="44"/>
      <c r="DV58" s="44"/>
      <c r="DW58" s="44"/>
      <c r="DX58" s="44">
        <f>VLOOKUP($E58,'факт КС '!$E$9:$CL$159,33,0)</f>
        <v>0</v>
      </c>
      <c r="DY58" s="44">
        <f>VLOOKUP($E58,'факт КС '!$E$9:$CL$159,34,0)</f>
        <v>0</v>
      </c>
      <c r="DZ58" s="44">
        <f>VLOOKUP($E58,'факт КС '!$E$9:$CL$159,35,0)</f>
        <v>0</v>
      </c>
      <c r="EA58" s="44">
        <f>VLOOKUP($E58,'факт КС '!$E$9:$CL$159,36,0)</f>
        <v>0</v>
      </c>
      <c r="EB58" s="44">
        <f>VLOOKUP($E58,'факт КС '!$E$9:$CL$159,37,0)</f>
        <v>0</v>
      </c>
      <c r="EC58" s="44">
        <f>VLOOKUP($E58,'факт КС '!$E$9:$CL$159,38,0)</f>
        <v>0</v>
      </c>
      <c r="ED58" s="44">
        <f t="shared" si="305"/>
        <v>0</v>
      </c>
      <c r="EE58" s="44">
        <f t="shared" si="306"/>
        <v>0</v>
      </c>
      <c r="EF58" s="44">
        <f t="shared" si="307"/>
        <v>0</v>
      </c>
      <c r="EG58" s="171">
        <f t="shared" si="39"/>
        <v>0</v>
      </c>
      <c r="EH58" s="171">
        <f t="shared" si="40"/>
        <v>0</v>
      </c>
      <c r="EI58" s="249"/>
      <c r="EJ58" s="171"/>
      <c r="EK58" s="714"/>
      <c r="EL58" s="714"/>
      <c r="EM58" s="44"/>
      <c r="EN58" s="44"/>
      <c r="EO58" s="44"/>
      <c r="EP58" s="44"/>
      <c r="EQ58" s="44">
        <f>VLOOKUP($E58,'факт КС '!$E$9:$CL$159,45,0)</f>
        <v>0</v>
      </c>
      <c r="ER58" s="44">
        <f>VLOOKUP($E58,'факт КС '!$E$9:$CL$159,46,0)</f>
        <v>0</v>
      </c>
      <c r="ES58" s="44">
        <f>VLOOKUP($E58,'факт КС '!$E$9:$CL$159,47,0)</f>
        <v>0</v>
      </c>
      <c r="ET58" s="44">
        <f>VLOOKUP($E58,'факт КС '!$E$9:$CL$159,48,0)</f>
        <v>0</v>
      </c>
      <c r="EU58" s="44">
        <f>VLOOKUP($E58,'факт КС '!$E$9:$CL$159,49,0)</f>
        <v>0</v>
      </c>
      <c r="EV58" s="44">
        <f>VLOOKUP($E58,'факт КС '!$E$9:$CL$159,50,0)</f>
        <v>0</v>
      </c>
      <c r="EW58" s="44">
        <f t="shared" si="309"/>
        <v>0</v>
      </c>
      <c r="EX58" s="44">
        <f t="shared" si="310"/>
        <v>0</v>
      </c>
      <c r="EY58" s="44">
        <f t="shared" si="311"/>
        <v>0</v>
      </c>
      <c r="EZ58" s="171">
        <f t="shared" si="45"/>
        <v>0</v>
      </c>
      <c r="FA58" s="171">
        <f t="shared" si="46"/>
        <v>0</v>
      </c>
      <c r="FB58" s="249"/>
      <c r="FC58" s="171"/>
      <c r="FD58" s="714"/>
      <c r="FE58" s="714"/>
      <c r="FF58" s="44"/>
      <c r="FG58" s="44"/>
      <c r="FH58" s="44"/>
      <c r="FI58" s="44"/>
      <c r="FJ58" s="44">
        <f>VLOOKUP($E58,'факт КС '!$E$9:$CL$159,27,0)</f>
        <v>0</v>
      </c>
      <c r="FK58" s="44">
        <f>VLOOKUP($E58,'факт КС '!$E$9:$CL$159,28,0)</f>
        <v>0</v>
      </c>
      <c r="FL58" s="44">
        <f>VLOOKUP($E58,'факт КС '!$E$9:$CL$159,29,0)</f>
        <v>0</v>
      </c>
      <c r="FM58" s="44">
        <f>VLOOKUP($E58,'факт КС '!$E$9:$CL$159,30,0)</f>
        <v>0</v>
      </c>
      <c r="FN58" s="44">
        <f>VLOOKUP($E58,'факт КС '!$E$9:$CL$159,31,0)</f>
        <v>0</v>
      </c>
      <c r="FO58" s="44">
        <f>VLOOKUP($E58,'факт КС '!$E$9:$CL$159,32,0)</f>
        <v>0</v>
      </c>
      <c r="FP58" s="44">
        <f t="shared" si="313"/>
        <v>0</v>
      </c>
      <c r="FQ58" s="44">
        <f t="shared" si="314"/>
        <v>0</v>
      </c>
      <c r="FR58" s="44">
        <f t="shared" si="315"/>
        <v>0</v>
      </c>
      <c r="FS58" s="171">
        <f t="shared" si="51"/>
        <v>0</v>
      </c>
      <c r="FT58" s="171">
        <f t="shared" si="52"/>
        <v>0</v>
      </c>
      <c r="FU58" s="249"/>
      <c r="FV58" s="171"/>
      <c r="FW58" s="45"/>
      <c r="FX58" s="45"/>
      <c r="FY58" s="44"/>
      <c r="FZ58" s="44"/>
      <c r="GA58" s="44"/>
      <c r="GB58" s="44"/>
      <c r="GC58" s="44">
        <f>VLOOKUP($E58,'факт КС '!$E$9:$CL$159,63,0)</f>
        <v>0</v>
      </c>
      <c r="GD58" s="44">
        <f>VLOOKUP($E58,'факт КС '!$E$9:$CL$159,64,0)</f>
        <v>0</v>
      </c>
      <c r="GE58" s="44">
        <f>VLOOKUP($E58,'факт КС '!$E$9:$CL$159,65,0)</f>
        <v>0</v>
      </c>
      <c r="GF58" s="44">
        <f>VLOOKUP($E58,'факт КС '!$E$9:$CL$159,66,0)</f>
        <v>0</v>
      </c>
      <c r="GG58" s="44">
        <f>VLOOKUP($E58,'факт КС '!$E$9:$CL$159,67,0)</f>
        <v>0</v>
      </c>
      <c r="GH58" s="44">
        <f>VLOOKUP($E58,'факт КС '!$E$9:$CL$159,68,0)</f>
        <v>0</v>
      </c>
      <c r="GI58" s="44">
        <f t="shared" si="317"/>
        <v>0</v>
      </c>
      <c r="GJ58" s="44">
        <f t="shared" si="318"/>
        <v>0</v>
      </c>
      <c r="GK58" s="44">
        <f t="shared" si="319"/>
        <v>0</v>
      </c>
      <c r="GL58" s="171">
        <f t="shared" si="57"/>
        <v>0</v>
      </c>
      <c r="GM58" s="171">
        <f t="shared" si="58"/>
        <v>0</v>
      </c>
      <c r="GN58" s="249"/>
      <c r="GO58" s="171"/>
      <c r="GP58" s="45"/>
      <c r="GQ58" s="45"/>
      <c r="GR58" s="44"/>
      <c r="GS58" s="44"/>
      <c r="GT58" s="44"/>
      <c r="GU58" s="44"/>
      <c r="GV58" s="44">
        <f>VLOOKUP($E58,'факт КС '!$E$9:$CL$159,57,0)</f>
        <v>0</v>
      </c>
      <c r="GW58" s="44">
        <f>VLOOKUP($E58,'факт КС '!$E$9:$CL$159,58,0)</f>
        <v>0</v>
      </c>
      <c r="GX58" s="44">
        <f>VLOOKUP($E58,'факт КС '!$E$9:$CL$159,59,0)</f>
        <v>0</v>
      </c>
      <c r="GY58" s="44">
        <f>VLOOKUP($E58,'факт КС '!$E$9:$CL$159,60,0)</f>
        <v>0</v>
      </c>
      <c r="GZ58" s="44">
        <f>VLOOKUP($E58,'факт КС '!$E$9:$CL$159,61,0)</f>
        <v>0</v>
      </c>
      <c r="HA58" s="44">
        <f>VLOOKUP($E58,'факт КС '!$E$9:$CL$159,62,0)</f>
        <v>0</v>
      </c>
      <c r="HB58" s="44">
        <f t="shared" si="321"/>
        <v>0</v>
      </c>
      <c r="HC58" s="44">
        <f t="shared" si="322"/>
        <v>0</v>
      </c>
      <c r="HD58" s="44">
        <f t="shared" si="323"/>
        <v>0</v>
      </c>
      <c r="HE58" s="171">
        <f t="shared" si="63"/>
        <v>0</v>
      </c>
      <c r="HF58" s="171">
        <f t="shared" si="64"/>
        <v>0</v>
      </c>
      <c r="HG58" s="249"/>
      <c r="HH58" s="171"/>
      <c r="HI58" s="45"/>
      <c r="HJ58" s="45"/>
      <c r="HK58" s="45"/>
      <c r="HL58" s="45"/>
      <c r="HM58" s="44"/>
      <c r="HN58" s="44"/>
      <c r="HO58" s="44">
        <f>VLOOKUP($E58,'факт КС '!$E$9:$CL$159,39,0)</f>
        <v>0</v>
      </c>
      <c r="HP58" s="44">
        <f>VLOOKUP($E58,'факт КС '!$E$9:$CL$159,40,0)</f>
        <v>0</v>
      </c>
      <c r="HQ58" s="44">
        <f>VLOOKUP($E58,'факт КС '!$E$9:$CL$159,41,0)</f>
        <v>0</v>
      </c>
      <c r="HR58" s="44">
        <f>VLOOKUP($E58,'факт КС '!$E$9:$CL$159,42,0)</f>
        <v>0</v>
      </c>
      <c r="HS58" s="44">
        <f>VLOOKUP($E58,'факт КС '!$E$9:$CL$159,43,0)</f>
        <v>0</v>
      </c>
      <c r="HT58" s="44">
        <f>VLOOKUP($E58,'факт КС '!$E$9:$CL$159,44,0)</f>
        <v>0</v>
      </c>
      <c r="HU58" s="44">
        <f t="shared" si="325"/>
        <v>0</v>
      </c>
      <c r="HV58" s="44">
        <f t="shared" si="326"/>
        <v>0</v>
      </c>
      <c r="HW58" s="44">
        <f t="shared" si="327"/>
        <v>0</v>
      </c>
      <c r="HX58" s="171">
        <f t="shared" si="69"/>
        <v>0</v>
      </c>
      <c r="HY58" s="171">
        <f t="shared" si="70"/>
        <v>0</v>
      </c>
      <c r="HZ58" s="249"/>
      <c r="IA58" s="171"/>
      <c r="IB58" s="714"/>
      <c r="IC58" s="714"/>
      <c r="ID58" s="45"/>
      <c r="IE58" s="45"/>
      <c r="IF58" s="44"/>
      <c r="IG58" s="44"/>
      <c r="IH58" s="44">
        <f>VLOOKUP($E58,'факт КС '!$E$9:$CL$159,51,0)</f>
        <v>0</v>
      </c>
      <c r="II58" s="44">
        <f>VLOOKUP($E58,'факт КС '!$E$9:$CL$159,52,0)</f>
        <v>0</v>
      </c>
      <c r="IJ58" s="44">
        <f>VLOOKUP($E58,'факт КС '!$E$9:$CL$159,53,0)</f>
        <v>0</v>
      </c>
      <c r="IK58" s="44">
        <f>VLOOKUP($E58,'факт КС '!$E$9:$CL$159,54,0)</f>
        <v>0</v>
      </c>
      <c r="IL58" s="44">
        <f>VLOOKUP($E58,'факт КС '!$E$9:$CL$159,55,0)</f>
        <v>0</v>
      </c>
      <c r="IM58" s="44">
        <f>VLOOKUP($E58,'факт КС '!$E$9:$CL$159,56,0)</f>
        <v>0</v>
      </c>
      <c r="IN58" s="44">
        <f t="shared" si="329"/>
        <v>0</v>
      </c>
      <c r="IO58" s="44">
        <f t="shared" si="330"/>
        <v>0</v>
      </c>
      <c r="IP58" s="44">
        <f t="shared" si="331"/>
        <v>0</v>
      </c>
      <c r="IQ58" s="171">
        <f t="shared" si="75"/>
        <v>0</v>
      </c>
      <c r="IR58" s="171">
        <f t="shared" si="76"/>
        <v>0</v>
      </c>
      <c r="IS58" s="737"/>
      <c r="IT58" s="738"/>
      <c r="IU58" s="714"/>
      <c r="IV58" s="714"/>
      <c r="IW58" s="46"/>
      <c r="IX58" s="47"/>
      <c r="IY58" s="46"/>
      <c r="IZ58" s="46"/>
      <c r="JA58" s="333">
        <f t="shared" si="338"/>
        <v>13</v>
      </c>
      <c r="JB58" s="333">
        <f t="shared" si="339"/>
        <v>1863081.4799999997</v>
      </c>
      <c r="JC58" s="333">
        <f t="shared" si="340"/>
        <v>130</v>
      </c>
      <c r="JD58" s="333">
        <f t="shared" si="341"/>
        <v>0</v>
      </c>
      <c r="JE58" s="333">
        <f t="shared" si="342"/>
        <v>0</v>
      </c>
      <c r="JF58" s="333">
        <f t="shared" si="343"/>
        <v>0</v>
      </c>
      <c r="JG58" s="44">
        <f t="shared" si="333"/>
        <v>13</v>
      </c>
      <c r="JH58" s="44">
        <f t="shared" si="334"/>
        <v>1863081.4799999997</v>
      </c>
      <c r="JI58" s="44">
        <f t="shared" si="335"/>
        <v>130</v>
      </c>
      <c r="JJ58" s="174">
        <f t="shared" si="336"/>
        <v>13</v>
      </c>
      <c r="JK58" s="174">
        <f t="shared" si="337"/>
        <v>1863081.4799999997</v>
      </c>
      <c r="JL58" s="45"/>
      <c r="JM58" s="45"/>
      <c r="JN58" s="59"/>
      <c r="JO58" s="59"/>
    </row>
    <row r="59" spans="1:277" ht="72" hidden="1" x14ac:dyDescent="0.2">
      <c r="A59" s="96">
        <v>1</v>
      </c>
      <c r="B59" s="96">
        <v>1</v>
      </c>
      <c r="C59" s="525">
        <v>13</v>
      </c>
      <c r="D59" s="7" t="s">
        <v>535</v>
      </c>
      <c r="E59" s="544" t="s">
        <v>540</v>
      </c>
      <c r="F59" s="236" t="s">
        <v>541</v>
      </c>
      <c r="G59" s="60"/>
      <c r="H59" s="88"/>
      <c r="I59" s="88"/>
      <c r="J59" s="44"/>
      <c r="K59" s="44"/>
      <c r="L59" s="44"/>
      <c r="M59" s="44"/>
      <c r="N59" s="44">
        <f>VLOOKUP($E59,'факт КС '!$E$9:$CL$159,69,0)</f>
        <v>0</v>
      </c>
      <c r="O59" s="44">
        <f>VLOOKUP($E59,'факт КС '!$E$9:$CL$159,70,0)</f>
        <v>0</v>
      </c>
      <c r="P59" s="44">
        <f>VLOOKUP($E59,'факт КС '!$E$9:$CL$159,71,0)</f>
        <v>0</v>
      </c>
      <c r="Q59" s="44">
        <f>VLOOKUP($E59,'факт КС '!$E$9:$CL$159,72,0)</f>
        <v>0</v>
      </c>
      <c r="R59" s="44">
        <f>VLOOKUP($E59,'факт КС '!$E$9:$CL$159,73,0)</f>
        <v>0</v>
      </c>
      <c r="S59" s="44">
        <f>VLOOKUP($E59,'факт КС '!$E$9:$CL$159,74,0)</f>
        <v>0</v>
      </c>
      <c r="T59" s="44">
        <f t="shared" si="281"/>
        <v>0</v>
      </c>
      <c r="U59" s="44">
        <f t="shared" si="282"/>
        <v>0</v>
      </c>
      <c r="V59" s="44">
        <f t="shared" si="283"/>
        <v>0</v>
      </c>
      <c r="W59" s="171">
        <f t="shared" si="2"/>
        <v>0</v>
      </c>
      <c r="X59" s="171">
        <f t="shared" si="3"/>
        <v>0</v>
      </c>
      <c r="Y59" s="249"/>
      <c r="Z59" s="171"/>
      <c r="AA59" s="714"/>
      <c r="AB59" s="714"/>
      <c r="AC59" s="44"/>
      <c r="AD59" s="44"/>
      <c r="AE59" s="44"/>
      <c r="AF59" s="44"/>
      <c r="AG59" s="44">
        <f>VLOOKUP($E59,'факт КС '!$E$9:$CL$159,3,0)</f>
        <v>0</v>
      </c>
      <c r="AH59" s="44">
        <f>VLOOKUP($E59,'факт КС '!$E$9:$CL$159,4,0)</f>
        <v>0</v>
      </c>
      <c r="AI59" s="44">
        <f>VLOOKUP($E59,'факт КС '!$E$9:$CL$159,5,0)</f>
        <v>0</v>
      </c>
      <c r="AJ59" s="44">
        <f>VLOOKUP($E59,'факт КС '!$E$9:$CL$159,6,0)</f>
        <v>0</v>
      </c>
      <c r="AK59" s="44">
        <f>VLOOKUP($E59,'факт КС '!$E$9:$CL$159,7,0)</f>
        <v>0</v>
      </c>
      <c r="AL59" s="44">
        <f>VLOOKUP($E59,'факт КС '!$E$9:$CL$159,8,0)</f>
        <v>0</v>
      </c>
      <c r="AM59" s="44">
        <f t="shared" si="285"/>
        <v>0</v>
      </c>
      <c r="AN59" s="44">
        <f t="shared" si="286"/>
        <v>0</v>
      </c>
      <c r="AO59" s="44">
        <f t="shared" si="287"/>
        <v>0</v>
      </c>
      <c r="AP59" s="171">
        <f t="shared" si="9"/>
        <v>0</v>
      </c>
      <c r="AQ59" s="171">
        <f t="shared" si="10"/>
        <v>0</v>
      </c>
      <c r="AR59" s="249"/>
      <c r="AS59" s="171"/>
      <c r="AT59" s="714"/>
      <c r="AU59" s="714"/>
      <c r="AV59" s="44"/>
      <c r="AW59" s="44"/>
      <c r="AX59" s="44"/>
      <c r="AY59" s="44"/>
      <c r="AZ59" s="44">
        <f>VLOOKUP($E59,'факт КС '!$E$9:$CL$159,15,0)</f>
        <v>0</v>
      </c>
      <c r="BA59" s="44">
        <f>VLOOKUP($E59,'факт КС '!$E$9:$CL$159,16,0)</f>
        <v>0</v>
      </c>
      <c r="BB59" s="44">
        <f>VLOOKUP($E59,'факт КС '!$E$9:$CL$159,17,0)</f>
        <v>0</v>
      </c>
      <c r="BC59" s="44">
        <f>VLOOKUP($E59,'факт КС '!$E$9:$CL$159,18,0)</f>
        <v>0</v>
      </c>
      <c r="BD59" s="44">
        <f>VLOOKUP($E59,'факт КС '!$E$9:$CL$159,19,0)</f>
        <v>0</v>
      </c>
      <c r="BE59" s="44">
        <f>VLOOKUP($E59,'факт КС '!$E$9:$CL$159,20,0)</f>
        <v>0</v>
      </c>
      <c r="BF59" s="44">
        <f t="shared" si="289"/>
        <v>0</v>
      </c>
      <c r="BG59" s="44">
        <f t="shared" si="290"/>
        <v>0</v>
      </c>
      <c r="BH59" s="44">
        <f t="shared" si="291"/>
        <v>0</v>
      </c>
      <c r="BI59" s="171">
        <f t="shared" si="15"/>
        <v>0</v>
      </c>
      <c r="BJ59" s="171">
        <f t="shared" si="16"/>
        <v>0</v>
      </c>
      <c r="BK59" s="249"/>
      <c r="BL59" s="171"/>
      <c r="BM59" s="714"/>
      <c r="BN59" s="714"/>
      <c r="BO59" s="44"/>
      <c r="BP59" s="44"/>
      <c r="BQ59" s="44"/>
      <c r="BR59" s="44"/>
      <c r="BS59" s="44">
        <f>VLOOKUP($E59,'факт КС '!$E$9:$CL$159,21,0)</f>
        <v>0</v>
      </c>
      <c r="BT59" s="44">
        <f>VLOOKUP($E59,'факт КС '!$E$9:$CL$159,22,0)</f>
        <v>0</v>
      </c>
      <c r="BU59" s="44">
        <f>VLOOKUP($E59,'факт КС '!$E$9:$CL$159,23,0)</f>
        <v>0</v>
      </c>
      <c r="BV59" s="44">
        <f>VLOOKUP($E59,'факт КС '!$E$9:$CL$159,24,0)</f>
        <v>0</v>
      </c>
      <c r="BW59" s="44">
        <f>VLOOKUP($E59,'факт КС '!$E$9:$CL$159,25,0)</f>
        <v>0</v>
      </c>
      <c r="BX59" s="44">
        <f>VLOOKUP($E59,'факт КС '!$E$9:$CL$159,26,0)</f>
        <v>0</v>
      </c>
      <c r="BY59" s="44">
        <f t="shared" si="293"/>
        <v>0</v>
      </c>
      <c r="BZ59" s="44">
        <f t="shared" si="294"/>
        <v>0</v>
      </c>
      <c r="CA59" s="44">
        <f t="shared" si="295"/>
        <v>0</v>
      </c>
      <c r="CB59" s="171">
        <f t="shared" si="21"/>
        <v>0</v>
      </c>
      <c r="CC59" s="171">
        <f t="shared" si="22"/>
        <v>0</v>
      </c>
      <c r="CD59" s="249"/>
      <c r="CE59" s="171"/>
      <c r="CF59" s="714"/>
      <c r="CG59" s="714"/>
      <c r="CH59" s="44"/>
      <c r="CI59" s="44"/>
      <c r="CJ59" s="44"/>
      <c r="CK59" s="44"/>
      <c r="CL59" s="44">
        <f>VLOOKUP($E59,'факт КС '!$E$9:$CL$159,9,0)</f>
        <v>0</v>
      </c>
      <c r="CM59" s="44">
        <f>VLOOKUP($E59,'факт КС '!$E$9:$CL$159,10,0)</f>
        <v>0</v>
      </c>
      <c r="CN59" s="44">
        <f>VLOOKUP($E59,'факт КС '!$E$9:$CL$159,11,0)</f>
        <v>0</v>
      </c>
      <c r="CO59" s="44">
        <f>VLOOKUP($E59,'факт КС '!$E$9:$CL$159,12,0)</f>
        <v>0</v>
      </c>
      <c r="CP59" s="44">
        <f>VLOOKUP($E59,'факт КС '!$E$9:$CL$159,13,0)</f>
        <v>0</v>
      </c>
      <c r="CQ59" s="44">
        <f>VLOOKUP($E59,'факт КС '!$E$9:$CL$159,14,0)</f>
        <v>0</v>
      </c>
      <c r="CR59" s="44">
        <f t="shared" si="297"/>
        <v>0</v>
      </c>
      <c r="CS59" s="44">
        <f t="shared" si="298"/>
        <v>0</v>
      </c>
      <c r="CT59" s="44">
        <f t="shared" si="299"/>
        <v>0</v>
      </c>
      <c r="CU59" s="171">
        <f t="shared" si="233"/>
        <v>0</v>
      </c>
      <c r="CV59" s="171">
        <f t="shared" si="234"/>
        <v>0</v>
      </c>
      <c r="CW59" s="249"/>
      <c r="CX59" s="171"/>
      <c r="CY59" s="714"/>
      <c r="CZ59" s="714"/>
      <c r="DA59" s="44"/>
      <c r="DB59" s="44"/>
      <c r="DC59" s="44"/>
      <c r="DD59" s="44"/>
      <c r="DE59" s="44">
        <f>VLOOKUP($E59,'факт КС '!$E$9:$CL$159,75,0)</f>
        <v>1</v>
      </c>
      <c r="DF59" s="44">
        <f>VLOOKUP($E59,'факт КС '!$E$9:$CL$159,76,0)</f>
        <v>143313.96</v>
      </c>
      <c r="DG59" s="44">
        <f>VLOOKUP($E59,'факт КС '!$E$9:$CL$159,77,0)</f>
        <v>6</v>
      </c>
      <c r="DH59" s="44">
        <f>VLOOKUP($E59,'факт КС '!$E$9:$CL$159,78,0)</f>
        <v>0</v>
      </c>
      <c r="DI59" s="44">
        <f>VLOOKUP($E59,'факт КС '!$E$9:$CL$159,79,0)</f>
        <v>0</v>
      </c>
      <c r="DJ59" s="44">
        <f>VLOOKUP($E59,'факт КС '!$E$9:$CL$159,80,0)</f>
        <v>0</v>
      </c>
      <c r="DK59" s="44">
        <f t="shared" si="301"/>
        <v>1</v>
      </c>
      <c r="DL59" s="44">
        <f t="shared" si="302"/>
        <v>143313.96</v>
      </c>
      <c r="DM59" s="44">
        <f t="shared" si="303"/>
        <v>6</v>
      </c>
      <c r="DN59" s="171">
        <f t="shared" si="33"/>
        <v>1</v>
      </c>
      <c r="DO59" s="171">
        <f t="shared" si="34"/>
        <v>143313.96</v>
      </c>
      <c r="DP59" s="249"/>
      <c r="DQ59" s="171"/>
      <c r="DR59" s="714"/>
      <c r="DS59" s="714"/>
      <c r="DT59" s="44"/>
      <c r="DU59" s="44"/>
      <c r="DV59" s="44"/>
      <c r="DW59" s="44"/>
      <c r="DX59" s="44">
        <f>VLOOKUP($E59,'факт КС '!$E$9:$CL$159,33,0)</f>
        <v>0</v>
      </c>
      <c r="DY59" s="44">
        <f>VLOOKUP($E59,'факт КС '!$E$9:$CL$159,34,0)</f>
        <v>0</v>
      </c>
      <c r="DZ59" s="44">
        <f>VLOOKUP($E59,'факт КС '!$E$9:$CL$159,35,0)</f>
        <v>0</v>
      </c>
      <c r="EA59" s="44">
        <f>VLOOKUP($E59,'факт КС '!$E$9:$CL$159,36,0)</f>
        <v>0</v>
      </c>
      <c r="EB59" s="44">
        <f>VLOOKUP($E59,'факт КС '!$E$9:$CL$159,37,0)</f>
        <v>0</v>
      </c>
      <c r="EC59" s="44">
        <f>VLOOKUP($E59,'факт КС '!$E$9:$CL$159,38,0)</f>
        <v>0</v>
      </c>
      <c r="ED59" s="44">
        <f t="shared" si="305"/>
        <v>0</v>
      </c>
      <c r="EE59" s="44">
        <f t="shared" si="306"/>
        <v>0</v>
      </c>
      <c r="EF59" s="44">
        <f t="shared" si="307"/>
        <v>0</v>
      </c>
      <c r="EG59" s="171">
        <f t="shared" si="39"/>
        <v>0</v>
      </c>
      <c r="EH59" s="171">
        <f t="shared" si="40"/>
        <v>0</v>
      </c>
      <c r="EI59" s="249"/>
      <c r="EJ59" s="171"/>
      <c r="EK59" s="714"/>
      <c r="EL59" s="714"/>
      <c r="EM59" s="44"/>
      <c r="EN59" s="44"/>
      <c r="EO59" s="44"/>
      <c r="EP59" s="44"/>
      <c r="EQ59" s="44">
        <f>VLOOKUP($E59,'факт КС '!$E$9:$CL$159,45,0)</f>
        <v>0</v>
      </c>
      <c r="ER59" s="44">
        <f>VLOOKUP($E59,'факт КС '!$E$9:$CL$159,46,0)</f>
        <v>0</v>
      </c>
      <c r="ES59" s="44">
        <f>VLOOKUP($E59,'факт КС '!$E$9:$CL$159,47,0)</f>
        <v>0</v>
      </c>
      <c r="ET59" s="44">
        <f>VLOOKUP($E59,'факт КС '!$E$9:$CL$159,48,0)</f>
        <v>0</v>
      </c>
      <c r="EU59" s="44">
        <f>VLOOKUP($E59,'факт КС '!$E$9:$CL$159,49,0)</f>
        <v>0</v>
      </c>
      <c r="EV59" s="44">
        <f>VLOOKUP($E59,'факт КС '!$E$9:$CL$159,50,0)</f>
        <v>0</v>
      </c>
      <c r="EW59" s="44">
        <f t="shared" si="309"/>
        <v>0</v>
      </c>
      <c r="EX59" s="44">
        <f t="shared" si="310"/>
        <v>0</v>
      </c>
      <c r="EY59" s="44">
        <f t="shared" si="311"/>
        <v>0</v>
      </c>
      <c r="EZ59" s="171">
        <f t="shared" si="45"/>
        <v>0</v>
      </c>
      <c r="FA59" s="171">
        <f t="shared" si="46"/>
        <v>0</v>
      </c>
      <c r="FB59" s="249"/>
      <c r="FC59" s="171"/>
      <c r="FD59" s="714"/>
      <c r="FE59" s="714"/>
      <c r="FF59" s="44"/>
      <c r="FG59" s="44"/>
      <c r="FH59" s="44"/>
      <c r="FI59" s="44"/>
      <c r="FJ59" s="44">
        <f>VLOOKUP($E59,'факт КС '!$E$9:$CL$159,27,0)</f>
        <v>0</v>
      </c>
      <c r="FK59" s="44">
        <f>VLOOKUP($E59,'факт КС '!$E$9:$CL$159,28,0)</f>
        <v>0</v>
      </c>
      <c r="FL59" s="44">
        <f>VLOOKUP($E59,'факт КС '!$E$9:$CL$159,29,0)</f>
        <v>0</v>
      </c>
      <c r="FM59" s="44">
        <f>VLOOKUP($E59,'факт КС '!$E$9:$CL$159,30,0)</f>
        <v>0</v>
      </c>
      <c r="FN59" s="44">
        <f>VLOOKUP($E59,'факт КС '!$E$9:$CL$159,31,0)</f>
        <v>0</v>
      </c>
      <c r="FO59" s="44">
        <f>VLOOKUP($E59,'факт КС '!$E$9:$CL$159,32,0)</f>
        <v>0</v>
      </c>
      <c r="FP59" s="44">
        <f t="shared" si="313"/>
        <v>0</v>
      </c>
      <c r="FQ59" s="44">
        <f t="shared" si="314"/>
        <v>0</v>
      </c>
      <c r="FR59" s="44">
        <f t="shared" si="315"/>
        <v>0</v>
      </c>
      <c r="FS59" s="171">
        <f t="shared" si="51"/>
        <v>0</v>
      </c>
      <c r="FT59" s="171">
        <f t="shared" si="52"/>
        <v>0</v>
      </c>
      <c r="FU59" s="249"/>
      <c r="FV59" s="171"/>
      <c r="FW59" s="45"/>
      <c r="FX59" s="45"/>
      <c r="FY59" s="44"/>
      <c r="FZ59" s="44"/>
      <c r="GA59" s="44"/>
      <c r="GB59" s="44"/>
      <c r="GC59" s="44">
        <f>VLOOKUP($E59,'факт КС '!$E$9:$CL$159,63,0)</f>
        <v>0</v>
      </c>
      <c r="GD59" s="44">
        <f>VLOOKUP($E59,'факт КС '!$E$9:$CL$159,64,0)</f>
        <v>0</v>
      </c>
      <c r="GE59" s="44">
        <f>VLOOKUP($E59,'факт КС '!$E$9:$CL$159,65,0)</f>
        <v>0</v>
      </c>
      <c r="GF59" s="44">
        <f>VLOOKUP($E59,'факт КС '!$E$9:$CL$159,66,0)</f>
        <v>0</v>
      </c>
      <c r="GG59" s="44">
        <f>VLOOKUP($E59,'факт КС '!$E$9:$CL$159,67,0)</f>
        <v>0</v>
      </c>
      <c r="GH59" s="44">
        <f>VLOOKUP($E59,'факт КС '!$E$9:$CL$159,68,0)</f>
        <v>0</v>
      </c>
      <c r="GI59" s="44">
        <f t="shared" si="317"/>
        <v>0</v>
      </c>
      <c r="GJ59" s="44">
        <f t="shared" si="318"/>
        <v>0</v>
      </c>
      <c r="GK59" s="44">
        <f t="shared" si="319"/>
        <v>0</v>
      </c>
      <c r="GL59" s="171">
        <f t="shared" si="57"/>
        <v>0</v>
      </c>
      <c r="GM59" s="171">
        <f t="shared" si="58"/>
        <v>0</v>
      </c>
      <c r="GN59" s="249"/>
      <c r="GO59" s="171"/>
      <c r="GP59" s="45"/>
      <c r="GQ59" s="45"/>
      <c r="GR59" s="44"/>
      <c r="GS59" s="44"/>
      <c r="GT59" s="44"/>
      <c r="GU59" s="44"/>
      <c r="GV59" s="44">
        <f>VLOOKUP($E59,'факт КС '!$E$9:$CL$159,57,0)</f>
        <v>0</v>
      </c>
      <c r="GW59" s="44">
        <f>VLOOKUP($E59,'факт КС '!$E$9:$CL$159,58,0)</f>
        <v>0</v>
      </c>
      <c r="GX59" s="44">
        <f>VLOOKUP($E59,'факт КС '!$E$9:$CL$159,59,0)</f>
        <v>0</v>
      </c>
      <c r="GY59" s="44">
        <f>VLOOKUP($E59,'факт КС '!$E$9:$CL$159,60,0)</f>
        <v>0</v>
      </c>
      <c r="GZ59" s="44">
        <f>VLOOKUP($E59,'факт КС '!$E$9:$CL$159,61,0)</f>
        <v>0</v>
      </c>
      <c r="HA59" s="44">
        <f>VLOOKUP($E59,'факт КС '!$E$9:$CL$159,62,0)</f>
        <v>0</v>
      </c>
      <c r="HB59" s="44">
        <f t="shared" si="321"/>
        <v>0</v>
      </c>
      <c r="HC59" s="44">
        <f t="shared" si="322"/>
        <v>0</v>
      </c>
      <c r="HD59" s="44">
        <f t="shared" si="323"/>
        <v>0</v>
      </c>
      <c r="HE59" s="171">
        <f t="shared" si="63"/>
        <v>0</v>
      </c>
      <c r="HF59" s="171">
        <f t="shared" si="64"/>
        <v>0</v>
      </c>
      <c r="HG59" s="249"/>
      <c r="HH59" s="171"/>
      <c r="HI59" s="45"/>
      <c r="HJ59" s="45"/>
      <c r="HK59" s="45"/>
      <c r="HL59" s="45"/>
      <c r="HM59" s="44"/>
      <c r="HN59" s="44"/>
      <c r="HO59" s="44">
        <f>VLOOKUP($E59,'факт КС '!$E$9:$CL$159,39,0)</f>
        <v>0</v>
      </c>
      <c r="HP59" s="44">
        <f>VLOOKUP($E59,'факт КС '!$E$9:$CL$159,40,0)</f>
        <v>0</v>
      </c>
      <c r="HQ59" s="44">
        <f>VLOOKUP($E59,'факт КС '!$E$9:$CL$159,41,0)</f>
        <v>0</v>
      </c>
      <c r="HR59" s="44">
        <f>VLOOKUP($E59,'факт КС '!$E$9:$CL$159,42,0)</f>
        <v>0</v>
      </c>
      <c r="HS59" s="44">
        <f>VLOOKUP($E59,'факт КС '!$E$9:$CL$159,43,0)</f>
        <v>0</v>
      </c>
      <c r="HT59" s="44">
        <f>VLOOKUP($E59,'факт КС '!$E$9:$CL$159,44,0)</f>
        <v>0</v>
      </c>
      <c r="HU59" s="44">
        <f t="shared" si="325"/>
        <v>0</v>
      </c>
      <c r="HV59" s="44">
        <f t="shared" si="326"/>
        <v>0</v>
      </c>
      <c r="HW59" s="44">
        <f t="shared" si="327"/>
        <v>0</v>
      </c>
      <c r="HX59" s="171">
        <f t="shared" si="69"/>
        <v>0</v>
      </c>
      <c r="HY59" s="171">
        <f t="shared" si="70"/>
        <v>0</v>
      </c>
      <c r="HZ59" s="249"/>
      <c r="IA59" s="171"/>
      <c r="IB59" s="714"/>
      <c r="IC59" s="714"/>
      <c r="ID59" s="45"/>
      <c r="IE59" s="45"/>
      <c r="IF59" s="44"/>
      <c r="IG59" s="44"/>
      <c r="IH59" s="44">
        <f>VLOOKUP($E59,'факт КС '!$E$9:$CL$159,51,0)</f>
        <v>0</v>
      </c>
      <c r="II59" s="44">
        <f>VLOOKUP($E59,'факт КС '!$E$9:$CL$159,52,0)</f>
        <v>0</v>
      </c>
      <c r="IJ59" s="44">
        <f>VLOOKUP($E59,'факт КС '!$E$9:$CL$159,53,0)</f>
        <v>0</v>
      </c>
      <c r="IK59" s="44">
        <f>VLOOKUP($E59,'факт КС '!$E$9:$CL$159,54,0)</f>
        <v>0</v>
      </c>
      <c r="IL59" s="44">
        <f>VLOOKUP($E59,'факт КС '!$E$9:$CL$159,55,0)</f>
        <v>0</v>
      </c>
      <c r="IM59" s="44">
        <f>VLOOKUP($E59,'факт КС '!$E$9:$CL$159,56,0)</f>
        <v>0</v>
      </c>
      <c r="IN59" s="44">
        <f t="shared" si="329"/>
        <v>0</v>
      </c>
      <c r="IO59" s="44">
        <f t="shared" si="330"/>
        <v>0</v>
      </c>
      <c r="IP59" s="44">
        <f t="shared" si="331"/>
        <v>0</v>
      </c>
      <c r="IQ59" s="171">
        <f t="shared" si="75"/>
        <v>0</v>
      </c>
      <c r="IR59" s="171">
        <f t="shared" si="76"/>
        <v>0</v>
      </c>
      <c r="IS59" s="737"/>
      <c r="IT59" s="738"/>
      <c r="IU59" s="714"/>
      <c r="IV59" s="714"/>
      <c r="IW59" s="46"/>
      <c r="IX59" s="47"/>
      <c r="IY59" s="46"/>
      <c r="IZ59" s="46"/>
      <c r="JA59" s="333">
        <f t="shared" si="338"/>
        <v>1</v>
      </c>
      <c r="JB59" s="333">
        <f t="shared" si="339"/>
        <v>143313.96</v>
      </c>
      <c r="JC59" s="333">
        <f t="shared" si="340"/>
        <v>6</v>
      </c>
      <c r="JD59" s="333">
        <f t="shared" si="341"/>
        <v>0</v>
      </c>
      <c r="JE59" s="333">
        <f t="shared" si="342"/>
        <v>0</v>
      </c>
      <c r="JF59" s="333">
        <f t="shared" si="343"/>
        <v>0</v>
      </c>
      <c r="JG59" s="44">
        <f t="shared" si="333"/>
        <v>1</v>
      </c>
      <c r="JH59" s="44">
        <f t="shared" si="334"/>
        <v>143313.96</v>
      </c>
      <c r="JI59" s="44">
        <f t="shared" si="335"/>
        <v>6</v>
      </c>
      <c r="JJ59" s="174">
        <f t="shared" si="336"/>
        <v>1</v>
      </c>
      <c r="JK59" s="174">
        <f t="shared" si="337"/>
        <v>143313.96</v>
      </c>
      <c r="JL59" s="45"/>
      <c r="JM59" s="45"/>
      <c r="JN59" s="59"/>
      <c r="JO59" s="59"/>
    </row>
    <row r="60" spans="1:277" s="3" customFormat="1" ht="60" hidden="1" x14ac:dyDescent="0.2">
      <c r="A60" s="96">
        <v>1</v>
      </c>
      <c r="B60" s="96">
        <v>1</v>
      </c>
      <c r="C60" s="48">
        <v>486</v>
      </c>
      <c r="D60" s="7" t="s">
        <v>542</v>
      </c>
      <c r="E60" s="541" t="s">
        <v>543</v>
      </c>
      <c r="F60" s="541" t="s">
        <v>544</v>
      </c>
      <c r="G60" s="60"/>
      <c r="H60" s="88"/>
      <c r="I60" s="88"/>
      <c r="J60" s="44"/>
      <c r="K60" s="44"/>
      <c r="L60" s="44"/>
      <c r="M60" s="44"/>
      <c r="N60" s="44">
        <f>VLOOKUP($E60,'факт КС '!$E$9:$CL$159,69,0)</f>
        <v>0</v>
      </c>
      <c r="O60" s="44">
        <f>VLOOKUP($E60,'факт КС '!$E$9:$CL$159,70,0)</f>
        <v>0</v>
      </c>
      <c r="P60" s="44">
        <f>VLOOKUP($E60,'факт КС '!$E$9:$CL$159,71,0)</f>
        <v>0</v>
      </c>
      <c r="Q60" s="44">
        <f>VLOOKUP($E60,'факт КС '!$E$9:$CL$159,72,0)</f>
        <v>0</v>
      </c>
      <c r="R60" s="44">
        <f>VLOOKUP($E60,'факт КС '!$E$9:$CL$159,73,0)</f>
        <v>0</v>
      </c>
      <c r="S60" s="44">
        <f>VLOOKUP($E60,'факт КС '!$E$9:$CL$159,74,0)</f>
        <v>0</v>
      </c>
      <c r="T60" s="44">
        <f t="shared" si="281"/>
        <v>0</v>
      </c>
      <c r="U60" s="44">
        <f t="shared" si="282"/>
        <v>0</v>
      </c>
      <c r="V60" s="44">
        <f t="shared" si="283"/>
        <v>0</v>
      </c>
      <c r="W60" s="171">
        <f t="shared" si="2"/>
        <v>0</v>
      </c>
      <c r="X60" s="171">
        <f t="shared" si="3"/>
        <v>0</v>
      </c>
      <c r="Y60" s="171"/>
      <c r="Z60" s="171"/>
      <c r="AA60" s="714"/>
      <c r="AB60" s="714"/>
      <c r="AC60" s="44"/>
      <c r="AD60" s="44"/>
      <c r="AE60" s="44"/>
      <c r="AF60" s="44"/>
      <c r="AG60" s="44">
        <f>VLOOKUP($E60,'факт КС '!$E$9:$CL$159,3,0)</f>
        <v>0</v>
      </c>
      <c r="AH60" s="44">
        <f>VLOOKUP($E60,'факт КС '!$E$9:$CL$159,4,0)</f>
        <v>0</v>
      </c>
      <c r="AI60" s="44">
        <f>VLOOKUP($E60,'факт КС '!$E$9:$CL$159,5,0)</f>
        <v>0</v>
      </c>
      <c r="AJ60" s="44">
        <f>VLOOKUP($E60,'факт КС '!$E$9:$CL$159,6,0)</f>
        <v>0</v>
      </c>
      <c r="AK60" s="44">
        <f>VLOOKUP($E60,'факт КС '!$E$9:$CL$159,7,0)</f>
        <v>0</v>
      </c>
      <c r="AL60" s="44">
        <f>VLOOKUP($E60,'факт КС '!$E$9:$CL$159,8,0)</f>
        <v>0</v>
      </c>
      <c r="AM60" s="44">
        <f t="shared" si="285"/>
        <v>0</v>
      </c>
      <c r="AN60" s="44">
        <f t="shared" si="286"/>
        <v>0</v>
      </c>
      <c r="AO60" s="44">
        <f t="shared" si="287"/>
        <v>0</v>
      </c>
      <c r="AP60" s="171">
        <f t="shared" si="9"/>
        <v>0</v>
      </c>
      <c r="AQ60" s="171">
        <f t="shared" si="10"/>
        <v>0</v>
      </c>
      <c r="AR60" s="171"/>
      <c r="AS60" s="171"/>
      <c r="AT60" s="714"/>
      <c r="AU60" s="714"/>
      <c r="AV60" s="44"/>
      <c r="AW60" s="44"/>
      <c r="AX60" s="44"/>
      <c r="AY60" s="44"/>
      <c r="AZ60" s="44">
        <f>VLOOKUP($E60,'факт КС '!$E$9:$CL$159,15,0)</f>
        <v>0</v>
      </c>
      <c r="BA60" s="44">
        <f>VLOOKUP($E60,'факт КС '!$E$9:$CL$159,16,0)</f>
        <v>0</v>
      </c>
      <c r="BB60" s="44">
        <f>VLOOKUP($E60,'факт КС '!$E$9:$CL$159,17,0)</f>
        <v>0</v>
      </c>
      <c r="BC60" s="44">
        <f>VLOOKUP($E60,'факт КС '!$E$9:$CL$159,18,0)</f>
        <v>0</v>
      </c>
      <c r="BD60" s="44">
        <f>VLOOKUP($E60,'факт КС '!$E$9:$CL$159,19,0)</f>
        <v>0</v>
      </c>
      <c r="BE60" s="44">
        <f>VLOOKUP($E60,'факт КС '!$E$9:$CL$159,20,0)</f>
        <v>0</v>
      </c>
      <c r="BF60" s="44">
        <f t="shared" si="289"/>
        <v>0</v>
      </c>
      <c r="BG60" s="44">
        <f t="shared" si="290"/>
        <v>0</v>
      </c>
      <c r="BH60" s="44">
        <f t="shared" si="291"/>
        <v>0</v>
      </c>
      <c r="BI60" s="171">
        <f t="shared" si="15"/>
        <v>0</v>
      </c>
      <c r="BJ60" s="171">
        <f t="shared" si="16"/>
        <v>0</v>
      </c>
      <c r="BK60" s="171"/>
      <c r="BL60" s="171"/>
      <c r="BM60" s="714"/>
      <c r="BN60" s="714"/>
      <c r="BO60" s="44"/>
      <c r="BP60" s="44"/>
      <c r="BQ60" s="44"/>
      <c r="BR60" s="44"/>
      <c r="BS60" s="44">
        <f>VLOOKUP($E60,'факт КС '!$E$9:$CL$159,21,0)</f>
        <v>0</v>
      </c>
      <c r="BT60" s="44">
        <f>VLOOKUP($E60,'факт КС '!$E$9:$CL$159,22,0)</f>
        <v>0</v>
      </c>
      <c r="BU60" s="44">
        <f>VLOOKUP($E60,'факт КС '!$E$9:$CL$159,23,0)</f>
        <v>0</v>
      </c>
      <c r="BV60" s="44">
        <f>VLOOKUP($E60,'факт КС '!$E$9:$CL$159,24,0)</f>
        <v>0</v>
      </c>
      <c r="BW60" s="44">
        <f>VLOOKUP($E60,'факт КС '!$E$9:$CL$159,25,0)</f>
        <v>0</v>
      </c>
      <c r="BX60" s="44">
        <f>VLOOKUP($E60,'факт КС '!$E$9:$CL$159,26,0)</f>
        <v>0</v>
      </c>
      <c r="BY60" s="44">
        <f t="shared" si="293"/>
        <v>0</v>
      </c>
      <c r="BZ60" s="44">
        <f t="shared" si="294"/>
        <v>0</v>
      </c>
      <c r="CA60" s="44">
        <f t="shared" si="295"/>
        <v>0</v>
      </c>
      <c r="CB60" s="171">
        <f t="shared" si="21"/>
        <v>0</v>
      </c>
      <c r="CC60" s="171">
        <f t="shared" si="22"/>
        <v>0</v>
      </c>
      <c r="CD60" s="171"/>
      <c r="CE60" s="171"/>
      <c r="CF60" s="714"/>
      <c r="CG60" s="714"/>
      <c r="CH60" s="44"/>
      <c r="CI60" s="44"/>
      <c r="CJ60" s="44"/>
      <c r="CK60" s="44"/>
      <c r="CL60" s="44">
        <f>VLOOKUP($E60,'факт КС '!$E$9:$CL$159,9,0)</f>
        <v>0</v>
      </c>
      <c r="CM60" s="44">
        <f>VLOOKUP($E60,'факт КС '!$E$9:$CL$159,10,0)</f>
        <v>0</v>
      </c>
      <c r="CN60" s="44">
        <f>VLOOKUP($E60,'факт КС '!$E$9:$CL$159,11,0)</f>
        <v>0</v>
      </c>
      <c r="CO60" s="44">
        <f>VLOOKUP($E60,'факт КС '!$E$9:$CL$159,12,0)</f>
        <v>0</v>
      </c>
      <c r="CP60" s="44">
        <f>VLOOKUP($E60,'факт КС '!$E$9:$CL$159,13,0)</f>
        <v>0</v>
      </c>
      <c r="CQ60" s="44">
        <f>VLOOKUP($E60,'факт КС '!$E$9:$CL$159,14,0)</f>
        <v>0</v>
      </c>
      <c r="CR60" s="44">
        <f t="shared" si="297"/>
        <v>0</v>
      </c>
      <c r="CS60" s="44">
        <f t="shared" si="298"/>
        <v>0</v>
      </c>
      <c r="CT60" s="44">
        <f t="shared" si="299"/>
        <v>0</v>
      </c>
      <c r="CU60" s="171">
        <f t="shared" si="233"/>
        <v>0</v>
      </c>
      <c r="CV60" s="171">
        <f t="shared" si="234"/>
        <v>0</v>
      </c>
      <c r="CW60" s="171"/>
      <c r="CX60" s="171"/>
      <c r="CY60" s="714"/>
      <c r="CZ60" s="714"/>
      <c r="DA60" s="44"/>
      <c r="DB60" s="44"/>
      <c r="DC60" s="44"/>
      <c r="DD60" s="44"/>
      <c r="DE60" s="44">
        <f>VLOOKUP($E60,'факт КС '!$E$9:$CL$159,75,0)</f>
        <v>5</v>
      </c>
      <c r="DF60" s="44">
        <f>VLOOKUP($E60,'факт КС '!$E$9:$CL$159,76,0)</f>
        <v>716569.79999999993</v>
      </c>
      <c r="DG60" s="44">
        <f>VLOOKUP($E60,'факт КС '!$E$9:$CL$159,77,0)</f>
        <v>25</v>
      </c>
      <c r="DH60" s="44">
        <f>VLOOKUP($E60,'факт КС '!$E$9:$CL$159,78,0)</f>
        <v>0</v>
      </c>
      <c r="DI60" s="44">
        <f>VLOOKUP($E60,'факт КС '!$E$9:$CL$159,79,0)</f>
        <v>0</v>
      </c>
      <c r="DJ60" s="44">
        <f>VLOOKUP($E60,'факт КС '!$E$9:$CL$159,80,0)</f>
        <v>0</v>
      </c>
      <c r="DK60" s="44">
        <f t="shared" si="301"/>
        <v>5</v>
      </c>
      <c r="DL60" s="44">
        <f t="shared" si="302"/>
        <v>716569.79999999993</v>
      </c>
      <c r="DM60" s="44">
        <f t="shared" si="303"/>
        <v>25</v>
      </c>
      <c r="DN60" s="171">
        <f t="shared" si="33"/>
        <v>5</v>
      </c>
      <c r="DO60" s="171">
        <f t="shared" si="34"/>
        <v>716569.79999999993</v>
      </c>
      <c r="DP60" s="171"/>
      <c r="DQ60" s="171"/>
      <c r="DR60" s="714"/>
      <c r="DS60" s="714"/>
      <c r="DT60" s="44"/>
      <c r="DU60" s="44"/>
      <c r="DV60" s="44"/>
      <c r="DW60" s="44"/>
      <c r="DX60" s="44">
        <f>VLOOKUP($E60,'факт КС '!$E$9:$CL$159,33,0)</f>
        <v>0</v>
      </c>
      <c r="DY60" s="44">
        <f>VLOOKUP($E60,'факт КС '!$E$9:$CL$159,34,0)</f>
        <v>0</v>
      </c>
      <c r="DZ60" s="44">
        <f>VLOOKUP($E60,'факт КС '!$E$9:$CL$159,35,0)</f>
        <v>0</v>
      </c>
      <c r="EA60" s="44">
        <f>VLOOKUP($E60,'факт КС '!$E$9:$CL$159,36,0)</f>
        <v>0</v>
      </c>
      <c r="EB60" s="44">
        <f>VLOOKUP($E60,'факт КС '!$E$9:$CL$159,37,0)</f>
        <v>0</v>
      </c>
      <c r="EC60" s="44">
        <f>VLOOKUP($E60,'факт КС '!$E$9:$CL$159,38,0)</f>
        <v>0</v>
      </c>
      <c r="ED60" s="44">
        <f t="shared" si="305"/>
        <v>0</v>
      </c>
      <c r="EE60" s="44">
        <f t="shared" si="306"/>
        <v>0</v>
      </c>
      <c r="EF60" s="44">
        <f t="shared" si="307"/>
        <v>0</v>
      </c>
      <c r="EG60" s="171">
        <f t="shared" si="39"/>
        <v>0</v>
      </c>
      <c r="EH60" s="171">
        <f t="shared" si="40"/>
        <v>0</v>
      </c>
      <c r="EI60" s="171"/>
      <c r="EJ60" s="171"/>
      <c r="EK60" s="714"/>
      <c r="EL60" s="714"/>
      <c r="EM60" s="44"/>
      <c r="EN60" s="44"/>
      <c r="EO60" s="44"/>
      <c r="EP60" s="44"/>
      <c r="EQ60" s="44">
        <f>VLOOKUP($E60,'факт КС '!$E$9:$CL$159,45,0)</f>
        <v>0</v>
      </c>
      <c r="ER60" s="44">
        <f>VLOOKUP($E60,'факт КС '!$E$9:$CL$159,46,0)</f>
        <v>0</v>
      </c>
      <c r="ES60" s="44">
        <f>VLOOKUP($E60,'факт КС '!$E$9:$CL$159,47,0)</f>
        <v>0</v>
      </c>
      <c r="ET60" s="44">
        <f>VLOOKUP($E60,'факт КС '!$E$9:$CL$159,48,0)</f>
        <v>0</v>
      </c>
      <c r="EU60" s="44">
        <f>VLOOKUP($E60,'факт КС '!$E$9:$CL$159,49,0)</f>
        <v>0</v>
      </c>
      <c r="EV60" s="44">
        <f>VLOOKUP($E60,'факт КС '!$E$9:$CL$159,50,0)</f>
        <v>0</v>
      </c>
      <c r="EW60" s="44">
        <f t="shared" si="309"/>
        <v>0</v>
      </c>
      <c r="EX60" s="44">
        <f t="shared" si="310"/>
        <v>0</v>
      </c>
      <c r="EY60" s="44">
        <f t="shared" si="311"/>
        <v>0</v>
      </c>
      <c r="EZ60" s="171">
        <f t="shared" si="45"/>
        <v>0</v>
      </c>
      <c r="FA60" s="171">
        <f t="shared" si="46"/>
        <v>0</v>
      </c>
      <c r="FB60" s="171"/>
      <c r="FC60" s="171"/>
      <c r="FD60" s="714"/>
      <c r="FE60" s="714"/>
      <c r="FF60" s="44"/>
      <c r="FG60" s="44"/>
      <c r="FH60" s="44"/>
      <c r="FI60" s="44"/>
      <c r="FJ60" s="44">
        <f>VLOOKUP($E60,'факт КС '!$E$9:$CL$159,27,0)</f>
        <v>0</v>
      </c>
      <c r="FK60" s="44">
        <f>VLOOKUP($E60,'факт КС '!$E$9:$CL$159,28,0)</f>
        <v>0</v>
      </c>
      <c r="FL60" s="44">
        <f>VLOOKUP($E60,'факт КС '!$E$9:$CL$159,29,0)</f>
        <v>0</v>
      </c>
      <c r="FM60" s="44">
        <f>VLOOKUP($E60,'факт КС '!$E$9:$CL$159,30,0)</f>
        <v>0</v>
      </c>
      <c r="FN60" s="44">
        <f>VLOOKUP($E60,'факт КС '!$E$9:$CL$159,31,0)</f>
        <v>0</v>
      </c>
      <c r="FO60" s="44">
        <f>VLOOKUP($E60,'факт КС '!$E$9:$CL$159,32,0)</f>
        <v>0</v>
      </c>
      <c r="FP60" s="44">
        <f t="shared" si="313"/>
        <v>0</v>
      </c>
      <c r="FQ60" s="44">
        <f t="shared" si="314"/>
        <v>0</v>
      </c>
      <c r="FR60" s="44">
        <f t="shared" si="315"/>
        <v>0</v>
      </c>
      <c r="FS60" s="171">
        <f t="shared" si="51"/>
        <v>0</v>
      </c>
      <c r="FT60" s="171">
        <f t="shared" si="52"/>
        <v>0</v>
      </c>
      <c r="FU60" s="171"/>
      <c r="FV60" s="171"/>
      <c r="FW60" s="45"/>
      <c r="FX60" s="45"/>
      <c r="FY60" s="44"/>
      <c r="FZ60" s="44"/>
      <c r="GA60" s="44"/>
      <c r="GB60" s="44"/>
      <c r="GC60" s="44">
        <f>VLOOKUP($E60,'факт КС '!$E$9:$CL$159,63,0)</f>
        <v>0</v>
      </c>
      <c r="GD60" s="44">
        <f>VLOOKUP($E60,'факт КС '!$E$9:$CL$159,64,0)</f>
        <v>0</v>
      </c>
      <c r="GE60" s="44">
        <f>VLOOKUP($E60,'факт КС '!$E$9:$CL$159,65,0)</f>
        <v>0</v>
      </c>
      <c r="GF60" s="44">
        <f>VLOOKUP($E60,'факт КС '!$E$9:$CL$159,66,0)</f>
        <v>0</v>
      </c>
      <c r="GG60" s="44">
        <f>VLOOKUP($E60,'факт КС '!$E$9:$CL$159,67,0)</f>
        <v>0</v>
      </c>
      <c r="GH60" s="44">
        <f>VLOOKUP($E60,'факт КС '!$E$9:$CL$159,68,0)</f>
        <v>0</v>
      </c>
      <c r="GI60" s="44">
        <f t="shared" si="317"/>
        <v>0</v>
      </c>
      <c r="GJ60" s="44">
        <f t="shared" si="318"/>
        <v>0</v>
      </c>
      <c r="GK60" s="44">
        <f t="shared" si="319"/>
        <v>0</v>
      </c>
      <c r="GL60" s="171">
        <f t="shared" si="57"/>
        <v>0</v>
      </c>
      <c r="GM60" s="171">
        <f t="shared" si="58"/>
        <v>0</v>
      </c>
      <c r="GN60" s="171"/>
      <c r="GO60" s="171"/>
      <c r="GP60" s="45"/>
      <c r="GQ60" s="45"/>
      <c r="GR60" s="44"/>
      <c r="GS60" s="44"/>
      <c r="GT60" s="44"/>
      <c r="GU60" s="44"/>
      <c r="GV60" s="44">
        <f>VLOOKUP($E60,'факт КС '!$E$9:$CL$159,57,0)</f>
        <v>0</v>
      </c>
      <c r="GW60" s="44">
        <f>VLOOKUP($E60,'факт КС '!$E$9:$CL$159,58,0)</f>
        <v>0</v>
      </c>
      <c r="GX60" s="44">
        <f>VLOOKUP($E60,'факт КС '!$E$9:$CL$159,59,0)</f>
        <v>0</v>
      </c>
      <c r="GY60" s="44">
        <f>VLOOKUP($E60,'факт КС '!$E$9:$CL$159,60,0)</f>
        <v>0</v>
      </c>
      <c r="GZ60" s="44">
        <f>VLOOKUP($E60,'факт КС '!$E$9:$CL$159,61,0)</f>
        <v>0</v>
      </c>
      <c r="HA60" s="44">
        <f>VLOOKUP($E60,'факт КС '!$E$9:$CL$159,62,0)</f>
        <v>0</v>
      </c>
      <c r="HB60" s="44">
        <f t="shared" si="321"/>
        <v>0</v>
      </c>
      <c r="HC60" s="44">
        <f t="shared" si="322"/>
        <v>0</v>
      </c>
      <c r="HD60" s="44">
        <f t="shared" si="323"/>
        <v>0</v>
      </c>
      <c r="HE60" s="171">
        <f t="shared" si="63"/>
        <v>0</v>
      </c>
      <c r="HF60" s="171">
        <f t="shared" si="64"/>
        <v>0</v>
      </c>
      <c r="HG60" s="171"/>
      <c r="HH60" s="171"/>
      <c r="HI60" s="45"/>
      <c r="HJ60" s="45"/>
      <c r="HK60" s="45"/>
      <c r="HL60" s="45"/>
      <c r="HM60" s="44"/>
      <c r="HN60" s="44"/>
      <c r="HO60" s="44">
        <f>VLOOKUP($E60,'факт КС '!$E$9:$CL$159,39,0)</f>
        <v>0</v>
      </c>
      <c r="HP60" s="44">
        <f>VLOOKUP($E60,'факт КС '!$E$9:$CL$159,40,0)</f>
        <v>0</v>
      </c>
      <c r="HQ60" s="44">
        <f>VLOOKUP($E60,'факт КС '!$E$9:$CL$159,41,0)</f>
        <v>0</v>
      </c>
      <c r="HR60" s="44">
        <f>VLOOKUP($E60,'факт КС '!$E$9:$CL$159,42,0)</f>
        <v>0</v>
      </c>
      <c r="HS60" s="44">
        <f>VLOOKUP($E60,'факт КС '!$E$9:$CL$159,43,0)</f>
        <v>0</v>
      </c>
      <c r="HT60" s="44">
        <f>VLOOKUP($E60,'факт КС '!$E$9:$CL$159,44,0)</f>
        <v>0</v>
      </c>
      <c r="HU60" s="44">
        <f t="shared" si="325"/>
        <v>0</v>
      </c>
      <c r="HV60" s="44">
        <f t="shared" si="326"/>
        <v>0</v>
      </c>
      <c r="HW60" s="44">
        <f t="shared" si="327"/>
        <v>0</v>
      </c>
      <c r="HX60" s="171">
        <f t="shared" si="69"/>
        <v>0</v>
      </c>
      <c r="HY60" s="171">
        <f t="shared" si="70"/>
        <v>0</v>
      </c>
      <c r="HZ60" s="171"/>
      <c r="IA60" s="171"/>
      <c r="IB60" s="714"/>
      <c r="IC60" s="714"/>
      <c r="ID60" s="45"/>
      <c r="IE60" s="45"/>
      <c r="IF60" s="44"/>
      <c r="IG60" s="44"/>
      <c r="IH60" s="44">
        <f>VLOOKUP($E60,'факт КС '!$E$9:$CL$159,51,0)</f>
        <v>0</v>
      </c>
      <c r="II60" s="44">
        <f>VLOOKUP($E60,'факт КС '!$E$9:$CL$159,52,0)</f>
        <v>0</v>
      </c>
      <c r="IJ60" s="44">
        <f>VLOOKUP($E60,'факт КС '!$E$9:$CL$159,53,0)</f>
        <v>0</v>
      </c>
      <c r="IK60" s="44">
        <f>VLOOKUP($E60,'факт КС '!$E$9:$CL$159,54,0)</f>
        <v>0</v>
      </c>
      <c r="IL60" s="44">
        <f>VLOOKUP($E60,'факт КС '!$E$9:$CL$159,55,0)</f>
        <v>0</v>
      </c>
      <c r="IM60" s="44">
        <f>VLOOKUP($E60,'факт КС '!$E$9:$CL$159,56,0)</f>
        <v>0</v>
      </c>
      <c r="IN60" s="44">
        <f t="shared" si="329"/>
        <v>0</v>
      </c>
      <c r="IO60" s="44">
        <f t="shared" si="330"/>
        <v>0</v>
      </c>
      <c r="IP60" s="44">
        <f t="shared" si="331"/>
        <v>0</v>
      </c>
      <c r="IQ60" s="171">
        <f t="shared" si="75"/>
        <v>0</v>
      </c>
      <c r="IR60" s="171">
        <f t="shared" si="76"/>
        <v>0</v>
      </c>
      <c r="IS60" s="738"/>
      <c r="IT60" s="738"/>
      <c r="IU60" s="714"/>
      <c r="IV60" s="714"/>
      <c r="IW60" s="46"/>
      <c r="IX60" s="47"/>
      <c r="IY60" s="46"/>
      <c r="IZ60" s="46"/>
      <c r="JA60" s="333">
        <f t="shared" si="338"/>
        <v>5</v>
      </c>
      <c r="JB60" s="333">
        <f t="shared" si="339"/>
        <v>716569.79999999993</v>
      </c>
      <c r="JC60" s="333">
        <f t="shared" si="340"/>
        <v>25</v>
      </c>
      <c r="JD60" s="333">
        <f t="shared" si="341"/>
        <v>0</v>
      </c>
      <c r="JE60" s="333">
        <f t="shared" si="342"/>
        <v>0</v>
      </c>
      <c r="JF60" s="333">
        <f t="shared" si="343"/>
        <v>0</v>
      </c>
      <c r="JG60" s="44">
        <f t="shared" si="333"/>
        <v>5</v>
      </c>
      <c r="JH60" s="44">
        <f t="shared" si="334"/>
        <v>716569.79999999993</v>
      </c>
      <c r="JI60" s="44">
        <f t="shared" si="335"/>
        <v>25</v>
      </c>
      <c r="JJ60" s="174"/>
      <c r="JK60" s="174"/>
      <c r="JL60" s="45"/>
      <c r="JM60" s="45"/>
      <c r="JN60" s="48"/>
      <c r="JO60" s="48"/>
    </row>
    <row r="61" spans="1:277" s="3" customFormat="1" ht="12.75" hidden="1" customHeight="1" x14ac:dyDescent="0.2">
      <c r="A61" s="96">
        <v>1</v>
      </c>
      <c r="B61" s="96"/>
      <c r="C61" s="48"/>
      <c r="D61" s="7"/>
      <c r="E61" s="541"/>
      <c r="F61" s="545"/>
      <c r="G61" s="60"/>
      <c r="H61" s="88"/>
      <c r="I61" s="88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>
        <f t="shared" si="281"/>
        <v>0</v>
      </c>
      <c r="U61" s="44">
        <f t="shared" si="282"/>
        <v>0</v>
      </c>
      <c r="V61" s="44">
        <f t="shared" si="283"/>
        <v>0</v>
      </c>
      <c r="W61" s="171">
        <f t="shared" si="2"/>
        <v>0</v>
      </c>
      <c r="X61" s="171">
        <f t="shared" si="3"/>
        <v>0</v>
      </c>
      <c r="Y61" s="249"/>
      <c r="Z61" s="171"/>
      <c r="AA61" s="714"/>
      <c r="AB61" s="71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>
        <f t="shared" si="285"/>
        <v>0</v>
      </c>
      <c r="AN61" s="44">
        <f t="shared" si="286"/>
        <v>0</v>
      </c>
      <c r="AO61" s="44">
        <f t="shared" si="287"/>
        <v>0</v>
      </c>
      <c r="AP61" s="171">
        <f t="shared" si="9"/>
        <v>0</v>
      </c>
      <c r="AQ61" s="171">
        <f t="shared" si="10"/>
        <v>0</v>
      </c>
      <c r="AR61" s="249"/>
      <c r="AS61" s="171"/>
      <c r="AT61" s="714"/>
      <c r="AU61" s="714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>
        <f t="shared" si="289"/>
        <v>0</v>
      </c>
      <c r="BG61" s="44">
        <f t="shared" si="290"/>
        <v>0</v>
      </c>
      <c r="BH61" s="44">
        <f t="shared" si="291"/>
        <v>0</v>
      </c>
      <c r="BI61" s="171">
        <f t="shared" si="15"/>
        <v>0</v>
      </c>
      <c r="BJ61" s="171">
        <f t="shared" si="16"/>
        <v>0</v>
      </c>
      <c r="BK61" s="249"/>
      <c r="BL61" s="171"/>
      <c r="BM61" s="714"/>
      <c r="BN61" s="714"/>
      <c r="BO61" s="44"/>
      <c r="BP61" s="44"/>
      <c r="BQ61" s="44"/>
      <c r="BR61" s="44"/>
      <c r="BS61" s="44"/>
      <c r="BT61" s="44"/>
      <c r="BU61" s="44"/>
      <c r="BV61" s="44"/>
      <c r="BW61" s="44"/>
      <c r="BX61" s="44"/>
      <c r="BY61" s="44">
        <f t="shared" si="293"/>
        <v>0</v>
      </c>
      <c r="BZ61" s="44">
        <f t="shared" si="294"/>
        <v>0</v>
      </c>
      <c r="CA61" s="44">
        <f t="shared" si="295"/>
        <v>0</v>
      </c>
      <c r="CB61" s="171">
        <f t="shared" si="21"/>
        <v>0</v>
      </c>
      <c r="CC61" s="171">
        <f t="shared" si="22"/>
        <v>0</v>
      </c>
      <c r="CD61" s="249"/>
      <c r="CE61" s="171"/>
      <c r="CF61" s="714"/>
      <c r="CG61" s="714"/>
      <c r="CH61" s="44"/>
      <c r="CI61" s="44"/>
      <c r="CJ61" s="44"/>
      <c r="CK61" s="44"/>
      <c r="CL61" s="44"/>
      <c r="CM61" s="44"/>
      <c r="CN61" s="44"/>
      <c r="CO61" s="44"/>
      <c r="CP61" s="44"/>
      <c r="CQ61" s="44"/>
      <c r="CR61" s="44">
        <f t="shared" si="297"/>
        <v>0</v>
      </c>
      <c r="CS61" s="44">
        <f t="shared" si="298"/>
        <v>0</v>
      </c>
      <c r="CT61" s="44">
        <f t="shared" si="299"/>
        <v>0</v>
      </c>
      <c r="CU61" s="171">
        <f t="shared" si="233"/>
        <v>0</v>
      </c>
      <c r="CV61" s="171">
        <f t="shared" si="234"/>
        <v>0</v>
      </c>
      <c r="CW61" s="249"/>
      <c r="CX61" s="171"/>
      <c r="CY61" s="714"/>
      <c r="CZ61" s="714"/>
      <c r="DA61" s="44"/>
      <c r="DB61" s="44"/>
      <c r="DC61" s="44"/>
      <c r="DD61" s="44"/>
      <c r="DE61" s="44"/>
      <c r="DF61" s="44"/>
      <c r="DG61" s="44"/>
      <c r="DH61" s="44"/>
      <c r="DI61" s="44"/>
      <c r="DJ61" s="44"/>
      <c r="DK61" s="44">
        <f t="shared" si="301"/>
        <v>0</v>
      </c>
      <c r="DL61" s="44">
        <f t="shared" si="302"/>
        <v>0</v>
      </c>
      <c r="DM61" s="44">
        <f t="shared" si="303"/>
        <v>0</v>
      </c>
      <c r="DN61" s="171">
        <f t="shared" si="33"/>
        <v>0</v>
      </c>
      <c r="DO61" s="171">
        <f t="shared" si="34"/>
        <v>0</v>
      </c>
      <c r="DP61" s="249"/>
      <c r="DQ61" s="171"/>
      <c r="DR61" s="714"/>
      <c r="DS61" s="714"/>
      <c r="DT61" s="44"/>
      <c r="DU61" s="44"/>
      <c r="DV61" s="44"/>
      <c r="DW61" s="44"/>
      <c r="DX61" s="44"/>
      <c r="DY61" s="44"/>
      <c r="DZ61" s="44"/>
      <c r="EA61" s="44"/>
      <c r="EB61" s="44"/>
      <c r="EC61" s="44"/>
      <c r="ED61" s="44">
        <f t="shared" si="305"/>
        <v>0</v>
      </c>
      <c r="EE61" s="44">
        <f t="shared" si="306"/>
        <v>0</v>
      </c>
      <c r="EF61" s="44">
        <f t="shared" si="307"/>
        <v>0</v>
      </c>
      <c r="EG61" s="171">
        <f t="shared" si="39"/>
        <v>0</v>
      </c>
      <c r="EH61" s="171">
        <f t="shared" si="40"/>
        <v>0</v>
      </c>
      <c r="EI61" s="249"/>
      <c r="EJ61" s="171"/>
      <c r="EK61" s="714"/>
      <c r="EL61" s="714"/>
      <c r="EM61" s="44"/>
      <c r="EN61" s="44"/>
      <c r="EO61" s="44"/>
      <c r="EP61" s="44"/>
      <c r="EQ61" s="44"/>
      <c r="ER61" s="44"/>
      <c r="ES61" s="44"/>
      <c r="ET61" s="44"/>
      <c r="EU61" s="44"/>
      <c r="EV61" s="44"/>
      <c r="EW61" s="44">
        <f t="shared" si="309"/>
        <v>0</v>
      </c>
      <c r="EX61" s="44">
        <f t="shared" si="310"/>
        <v>0</v>
      </c>
      <c r="EY61" s="44">
        <f t="shared" si="311"/>
        <v>0</v>
      </c>
      <c r="EZ61" s="171">
        <f t="shared" si="45"/>
        <v>0</v>
      </c>
      <c r="FA61" s="171">
        <f t="shared" si="46"/>
        <v>0</v>
      </c>
      <c r="FB61" s="249"/>
      <c r="FC61" s="171"/>
      <c r="FD61" s="714"/>
      <c r="FE61" s="714"/>
      <c r="FF61" s="44"/>
      <c r="FG61" s="44"/>
      <c r="FH61" s="44"/>
      <c r="FI61" s="44"/>
      <c r="FJ61" s="44"/>
      <c r="FK61" s="44"/>
      <c r="FL61" s="44"/>
      <c r="FM61" s="44"/>
      <c r="FN61" s="44"/>
      <c r="FO61" s="44"/>
      <c r="FP61" s="44">
        <f t="shared" si="313"/>
        <v>0</v>
      </c>
      <c r="FQ61" s="44">
        <f t="shared" si="314"/>
        <v>0</v>
      </c>
      <c r="FR61" s="44">
        <f t="shared" si="315"/>
        <v>0</v>
      </c>
      <c r="FS61" s="171">
        <f t="shared" si="51"/>
        <v>0</v>
      </c>
      <c r="FT61" s="171">
        <f t="shared" si="52"/>
        <v>0</v>
      </c>
      <c r="FU61" s="249"/>
      <c r="FV61" s="171"/>
      <c r="FW61" s="45"/>
      <c r="FX61" s="45"/>
      <c r="FY61" s="44"/>
      <c r="FZ61" s="44"/>
      <c r="GA61" s="44"/>
      <c r="GB61" s="44"/>
      <c r="GC61" s="44"/>
      <c r="GD61" s="44"/>
      <c r="GE61" s="44"/>
      <c r="GF61" s="44"/>
      <c r="GG61" s="44"/>
      <c r="GH61" s="44"/>
      <c r="GI61" s="44">
        <f t="shared" si="317"/>
        <v>0</v>
      </c>
      <c r="GJ61" s="44">
        <f t="shared" si="318"/>
        <v>0</v>
      </c>
      <c r="GK61" s="44">
        <f t="shared" si="319"/>
        <v>0</v>
      </c>
      <c r="GL61" s="171">
        <f t="shared" si="57"/>
        <v>0</v>
      </c>
      <c r="GM61" s="171">
        <f t="shared" si="58"/>
        <v>0</v>
      </c>
      <c r="GN61" s="249"/>
      <c r="GO61" s="171"/>
      <c r="GP61" s="45"/>
      <c r="GQ61" s="45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HB61" s="44">
        <f t="shared" si="321"/>
        <v>0</v>
      </c>
      <c r="HC61" s="44">
        <f t="shared" si="322"/>
        <v>0</v>
      </c>
      <c r="HD61" s="44">
        <f t="shared" si="323"/>
        <v>0</v>
      </c>
      <c r="HE61" s="171">
        <f t="shared" si="63"/>
        <v>0</v>
      </c>
      <c r="HF61" s="171">
        <f t="shared" si="64"/>
        <v>0</v>
      </c>
      <c r="HG61" s="249"/>
      <c r="HH61" s="171"/>
      <c r="HI61" s="45"/>
      <c r="HJ61" s="45"/>
      <c r="HK61" s="45"/>
      <c r="HL61" s="45"/>
      <c r="HM61" s="44"/>
      <c r="HN61" s="44"/>
      <c r="HO61" s="44"/>
      <c r="HP61" s="44"/>
      <c r="HQ61" s="44"/>
      <c r="HR61" s="44"/>
      <c r="HS61" s="44"/>
      <c r="HT61" s="44"/>
      <c r="HU61" s="44">
        <f t="shared" si="325"/>
        <v>0</v>
      </c>
      <c r="HV61" s="44">
        <f t="shared" si="326"/>
        <v>0</v>
      </c>
      <c r="HW61" s="44">
        <f t="shared" si="327"/>
        <v>0</v>
      </c>
      <c r="HX61" s="171">
        <f t="shared" si="69"/>
        <v>0</v>
      </c>
      <c r="HY61" s="171">
        <f t="shared" si="70"/>
        <v>0</v>
      </c>
      <c r="HZ61" s="249"/>
      <c r="IA61" s="171"/>
      <c r="IB61" s="714"/>
      <c r="IC61" s="714"/>
      <c r="ID61" s="45"/>
      <c r="IE61" s="45"/>
      <c r="IF61" s="44"/>
      <c r="IG61" s="44"/>
      <c r="IH61" s="44"/>
      <c r="II61" s="44"/>
      <c r="IJ61" s="44"/>
      <c r="IK61" s="44"/>
      <c r="IL61" s="44"/>
      <c r="IM61" s="44"/>
      <c r="IN61" s="44">
        <f t="shared" si="329"/>
        <v>0</v>
      </c>
      <c r="IO61" s="44">
        <f t="shared" si="330"/>
        <v>0</v>
      </c>
      <c r="IP61" s="44">
        <f t="shared" si="331"/>
        <v>0</v>
      </c>
      <c r="IQ61" s="171">
        <f t="shared" si="75"/>
        <v>0</v>
      </c>
      <c r="IR61" s="171">
        <f t="shared" si="76"/>
        <v>0</v>
      </c>
      <c r="IS61" s="737"/>
      <c r="IT61" s="738"/>
      <c r="IU61" s="714"/>
      <c r="IV61" s="714"/>
      <c r="IW61" s="46"/>
      <c r="IX61" s="47"/>
      <c r="IY61" s="46"/>
      <c r="IZ61" s="46"/>
      <c r="JA61" s="333">
        <f t="shared" si="338"/>
        <v>0</v>
      </c>
      <c r="JB61" s="333">
        <f t="shared" si="339"/>
        <v>0</v>
      </c>
      <c r="JC61" s="333">
        <f t="shared" si="340"/>
        <v>0</v>
      </c>
      <c r="JD61" s="333">
        <f t="shared" si="341"/>
        <v>0</v>
      </c>
      <c r="JE61" s="333">
        <f t="shared" si="342"/>
        <v>0</v>
      </c>
      <c r="JF61" s="333">
        <f t="shared" si="343"/>
        <v>0</v>
      </c>
      <c r="JG61" s="44">
        <f t="shared" si="333"/>
        <v>0</v>
      </c>
      <c r="JH61" s="44">
        <f t="shared" si="334"/>
        <v>0</v>
      </c>
      <c r="JI61" s="44">
        <f t="shared" si="335"/>
        <v>0</v>
      </c>
      <c r="JJ61" s="174">
        <f t="shared" ref="JJ61:JK63" si="402">JA61-IY61</f>
        <v>0</v>
      </c>
      <c r="JK61" s="174">
        <f t="shared" si="402"/>
        <v>0</v>
      </c>
      <c r="JL61" s="45"/>
      <c r="JM61" s="45"/>
      <c r="JN61" s="48"/>
      <c r="JO61" s="48"/>
    </row>
    <row r="62" spans="1:277" hidden="1" x14ac:dyDescent="0.2">
      <c r="A62" s="96">
        <v>1</v>
      </c>
      <c r="B62" s="96">
        <v>1</v>
      </c>
      <c r="C62" s="63"/>
      <c r="D62" s="232"/>
      <c r="E62" s="232"/>
      <c r="F62" s="536" t="s">
        <v>125</v>
      </c>
      <c r="G62" s="61"/>
      <c r="H62" s="121"/>
      <c r="I62" s="121"/>
      <c r="J62" s="56">
        <f>J63+J68</f>
        <v>0</v>
      </c>
      <c r="K62" s="56">
        <f>K63+K68</f>
        <v>0</v>
      </c>
      <c r="L62" s="54">
        <f>SUM(J62/12*$B$2)</f>
        <v>0</v>
      </c>
      <c r="M62" s="54">
        <f>SUM(K62/12*$B$2)</f>
        <v>0</v>
      </c>
      <c r="N62" s="56">
        <f>N63+N68</f>
        <v>0</v>
      </c>
      <c r="O62" s="56">
        <f>O63+O68</f>
        <v>0</v>
      </c>
      <c r="P62" s="56">
        <f>P63+P68</f>
        <v>0</v>
      </c>
      <c r="Q62" s="56"/>
      <c r="R62" s="56"/>
      <c r="S62" s="56"/>
      <c r="T62" s="84">
        <f>N62+Q62</f>
        <v>0</v>
      </c>
      <c r="U62" s="56">
        <f t="shared" ref="U62:V67" si="403">O62+R62</f>
        <v>0</v>
      </c>
      <c r="V62" s="56">
        <f t="shared" si="403"/>
        <v>0</v>
      </c>
      <c r="W62" s="171">
        <f t="shared" si="2"/>
        <v>0</v>
      </c>
      <c r="X62" s="171">
        <f t="shared" si="3"/>
        <v>0</v>
      </c>
      <c r="Y62" s="281"/>
      <c r="Z62" s="280"/>
      <c r="AA62" s="710">
        <f>$H62</f>
        <v>0</v>
      </c>
      <c r="AB62" s="711" t="e">
        <f>O62/N62</f>
        <v>#DIV/0!</v>
      </c>
      <c r="AC62" s="53">
        <f>AC63+AC68</f>
        <v>3</v>
      </c>
      <c r="AD62" s="53">
        <f>AD63+AD68</f>
        <v>3766205.8079999993</v>
      </c>
      <c r="AE62" s="54">
        <f>SUM(AC62/12*$B$2)</f>
        <v>0.75</v>
      </c>
      <c r="AF62" s="54">
        <f>SUM(AD62/12*$B$2)</f>
        <v>941551.45199999982</v>
      </c>
      <c r="AG62" s="56">
        <f>AG63+AG68</f>
        <v>0</v>
      </c>
      <c r="AH62" s="56">
        <f>AH63+AH68</f>
        <v>0</v>
      </c>
      <c r="AI62" s="56">
        <f>AI63+AI68</f>
        <v>0</v>
      </c>
      <c r="AJ62" s="56"/>
      <c r="AK62" s="56"/>
      <c r="AL62" s="56"/>
      <c r="AM62" s="84">
        <f t="shared" si="285"/>
        <v>0</v>
      </c>
      <c r="AN62" s="56">
        <f t="shared" si="286"/>
        <v>0</v>
      </c>
      <c r="AO62" s="56">
        <f t="shared" si="287"/>
        <v>0</v>
      </c>
      <c r="AP62" s="171">
        <f t="shared" si="9"/>
        <v>-0.75</v>
      </c>
      <c r="AQ62" s="171">
        <f t="shared" si="10"/>
        <v>-941551.45199999982</v>
      </c>
      <c r="AR62" s="281">
        <f>AG62/AC62</f>
        <v>0</v>
      </c>
      <c r="AS62" s="281">
        <f>AH62/AD62</f>
        <v>0</v>
      </c>
      <c r="AT62" s="710">
        <f>$H62</f>
        <v>0</v>
      </c>
      <c r="AU62" s="711" t="e">
        <f>AH62/AG62</f>
        <v>#DIV/0!</v>
      </c>
      <c r="AV62" s="56">
        <f>AV63+AV68</f>
        <v>0</v>
      </c>
      <c r="AW62" s="56">
        <f>AW63+AW68</f>
        <v>0</v>
      </c>
      <c r="AX62" s="54">
        <f>SUM(AV62/12*$B$2)</f>
        <v>0</v>
      </c>
      <c r="AY62" s="54">
        <f>SUM(AW62/12*$B$2)</f>
        <v>0</v>
      </c>
      <c r="AZ62" s="56">
        <f>AZ63+AZ68</f>
        <v>0</v>
      </c>
      <c r="BA62" s="56">
        <f>BA63+BA68</f>
        <v>0</v>
      </c>
      <c r="BB62" s="56">
        <f>BB63+BB68</f>
        <v>0</v>
      </c>
      <c r="BC62" s="56"/>
      <c r="BD62" s="56"/>
      <c r="BE62" s="56"/>
      <c r="BF62" s="84">
        <f t="shared" si="289"/>
        <v>0</v>
      </c>
      <c r="BG62" s="56">
        <f t="shared" si="290"/>
        <v>0</v>
      </c>
      <c r="BH62" s="56">
        <f t="shared" si="291"/>
        <v>0</v>
      </c>
      <c r="BI62" s="171">
        <f t="shared" si="15"/>
        <v>0</v>
      </c>
      <c r="BJ62" s="171">
        <f t="shared" si="16"/>
        <v>0</v>
      </c>
      <c r="BK62" s="281"/>
      <c r="BL62" s="280"/>
      <c r="BM62" s="710">
        <f>$H62</f>
        <v>0</v>
      </c>
      <c r="BN62" s="711" t="e">
        <f>BA62/AZ62</f>
        <v>#DIV/0!</v>
      </c>
      <c r="BO62" s="56">
        <f>BO63+BO68</f>
        <v>0</v>
      </c>
      <c r="BP62" s="56">
        <f>BP63+BP68</f>
        <v>0</v>
      </c>
      <c r="BQ62" s="54">
        <f>SUM(BO62/12*$B$2)</f>
        <v>0</v>
      </c>
      <c r="BR62" s="54">
        <f>SUM(BP62/12*$B$2)</f>
        <v>0</v>
      </c>
      <c r="BS62" s="56">
        <f>BS63+BS68</f>
        <v>0</v>
      </c>
      <c r="BT62" s="56">
        <f>BT63+BT68</f>
        <v>0</v>
      </c>
      <c r="BU62" s="56">
        <f>BU63+BU68</f>
        <v>0</v>
      </c>
      <c r="BV62" s="56"/>
      <c r="BW62" s="56"/>
      <c r="BX62" s="56"/>
      <c r="BY62" s="84">
        <f t="shared" si="293"/>
        <v>0</v>
      </c>
      <c r="BZ62" s="56">
        <f t="shared" si="294"/>
        <v>0</v>
      </c>
      <c r="CA62" s="56">
        <f t="shared" si="295"/>
        <v>0</v>
      </c>
      <c r="CB62" s="171">
        <f t="shared" si="21"/>
        <v>0</v>
      </c>
      <c r="CC62" s="171">
        <f t="shared" si="22"/>
        <v>0</v>
      </c>
      <c r="CD62" s="281"/>
      <c r="CE62" s="280"/>
      <c r="CF62" s="710">
        <f>$H62</f>
        <v>0</v>
      </c>
      <c r="CG62" s="711" t="e">
        <f>BT62/BS62</f>
        <v>#DIV/0!</v>
      </c>
      <c r="CH62" s="56">
        <f>CH63+CH68</f>
        <v>0</v>
      </c>
      <c r="CI62" s="56">
        <f>CI63+CI68</f>
        <v>0</v>
      </c>
      <c r="CJ62" s="54">
        <f>SUM(CH62/12*$B$2)</f>
        <v>0</v>
      </c>
      <c r="CK62" s="54">
        <f>SUM(CI62/12*$B$2)</f>
        <v>0</v>
      </c>
      <c r="CL62" s="56">
        <f>CL63+CL68</f>
        <v>0</v>
      </c>
      <c r="CM62" s="56">
        <f>CM63+CM68</f>
        <v>0</v>
      </c>
      <c r="CN62" s="56">
        <f>CN63+CN68</f>
        <v>0</v>
      </c>
      <c r="CO62" s="56"/>
      <c r="CP62" s="56"/>
      <c r="CQ62" s="56"/>
      <c r="CR62" s="84">
        <f t="shared" si="297"/>
        <v>0</v>
      </c>
      <c r="CS62" s="56">
        <f t="shared" si="298"/>
        <v>0</v>
      </c>
      <c r="CT62" s="56">
        <f t="shared" si="299"/>
        <v>0</v>
      </c>
      <c r="CU62" s="171">
        <f t="shared" si="233"/>
        <v>0</v>
      </c>
      <c r="CV62" s="171">
        <f t="shared" si="234"/>
        <v>0</v>
      </c>
      <c r="CW62" s="281"/>
      <c r="CX62" s="280"/>
      <c r="CY62" s="710">
        <f>$H62</f>
        <v>0</v>
      </c>
      <c r="CZ62" s="711" t="e">
        <f>CM62/CL62</f>
        <v>#DIV/0!</v>
      </c>
      <c r="DA62" s="56">
        <f>DA63+DA68</f>
        <v>0</v>
      </c>
      <c r="DB62" s="56">
        <f>DB63+DB68</f>
        <v>0</v>
      </c>
      <c r="DC62" s="54">
        <f>SUM(DA62/12*$B$2)</f>
        <v>0</v>
      </c>
      <c r="DD62" s="54">
        <f>SUM(DB62/12*$B$2)</f>
        <v>0</v>
      </c>
      <c r="DE62" s="56">
        <f>DE63+DE68</f>
        <v>0</v>
      </c>
      <c r="DF62" s="56">
        <f>DF63+DF68</f>
        <v>0</v>
      </c>
      <c r="DG62" s="56">
        <f>DG63+DG68</f>
        <v>0</v>
      </c>
      <c r="DH62" s="56"/>
      <c r="DI62" s="56"/>
      <c r="DJ62" s="56"/>
      <c r="DK62" s="84">
        <f t="shared" si="301"/>
        <v>0</v>
      </c>
      <c r="DL62" s="56">
        <f t="shared" si="302"/>
        <v>0</v>
      </c>
      <c r="DM62" s="56">
        <f t="shared" si="303"/>
        <v>0</v>
      </c>
      <c r="DN62" s="171">
        <f t="shared" si="33"/>
        <v>0</v>
      </c>
      <c r="DO62" s="171">
        <f t="shared" si="34"/>
        <v>0</v>
      </c>
      <c r="DP62" s="281"/>
      <c r="DQ62" s="280"/>
      <c r="DR62" s="710">
        <f>$H62</f>
        <v>0</v>
      </c>
      <c r="DS62" s="711" t="e">
        <f>DF62/DE62</f>
        <v>#DIV/0!</v>
      </c>
      <c r="DT62" s="56">
        <f>DT63+DT68</f>
        <v>0</v>
      </c>
      <c r="DU62" s="56">
        <f>DU63+DU68</f>
        <v>0</v>
      </c>
      <c r="DV62" s="54">
        <f>SUM(DT62/12*$B$2)</f>
        <v>0</v>
      </c>
      <c r="DW62" s="54">
        <f>SUM(DU62/12*$B$2)</f>
        <v>0</v>
      </c>
      <c r="DX62" s="56">
        <f>DX63+DX68</f>
        <v>0</v>
      </c>
      <c r="DY62" s="56">
        <f>DY63+DY68</f>
        <v>0</v>
      </c>
      <c r="DZ62" s="56">
        <f>DZ63+DZ68</f>
        <v>0</v>
      </c>
      <c r="EA62" s="56"/>
      <c r="EB62" s="56"/>
      <c r="EC62" s="56"/>
      <c r="ED62" s="84">
        <f t="shared" si="305"/>
        <v>0</v>
      </c>
      <c r="EE62" s="56">
        <f t="shared" si="306"/>
        <v>0</v>
      </c>
      <c r="EF62" s="56">
        <f t="shared" si="307"/>
        <v>0</v>
      </c>
      <c r="EG62" s="171">
        <f t="shared" si="39"/>
        <v>0</v>
      </c>
      <c r="EH62" s="171">
        <f t="shared" si="40"/>
        <v>0</v>
      </c>
      <c r="EI62" s="281"/>
      <c r="EJ62" s="280"/>
      <c r="EK62" s="710">
        <f>$H62</f>
        <v>0</v>
      </c>
      <c r="EL62" s="711" t="e">
        <f>DY62/DX62</f>
        <v>#DIV/0!</v>
      </c>
      <c r="EM62" s="56">
        <f>EM63+EM68</f>
        <v>0</v>
      </c>
      <c r="EN62" s="56">
        <f>EN63+EN68</f>
        <v>0</v>
      </c>
      <c r="EO62" s="54">
        <f>SUM(EM62/12*$B$2)</f>
        <v>0</v>
      </c>
      <c r="EP62" s="54">
        <f>SUM(EN62/12*$B$2)</f>
        <v>0</v>
      </c>
      <c r="EQ62" s="56">
        <f>EQ63+EQ68</f>
        <v>0</v>
      </c>
      <c r="ER62" s="56">
        <f>ER63+ER68</f>
        <v>0</v>
      </c>
      <c r="ES62" s="56">
        <f>ES63+ES68</f>
        <v>0</v>
      </c>
      <c r="ET62" s="56"/>
      <c r="EU62" s="56"/>
      <c r="EV62" s="56"/>
      <c r="EW62" s="84">
        <f t="shared" si="309"/>
        <v>0</v>
      </c>
      <c r="EX62" s="56">
        <f t="shared" si="310"/>
        <v>0</v>
      </c>
      <c r="EY62" s="56">
        <f t="shared" si="311"/>
        <v>0</v>
      </c>
      <c r="EZ62" s="171">
        <f t="shared" si="45"/>
        <v>0</v>
      </c>
      <c r="FA62" s="171">
        <f t="shared" si="46"/>
        <v>0</v>
      </c>
      <c r="FB62" s="281"/>
      <c r="FC62" s="280"/>
      <c r="FD62" s="710">
        <f>$H62</f>
        <v>0</v>
      </c>
      <c r="FE62" s="711" t="e">
        <f>ER62/EQ62</f>
        <v>#DIV/0!</v>
      </c>
      <c r="FF62" s="56">
        <f>FF63+FF68</f>
        <v>0</v>
      </c>
      <c r="FG62" s="56">
        <f>FG63+FG68</f>
        <v>0</v>
      </c>
      <c r="FH62" s="54">
        <f>SUM(FF62/12*$B$2)</f>
        <v>0</v>
      </c>
      <c r="FI62" s="54">
        <f>SUM(FG62/12*$B$2)</f>
        <v>0</v>
      </c>
      <c r="FJ62" s="56">
        <f>FJ63+FJ68</f>
        <v>0</v>
      </c>
      <c r="FK62" s="56">
        <f>FK63+FK68</f>
        <v>0</v>
      </c>
      <c r="FL62" s="56">
        <f>FL63+FL68</f>
        <v>0</v>
      </c>
      <c r="FM62" s="56"/>
      <c r="FN62" s="56"/>
      <c r="FO62" s="56"/>
      <c r="FP62" s="84">
        <f t="shared" si="313"/>
        <v>0</v>
      </c>
      <c r="FQ62" s="56">
        <f t="shared" si="314"/>
        <v>0</v>
      </c>
      <c r="FR62" s="56">
        <f t="shared" si="315"/>
        <v>0</v>
      </c>
      <c r="FS62" s="171">
        <f t="shared" si="51"/>
        <v>0</v>
      </c>
      <c r="FT62" s="171">
        <f t="shared" si="52"/>
        <v>0</v>
      </c>
      <c r="FU62" s="281"/>
      <c r="FV62" s="280"/>
      <c r="FW62" s="150">
        <f>$H62</f>
        <v>0</v>
      </c>
      <c r="FX62" s="151" t="e">
        <f>FK62/FJ62</f>
        <v>#DIV/0!</v>
      </c>
      <c r="FY62" s="56">
        <f>FY63+FY68</f>
        <v>0</v>
      </c>
      <c r="FZ62" s="56">
        <f>FZ63+FZ68</f>
        <v>0</v>
      </c>
      <c r="GA62" s="54">
        <f>SUM(FY62/12*$B$2)</f>
        <v>0</v>
      </c>
      <c r="GB62" s="54">
        <f>SUM(FZ62/12*$B$2)</f>
        <v>0</v>
      </c>
      <c r="GC62" s="56">
        <f>GC63+GC68</f>
        <v>0</v>
      </c>
      <c r="GD62" s="56">
        <f>GD63+GD68</f>
        <v>0</v>
      </c>
      <c r="GE62" s="56">
        <f>GE63+GE68</f>
        <v>0</v>
      </c>
      <c r="GF62" s="56"/>
      <c r="GG62" s="56"/>
      <c r="GH62" s="56"/>
      <c r="GI62" s="84">
        <f t="shared" si="317"/>
        <v>0</v>
      </c>
      <c r="GJ62" s="56">
        <f t="shared" si="318"/>
        <v>0</v>
      </c>
      <c r="GK62" s="56">
        <f t="shared" si="319"/>
        <v>0</v>
      </c>
      <c r="GL62" s="171">
        <f t="shared" si="57"/>
        <v>0</v>
      </c>
      <c r="GM62" s="171">
        <f t="shared" si="58"/>
        <v>0</v>
      </c>
      <c r="GN62" s="281"/>
      <c r="GO62" s="280"/>
      <c r="GP62" s="150">
        <f>$H62</f>
        <v>0</v>
      </c>
      <c r="GQ62" s="151" t="e">
        <f>GD62/GC62</f>
        <v>#DIV/0!</v>
      </c>
      <c r="GR62" s="56">
        <f>GR63+GR68</f>
        <v>0</v>
      </c>
      <c r="GS62" s="56">
        <f>GS63+GS68</f>
        <v>0</v>
      </c>
      <c r="GT62" s="54">
        <f>SUM(GR62/12*$B$2)</f>
        <v>0</v>
      </c>
      <c r="GU62" s="54">
        <f>SUM(GS62/12*$B$2)</f>
        <v>0</v>
      </c>
      <c r="GV62" s="56">
        <f>GV63+GV68</f>
        <v>0</v>
      </c>
      <c r="GW62" s="56">
        <f>GW63+GW68</f>
        <v>0</v>
      </c>
      <c r="GX62" s="56">
        <f>GX63+GX68</f>
        <v>0</v>
      </c>
      <c r="GY62" s="56"/>
      <c r="GZ62" s="56"/>
      <c r="HA62" s="56"/>
      <c r="HB62" s="84">
        <f t="shared" si="321"/>
        <v>0</v>
      </c>
      <c r="HC62" s="56">
        <f t="shared" si="322"/>
        <v>0</v>
      </c>
      <c r="HD62" s="56">
        <f t="shared" si="323"/>
        <v>0</v>
      </c>
      <c r="HE62" s="171">
        <f t="shared" si="63"/>
        <v>0</v>
      </c>
      <c r="HF62" s="171">
        <f t="shared" si="64"/>
        <v>0</v>
      </c>
      <c r="HG62" s="281"/>
      <c r="HH62" s="280"/>
      <c r="HI62" s="150">
        <f>$H62</f>
        <v>0</v>
      </c>
      <c r="HJ62" s="151" t="e">
        <f>GW62/GV62</f>
        <v>#DIV/0!</v>
      </c>
      <c r="HK62" s="56">
        <f>HK63+HK68</f>
        <v>0</v>
      </c>
      <c r="HL62" s="56">
        <f>HL63+HL68</f>
        <v>0</v>
      </c>
      <c r="HM62" s="54">
        <f>SUM(HK62/12*$B$2)</f>
        <v>0</v>
      </c>
      <c r="HN62" s="54">
        <f>SUM(HL62/12*$B$2)</f>
        <v>0</v>
      </c>
      <c r="HO62" s="56">
        <f>HO63+HO68</f>
        <v>0</v>
      </c>
      <c r="HP62" s="56">
        <f>HP63+HP68</f>
        <v>0</v>
      </c>
      <c r="HQ62" s="56">
        <f>HQ63+HQ68</f>
        <v>0</v>
      </c>
      <c r="HR62" s="56"/>
      <c r="HS62" s="56"/>
      <c r="HT62" s="56"/>
      <c r="HU62" s="84">
        <f t="shared" si="325"/>
        <v>0</v>
      </c>
      <c r="HV62" s="56">
        <f t="shared" si="326"/>
        <v>0</v>
      </c>
      <c r="HW62" s="56">
        <f t="shared" si="327"/>
        <v>0</v>
      </c>
      <c r="HX62" s="171">
        <f t="shared" si="69"/>
        <v>0</v>
      </c>
      <c r="HY62" s="171">
        <f t="shared" si="70"/>
        <v>0</v>
      </c>
      <c r="HZ62" s="281"/>
      <c r="IA62" s="280"/>
      <c r="IB62" s="710">
        <f>$H62</f>
        <v>0</v>
      </c>
      <c r="IC62" s="711" t="e">
        <f>HP62/HO62</f>
        <v>#DIV/0!</v>
      </c>
      <c r="ID62" s="56">
        <f>ID63+ID68</f>
        <v>0</v>
      </c>
      <c r="IE62" s="56">
        <f>IE63+IE68</f>
        <v>0</v>
      </c>
      <c r="IF62" s="54">
        <f>SUM(ID62/12*$B$2)</f>
        <v>0</v>
      </c>
      <c r="IG62" s="54">
        <f>SUM(IE62/12*$B$2)</f>
        <v>0</v>
      </c>
      <c r="IH62" s="56">
        <f>IH63+IH68</f>
        <v>0</v>
      </c>
      <c r="II62" s="56">
        <f>II63+II68</f>
        <v>0</v>
      </c>
      <c r="IJ62" s="56">
        <f>IJ63+IJ68</f>
        <v>0</v>
      </c>
      <c r="IK62" s="56"/>
      <c r="IL62" s="56"/>
      <c r="IM62" s="56"/>
      <c r="IN62" s="84">
        <f t="shared" si="329"/>
        <v>0</v>
      </c>
      <c r="IO62" s="56">
        <f t="shared" si="330"/>
        <v>0</v>
      </c>
      <c r="IP62" s="56">
        <f t="shared" si="331"/>
        <v>0</v>
      </c>
      <c r="IQ62" s="171">
        <f t="shared" si="75"/>
        <v>0</v>
      </c>
      <c r="IR62" s="171">
        <f t="shared" si="76"/>
        <v>0</v>
      </c>
      <c r="IS62" s="735"/>
      <c r="IT62" s="736"/>
      <c r="IU62" s="710">
        <f>$H62</f>
        <v>0</v>
      </c>
      <c r="IV62" s="711" t="e">
        <f>II62/IH62</f>
        <v>#DIV/0!</v>
      </c>
      <c r="IW62" s="332">
        <f t="shared" ref="IW62:IZ63" si="404">J62+AC62+AV62+BO62+CH62+DA62+DT62+EM62+FF62+FY62+GR62+HK62+ID62</f>
        <v>3</v>
      </c>
      <c r="IX62" s="332">
        <f t="shared" si="404"/>
        <v>3766205.8079999993</v>
      </c>
      <c r="IY62" s="332">
        <f t="shared" si="404"/>
        <v>0.75</v>
      </c>
      <c r="IZ62" s="332">
        <f t="shared" si="404"/>
        <v>941551.45199999982</v>
      </c>
      <c r="JA62" s="332">
        <f t="shared" si="338"/>
        <v>0</v>
      </c>
      <c r="JB62" s="332">
        <f t="shared" si="339"/>
        <v>0</v>
      </c>
      <c r="JC62" s="332">
        <f t="shared" si="340"/>
        <v>0</v>
      </c>
      <c r="JD62" s="332">
        <f t="shared" si="341"/>
        <v>0</v>
      </c>
      <c r="JE62" s="332">
        <f t="shared" si="342"/>
        <v>0</v>
      </c>
      <c r="JF62" s="332">
        <f t="shared" si="343"/>
        <v>0</v>
      </c>
      <c r="JG62" s="332">
        <f t="shared" si="333"/>
        <v>0</v>
      </c>
      <c r="JH62" s="332">
        <f t="shared" si="334"/>
        <v>0</v>
      </c>
      <c r="JI62" s="332">
        <f t="shared" si="335"/>
        <v>0</v>
      </c>
      <c r="JJ62" s="69">
        <f t="shared" si="402"/>
        <v>-0.75</v>
      </c>
      <c r="JK62" s="69">
        <f t="shared" si="402"/>
        <v>-941551.45199999982</v>
      </c>
      <c r="JL62" s="150">
        <f>$H62</f>
        <v>0</v>
      </c>
      <c r="JM62" s="151" t="e">
        <f>JB62/JA62</f>
        <v>#DIV/0!</v>
      </c>
      <c r="JN62" s="282"/>
      <c r="JO62" s="282"/>
      <c r="JP62" s="206">
        <f t="shared" ref="JP62:JP63" si="405">IW62+JD62</f>
        <v>3</v>
      </c>
      <c r="JQ62" s="206">
        <f t="shared" ref="JQ62:JQ63" si="406">IX62+JE62</f>
        <v>3766205.8079999993</v>
      </c>
    </row>
    <row r="63" spans="1:277" hidden="1" x14ac:dyDescent="0.2">
      <c r="A63" s="96">
        <v>1</v>
      </c>
      <c r="B63" s="96">
        <v>1</v>
      </c>
      <c r="C63" s="252"/>
      <c r="D63" s="253"/>
      <c r="E63" s="253"/>
      <c r="F63" s="543" t="s">
        <v>126</v>
      </c>
      <c r="G63" s="254">
        <v>10</v>
      </c>
      <c r="H63" s="326">
        <v>801705.6</v>
      </c>
      <c r="I63" s="326">
        <v>895237.91999999993</v>
      </c>
      <c r="J63" s="54">
        <f>VLOOKUP($G63,'ВМП план КС'!$A$8:$AI$108,14,0)</f>
        <v>0</v>
      </c>
      <c r="K63" s="54">
        <f>VLOOKUP($G63,'ВМП план КС'!$A$8:$AI$108,15,0)</f>
        <v>0</v>
      </c>
      <c r="L63" s="54">
        <f>SUM(J63/12*$B$2)</f>
        <v>0</v>
      </c>
      <c r="M63" s="54">
        <f>SUM(K63/12*$B$2)</f>
        <v>0</v>
      </c>
      <c r="N63" s="153">
        <f t="shared" ref="N63:S63" si="407">SUM(N64:N67)</f>
        <v>0</v>
      </c>
      <c r="O63" s="153">
        <f t="shared" si="407"/>
        <v>0</v>
      </c>
      <c r="P63" s="153">
        <f t="shared" si="407"/>
        <v>0</v>
      </c>
      <c r="Q63" s="153">
        <f t="shared" si="407"/>
        <v>0</v>
      </c>
      <c r="R63" s="153">
        <f t="shared" si="407"/>
        <v>0</v>
      </c>
      <c r="S63" s="153">
        <f t="shared" si="407"/>
        <v>0</v>
      </c>
      <c r="T63" s="84">
        <f>N63+Q63</f>
        <v>0</v>
      </c>
      <c r="U63" s="56">
        <f t="shared" si="403"/>
        <v>0</v>
      </c>
      <c r="V63" s="56">
        <f t="shared" si="403"/>
        <v>0</v>
      </c>
      <c r="W63" s="171">
        <f t="shared" si="2"/>
        <v>0</v>
      </c>
      <c r="X63" s="171">
        <f t="shared" si="3"/>
        <v>0</v>
      </c>
      <c r="Y63" s="280"/>
      <c r="Z63" s="280"/>
      <c r="AA63" s="710">
        <f>$H63</f>
        <v>801705.6</v>
      </c>
      <c r="AB63" s="711" t="e">
        <f>O63/N63</f>
        <v>#DIV/0!</v>
      </c>
      <c r="AC63" s="54">
        <f>VLOOKUP($G63,'ВМП план КС'!$A$8:$AI$107,12,0)</f>
        <v>2</v>
      </c>
      <c r="AD63" s="54">
        <f>VLOOKUP($G63,'ВМП план КС'!$A$8:$AI$107,13,0)</f>
        <v>1603411.2</v>
      </c>
      <c r="AE63" s="54">
        <f>SUM(AC63/12*$B$2)</f>
        <v>0.5</v>
      </c>
      <c r="AF63" s="54">
        <f>SUM(AD63/12*$B$2)</f>
        <v>400852.80000000005</v>
      </c>
      <c r="AG63" s="153">
        <f t="shared" ref="AG63:AL63" si="408">SUM(AG64:AG67)</f>
        <v>0</v>
      </c>
      <c r="AH63" s="153">
        <f t="shared" si="408"/>
        <v>0</v>
      </c>
      <c r="AI63" s="153">
        <f t="shared" si="408"/>
        <v>0</v>
      </c>
      <c r="AJ63" s="153">
        <f t="shared" si="408"/>
        <v>0</v>
      </c>
      <c r="AK63" s="153">
        <f t="shared" si="408"/>
        <v>0</v>
      </c>
      <c r="AL63" s="153">
        <f t="shared" si="408"/>
        <v>0</v>
      </c>
      <c r="AM63" s="84">
        <f t="shared" si="285"/>
        <v>0</v>
      </c>
      <c r="AN63" s="56">
        <f t="shared" si="286"/>
        <v>0</v>
      </c>
      <c r="AO63" s="56">
        <f t="shared" si="287"/>
        <v>0</v>
      </c>
      <c r="AP63" s="171">
        <f t="shared" si="9"/>
        <v>-0.5</v>
      </c>
      <c r="AQ63" s="171">
        <f t="shared" si="10"/>
        <v>-400852.80000000005</v>
      </c>
      <c r="AR63" s="281">
        <f>AG63/AC63</f>
        <v>0</v>
      </c>
      <c r="AS63" s="281">
        <f>AH63/AD63</f>
        <v>0</v>
      </c>
      <c r="AT63" s="710">
        <f>$H63</f>
        <v>801705.6</v>
      </c>
      <c r="AU63" s="711" t="e">
        <f>AH63/AG63</f>
        <v>#DIV/0!</v>
      </c>
      <c r="AV63" s="54">
        <f>VLOOKUP($G63,'ВМП план КС'!$A$8:$AI$107,16,0)</f>
        <v>0</v>
      </c>
      <c r="AW63" s="54">
        <f>VLOOKUP($G63,'ВМП план КС'!$A$8:$AI$107,17,0)</f>
        <v>0</v>
      </c>
      <c r="AX63" s="54">
        <f>SUM(AV63/12*$B$2)</f>
        <v>0</v>
      </c>
      <c r="AY63" s="54">
        <f>SUM(AW63/12*$B$2)</f>
        <v>0</v>
      </c>
      <c r="AZ63" s="153">
        <f t="shared" ref="AZ63:BE63" si="409">SUM(AZ64:AZ67)</f>
        <v>0</v>
      </c>
      <c r="BA63" s="153">
        <f t="shared" si="409"/>
        <v>0</v>
      </c>
      <c r="BB63" s="153">
        <f t="shared" si="409"/>
        <v>0</v>
      </c>
      <c r="BC63" s="153">
        <f t="shared" si="409"/>
        <v>0</v>
      </c>
      <c r="BD63" s="153">
        <f t="shared" si="409"/>
        <v>0</v>
      </c>
      <c r="BE63" s="153">
        <f t="shared" si="409"/>
        <v>0</v>
      </c>
      <c r="BF63" s="84">
        <f t="shared" si="289"/>
        <v>0</v>
      </c>
      <c r="BG63" s="56">
        <f t="shared" si="290"/>
        <v>0</v>
      </c>
      <c r="BH63" s="56">
        <f t="shared" si="291"/>
        <v>0</v>
      </c>
      <c r="BI63" s="171">
        <f t="shared" si="15"/>
        <v>0</v>
      </c>
      <c r="BJ63" s="171">
        <f t="shared" si="16"/>
        <v>0</v>
      </c>
      <c r="BK63" s="280"/>
      <c r="BL63" s="280"/>
      <c r="BM63" s="710">
        <f>$H63</f>
        <v>801705.6</v>
      </c>
      <c r="BN63" s="711" t="e">
        <f>BA63/AZ63</f>
        <v>#DIV/0!</v>
      </c>
      <c r="BO63" s="54">
        <f>VLOOKUP($G63,'ВМП план КС'!$A$8:$AI$107,18,0)</f>
        <v>0</v>
      </c>
      <c r="BP63" s="54">
        <f>VLOOKUP($G63,'ВМП план КС'!$A$8:$AI$107,19,0)</f>
        <v>0</v>
      </c>
      <c r="BQ63" s="54">
        <f>SUM(BO63/12*$B$2)</f>
        <v>0</v>
      </c>
      <c r="BR63" s="54">
        <f>SUM(BP63/12*$B$2)</f>
        <v>0</v>
      </c>
      <c r="BS63" s="153">
        <f t="shared" ref="BS63:BX63" si="410">SUM(BS64:BS67)</f>
        <v>0</v>
      </c>
      <c r="BT63" s="153">
        <f t="shared" si="410"/>
        <v>0</v>
      </c>
      <c r="BU63" s="153">
        <f t="shared" si="410"/>
        <v>0</v>
      </c>
      <c r="BV63" s="153">
        <f t="shared" si="410"/>
        <v>0</v>
      </c>
      <c r="BW63" s="153">
        <f t="shared" si="410"/>
        <v>0</v>
      </c>
      <c r="BX63" s="153">
        <f t="shared" si="410"/>
        <v>0</v>
      </c>
      <c r="BY63" s="84">
        <f t="shared" si="293"/>
        <v>0</v>
      </c>
      <c r="BZ63" s="56">
        <f t="shared" si="294"/>
        <v>0</v>
      </c>
      <c r="CA63" s="56">
        <f t="shared" si="295"/>
        <v>0</v>
      </c>
      <c r="CB63" s="171">
        <f t="shared" si="21"/>
        <v>0</v>
      </c>
      <c r="CC63" s="171">
        <f t="shared" si="22"/>
        <v>0</v>
      </c>
      <c r="CD63" s="280"/>
      <c r="CE63" s="280"/>
      <c r="CF63" s="710">
        <f>$H63</f>
        <v>801705.6</v>
      </c>
      <c r="CG63" s="711" t="e">
        <f>BT63/BS63</f>
        <v>#DIV/0!</v>
      </c>
      <c r="CH63" s="54">
        <f>VLOOKUP($G63,'ВМП план КС'!$A$8:$AI$107,10,0)</f>
        <v>0</v>
      </c>
      <c r="CI63" s="54">
        <f>VLOOKUP($G63,'ВМП план КС'!$A$8:$AI$107,11,0)</f>
        <v>0</v>
      </c>
      <c r="CJ63" s="54">
        <f>SUM(CH63/12*$B$2)</f>
        <v>0</v>
      </c>
      <c r="CK63" s="54">
        <f>SUM(CI63/12*$B$2)</f>
        <v>0</v>
      </c>
      <c r="CL63" s="153">
        <f t="shared" ref="CL63:CQ63" si="411">SUM(CL64:CL67)</f>
        <v>0</v>
      </c>
      <c r="CM63" s="153">
        <f t="shared" si="411"/>
        <v>0</v>
      </c>
      <c r="CN63" s="153">
        <f t="shared" si="411"/>
        <v>0</v>
      </c>
      <c r="CO63" s="153">
        <f t="shared" si="411"/>
        <v>0</v>
      </c>
      <c r="CP63" s="153">
        <f t="shared" si="411"/>
        <v>0</v>
      </c>
      <c r="CQ63" s="153">
        <f t="shared" si="411"/>
        <v>0</v>
      </c>
      <c r="CR63" s="84">
        <f t="shared" si="297"/>
        <v>0</v>
      </c>
      <c r="CS63" s="56">
        <f t="shared" si="298"/>
        <v>0</v>
      </c>
      <c r="CT63" s="56">
        <f t="shared" si="299"/>
        <v>0</v>
      </c>
      <c r="CU63" s="171">
        <f t="shared" si="233"/>
        <v>0</v>
      </c>
      <c r="CV63" s="171">
        <f t="shared" si="234"/>
        <v>0</v>
      </c>
      <c r="CW63" s="281"/>
      <c r="CX63" s="280"/>
      <c r="CY63" s="710">
        <f>$H63</f>
        <v>801705.6</v>
      </c>
      <c r="CZ63" s="711" t="e">
        <f>CM63/CL63</f>
        <v>#DIV/0!</v>
      </c>
      <c r="DA63" s="54">
        <f>VLOOKUP($G63,'ВМП план КС'!$A$8:$AI$107,20,0)</f>
        <v>0</v>
      </c>
      <c r="DB63" s="54">
        <f>VLOOKUP($G63,'ВМП план КС'!$A$8:$AI$107,21,0)</f>
        <v>0</v>
      </c>
      <c r="DC63" s="54">
        <f>SUM(DA63/12*$B$2)</f>
        <v>0</v>
      </c>
      <c r="DD63" s="54">
        <f>SUM(DB63/12*$B$2)</f>
        <v>0</v>
      </c>
      <c r="DE63" s="153">
        <f t="shared" ref="DE63:DJ63" si="412">SUM(DE64:DE67)</f>
        <v>0</v>
      </c>
      <c r="DF63" s="153">
        <f t="shared" si="412"/>
        <v>0</v>
      </c>
      <c r="DG63" s="153">
        <f t="shared" si="412"/>
        <v>0</v>
      </c>
      <c r="DH63" s="153">
        <f t="shared" si="412"/>
        <v>0</v>
      </c>
      <c r="DI63" s="153">
        <f t="shared" si="412"/>
        <v>0</v>
      </c>
      <c r="DJ63" s="153">
        <f t="shared" si="412"/>
        <v>0</v>
      </c>
      <c r="DK63" s="84">
        <f t="shared" si="301"/>
        <v>0</v>
      </c>
      <c r="DL63" s="56">
        <f t="shared" si="302"/>
        <v>0</v>
      </c>
      <c r="DM63" s="56">
        <f t="shared" si="303"/>
        <v>0</v>
      </c>
      <c r="DN63" s="171">
        <f t="shared" si="33"/>
        <v>0</v>
      </c>
      <c r="DO63" s="171">
        <f t="shared" si="34"/>
        <v>0</v>
      </c>
      <c r="DP63" s="280"/>
      <c r="DQ63" s="280"/>
      <c r="DR63" s="710">
        <f>$H63</f>
        <v>801705.6</v>
      </c>
      <c r="DS63" s="711" t="e">
        <f>DF63/DE63</f>
        <v>#DIV/0!</v>
      </c>
      <c r="DT63" s="108">
        <f>VLOOKUP($G63,'ВМП план КС'!$A$8:$AI$107,22,0)</f>
        <v>0</v>
      </c>
      <c r="DU63" s="108">
        <f>VLOOKUP($G63,'ВМП план КС'!$A$8:$AI$107,23,0)</f>
        <v>0</v>
      </c>
      <c r="DV63" s="54">
        <f>SUM(DT63/12*$B$2)</f>
        <v>0</v>
      </c>
      <c r="DW63" s="54">
        <f>SUM(DU63/12*$B$2)</f>
        <v>0</v>
      </c>
      <c r="DX63" s="153">
        <f t="shared" ref="DX63:EC63" si="413">SUM(DX64:DX67)</f>
        <v>0</v>
      </c>
      <c r="DY63" s="153">
        <f t="shared" si="413"/>
        <v>0</v>
      </c>
      <c r="DZ63" s="153">
        <f t="shared" si="413"/>
        <v>0</v>
      </c>
      <c r="EA63" s="153">
        <f t="shared" si="413"/>
        <v>0</v>
      </c>
      <c r="EB63" s="153">
        <f t="shared" si="413"/>
        <v>0</v>
      </c>
      <c r="EC63" s="153">
        <f t="shared" si="413"/>
        <v>0</v>
      </c>
      <c r="ED63" s="84">
        <f t="shared" si="305"/>
        <v>0</v>
      </c>
      <c r="EE63" s="56">
        <f t="shared" si="306"/>
        <v>0</v>
      </c>
      <c r="EF63" s="56">
        <f t="shared" si="307"/>
        <v>0</v>
      </c>
      <c r="EG63" s="171">
        <f t="shared" si="39"/>
        <v>0</v>
      </c>
      <c r="EH63" s="171">
        <f t="shared" si="40"/>
        <v>0</v>
      </c>
      <c r="EI63" s="280"/>
      <c r="EJ63" s="280"/>
      <c r="EK63" s="710">
        <f>$H63</f>
        <v>801705.6</v>
      </c>
      <c r="EL63" s="711" t="e">
        <f>DY63/DX63</f>
        <v>#DIV/0!</v>
      </c>
      <c r="EM63" s="108">
        <f>VLOOKUP($G63,'ВМП план КС'!$A$8:$AI$107,24,0)</f>
        <v>0</v>
      </c>
      <c r="EN63" s="108">
        <f>VLOOKUP($G63,'ВМП план КС'!$A$8:$AI$107,25,0)</f>
        <v>0</v>
      </c>
      <c r="EO63" s="54">
        <f>SUM(EM63/12*$B$2)</f>
        <v>0</v>
      </c>
      <c r="EP63" s="54">
        <f>SUM(EN63/12*$B$2)</f>
        <v>0</v>
      </c>
      <c r="EQ63" s="153">
        <f t="shared" ref="EQ63:EV63" si="414">SUM(EQ64:EQ67)</f>
        <v>0</v>
      </c>
      <c r="ER63" s="153">
        <f t="shared" si="414"/>
        <v>0</v>
      </c>
      <c r="ES63" s="153">
        <f t="shared" si="414"/>
        <v>0</v>
      </c>
      <c r="ET63" s="153">
        <f t="shared" si="414"/>
        <v>0</v>
      </c>
      <c r="EU63" s="153">
        <f t="shared" si="414"/>
        <v>0</v>
      </c>
      <c r="EV63" s="153">
        <f t="shared" si="414"/>
        <v>0</v>
      </c>
      <c r="EW63" s="84">
        <f t="shared" si="309"/>
        <v>0</v>
      </c>
      <c r="EX63" s="56">
        <f t="shared" si="310"/>
        <v>0</v>
      </c>
      <c r="EY63" s="56">
        <f t="shared" si="311"/>
        <v>0</v>
      </c>
      <c r="EZ63" s="171">
        <f t="shared" si="45"/>
        <v>0</v>
      </c>
      <c r="FA63" s="171">
        <f t="shared" si="46"/>
        <v>0</v>
      </c>
      <c r="FB63" s="280"/>
      <c r="FC63" s="280"/>
      <c r="FD63" s="710">
        <f>$H63</f>
        <v>801705.6</v>
      </c>
      <c r="FE63" s="711" t="e">
        <f>ER63/EQ63</f>
        <v>#DIV/0!</v>
      </c>
      <c r="FF63" s="54">
        <f>VLOOKUP($G63,'ВМП план КС'!$A$8:$AI$107,28,0)</f>
        <v>0</v>
      </c>
      <c r="FG63" s="54">
        <f>VLOOKUP($G63,'ВМП план КС'!$A$8:$AI$107,29,0)</f>
        <v>0</v>
      </c>
      <c r="FH63" s="54">
        <f>SUM(FF63/12*$B$2)</f>
        <v>0</v>
      </c>
      <c r="FI63" s="54">
        <f>SUM(FG63/12*$B$2)</f>
        <v>0</v>
      </c>
      <c r="FJ63" s="153">
        <f t="shared" ref="FJ63:FO63" si="415">SUM(FJ64:FJ67)</f>
        <v>0</v>
      </c>
      <c r="FK63" s="153">
        <f t="shared" si="415"/>
        <v>0</v>
      </c>
      <c r="FL63" s="153">
        <f t="shared" si="415"/>
        <v>0</v>
      </c>
      <c r="FM63" s="153">
        <f t="shared" si="415"/>
        <v>0</v>
      </c>
      <c r="FN63" s="153">
        <f t="shared" si="415"/>
        <v>0</v>
      </c>
      <c r="FO63" s="153">
        <f t="shared" si="415"/>
        <v>0</v>
      </c>
      <c r="FP63" s="84">
        <f t="shared" si="313"/>
        <v>0</v>
      </c>
      <c r="FQ63" s="56">
        <f t="shared" si="314"/>
        <v>0</v>
      </c>
      <c r="FR63" s="56">
        <f t="shared" si="315"/>
        <v>0</v>
      </c>
      <c r="FS63" s="171">
        <f t="shared" si="51"/>
        <v>0</v>
      </c>
      <c r="FT63" s="171">
        <f t="shared" si="52"/>
        <v>0</v>
      </c>
      <c r="FU63" s="280"/>
      <c r="FV63" s="280"/>
      <c r="FW63" s="150">
        <f>$H63</f>
        <v>801705.6</v>
      </c>
      <c r="FX63" s="151" t="e">
        <f>FK63/FJ63</f>
        <v>#DIV/0!</v>
      </c>
      <c r="FY63" s="54">
        <f>VLOOKUP($G63,'ВМП план КС'!$A$8:$AI$107,30,0)</f>
        <v>0</v>
      </c>
      <c r="FZ63" s="54">
        <f>VLOOKUP($G63,'ВМП план КС'!$A$8:$AI$107,31,0)</f>
        <v>0</v>
      </c>
      <c r="GA63" s="54">
        <f>SUM(FY63/12*$B$2)</f>
        <v>0</v>
      </c>
      <c r="GB63" s="54">
        <f>SUM(FZ63/12*$B$2)</f>
        <v>0</v>
      </c>
      <c r="GC63" s="153">
        <f t="shared" ref="GC63:GH63" si="416">SUM(GC64:GC67)</f>
        <v>0</v>
      </c>
      <c r="GD63" s="153">
        <f t="shared" si="416"/>
        <v>0</v>
      </c>
      <c r="GE63" s="153">
        <f t="shared" si="416"/>
        <v>0</v>
      </c>
      <c r="GF63" s="153">
        <f t="shared" si="416"/>
        <v>0</v>
      </c>
      <c r="GG63" s="153">
        <f t="shared" si="416"/>
        <v>0</v>
      </c>
      <c r="GH63" s="153">
        <f t="shared" si="416"/>
        <v>0</v>
      </c>
      <c r="GI63" s="84">
        <f t="shared" si="317"/>
        <v>0</v>
      </c>
      <c r="GJ63" s="56">
        <f t="shared" si="318"/>
        <v>0</v>
      </c>
      <c r="GK63" s="56">
        <f t="shared" si="319"/>
        <v>0</v>
      </c>
      <c r="GL63" s="171">
        <f t="shared" si="57"/>
        <v>0</v>
      </c>
      <c r="GM63" s="171">
        <f t="shared" si="58"/>
        <v>0</v>
      </c>
      <c r="GN63" s="280"/>
      <c r="GO63" s="280"/>
      <c r="GP63" s="150">
        <f>$H63</f>
        <v>801705.6</v>
      </c>
      <c r="GQ63" s="151" t="e">
        <f>GD63/GC63</f>
        <v>#DIV/0!</v>
      </c>
      <c r="GR63" s="54">
        <f>VLOOKUP($G63,'ВМП план КС'!$A$8:$AI$107,32,0)</f>
        <v>0</v>
      </c>
      <c r="GS63" s="54">
        <f>VLOOKUP($G63,'ВМП план КС'!$A$8:$AI$107,33,0)</f>
        <v>0</v>
      </c>
      <c r="GT63" s="54">
        <f>SUM(GR63/12*$B$2)</f>
        <v>0</v>
      </c>
      <c r="GU63" s="54">
        <f>SUM(GS63/12*$B$2)</f>
        <v>0</v>
      </c>
      <c r="GV63" s="153">
        <f t="shared" ref="GV63:HA63" si="417">SUM(GV64:GV67)</f>
        <v>0</v>
      </c>
      <c r="GW63" s="153">
        <f t="shared" si="417"/>
        <v>0</v>
      </c>
      <c r="GX63" s="153">
        <f t="shared" si="417"/>
        <v>0</v>
      </c>
      <c r="GY63" s="153">
        <f t="shared" si="417"/>
        <v>0</v>
      </c>
      <c r="GZ63" s="153">
        <f t="shared" si="417"/>
        <v>0</v>
      </c>
      <c r="HA63" s="153">
        <f t="shared" si="417"/>
        <v>0</v>
      </c>
      <c r="HB63" s="84">
        <f t="shared" si="321"/>
        <v>0</v>
      </c>
      <c r="HC63" s="56">
        <f t="shared" si="322"/>
        <v>0</v>
      </c>
      <c r="HD63" s="56">
        <f t="shared" si="323"/>
        <v>0</v>
      </c>
      <c r="HE63" s="171">
        <f t="shared" si="63"/>
        <v>0</v>
      </c>
      <c r="HF63" s="171">
        <f t="shared" si="64"/>
        <v>0</v>
      </c>
      <c r="HG63" s="280"/>
      <c r="HH63" s="280"/>
      <c r="HI63" s="150">
        <f>$H63</f>
        <v>801705.6</v>
      </c>
      <c r="HJ63" s="151" t="e">
        <f>GW63/GV63</f>
        <v>#DIV/0!</v>
      </c>
      <c r="HK63" s="108">
        <f>VLOOKUP($G63,'ВМП план КС'!$A$8:$AI$107,26,0)</f>
        <v>0</v>
      </c>
      <c r="HL63" s="108">
        <f>VLOOKUP($G63,'ВМП план КС'!$A$8:$AI$107,27,0)</f>
        <v>0</v>
      </c>
      <c r="HM63" s="54">
        <f>SUM(HK63/12*$B$2)</f>
        <v>0</v>
      </c>
      <c r="HN63" s="54">
        <f>SUM(HL63/12*$B$2)</f>
        <v>0</v>
      </c>
      <c r="HO63" s="153">
        <f t="shared" ref="HO63:HT63" si="418">SUM(HO64:HO67)</f>
        <v>0</v>
      </c>
      <c r="HP63" s="153">
        <f t="shared" si="418"/>
        <v>0</v>
      </c>
      <c r="HQ63" s="153">
        <f t="shared" si="418"/>
        <v>0</v>
      </c>
      <c r="HR63" s="153">
        <f t="shared" si="418"/>
        <v>0</v>
      </c>
      <c r="HS63" s="153">
        <f t="shared" si="418"/>
        <v>0</v>
      </c>
      <c r="HT63" s="153">
        <f t="shared" si="418"/>
        <v>0</v>
      </c>
      <c r="HU63" s="84">
        <f t="shared" si="325"/>
        <v>0</v>
      </c>
      <c r="HV63" s="56">
        <f t="shared" si="326"/>
        <v>0</v>
      </c>
      <c r="HW63" s="56">
        <f t="shared" si="327"/>
        <v>0</v>
      </c>
      <c r="HX63" s="171">
        <f t="shared" si="69"/>
        <v>0</v>
      </c>
      <c r="HY63" s="171">
        <f t="shared" si="70"/>
        <v>0</v>
      </c>
      <c r="HZ63" s="280"/>
      <c r="IA63" s="280"/>
      <c r="IB63" s="710">
        <f>$H63</f>
        <v>801705.6</v>
      </c>
      <c r="IC63" s="711" t="e">
        <f>HP63/HO63</f>
        <v>#DIV/0!</v>
      </c>
      <c r="ID63" s="108">
        <f>VLOOKUP($G63,'ВМП план КС'!$A$8:$AI$107,34,0)</f>
        <v>0</v>
      </c>
      <c r="IE63" s="108">
        <f>VLOOKUP($G63,'ВМП план КС'!$A$8:$AI$107,35,0)</f>
        <v>0</v>
      </c>
      <c r="IF63" s="54">
        <f>SUM(ID63/12*$B$2)</f>
        <v>0</v>
      </c>
      <c r="IG63" s="54">
        <f>SUM(IE63/12*$B$2)</f>
        <v>0</v>
      </c>
      <c r="IH63" s="153">
        <f t="shared" ref="IH63:IM63" si="419">SUM(IH64:IH67)</f>
        <v>0</v>
      </c>
      <c r="II63" s="153">
        <f t="shared" si="419"/>
        <v>0</v>
      </c>
      <c r="IJ63" s="153">
        <f t="shared" si="419"/>
        <v>0</v>
      </c>
      <c r="IK63" s="153">
        <f t="shared" si="419"/>
        <v>0</v>
      </c>
      <c r="IL63" s="153">
        <f t="shared" si="419"/>
        <v>0</v>
      </c>
      <c r="IM63" s="153">
        <f t="shared" si="419"/>
        <v>0</v>
      </c>
      <c r="IN63" s="84">
        <f t="shared" si="329"/>
        <v>0</v>
      </c>
      <c r="IO63" s="56">
        <f t="shared" si="330"/>
        <v>0</v>
      </c>
      <c r="IP63" s="56">
        <f t="shared" si="331"/>
        <v>0</v>
      </c>
      <c r="IQ63" s="171">
        <f t="shared" si="75"/>
        <v>0</v>
      </c>
      <c r="IR63" s="171">
        <f t="shared" si="76"/>
        <v>0</v>
      </c>
      <c r="IS63" s="736"/>
      <c r="IT63" s="736"/>
      <c r="IU63" s="710">
        <f>$H63</f>
        <v>801705.6</v>
      </c>
      <c r="IV63" s="711" t="e">
        <f>II63/IH63</f>
        <v>#DIV/0!</v>
      </c>
      <c r="IW63" s="332">
        <f t="shared" si="404"/>
        <v>2</v>
      </c>
      <c r="IX63" s="332">
        <f t="shared" si="404"/>
        <v>1603411.2</v>
      </c>
      <c r="IY63" s="332">
        <f t="shared" si="404"/>
        <v>0.5</v>
      </c>
      <c r="IZ63" s="332">
        <f t="shared" si="404"/>
        <v>400852.80000000005</v>
      </c>
      <c r="JA63" s="332">
        <f t="shared" si="338"/>
        <v>0</v>
      </c>
      <c r="JB63" s="332">
        <f t="shared" si="339"/>
        <v>0</v>
      </c>
      <c r="JC63" s="332">
        <f t="shared" si="340"/>
        <v>0</v>
      </c>
      <c r="JD63" s="332">
        <f t="shared" si="341"/>
        <v>0</v>
      </c>
      <c r="JE63" s="332">
        <f t="shared" si="342"/>
        <v>0</v>
      </c>
      <c r="JF63" s="332">
        <f t="shared" si="343"/>
        <v>0</v>
      </c>
      <c r="JG63" s="332">
        <f t="shared" si="333"/>
        <v>0</v>
      </c>
      <c r="JH63" s="332">
        <f t="shared" si="334"/>
        <v>0</v>
      </c>
      <c r="JI63" s="332">
        <f t="shared" si="335"/>
        <v>0</v>
      </c>
      <c r="JJ63" s="69">
        <f t="shared" si="402"/>
        <v>-0.5</v>
      </c>
      <c r="JK63" s="69">
        <f t="shared" si="402"/>
        <v>-400852.80000000005</v>
      </c>
      <c r="JL63" s="150">
        <f>$H63</f>
        <v>801705.6</v>
      </c>
      <c r="JM63" s="151" t="e">
        <f>JB63/JA63</f>
        <v>#DIV/0!</v>
      </c>
      <c r="JN63" s="282"/>
      <c r="JO63" s="282"/>
      <c r="JP63" s="206">
        <f t="shared" si="405"/>
        <v>2</v>
      </c>
      <c r="JQ63" s="206">
        <f t="shared" si="406"/>
        <v>1603411.2</v>
      </c>
    </row>
    <row r="64" spans="1:277" ht="15" hidden="1" customHeight="1" x14ac:dyDescent="0.25">
      <c r="A64" s="96">
        <v>1</v>
      </c>
      <c r="C64" s="527"/>
      <c r="D64" s="601"/>
      <c r="E64" s="321"/>
      <c r="F64" s="285"/>
      <c r="G64" s="128"/>
      <c r="H64" s="125"/>
      <c r="I64" s="125"/>
      <c r="J64" s="109"/>
      <c r="K64" s="109"/>
      <c r="L64" s="109"/>
      <c r="M64" s="109"/>
      <c r="N64" s="44"/>
      <c r="O64" s="44"/>
      <c r="P64" s="44"/>
      <c r="Q64" s="44"/>
      <c r="R64" s="44"/>
      <c r="S64" s="44"/>
      <c r="T64" s="44">
        <f t="shared" ref="T64:T67" si="420">N64+Q64</f>
        <v>0</v>
      </c>
      <c r="U64" s="44">
        <f t="shared" si="403"/>
        <v>0</v>
      </c>
      <c r="V64" s="44">
        <f t="shared" si="403"/>
        <v>0</v>
      </c>
      <c r="W64" s="171">
        <f t="shared" si="2"/>
        <v>0</v>
      </c>
      <c r="X64" s="171">
        <f t="shared" si="3"/>
        <v>0</v>
      </c>
      <c r="Y64" s="174"/>
      <c r="Z64" s="174"/>
      <c r="AA64" s="715"/>
      <c r="AB64" s="715"/>
      <c r="AC64" s="136"/>
      <c r="AD64" s="136"/>
      <c r="AE64" s="109"/>
      <c r="AF64" s="109"/>
      <c r="AG64" s="44"/>
      <c r="AH64" s="44"/>
      <c r="AI64" s="44"/>
      <c r="AJ64" s="44"/>
      <c r="AK64" s="44"/>
      <c r="AL64" s="44"/>
      <c r="AM64" s="44"/>
      <c r="AN64" s="44"/>
      <c r="AO64" s="44"/>
      <c r="AP64" s="171">
        <f t="shared" si="9"/>
        <v>0</v>
      </c>
      <c r="AQ64" s="171">
        <f t="shared" si="10"/>
        <v>0</v>
      </c>
      <c r="AR64" s="174"/>
      <c r="AS64" s="174"/>
      <c r="AT64" s="712"/>
      <c r="AU64" s="712"/>
      <c r="AV64" s="135"/>
      <c r="AW64" s="109"/>
      <c r="AX64" s="109"/>
      <c r="AY64" s="109"/>
      <c r="AZ64" s="44"/>
      <c r="BA64" s="44"/>
      <c r="BB64" s="44"/>
      <c r="BC64" s="44"/>
      <c r="BD64" s="44"/>
      <c r="BE64" s="44"/>
      <c r="BF64" s="44"/>
      <c r="BG64" s="44"/>
      <c r="BH64" s="44"/>
      <c r="BI64" s="171">
        <f t="shared" si="15"/>
        <v>0</v>
      </c>
      <c r="BJ64" s="171">
        <f t="shared" si="16"/>
        <v>0</v>
      </c>
      <c r="BK64" s="174"/>
      <c r="BL64" s="174"/>
      <c r="BM64" s="715"/>
      <c r="BN64" s="715"/>
      <c r="BO64" s="109"/>
      <c r="BP64" s="109"/>
      <c r="BQ64" s="109"/>
      <c r="BR64" s="109"/>
      <c r="BS64" s="44"/>
      <c r="BT64" s="44"/>
      <c r="BU64" s="44"/>
      <c r="BV64" s="44"/>
      <c r="BW64" s="44"/>
      <c r="BX64" s="44"/>
      <c r="BY64" s="44"/>
      <c r="BZ64" s="44"/>
      <c r="CA64" s="44"/>
      <c r="CB64" s="171">
        <f t="shared" si="21"/>
        <v>0</v>
      </c>
      <c r="CC64" s="171">
        <f t="shared" si="22"/>
        <v>0</v>
      </c>
      <c r="CD64" s="174"/>
      <c r="CE64" s="174"/>
      <c r="CF64" s="715"/>
      <c r="CG64" s="715"/>
      <c r="CH64" s="109"/>
      <c r="CI64" s="109"/>
      <c r="CJ64" s="109"/>
      <c r="CK64" s="109"/>
      <c r="CL64" s="44"/>
      <c r="CM64" s="44"/>
      <c r="CN64" s="44"/>
      <c r="CO64" s="44"/>
      <c r="CP64" s="44"/>
      <c r="CQ64" s="44"/>
      <c r="CR64" s="44"/>
      <c r="CS64" s="44"/>
      <c r="CT64" s="44"/>
      <c r="CU64" s="171">
        <f t="shared" si="233"/>
        <v>0</v>
      </c>
      <c r="CV64" s="171">
        <f t="shared" si="234"/>
        <v>0</v>
      </c>
      <c r="CW64" s="174"/>
      <c r="CX64" s="174"/>
      <c r="CY64" s="715"/>
      <c r="CZ64" s="715"/>
      <c r="DA64" s="109"/>
      <c r="DB64" s="109"/>
      <c r="DC64" s="109"/>
      <c r="DD64" s="109"/>
      <c r="DE64" s="44"/>
      <c r="DF64" s="44"/>
      <c r="DG64" s="44"/>
      <c r="DH64" s="44"/>
      <c r="DI64" s="44"/>
      <c r="DJ64" s="44"/>
      <c r="DK64" s="44"/>
      <c r="DL64" s="44"/>
      <c r="DM64" s="44"/>
      <c r="DN64" s="171">
        <f t="shared" si="33"/>
        <v>0</v>
      </c>
      <c r="DO64" s="171">
        <f t="shared" si="34"/>
        <v>0</v>
      </c>
      <c r="DP64" s="174"/>
      <c r="DQ64" s="174"/>
      <c r="DR64" s="715"/>
      <c r="DS64" s="715"/>
      <c r="DT64" s="109"/>
      <c r="DU64" s="109"/>
      <c r="DV64" s="109"/>
      <c r="DW64" s="109"/>
      <c r="DX64" s="44"/>
      <c r="DY64" s="44"/>
      <c r="DZ64" s="44"/>
      <c r="EA64" s="44"/>
      <c r="EB64" s="44"/>
      <c r="EC64" s="44"/>
      <c r="ED64" s="44"/>
      <c r="EE64" s="44"/>
      <c r="EF64" s="44"/>
      <c r="EG64" s="171">
        <f t="shared" si="39"/>
        <v>0</v>
      </c>
      <c r="EH64" s="171">
        <f t="shared" si="40"/>
        <v>0</v>
      </c>
      <c r="EI64" s="174"/>
      <c r="EJ64" s="174"/>
      <c r="EK64" s="715"/>
      <c r="EL64" s="715"/>
      <c r="EM64" s="109"/>
      <c r="EN64" s="109"/>
      <c r="EO64" s="109"/>
      <c r="EP64" s="109"/>
      <c r="EQ64" s="44"/>
      <c r="ER64" s="44"/>
      <c r="ES64" s="44"/>
      <c r="ET64" s="44"/>
      <c r="EU64" s="44"/>
      <c r="EV64" s="44"/>
      <c r="EW64" s="44"/>
      <c r="EX64" s="44"/>
      <c r="EY64" s="44"/>
      <c r="EZ64" s="171">
        <f t="shared" si="45"/>
        <v>0</v>
      </c>
      <c r="FA64" s="171">
        <f t="shared" si="46"/>
        <v>0</v>
      </c>
      <c r="FB64" s="174"/>
      <c r="FC64" s="174"/>
      <c r="FD64" s="715"/>
      <c r="FE64" s="715"/>
      <c r="FF64" s="109"/>
      <c r="FG64" s="109"/>
      <c r="FH64" s="109"/>
      <c r="FI64" s="109"/>
      <c r="FJ64" s="44"/>
      <c r="FK64" s="44"/>
      <c r="FL64" s="44"/>
      <c r="FM64" s="44"/>
      <c r="FN64" s="44"/>
      <c r="FO64" s="44"/>
      <c r="FP64" s="44"/>
      <c r="FQ64" s="44"/>
      <c r="FR64" s="44"/>
      <c r="FS64" s="171">
        <f t="shared" si="51"/>
        <v>0</v>
      </c>
      <c r="FT64" s="171">
        <f t="shared" si="52"/>
        <v>0</v>
      </c>
      <c r="FU64" s="174"/>
      <c r="FV64" s="174"/>
      <c r="FW64" s="112"/>
      <c r="FX64" s="112"/>
      <c r="FY64" s="109"/>
      <c r="FZ64" s="109"/>
      <c r="GA64" s="109"/>
      <c r="GB64" s="109"/>
      <c r="GC64" s="44"/>
      <c r="GD64" s="44"/>
      <c r="GE64" s="44"/>
      <c r="GF64" s="44"/>
      <c r="GG64" s="44"/>
      <c r="GH64" s="44"/>
      <c r="GI64" s="44"/>
      <c r="GJ64" s="44"/>
      <c r="GK64" s="44"/>
      <c r="GL64" s="171">
        <f t="shared" si="57"/>
        <v>0</v>
      </c>
      <c r="GM64" s="171">
        <f t="shared" si="58"/>
        <v>0</v>
      </c>
      <c r="GN64" s="174"/>
      <c r="GO64" s="174"/>
      <c r="GP64" s="112"/>
      <c r="GQ64" s="112"/>
      <c r="GR64" s="109"/>
      <c r="GS64" s="109"/>
      <c r="GT64" s="109"/>
      <c r="GU64" s="109"/>
      <c r="GV64" s="44"/>
      <c r="GW64" s="44"/>
      <c r="GX64" s="44"/>
      <c r="GY64" s="44"/>
      <c r="GZ64" s="44"/>
      <c r="HA64" s="44"/>
      <c r="HB64" s="44"/>
      <c r="HC64" s="44"/>
      <c r="HD64" s="44"/>
      <c r="HE64" s="171">
        <f t="shared" si="63"/>
        <v>0</v>
      </c>
      <c r="HF64" s="171">
        <f t="shared" si="64"/>
        <v>0</v>
      </c>
      <c r="HG64" s="174"/>
      <c r="HH64" s="174"/>
      <c r="HI64" s="112"/>
      <c r="HJ64" s="112"/>
      <c r="HK64" s="112"/>
      <c r="HL64" s="112"/>
      <c r="HM64" s="109"/>
      <c r="HN64" s="109"/>
      <c r="HO64" s="44"/>
      <c r="HP64" s="44"/>
      <c r="HQ64" s="44"/>
      <c r="HR64" s="44"/>
      <c r="HS64" s="44"/>
      <c r="HT64" s="44"/>
      <c r="HU64" s="44"/>
      <c r="HV64" s="44"/>
      <c r="HW64" s="44"/>
      <c r="HX64" s="171">
        <f t="shared" si="69"/>
        <v>0</v>
      </c>
      <c r="HY64" s="171">
        <f t="shared" si="70"/>
        <v>0</v>
      </c>
      <c r="HZ64" s="174"/>
      <c r="IA64" s="174"/>
      <c r="IB64" s="715"/>
      <c r="IC64" s="715"/>
      <c r="ID64" s="112"/>
      <c r="IE64" s="112"/>
      <c r="IF64" s="109"/>
      <c r="IG64" s="109"/>
      <c r="IH64" s="44"/>
      <c r="II64" s="44"/>
      <c r="IJ64" s="44"/>
      <c r="IK64" s="44"/>
      <c r="IL64" s="44"/>
      <c r="IM64" s="44"/>
      <c r="IN64" s="44"/>
      <c r="IO64" s="44"/>
      <c r="IP64" s="44"/>
      <c r="IQ64" s="171">
        <f t="shared" si="75"/>
        <v>0</v>
      </c>
      <c r="IR64" s="171">
        <f t="shared" si="76"/>
        <v>0</v>
      </c>
      <c r="IS64" s="739"/>
      <c r="IT64" s="739"/>
      <c r="IU64" s="715"/>
      <c r="IV64" s="715"/>
      <c r="IW64" s="113"/>
      <c r="IX64" s="114"/>
      <c r="IY64" s="113"/>
      <c r="IZ64" s="113"/>
      <c r="JA64" s="333"/>
      <c r="JB64" s="333"/>
      <c r="JC64" s="333"/>
      <c r="JD64" s="333"/>
      <c r="JE64" s="333"/>
      <c r="JF64" s="333"/>
      <c r="JG64" s="44"/>
      <c r="JH64" s="44"/>
      <c r="JI64" s="44"/>
      <c r="JJ64" s="174"/>
      <c r="JK64" s="174"/>
      <c r="JL64" s="112"/>
      <c r="JM64" s="112"/>
      <c r="JN64" s="59"/>
      <c r="JO64" s="59"/>
    </row>
    <row r="65" spans="1:277" s="3" customFormat="1" ht="12.75" hidden="1" customHeight="1" x14ac:dyDescent="0.2">
      <c r="A65" s="96">
        <v>1</v>
      </c>
      <c r="B65" s="96"/>
      <c r="C65" s="48"/>
      <c r="D65" s="7"/>
      <c r="E65" s="541"/>
      <c r="F65" s="545"/>
      <c r="G65" s="62"/>
      <c r="H65" s="132"/>
      <c r="I65" s="132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>
        <f t="shared" si="420"/>
        <v>0</v>
      </c>
      <c r="U65" s="44">
        <f t="shared" si="403"/>
        <v>0</v>
      </c>
      <c r="V65" s="44">
        <f t="shared" si="403"/>
        <v>0</v>
      </c>
      <c r="W65" s="171">
        <f t="shared" si="2"/>
        <v>0</v>
      </c>
      <c r="X65" s="171">
        <f t="shared" si="3"/>
        <v>0</v>
      </c>
      <c r="Y65" s="171"/>
      <c r="Z65" s="171"/>
      <c r="AA65" s="714"/>
      <c r="AB65" s="714"/>
      <c r="AC65" s="137"/>
      <c r="AD65" s="137"/>
      <c r="AE65" s="44"/>
      <c r="AF65" s="44"/>
      <c r="AG65" s="44"/>
      <c r="AH65" s="44"/>
      <c r="AI65" s="44"/>
      <c r="AJ65" s="44"/>
      <c r="AK65" s="44"/>
      <c r="AL65" s="44"/>
      <c r="AM65" s="44">
        <f t="shared" ref="AM65:AM85" si="421">AG65+AJ65</f>
        <v>0</v>
      </c>
      <c r="AN65" s="44">
        <f t="shared" ref="AN65:AN85" si="422">AH65+AK65</f>
        <v>0</v>
      </c>
      <c r="AO65" s="44">
        <f t="shared" ref="AO65:AO85" si="423">AI65+AL65</f>
        <v>0</v>
      </c>
      <c r="AP65" s="171">
        <f t="shared" si="9"/>
        <v>0</v>
      </c>
      <c r="AQ65" s="171">
        <f t="shared" si="10"/>
        <v>0</v>
      </c>
      <c r="AR65" s="171"/>
      <c r="AS65" s="171"/>
      <c r="AT65" s="714"/>
      <c r="AU65" s="714"/>
      <c r="AV65" s="50"/>
      <c r="AW65" s="44"/>
      <c r="AX65" s="44"/>
      <c r="AY65" s="44"/>
      <c r="AZ65" s="44"/>
      <c r="BA65" s="44"/>
      <c r="BB65" s="44"/>
      <c r="BC65" s="44"/>
      <c r="BD65" s="44"/>
      <c r="BE65" s="44"/>
      <c r="BF65" s="44">
        <f t="shared" ref="BF65:BF85" si="424">AZ65+BC65</f>
        <v>0</v>
      </c>
      <c r="BG65" s="44">
        <f t="shared" ref="BG65:BG85" si="425">BA65+BD65</f>
        <v>0</v>
      </c>
      <c r="BH65" s="44">
        <f t="shared" ref="BH65:BH85" si="426">BB65+BE65</f>
        <v>0</v>
      </c>
      <c r="BI65" s="171">
        <f t="shared" si="15"/>
        <v>0</v>
      </c>
      <c r="BJ65" s="171">
        <f t="shared" si="16"/>
        <v>0</v>
      </c>
      <c r="BK65" s="171"/>
      <c r="BL65" s="171"/>
      <c r="BM65" s="714"/>
      <c r="BN65" s="714"/>
      <c r="BO65" s="44"/>
      <c r="BP65" s="44"/>
      <c r="BQ65" s="44"/>
      <c r="BR65" s="44"/>
      <c r="BS65" s="44"/>
      <c r="BT65" s="44"/>
      <c r="BU65" s="44"/>
      <c r="BV65" s="44"/>
      <c r="BW65" s="44"/>
      <c r="BX65" s="44"/>
      <c r="BY65" s="44">
        <f t="shared" ref="BY65:BY85" si="427">BS65+BV65</f>
        <v>0</v>
      </c>
      <c r="BZ65" s="44">
        <f t="shared" ref="BZ65:BZ85" si="428">BT65+BW65</f>
        <v>0</v>
      </c>
      <c r="CA65" s="44">
        <f t="shared" ref="CA65:CA85" si="429">BU65+BX65</f>
        <v>0</v>
      </c>
      <c r="CB65" s="171">
        <f t="shared" si="21"/>
        <v>0</v>
      </c>
      <c r="CC65" s="171">
        <f t="shared" si="22"/>
        <v>0</v>
      </c>
      <c r="CD65" s="171"/>
      <c r="CE65" s="171"/>
      <c r="CF65" s="714"/>
      <c r="CG65" s="714"/>
      <c r="CH65" s="44"/>
      <c r="CI65" s="44"/>
      <c r="CJ65" s="44"/>
      <c r="CK65" s="44"/>
      <c r="CL65" s="44"/>
      <c r="CM65" s="44"/>
      <c r="CN65" s="44"/>
      <c r="CO65" s="44"/>
      <c r="CP65" s="44"/>
      <c r="CQ65" s="44"/>
      <c r="CR65" s="44">
        <f t="shared" ref="CR65:CR85" si="430">CL65+CO65</f>
        <v>0</v>
      </c>
      <c r="CS65" s="44">
        <f t="shared" ref="CS65:CS85" si="431">CM65+CP65</f>
        <v>0</v>
      </c>
      <c r="CT65" s="44">
        <f t="shared" ref="CT65:CT85" si="432">CN65+CQ65</f>
        <v>0</v>
      </c>
      <c r="CU65" s="171">
        <f t="shared" si="233"/>
        <v>0</v>
      </c>
      <c r="CV65" s="171">
        <f t="shared" si="234"/>
        <v>0</v>
      </c>
      <c r="CW65" s="171"/>
      <c r="CX65" s="171"/>
      <c r="CY65" s="714"/>
      <c r="CZ65" s="714"/>
      <c r="DA65" s="44"/>
      <c r="DB65" s="44"/>
      <c r="DC65" s="44"/>
      <c r="DD65" s="44"/>
      <c r="DE65" s="44"/>
      <c r="DF65" s="44"/>
      <c r="DG65" s="44"/>
      <c r="DH65" s="44"/>
      <c r="DI65" s="44"/>
      <c r="DJ65" s="44"/>
      <c r="DK65" s="44">
        <f t="shared" ref="DK65:DK85" si="433">DE65+DH65</f>
        <v>0</v>
      </c>
      <c r="DL65" s="44">
        <f t="shared" ref="DL65:DL85" si="434">DF65+DI65</f>
        <v>0</v>
      </c>
      <c r="DM65" s="44">
        <f t="shared" ref="DM65:DM85" si="435">DG65+DJ65</f>
        <v>0</v>
      </c>
      <c r="DN65" s="171">
        <f t="shared" si="33"/>
        <v>0</v>
      </c>
      <c r="DO65" s="171">
        <f t="shared" si="34"/>
        <v>0</v>
      </c>
      <c r="DP65" s="171"/>
      <c r="DQ65" s="171"/>
      <c r="DR65" s="714"/>
      <c r="DS65" s="714"/>
      <c r="DT65" s="44"/>
      <c r="DU65" s="44"/>
      <c r="DV65" s="44"/>
      <c r="DW65" s="44"/>
      <c r="DX65" s="44"/>
      <c r="DY65" s="44"/>
      <c r="DZ65" s="44"/>
      <c r="EA65" s="44"/>
      <c r="EB65" s="44"/>
      <c r="EC65" s="44"/>
      <c r="ED65" s="44">
        <f t="shared" ref="ED65:ED85" si="436">DX65+EA65</f>
        <v>0</v>
      </c>
      <c r="EE65" s="44">
        <f t="shared" ref="EE65:EE85" si="437">DY65+EB65</f>
        <v>0</v>
      </c>
      <c r="EF65" s="44">
        <f t="shared" ref="EF65:EF85" si="438">DZ65+EC65</f>
        <v>0</v>
      </c>
      <c r="EG65" s="171">
        <f t="shared" si="39"/>
        <v>0</v>
      </c>
      <c r="EH65" s="171">
        <f t="shared" si="40"/>
        <v>0</v>
      </c>
      <c r="EI65" s="171"/>
      <c r="EJ65" s="171"/>
      <c r="EK65" s="714"/>
      <c r="EL65" s="714"/>
      <c r="EM65" s="44"/>
      <c r="EN65" s="44"/>
      <c r="EO65" s="44"/>
      <c r="EP65" s="44"/>
      <c r="EQ65" s="44"/>
      <c r="ER65" s="44"/>
      <c r="ES65" s="44"/>
      <c r="ET65" s="44"/>
      <c r="EU65" s="44"/>
      <c r="EV65" s="44"/>
      <c r="EW65" s="44">
        <f t="shared" ref="EW65:EW85" si="439">EQ65+ET65</f>
        <v>0</v>
      </c>
      <c r="EX65" s="44">
        <f t="shared" ref="EX65:EX85" si="440">ER65+EU65</f>
        <v>0</v>
      </c>
      <c r="EY65" s="44">
        <f t="shared" ref="EY65:EY85" si="441">ES65+EV65</f>
        <v>0</v>
      </c>
      <c r="EZ65" s="171">
        <f t="shared" si="45"/>
        <v>0</v>
      </c>
      <c r="FA65" s="171">
        <f t="shared" si="46"/>
        <v>0</v>
      </c>
      <c r="FB65" s="171"/>
      <c r="FC65" s="171"/>
      <c r="FD65" s="714"/>
      <c r="FE65" s="714"/>
      <c r="FF65" s="44"/>
      <c r="FG65" s="44"/>
      <c r="FH65" s="44"/>
      <c r="FI65" s="44"/>
      <c r="FJ65" s="44"/>
      <c r="FK65" s="44"/>
      <c r="FL65" s="44"/>
      <c r="FM65" s="44"/>
      <c r="FN65" s="44"/>
      <c r="FO65" s="44"/>
      <c r="FP65" s="44">
        <f t="shared" ref="FP65:FP85" si="442">FJ65+FM65</f>
        <v>0</v>
      </c>
      <c r="FQ65" s="44">
        <f t="shared" ref="FQ65:FQ85" si="443">FK65+FN65</f>
        <v>0</v>
      </c>
      <c r="FR65" s="44">
        <f t="shared" ref="FR65:FR85" si="444">FL65+FO65</f>
        <v>0</v>
      </c>
      <c r="FS65" s="171">
        <f t="shared" si="51"/>
        <v>0</v>
      </c>
      <c r="FT65" s="171">
        <f t="shared" si="52"/>
        <v>0</v>
      </c>
      <c r="FU65" s="171"/>
      <c r="FV65" s="171"/>
      <c r="FW65" s="45"/>
      <c r="FX65" s="45"/>
      <c r="FY65" s="44"/>
      <c r="FZ65" s="44"/>
      <c r="GA65" s="44"/>
      <c r="GB65" s="44"/>
      <c r="GC65" s="44"/>
      <c r="GD65" s="44"/>
      <c r="GE65" s="44"/>
      <c r="GF65" s="44"/>
      <c r="GG65" s="44"/>
      <c r="GH65" s="44"/>
      <c r="GI65" s="44">
        <f t="shared" ref="GI65:GI85" si="445">GC65+GF65</f>
        <v>0</v>
      </c>
      <c r="GJ65" s="44">
        <f t="shared" ref="GJ65:GJ85" si="446">GD65+GG65</f>
        <v>0</v>
      </c>
      <c r="GK65" s="44">
        <f t="shared" ref="GK65:GK85" si="447">GE65+GH65</f>
        <v>0</v>
      </c>
      <c r="GL65" s="171">
        <f t="shared" si="57"/>
        <v>0</v>
      </c>
      <c r="GM65" s="171">
        <f t="shared" si="58"/>
        <v>0</v>
      </c>
      <c r="GN65" s="171"/>
      <c r="GO65" s="171"/>
      <c r="GP65" s="45"/>
      <c r="GQ65" s="45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HB65" s="44">
        <f t="shared" ref="HB65:HB85" si="448">GV65+GY65</f>
        <v>0</v>
      </c>
      <c r="HC65" s="44">
        <f t="shared" ref="HC65:HC85" si="449">GW65+GZ65</f>
        <v>0</v>
      </c>
      <c r="HD65" s="44">
        <f t="shared" ref="HD65:HD85" si="450">GX65+HA65</f>
        <v>0</v>
      </c>
      <c r="HE65" s="171">
        <f t="shared" si="63"/>
        <v>0</v>
      </c>
      <c r="HF65" s="171">
        <f t="shared" si="64"/>
        <v>0</v>
      </c>
      <c r="HG65" s="171"/>
      <c r="HH65" s="171"/>
      <c r="HI65" s="45"/>
      <c r="HJ65" s="45"/>
      <c r="HK65" s="45"/>
      <c r="HL65" s="45"/>
      <c r="HM65" s="44"/>
      <c r="HN65" s="44"/>
      <c r="HO65" s="44"/>
      <c r="HP65" s="44"/>
      <c r="HQ65" s="44"/>
      <c r="HR65" s="44"/>
      <c r="HS65" s="44"/>
      <c r="HT65" s="44"/>
      <c r="HU65" s="44">
        <f t="shared" ref="HU65:HU85" si="451">HO65+HR65</f>
        <v>0</v>
      </c>
      <c r="HV65" s="44">
        <f t="shared" ref="HV65:HV85" si="452">HP65+HS65</f>
        <v>0</v>
      </c>
      <c r="HW65" s="44">
        <f t="shared" ref="HW65:HW85" si="453">HQ65+HT65</f>
        <v>0</v>
      </c>
      <c r="HX65" s="171">
        <f t="shared" si="69"/>
        <v>0</v>
      </c>
      <c r="HY65" s="171">
        <f t="shared" si="70"/>
        <v>0</v>
      </c>
      <c r="HZ65" s="171"/>
      <c r="IA65" s="171"/>
      <c r="IB65" s="714"/>
      <c r="IC65" s="714"/>
      <c r="ID65" s="45"/>
      <c r="IE65" s="45"/>
      <c r="IF65" s="44"/>
      <c r="IG65" s="44"/>
      <c r="IH65" s="44"/>
      <c r="II65" s="44"/>
      <c r="IJ65" s="44"/>
      <c r="IK65" s="44"/>
      <c r="IL65" s="44"/>
      <c r="IM65" s="44"/>
      <c r="IN65" s="44">
        <f t="shared" ref="IN65:IN85" si="454">IH65+IK65</f>
        <v>0</v>
      </c>
      <c r="IO65" s="44">
        <f t="shared" ref="IO65:IO85" si="455">II65+IL65</f>
        <v>0</v>
      </c>
      <c r="IP65" s="44">
        <f t="shared" ref="IP65:IP85" si="456">IJ65+IM65</f>
        <v>0</v>
      </c>
      <c r="IQ65" s="171">
        <f t="shared" si="75"/>
        <v>0</v>
      </c>
      <c r="IR65" s="171">
        <f t="shared" si="76"/>
        <v>0</v>
      </c>
      <c r="IS65" s="738"/>
      <c r="IT65" s="738"/>
      <c r="IU65" s="714"/>
      <c r="IV65" s="714"/>
      <c r="IW65" s="46"/>
      <c r="IX65" s="47"/>
      <c r="IY65" s="46"/>
      <c r="IZ65" s="46"/>
      <c r="JA65" s="333">
        <f t="shared" ref="JA65:JA85" si="457">N65+AG65+AZ65+BS65+CL65+DE65+DX65+EQ65+FJ65+GC65+GV65+HO65+IH65</f>
        <v>0</v>
      </c>
      <c r="JB65" s="333">
        <f t="shared" ref="JB65:JB85" si="458">O65+AH65+BA65+BT65+CM65+DF65+DY65+ER65+FK65+GD65+GW65+HP65+II65</f>
        <v>0</v>
      </c>
      <c r="JC65" s="333">
        <f t="shared" ref="JC65:JC85" si="459">P65+AI65+BB65+BU65+CN65+DG65+DZ65+ES65+FL65+GE65+GX65+HQ65+IJ65</f>
        <v>0</v>
      </c>
      <c r="JD65" s="333">
        <f t="shared" ref="JD65:JD85" si="460">Q65+AJ65+BC65+BV65+CO65+DH65+EA65+ET65+FM65+GF65+GY65+HR65+IK65</f>
        <v>0</v>
      </c>
      <c r="JE65" s="333">
        <f t="shared" ref="JE65:JE85" si="461">R65+AK65+BD65+BW65+CP65+DI65+EB65+EU65+FN65+GG65+GZ65+HS65+IL65</f>
        <v>0</v>
      </c>
      <c r="JF65" s="333">
        <f t="shared" ref="JF65:JF85" si="462">S65+AL65+BE65+BX65+CQ65+DJ65+EC65+EV65+FO65+GH65+HA65+HT65+IM65</f>
        <v>0</v>
      </c>
      <c r="JG65" s="44">
        <f t="shared" ref="JG65:JG85" si="463">JA65+JD65</f>
        <v>0</v>
      </c>
      <c r="JH65" s="44">
        <f t="shared" ref="JH65:JH85" si="464">JB65+JE65</f>
        <v>0</v>
      </c>
      <c r="JI65" s="44">
        <f t="shared" ref="JI65:JI85" si="465">JC65+JF65</f>
        <v>0</v>
      </c>
      <c r="JJ65" s="174">
        <f t="shared" ref="JJ65:JJ84" si="466">JA65-IY65</f>
        <v>0</v>
      </c>
      <c r="JK65" s="174">
        <f t="shared" ref="JK65:JK84" si="467">JB65-IZ65</f>
        <v>0</v>
      </c>
      <c r="JL65" s="45"/>
      <c r="JM65" s="45"/>
      <c r="JN65" s="48"/>
      <c r="JO65" s="48"/>
    </row>
    <row r="66" spans="1:277" s="3" customFormat="1" ht="12.75" hidden="1" customHeight="1" x14ac:dyDescent="0.2">
      <c r="A66" s="96">
        <v>1</v>
      </c>
      <c r="B66" s="96"/>
      <c r="C66" s="48"/>
      <c r="D66" s="7"/>
      <c r="E66" s="541"/>
      <c r="F66" s="545"/>
      <c r="G66" s="62"/>
      <c r="H66" s="132"/>
      <c r="I66" s="132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>
        <f t="shared" si="420"/>
        <v>0</v>
      </c>
      <c r="U66" s="44">
        <f t="shared" si="403"/>
        <v>0</v>
      </c>
      <c r="V66" s="44">
        <f t="shared" si="403"/>
        <v>0</v>
      </c>
      <c r="W66" s="171">
        <f t="shared" si="2"/>
        <v>0</v>
      </c>
      <c r="X66" s="171">
        <f t="shared" si="3"/>
        <v>0</v>
      </c>
      <c r="Y66" s="171"/>
      <c r="Z66" s="171"/>
      <c r="AA66" s="714"/>
      <c r="AB66" s="714"/>
      <c r="AC66" s="137"/>
      <c r="AD66" s="137"/>
      <c r="AE66" s="44"/>
      <c r="AF66" s="44"/>
      <c r="AG66" s="44"/>
      <c r="AH66" s="44"/>
      <c r="AI66" s="44"/>
      <c r="AJ66" s="44"/>
      <c r="AK66" s="44"/>
      <c r="AL66" s="44"/>
      <c r="AM66" s="44">
        <f t="shared" si="421"/>
        <v>0</v>
      </c>
      <c r="AN66" s="44">
        <f t="shared" si="422"/>
        <v>0</v>
      </c>
      <c r="AO66" s="44">
        <f t="shared" si="423"/>
        <v>0</v>
      </c>
      <c r="AP66" s="171">
        <f t="shared" si="9"/>
        <v>0</v>
      </c>
      <c r="AQ66" s="171">
        <f t="shared" si="10"/>
        <v>0</v>
      </c>
      <c r="AR66" s="171"/>
      <c r="AS66" s="171"/>
      <c r="AT66" s="714"/>
      <c r="AU66" s="714"/>
      <c r="AV66" s="50"/>
      <c r="AW66" s="44"/>
      <c r="AX66" s="44"/>
      <c r="AY66" s="44"/>
      <c r="AZ66" s="44"/>
      <c r="BA66" s="44"/>
      <c r="BB66" s="44"/>
      <c r="BC66" s="44"/>
      <c r="BD66" s="44"/>
      <c r="BE66" s="44"/>
      <c r="BF66" s="44">
        <f t="shared" si="424"/>
        <v>0</v>
      </c>
      <c r="BG66" s="44">
        <f t="shared" si="425"/>
        <v>0</v>
      </c>
      <c r="BH66" s="44">
        <f t="shared" si="426"/>
        <v>0</v>
      </c>
      <c r="BI66" s="171">
        <f t="shared" si="15"/>
        <v>0</v>
      </c>
      <c r="BJ66" s="171">
        <f t="shared" si="16"/>
        <v>0</v>
      </c>
      <c r="BK66" s="171"/>
      <c r="BL66" s="171"/>
      <c r="BM66" s="714"/>
      <c r="BN66" s="714"/>
      <c r="BO66" s="44"/>
      <c r="BP66" s="44"/>
      <c r="BQ66" s="44"/>
      <c r="BR66" s="44"/>
      <c r="BS66" s="44"/>
      <c r="BT66" s="44"/>
      <c r="BU66" s="44"/>
      <c r="BV66" s="44"/>
      <c r="BW66" s="44"/>
      <c r="BX66" s="44"/>
      <c r="BY66" s="44">
        <f t="shared" si="427"/>
        <v>0</v>
      </c>
      <c r="BZ66" s="44">
        <f t="shared" si="428"/>
        <v>0</v>
      </c>
      <c r="CA66" s="44">
        <f t="shared" si="429"/>
        <v>0</v>
      </c>
      <c r="CB66" s="171">
        <f t="shared" si="21"/>
        <v>0</v>
      </c>
      <c r="CC66" s="171">
        <f t="shared" si="22"/>
        <v>0</v>
      </c>
      <c r="CD66" s="171"/>
      <c r="CE66" s="171"/>
      <c r="CF66" s="714"/>
      <c r="CG66" s="714"/>
      <c r="CH66" s="44"/>
      <c r="CI66" s="44"/>
      <c r="CJ66" s="44"/>
      <c r="CK66" s="44"/>
      <c r="CL66" s="44"/>
      <c r="CM66" s="44"/>
      <c r="CN66" s="44"/>
      <c r="CO66" s="44"/>
      <c r="CP66" s="44"/>
      <c r="CQ66" s="44"/>
      <c r="CR66" s="44">
        <f t="shared" si="430"/>
        <v>0</v>
      </c>
      <c r="CS66" s="44">
        <f t="shared" si="431"/>
        <v>0</v>
      </c>
      <c r="CT66" s="44">
        <f t="shared" si="432"/>
        <v>0</v>
      </c>
      <c r="CU66" s="171">
        <f t="shared" si="233"/>
        <v>0</v>
      </c>
      <c r="CV66" s="171">
        <f t="shared" si="234"/>
        <v>0</v>
      </c>
      <c r="CW66" s="171"/>
      <c r="CX66" s="171"/>
      <c r="CY66" s="714"/>
      <c r="CZ66" s="714"/>
      <c r="DA66" s="44"/>
      <c r="DB66" s="44"/>
      <c r="DC66" s="44"/>
      <c r="DD66" s="44"/>
      <c r="DE66" s="44"/>
      <c r="DF66" s="44"/>
      <c r="DG66" s="44"/>
      <c r="DH66" s="44"/>
      <c r="DI66" s="44"/>
      <c r="DJ66" s="44"/>
      <c r="DK66" s="44">
        <f t="shared" si="433"/>
        <v>0</v>
      </c>
      <c r="DL66" s="44">
        <f t="shared" si="434"/>
        <v>0</v>
      </c>
      <c r="DM66" s="44">
        <f t="shared" si="435"/>
        <v>0</v>
      </c>
      <c r="DN66" s="171">
        <f t="shared" si="33"/>
        <v>0</v>
      </c>
      <c r="DO66" s="171">
        <f t="shared" si="34"/>
        <v>0</v>
      </c>
      <c r="DP66" s="171"/>
      <c r="DQ66" s="171"/>
      <c r="DR66" s="714"/>
      <c r="DS66" s="714"/>
      <c r="DT66" s="44"/>
      <c r="DU66" s="44"/>
      <c r="DV66" s="44"/>
      <c r="DW66" s="44"/>
      <c r="DX66" s="44"/>
      <c r="DY66" s="44"/>
      <c r="DZ66" s="44"/>
      <c r="EA66" s="44"/>
      <c r="EB66" s="44"/>
      <c r="EC66" s="44"/>
      <c r="ED66" s="44">
        <f t="shared" si="436"/>
        <v>0</v>
      </c>
      <c r="EE66" s="44">
        <f t="shared" si="437"/>
        <v>0</v>
      </c>
      <c r="EF66" s="44">
        <f t="shared" si="438"/>
        <v>0</v>
      </c>
      <c r="EG66" s="171">
        <f t="shared" si="39"/>
        <v>0</v>
      </c>
      <c r="EH66" s="171">
        <f t="shared" si="40"/>
        <v>0</v>
      </c>
      <c r="EI66" s="171"/>
      <c r="EJ66" s="171"/>
      <c r="EK66" s="714"/>
      <c r="EL66" s="714"/>
      <c r="EM66" s="44"/>
      <c r="EN66" s="44"/>
      <c r="EO66" s="44"/>
      <c r="EP66" s="44"/>
      <c r="EQ66" s="44"/>
      <c r="ER66" s="44"/>
      <c r="ES66" s="44"/>
      <c r="ET66" s="44"/>
      <c r="EU66" s="44"/>
      <c r="EV66" s="44"/>
      <c r="EW66" s="44">
        <f t="shared" si="439"/>
        <v>0</v>
      </c>
      <c r="EX66" s="44">
        <f t="shared" si="440"/>
        <v>0</v>
      </c>
      <c r="EY66" s="44">
        <f t="shared" si="441"/>
        <v>0</v>
      </c>
      <c r="EZ66" s="171">
        <f t="shared" si="45"/>
        <v>0</v>
      </c>
      <c r="FA66" s="171">
        <f t="shared" si="46"/>
        <v>0</v>
      </c>
      <c r="FB66" s="171"/>
      <c r="FC66" s="171"/>
      <c r="FD66" s="714"/>
      <c r="FE66" s="714"/>
      <c r="FF66" s="44"/>
      <c r="FG66" s="44"/>
      <c r="FH66" s="44"/>
      <c r="FI66" s="44"/>
      <c r="FJ66" s="44"/>
      <c r="FK66" s="44"/>
      <c r="FL66" s="44"/>
      <c r="FM66" s="44"/>
      <c r="FN66" s="44"/>
      <c r="FO66" s="44"/>
      <c r="FP66" s="44">
        <f t="shared" si="442"/>
        <v>0</v>
      </c>
      <c r="FQ66" s="44">
        <f t="shared" si="443"/>
        <v>0</v>
      </c>
      <c r="FR66" s="44">
        <f t="shared" si="444"/>
        <v>0</v>
      </c>
      <c r="FS66" s="171">
        <f t="shared" si="51"/>
        <v>0</v>
      </c>
      <c r="FT66" s="171">
        <f t="shared" si="52"/>
        <v>0</v>
      </c>
      <c r="FU66" s="171"/>
      <c r="FV66" s="171"/>
      <c r="FW66" s="45"/>
      <c r="FX66" s="45"/>
      <c r="FY66" s="44"/>
      <c r="FZ66" s="44"/>
      <c r="GA66" s="44"/>
      <c r="GB66" s="44"/>
      <c r="GC66" s="44"/>
      <c r="GD66" s="44"/>
      <c r="GE66" s="44"/>
      <c r="GF66" s="44"/>
      <c r="GG66" s="44"/>
      <c r="GH66" s="44"/>
      <c r="GI66" s="44">
        <f t="shared" si="445"/>
        <v>0</v>
      </c>
      <c r="GJ66" s="44">
        <f t="shared" si="446"/>
        <v>0</v>
      </c>
      <c r="GK66" s="44">
        <f t="shared" si="447"/>
        <v>0</v>
      </c>
      <c r="GL66" s="171">
        <f t="shared" si="57"/>
        <v>0</v>
      </c>
      <c r="GM66" s="171">
        <f t="shared" si="58"/>
        <v>0</v>
      </c>
      <c r="GN66" s="171"/>
      <c r="GO66" s="171"/>
      <c r="GP66" s="45"/>
      <c r="GQ66" s="45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HB66" s="44">
        <f t="shared" si="448"/>
        <v>0</v>
      </c>
      <c r="HC66" s="44">
        <f t="shared" si="449"/>
        <v>0</v>
      </c>
      <c r="HD66" s="44">
        <f t="shared" si="450"/>
        <v>0</v>
      </c>
      <c r="HE66" s="171">
        <f t="shared" si="63"/>
        <v>0</v>
      </c>
      <c r="HF66" s="171">
        <f t="shared" si="64"/>
        <v>0</v>
      </c>
      <c r="HG66" s="171"/>
      <c r="HH66" s="171"/>
      <c r="HI66" s="45"/>
      <c r="HJ66" s="45"/>
      <c r="HK66" s="45"/>
      <c r="HL66" s="45"/>
      <c r="HM66" s="44"/>
      <c r="HN66" s="44"/>
      <c r="HO66" s="44"/>
      <c r="HP66" s="44"/>
      <c r="HQ66" s="44"/>
      <c r="HR66" s="44"/>
      <c r="HS66" s="44"/>
      <c r="HT66" s="44"/>
      <c r="HU66" s="44">
        <f t="shared" si="451"/>
        <v>0</v>
      </c>
      <c r="HV66" s="44">
        <f t="shared" si="452"/>
        <v>0</v>
      </c>
      <c r="HW66" s="44">
        <f t="shared" si="453"/>
        <v>0</v>
      </c>
      <c r="HX66" s="171">
        <f t="shared" si="69"/>
        <v>0</v>
      </c>
      <c r="HY66" s="171">
        <f t="shared" si="70"/>
        <v>0</v>
      </c>
      <c r="HZ66" s="171"/>
      <c r="IA66" s="171"/>
      <c r="IB66" s="714"/>
      <c r="IC66" s="714"/>
      <c r="ID66" s="45"/>
      <c r="IE66" s="45"/>
      <c r="IF66" s="44"/>
      <c r="IG66" s="44"/>
      <c r="IH66" s="44"/>
      <c r="II66" s="44"/>
      <c r="IJ66" s="44"/>
      <c r="IK66" s="44"/>
      <c r="IL66" s="44"/>
      <c r="IM66" s="44"/>
      <c r="IN66" s="44">
        <f t="shared" si="454"/>
        <v>0</v>
      </c>
      <c r="IO66" s="44">
        <f t="shared" si="455"/>
        <v>0</v>
      </c>
      <c r="IP66" s="44">
        <f t="shared" si="456"/>
        <v>0</v>
      </c>
      <c r="IQ66" s="171">
        <f t="shared" si="75"/>
        <v>0</v>
      </c>
      <c r="IR66" s="171">
        <f t="shared" si="76"/>
        <v>0</v>
      </c>
      <c r="IS66" s="738"/>
      <c r="IT66" s="738"/>
      <c r="IU66" s="714"/>
      <c r="IV66" s="714"/>
      <c r="IW66" s="46"/>
      <c r="IX66" s="47"/>
      <c r="IY66" s="46"/>
      <c r="IZ66" s="46"/>
      <c r="JA66" s="333">
        <f t="shared" si="457"/>
        <v>0</v>
      </c>
      <c r="JB66" s="333">
        <f t="shared" si="458"/>
        <v>0</v>
      </c>
      <c r="JC66" s="333">
        <f t="shared" si="459"/>
        <v>0</v>
      </c>
      <c r="JD66" s="333">
        <f t="shared" si="460"/>
        <v>0</v>
      </c>
      <c r="JE66" s="333">
        <f t="shared" si="461"/>
        <v>0</v>
      </c>
      <c r="JF66" s="333">
        <f t="shared" si="462"/>
        <v>0</v>
      </c>
      <c r="JG66" s="44">
        <f t="shared" si="463"/>
        <v>0</v>
      </c>
      <c r="JH66" s="44">
        <f t="shared" si="464"/>
        <v>0</v>
      </c>
      <c r="JI66" s="44">
        <f t="shared" si="465"/>
        <v>0</v>
      </c>
      <c r="JJ66" s="174">
        <f t="shared" si="466"/>
        <v>0</v>
      </c>
      <c r="JK66" s="174">
        <f t="shared" si="467"/>
        <v>0</v>
      </c>
      <c r="JL66" s="45"/>
      <c r="JM66" s="45"/>
      <c r="JN66" s="48"/>
      <c r="JO66" s="48"/>
    </row>
    <row r="67" spans="1:277" s="3" customFormat="1" ht="12.75" hidden="1" customHeight="1" x14ac:dyDescent="0.2">
      <c r="A67" s="96">
        <v>1</v>
      </c>
      <c r="B67" s="96"/>
      <c r="C67" s="48"/>
      <c r="D67" s="7"/>
      <c r="E67" s="541"/>
      <c r="F67" s="545"/>
      <c r="G67" s="62"/>
      <c r="H67" s="132"/>
      <c r="I67" s="132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>
        <f t="shared" si="420"/>
        <v>0</v>
      </c>
      <c r="U67" s="44">
        <f t="shared" si="403"/>
        <v>0</v>
      </c>
      <c r="V67" s="44">
        <f t="shared" si="403"/>
        <v>0</v>
      </c>
      <c r="W67" s="171">
        <f t="shared" si="2"/>
        <v>0</v>
      </c>
      <c r="X67" s="171">
        <f t="shared" si="3"/>
        <v>0</v>
      </c>
      <c r="Y67" s="171"/>
      <c r="Z67" s="171"/>
      <c r="AA67" s="714"/>
      <c r="AB67" s="714"/>
      <c r="AC67" s="137"/>
      <c r="AD67" s="137"/>
      <c r="AE67" s="44"/>
      <c r="AF67" s="44"/>
      <c r="AG67" s="44"/>
      <c r="AH67" s="44"/>
      <c r="AI67" s="44"/>
      <c r="AJ67" s="44"/>
      <c r="AK67" s="44"/>
      <c r="AL67" s="44"/>
      <c r="AM67" s="44">
        <f t="shared" si="421"/>
        <v>0</v>
      </c>
      <c r="AN67" s="44">
        <f t="shared" si="422"/>
        <v>0</v>
      </c>
      <c r="AO67" s="44">
        <f t="shared" si="423"/>
        <v>0</v>
      </c>
      <c r="AP67" s="171">
        <f t="shared" si="9"/>
        <v>0</v>
      </c>
      <c r="AQ67" s="171">
        <f t="shared" si="10"/>
        <v>0</v>
      </c>
      <c r="AR67" s="171"/>
      <c r="AS67" s="171"/>
      <c r="AT67" s="714"/>
      <c r="AU67" s="714"/>
      <c r="AV67" s="50"/>
      <c r="AW67" s="44"/>
      <c r="AX67" s="44"/>
      <c r="AY67" s="44"/>
      <c r="AZ67" s="44"/>
      <c r="BA67" s="44"/>
      <c r="BB67" s="44"/>
      <c r="BC67" s="44"/>
      <c r="BD67" s="44"/>
      <c r="BE67" s="44"/>
      <c r="BF67" s="44">
        <f t="shared" si="424"/>
        <v>0</v>
      </c>
      <c r="BG67" s="44">
        <f t="shared" si="425"/>
        <v>0</v>
      </c>
      <c r="BH67" s="44">
        <f t="shared" si="426"/>
        <v>0</v>
      </c>
      <c r="BI67" s="171">
        <f t="shared" si="15"/>
        <v>0</v>
      </c>
      <c r="BJ67" s="171">
        <f t="shared" si="16"/>
        <v>0</v>
      </c>
      <c r="BK67" s="171"/>
      <c r="BL67" s="171"/>
      <c r="BM67" s="714"/>
      <c r="BN67" s="714"/>
      <c r="BO67" s="44"/>
      <c r="BP67" s="44"/>
      <c r="BQ67" s="44"/>
      <c r="BR67" s="44"/>
      <c r="BS67" s="44"/>
      <c r="BT67" s="44"/>
      <c r="BU67" s="44"/>
      <c r="BV67" s="44"/>
      <c r="BW67" s="44"/>
      <c r="BX67" s="44"/>
      <c r="BY67" s="44">
        <f t="shared" si="427"/>
        <v>0</v>
      </c>
      <c r="BZ67" s="44">
        <f t="shared" si="428"/>
        <v>0</v>
      </c>
      <c r="CA67" s="44">
        <f t="shared" si="429"/>
        <v>0</v>
      </c>
      <c r="CB67" s="171">
        <f t="shared" si="21"/>
        <v>0</v>
      </c>
      <c r="CC67" s="171">
        <f t="shared" si="22"/>
        <v>0</v>
      </c>
      <c r="CD67" s="171"/>
      <c r="CE67" s="171"/>
      <c r="CF67" s="714"/>
      <c r="CG67" s="714"/>
      <c r="CH67" s="44"/>
      <c r="CI67" s="44"/>
      <c r="CJ67" s="44"/>
      <c r="CK67" s="44"/>
      <c r="CL67" s="44"/>
      <c r="CM67" s="44"/>
      <c r="CN67" s="44"/>
      <c r="CO67" s="44"/>
      <c r="CP67" s="44"/>
      <c r="CQ67" s="44"/>
      <c r="CR67" s="44">
        <f t="shared" si="430"/>
        <v>0</v>
      </c>
      <c r="CS67" s="44">
        <f t="shared" si="431"/>
        <v>0</v>
      </c>
      <c r="CT67" s="44">
        <f t="shared" si="432"/>
        <v>0</v>
      </c>
      <c r="CU67" s="171">
        <f t="shared" si="233"/>
        <v>0</v>
      </c>
      <c r="CV67" s="171">
        <f t="shared" si="234"/>
        <v>0</v>
      </c>
      <c r="CW67" s="171"/>
      <c r="CX67" s="171"/>
      <c r="CY67" s="714"/>
      <c r="CZ67" s="714"/>
      <c r="DA67" s="44"/>
      <c r="DB67" s="44"/>
      <c r="DC67" s="44"/>
      <c r="DD67" s="44"/>
      <c r="DE67" s="44"/>
      <c r="DF67" s="44"/>
      <c r="DG67" s="44"/>
      <c r="DH67" s="44"/>
      <c r="DI67" s="44"/>
      <c r="DJ67" s="44"/>
      <c r="DK67" s="44">
        <f t="shared" si="433"/>
        <v>0</v>
      </c>
      <c r="DL67" s="44">
        <f t="shared" si="434"/>
        <v>0</v>
      </c>
      <c r="DM67" s="44">
        <f t="shared" si="435"/>
        <v>0</v>
      </c>
      <c r="DN67" s="171">
        <f t="shared" si="33"/>
        <v>0</v>
      </c>
      <c r="DO67" s="171">
        <f t="shared" si="34"/>
        <v>0</v>
      </c>
      <c r="DP67" s="171"/>
      <c r="DQ67" s="171"/>
      <c r="DR67" s="714"/>
      <c r="DS67" s="714"/>
      <c r="DT67" s="44"/>
      <c r="DU67" s="44"/>
      <c r="DV67" s="44"/>
      <c r="DW67" s="44"/>
      <c r="DX67" s="44"/>
      <c r="DY67" s="44"/>
      <c r="DZ67" s="44"/>
      <c r="EA67" s="44"/>
      <c r="EB67" s="44"/>
      <c r="EC67" s="44"/>
      <c r="ED67" s="44">
        <f t="shared" si="436"/>
        <v>0</v>
      </c>
      <c r="EE67" s="44">
        <f t="shared" si="437"/>
        <v>0</v>
      </c>
      <c r="EF67" s="44">
        <f t="shared" si="438"/>
        <v>0</v>
      </c>
      <c r="EG67" s="171">
        <f t="shared" si="39"/>
        <v>0</v>
      </c>
      <c r="EH67" s="171">
        <f t="shared" si="40"/>
        <v>0</v>
      </c>
      <c r="EI67" s="171"/>
      <c r="EJ67" s="171"/>
      <c r="EK67" s="714"/>
      <c r="EL67" s="714"/>
      <c r="EM67" s="44"/>
      <c r="EN67" s="44"/>
      <c r="EO67" s="44"/>
      <c r="EP67" s="44"/>
      <c r="EQ67" s="44"/>
      <c r="ER67" s="44"/>
      <c r="ES67" s="44"/>
      <c r="ET67" s="44"/>
      <c r="EU67" s="44"/>
      <c r="EV67" s="44"/>
      <c r="EW67" s="44">
        <f t="shared" si="439"/>
        <v>0</v>
      </c>
      <c r="EX67" s="44">
        <f t="shared" si="440"/>
        <v>0</v>
      </c>
      <c r="EY67" s="44">
        <f t="shared" si="441"/>
        <v>0</v>
      </c>
      <c r="EZ67" s="171">
        <f t="shared" si="45"/>
        <v>0</v>
      </c>
      <c r="FA67" s="171">
        <f t="shared" si="46"/>
        <v>0</v>
      </c>
      <c r="FB67" s="171"/>
      <c r="FC67" s="171"/>
      <c r="FD67" s="714"/>
      <c r="FE67" s="714"/>
      <c r="FF67" s="44"/>
      <c r="FG67" s="44"/>
      <c r="FH67" s="44"/>
      <c r="FI67" s="44"/>
      <c r="FJ67" s="44"/>
      <c r="FK67" s="44"/>
      <c r="FL67" s="44"/>
      <c r="FM67" s="44"/>
      <c r="FN67" s="44"/>
      <c r="FO67" s="44"/>
      <c r="FP67" s="44">
        <f t="shared" si="442"/>
        <v>0</v>
      </c>
      <c r="FQ67" s="44">
        <f t="shared" si="443"/>
        <v>0</v>
      </c>
      <c r="FR67" s="44">
        <f t="shared" si="444"/>
        <v>0</v>
      </c>
      <c r="FS67" s="171">
        <f t="shared" si="51"/>
        <v>0</v>
      </c>
      <c r="FT67" s="171">
        <f t="shared" si="52"/>
        <v>0</v>
      </c>
      <c r="FU67" s="171"/>
      <c r="FV67" s="171"/>
      <c r="FW67" s="45"/>
      <c r="FX67" s="45"/>
      <c r="FY67" s="44"/>
      <c r="FZ67" s="44"/>
      <c r="GA67" s="44"/>
      <c r="GB67" s="44"/>
      <c r="GC67" s="44"/>
      <c r="GD67" s="44"/>
      <c r="GE67" s="44"/>
      <c r="GF67" s="44"/>
      <c r="GG67" s="44"/>
      <c r="GH67" s="44"/>
      <c r="GI67" s="44">
        <f t="shared" si="445"/>
        <v>0</v>
      </c>
      <c r="GJ67" s="44">
        <f t="shared" si="446"/>
        <v>0</v>
      </c>
      <c r="GK67" s="44">
        <f t="shared" si="447"/>
        <v>0</v>
      </c>
      <c r="GL67" s="171">
        <f t="shared" si="57"/>
        <v>0</v>
      </c>
      <c r="GM67" s="171">
        <f t="shared" si="58"/>
        <v>0</v>
      </c>
      <c r="GN67" s="171"/>
      <c r="GO67" s="171"/>
      <c r="GP67" s="45"/>
      <c r="GQ67" s="45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HB67" s="44">
        <f t="shared" si="448"/>
        <v>0</v>
      </c>
      <c r="HC67" s="44">
        <f t="shared" si="449"/>
        <v>0</v>
      </c>
      <c r="HD67" s="44">
        <f t="shared" si="450"/>
        <v>0</v>
      </c>
      <c r="HE67" s="171">
        <f t="shared" si="63"/>
        <v>0</v>
      </c>
      <c r="HF67" s="171">
        <f t="shared" si="64"/>
        <v>0</v>
      </c>
      <c r="HG67" s="171"/>
      <c r="HH67" s="171"/>
      <c r="HI67" s="45"/>
      <c r="HJ67" s="45"/>
      <c r="HK67" s="45"/>
      <c r="HL67" s="45"/>
      <c r="HM67" s="44"/>
      <c r="HN67" s="44"/>
      <c r="HO67" s="44"/>
      <c r="HP67" s="44"/>
      <c r="HQ67" s="44"/>
      <c r="HR67" s="44"/>
      <c r="HS67" s="44"/>
      <c r="HT67" s="44"/>
      <c r="HU67" s="44">
        <f t="shared" si="451"/>
        <v>0</v>
      </c>
      <c r="HV67" s="44">
        <f t="shared" si="452"/>
        <v>0</v>
      </c>
      <c r="HW67" s="44">
        <f t="shared" si="453"/>
        <v>0</v>
      </c>
      <c r="HX67" s="171">
        <f t="shared" si="69"/>
        <v>0</v>
      </c>
      <c r="HY67" s="171">
        <f t="shared" si="70"/>
        <v>0</v>
      </c>
      <c r="HZ67" s="171"/>
      <c r="IA67" s="171"/>
      <c r="IB67" s="714"/>
      <c r="IC67" s="714"/>
      <c r="ID67" s="45"/>
      <c r="IE67" s="45"/>
      <c r="IF67" s="44"/>
      <c r="IG67" s="44"/>
      <c r="IH67" s="44"/>
      <c r="II67" s="44"/>
      <c r="IJ67" s="44"/>
      <c r="IK67" s="44"/>
      <c r="IL67" s="44"/>
      <c r="IM67" s="44"/>
      <c r="IN67" s="44">
        <f t="shared" si="454"/>
        <v>0</v>
      </c>
      <c r="IO67" s="44">
        <f t="shared" si="455"/>
        <v>0</v>
      </c>
      <c r="IP67" s="44">
        <f t="shared" si="456"/>
        <v>0</v>
      </c>
      <c r="IQ67" s="171">
        <f t="shared" si="75"/>
        <v>0</v>
      </c>
      <c r="IR67" s="171">
        <f t="shared" si="76"/>
        <v>0</v>
      </c>
      <c r="IS67" s="738"/>
      <c r="IT67" s="738"/>
      <c r="IU67" s="714"/>
      <c r="IV67" s="714"/>
      <c r="IW67" s="46"/>
      <c r="IX67" s="47"/>
      <c r="IY67" s="46"/>
      <c r="IZ67" s="46"/>
      <c r="JA67" s="333">
        <f t="shared" si="457"/>
        <v>0</v>
      </c>
      <c r="JB67" s="333">
        <f t="shared" si="458"/>
        <v>0</v>
      </c>
      <c r="JC67" s="333">
        <f t="shared" si="459"/>
        <v>0</v>
      </c>
      <c r="JD67" s="333">
        <f t="shared" si="460"/>
        <v>0</v>
      </c>
      <c r="JE67" s="333">
        <f t="shared" si="461"/>
        <v>0</v>
      </c>
      <c r="JF67" s="333">
        <f t="shared" si="462"/>
        <v>0</v>
      </c>
      <c r="JG67" s="44">
        <f t="shared" si="463"/>
        <v>0</v>
      </c>
      <c r="JH67" s="44">
        <f t="shared" si="464"/>
        <v>0</v>
      </c>
      <c r="JI67" s="44">
        <f t="shared" si="465"/>
        <v>0</v>
      </c>
      <c r="JJ67" s="174">
        <f t="shared" si="466"/>
        <v>0</v>
      </c>
      <c r="JK67" s="174">
        <f t="shared" si="467"/>
        <v>0</v>
      </c>
      <c r="JL67" s="45"/>
      <c r="JM67" s="45"/>
      <c r="JN67" s="48"/>
      <c r="JO67" s="48"/>
    </row>
    <row r="68" spans="1:277" hidden="1" x14ac:dyDescent="0.2">
      <c r="A68" s="96">
        <v>1</v>
      </c>
      <c r="B68" s="96">
        <v>1</v>
      </c>
      <c r="C68" s="63"/>
      <c r="D68" s="232"/>
      <c r="E68" s="232"/>
      <c r="F68" s="537" t="s">
        <v>127</v>
      </c>
      <c r="G68" s="94">
        <v>11</v>
      </c>
      <c r="H68" s="100">
        <v>2162794.6079999995</v>
      </c>
      <c r="I68" s="100">
        <v>2320159.2335999999</v>
      </c>
      <c r="J68" s="54">
        <f>VLOOKUP($G68,'ВМП план КС'!$A$8:$AI$108,14,0)</f>
        <v>0</v>
      </c>
      <c r="K68" s="54">
        <f>VLOOKUP($G68,'ВМП план КС'!$A$8:$AI$108,15,0)</f>
        <v>0</v>
      </c>
      <c r="L68" s="54">
        <f>SUM(J68/12*$B$2)</f>
        <v>0</v>
      </c>
      <c r="M68" s="54">
        <f>SUM(K68/12*$B$2)</f>
        <v>0</v>
      </c>
      <c r="N68" s="56">
        <f t="shared" ref="N68:S68" si="468">SUM(N69:N71)</f>
        <v>0</v>
      </c>
      <c r="O68" s="56">
        <f t="shared" si="468"/>
        <v>0</v>
      </c>
      <c r="P68" s="56">
        <f t="shared" si="468"/>
        <v>0</v>
      </c>
      <c r="Q68" s="56">
        <f t="shared" si="468"/>
        <v>0</v>
      </c>
      <c r="R68" s="56">
        <f t="shared" si="468"/>
        <v>0</v>
      </c>
      <c r="S68" s="56">
        <f t="shared" si="468"/>
        <v>0</v>
      </c>
      <c r="T68" s="84">
        <f t="shared" ref="T68:T87" si="469">N68+Q68</f>
        <v>0</v>
      </c>
      <c r="U68" s="56">
        <f t="shared" ref="U68:U87" si="470">O68+R68</f>
        <v>0</v>
      </c>
      <c r="V68" s="56">
        <f t="shared" ref="V68:V87" si="471">P68+S68</f>
        <v>0</v>
      </c>
      <c r="W68" s="171">
        <f t="shared" si="2"/>
        <v>0</v>
      </c>
      <c r="X68" s="171">
        <f t="shared" si="3"/>
        <v>0</v>
      </c>
      <c r="Y68" s="280"/>
      <c r="Z68" s="280"/>
      <c r="AA68" s="710">
        <f>$H68</f>
        <v>2162794.6079999995</v>
      </c>
      <c r="AB68" s="711" t="e">
        <f>O68/N68</f>
        <v>#DIV/0!</v>
      </c>
      <c r="AC68" s="54">
        <f>VLOOKUP($G68,'ВМП план КС'!$A$8:$AI$107,12,0)</f>
        <v>1</v>
      </c>
      <c r="AD68" s="54">
        <f>VLOOKUP($G68,'ВМП план КС'!$A$8:$AI$107,13,0)</f>
        <v>2162794.6079999995</v>
      </c>
      <c r="AE68" s="54">
        <f>SUM(AC68/12*$B$2)</f>
        <v>0.25</v>
      </c>
      <c r="AF68" s="54">
        <f>SUM(AD68/12*$B$2)</f>
        <v>540698.65199999989</v>
      </c>
      <c r="AG68" s="56">
        <f t="shared" ref="AG68:AL68" si="472">SUM(AG69:AG71)</f>
        <v>0</v>
      </c>
      <c r="AH68" s="56">
        <f t="shared" si="472"/>
        <v>0</v>
      </c>
      <c r="AI68" s="56">
        <f t="shared" si="472"/>
        <v>0</v>
      </c>
      <c r="AJ68" s="56">
        <f t="shared" si="472"/>
        <v>0</v>
      </c>
      <c r="AK68" s="56">
        <f t="shared" si="472"/>
        <v>0</v>
      </c>
      <c r="AL68" s="56">
        <f t="shared" si="472"/>
        <v>0</v>
      </c>
      <c r="AM68" s="84">
        <f t="shared" si="421"/>
        <v>0</v>
      </c>
      <c r="AN68" s="56">
        <f t="shared" si="422"/>
        <v>0</v>
      </c>
      <c r="AO68" s="56">
        <f t="shared" si="423"/>
        <v>0</v>
      </c>
      <c r="AP68" s="171">
        <f t="shared" si="9"/>
        <v>-0.25</v>
      </c>
      <c r="AQ68" s="171">
        <f t="shared" si="10"/>
        <v>-540698.65199999989</v>
      </c>
      <c r="AR68" s="281">
        <f>AG68/AC68</f>
        <v>0</v>
      </c>
      <c r="AS68" s="281">
        <f>AH68/AD68</f>
        <v>0</v>
      </c>
      <c r="AT68" s="710">
        <f>$H68</f>
        <v>2162794.6079999995</v>
      </c>
      <c r="AU68" s="711" t="e">
        <f>AH68/AG68</f>
        <v>#DIV/0!</v>
      </c>
      <c r="AV68" s="54">
        <f>VLOOKUP($G68,'ВМП план КС'!$A$8:$AI$107,16,0)</f>
        <v>0</v>
      </c>
      <c r="AW68" s="54">
        <f>VLOOKUP($G68,'ВМП план КС'!$A$8:$AI$107,17,0)</f>
        <v>0</v>
      </c>
      <c r="AX68" s="54">
        <f>SUM(AV68/12*$B$2)</f>
        <v>0</v>
      </c>
      <c r="AY68" s="54">
        <f>SUM(AW68/12*$B$2)</f>
        <v>0</v>
      </c>
      <c r="AZ68" s="56">
        <f t="shared" ref="AZ68:BE68" si="473">SUM(AZ69:AZ71)</f>
        <v>0</v>
      </c>
      <c r="BA68" s="56">
        <f t="shared" si="473"/>
        <v>0</v>
      </c>
      <c r="BB68" s="56">
        <f t="shared" si="473"/>
        <v>0</v>
      </c>
      <c r="BC68" s="56">
        <f t="shared" si="473"/>
        <v>0</v>
      </c>
      <c r="BD68" s="56">
        <f t="shared" si="473"/>
        <v>0</v>
      </c>
      <c r="BE68" s="56">
        <f t="shared" si="473"/>
        <v>0</v>
      </c>
      <c r="BF68" s="84">
        <f t="shared" si="424"/>
        <v>0</v>
      </c>
      <c r="BG68" s="56">
        <f t="shared" si="425"/>
        <v>0</v>
      </c>
      <c r="BH68" s="56">
        <f t="shared" si="426"/>
        <v>0</v>
      </c>
      <c r="BI68" s="171">
        <f t="shared" si="15"/>
        <v>0</v>
      </c>
      <c r="BJ68" s="171">
        <f t="shared" si="16"/>
        <v>0</v>
      </c>
      <c r="BK68" s="280"/>
      <c r="BL68" s="280"/>
      <c r="BM68" s="710">
        <f>$H68</f>
        <v>2162794.6079999995</v>
      </c>
      <c r="BN68" s="711" t="e">
        <f>BA68/AZ68</f>
        <v>#DIV/0!</v>
      </c>
      <c r="BO68" s="54">
        <f>VLOOKUP($G68,'ВМП план КС'!$A$8:$AI$107,18,0)</f>
        <v>0</v>
      </c>
      <c r="BP68" s="54">
        <f>VLOOKUP($G68,'ВМП план КС'!$A$8:$AI$107,19,0)</f>
        <v>0</v>
      </c>
      <c r="BQ68" s="54">
        <f>SUM(BO68/12*$B$2)</f>
        <v>0</v>
      </c>
      <c r="BR68" s="54">
        <f>SUM(BP68/12*$B$2)</f>
        <v>0</v>
      </c>
      <c r="BS68" s="56">
        <f t="shared" ref="BS68:BX68" si="474">SUM(BS69:BS71)</f>
        <v>0</v>
      </c>
      <c r="BT68" s="56">
        <f t="shared" si="474"/>
        <v>0</v>
      </c>
      <c r="BU68" s="56">
        <f t="shared" si="474"/>
        <v>0</v>
      </c>
      <c r="BV68" s="56">
        <f t="shared" si="474"/>
        <v>0</v>
      </c>
      <c r="BW68" s="56">
        <f t="shared" si="474"/>
        <v>0</v>
      </c>
      <c r="BX68" s="56">
        <f t="shared" si="474"/>
        <v>0</v>
      </c>
      <c r="BY68" s="84">
        <f t="shared" si="427"/>
        <v>0</v>
      </c>
      <c r="BZ68" s="56">
        <f t="shared" si="428"/>
        <v>0</v>
      </c>
      <c r="CA68" s="56">
        <f t="shared" si="429"/>
        <v>0</v>
      </c>
      <c r="CB68" s="171">
        <f t="shared" si="21"/>
        <v>0</v>
      </c>
      <c r="CC68" s="171">
        <f t="shared" si="22"/>
        <v>0</v>
      </c>
      <c r="CD68" s="280"/>
      <c r="CE68" s="280"/>
      <c r="CF68" s="710">
        <f>$H68</f>
        <v>2162794.6079999995</v>
      </c>
      <c r="CG68" s="711" t="e">
        <f>BT68/BS68</f>
        <v>#DIV/0!</v>
      </c>
      <c r="CH68" s="54">
        <f>VLOOKUP($G68,'ВМП план КС'!$A$8:$AI$107,10,0)</f>
        <v>0</v>
      </c>
      <c r="CI68" s="54">
        <f>VLOOKUP($G68,'ВМП план КС'!$A$8:$AI$107,11,0)</f>
        <v>0</v>
      </c>
      <c r="CJ68" s="54">
        <f>SUM(CH68/12*$B$2)</f>
        <v>0</v>
      </c>
      <c r="CK68" s="54">
        <f>SUM(CI68/12*$B$2)</f>
        <v>0</v>
      </c>
      <c r="CL68" s="56">
        <f t="shared" ref="CL68:CQ68" si="475">SUM(CL69:CL71)</f>
        <v>0</v>
      </c>
      <c r="CM68" s="56">
        <f t="shared" si="475"/>
        <v>0</v>
      </c>
      <c r="CN68" s="56">
        <f t="shared" si="475"/>
        <v>0</v>
      </c>
      <c r="CO68" s="56">
        <f t="shared" si="475"/>
        <v>0</v>
      </c>
      <c r="CP68" s="56">
        <f t="shared" si="475"/>
        <v>0</v>
      </c>
      <c r="CQ68" s="56">
        <f t="shared" si="475"/>
        <v>0</v>
      </c>
      <c r="CR68" s="84">
        <f t="shared" si="430"/>
        <v>0</v>
      </c>
      <c r="CS68" s="56">
        <f t="shared" si="431"/>
        <v>0</v>
      </c>
      <c r="CT68" s="56">
        <f t="shared" si="432"/>
        <v>0</v>
      </c>
      <c r="CU68" s="171">
        <f t="shared" si="233"/>
        <v>0</v>
      </c>
      <c r="CV68" s="171">
        <f t="shared" si="234"/>
        <v>0</v>
      </c>
      <c r="CW68" s="281"/>
      <c r="CX68" s="280"/>
      <c r="CY68" s="710">
        <f>$H68</f>
        <v>2162794.6079999995</v>
      </c>
      <c r="CZ68" s="711" t="e">
        <f>CM68/CL68</f>
        <v>#DIV/0!</v>
      </c>
      <c r="DA68" s="54">
        <f>VLOOKUP($G68,'ВМП план КС'!$A$8:$AI$107,20,0)</f>
        <v>0</v>
      </c>
      <c r="DB68" s="54">
        <f>VLOOKUP($G68,'ВМП план КС'!$A$8:$AI$107,21,0)</f>
        <v>0</v>
      </c>
      <c r="DC68" s="54">
        <f>SUM(DA68/12*$B$2)</f>
        <v>0</v>
      </c>
      <c r="DD68" s="54">
        <f>SUM(DB68/12*$B$2)</f>
        <v>0</v>
      </c>
      <c r="DE68" s="56">
        <f t="shared" ref="DE68:DJ68" si="476">SUM(DE69:DE71)</f>
        <v>0</v>
      </c>
      <c r="DF68" s="56">
        <f t="shared" si="476"/>
        <v>0</v>
      </c>
      <c r="DG68" s="56">
        <f t="shared" si="476"/>
        <v>0</v>
      </c>
      <c r="DH68" s="56">
        <f t="shared" si="476"/>
        <v>0</v>
      </c>
      <c r="DI68" s="56">
        <f t="shared" si="476"/>
        <v>0</v>
      </c>
      <c r="DJ68" s="56">
        <f t="shared" si="476"/>
        <v>0</v>
      </c>
      <c r="DK68" s="84">
        <f t="shared" si="433"/>
        <v>0</v>
      </c>
      <c r="DL68" s="56">
        <f t="shared" si="434"/>
        <v>0</v>
      </c>
      <c r="DM68" s="56">
        <f t="shared" si="435"/>
        <v>0</v>
      </c>
      <c r="DN68" s="171">
        <f t="shared" si="33"/>
        <v>0</v>
      </c>
      <c r="DO68" s="171">
        <f t="shared" si="34"/>
        <v>0</v>
      </c>
      <c r="DP68" s="280"/>
      <c r="DQ68" s="280"/>
      <c r="DR68" s="710">
        <f>$H68</f>
        <v>2162794.6079999995</v>
      </c>
      <c r="DS68" s="711" t="e">
        <f>DF68/DE68</f>
        <v>#DIV/0!</v>
      </c>
      <c r="DT68" s="108">
        <f>VLOOKUP($G68,'ВМП план КС'!$A$8:$AI$107,22,0)</f>
        <v>0</v>
      </c>
      <c r="DU68" s="108">
        <f>VLOOKUP($G68,'ВМП план КС'!$A$8:$AI$107,23,0)</f>
        <v>0</v>
      </c>
      <c r="DV68" s="54">
        <f>SUM(DT68/12*$B$2)</f>
        <v>0</v>
      </c>
      <c r="DW68" s="54">
        <f>SUM(DU68/12*$B$2)</f>
        <v>0</v>
      </c>
      <c r="DX68" s="56">
        <f t="shared" ref="DX68:EC68" si="477">SUM(DX69:DX71)</f>
        <v>0</v>
      </c>
      <c r="DY68" s="56">
        <f t="shared" si="477"/>
        <v>0</v>
      </c>
      <c r="DZ68" s="56">
        <f t="shared" si="477"/>
        <v>0</v>
      </c>
      <c r="EA68" s="56">
        <f t="shared" si="477"/>
        <v>0</v>
      </c>
      <c r="EB68" s="56">
        <f t="shared" si="477"/>
        <v>0</v>
      </c>
      <c r="EC68" s="56">
        <f t="shared" si="477"/>
        <v>0</v>
      </c>
      <c r="ED68" s="84">
        <f t="shared" si="436"/>
        <v>0</v>
      </c>
      <c r="EE68" s="56">
        <f t="shared" si="437"/>
        <v>0</v>
      </c>
      <c r="EF68" s="56">
        <f t="shared" si="438"/>
        <v>0</v>
      </c>
      <c r="EG68" s="171">
        <f t="shared" si="39"/>
        <v>0</v>
      </c>
      <c r="EH68" s="171">
        <f t="shared" si="40"/>
        <v>0</v>
      </c>
      <c r="EI68" s="280"/>
      <c r="EJ68" s="280"/>
      <c r="EK68" s="710">
        <f>$H68</f>
        <v>2162794.6079999995</v>
      </c>
      <c r="EL68" s="711" t="e">
        <f>DY68/DX68</f>
        <v>#DIV/0!</v>
      </c>
      <c r="EM68" s="108">
        <f>VLOOKUP($G68,'ВМП план КС'!$A$8:$AI$107,24,0)</f>
        <v>0</v>
      </c>
      <c r="EN68" s="108">
        <f>VLOOKUP($G68,'ВМП план КС'!$A$8:$AI$107,25,0)</f>
        <v>0</v>
      </c>
      <c r="EO68" s="54">
        <f>SUM(EM68/12*$B$2)</f>
        <v>0</v>
      </c>
      <c r="EP68" s="54">
        <f>SUM(EN68/12*$B$2)</f>
        <v>0</v>
      </c>
      <c r="EQ68" s="56">
        <f t="shared" ref="EQ68:EV68" si="478">SUM(EQ69:EQ71)</f>
        <v>0</v>
      </c>
      <c r="ER68" s="56">
        <f t="shared" si="478"/>
        <v>0</v>
      </c>
      <c r="ES68" s="56">
        <f t="shared" si="478"/>
        <v>0</v>
      </c>
      <c r="ET68" s="56">
        <f t="shared" si="478"/>
        <v>0</v>
      </c>
      <c r="EU68" s="56">
        <f t="shared" si="478"/>
        <v>0</v>
      </c>
      <c r="EV68" s="56">
        <f t="shared" si="478"/>
        <v>0</v>
      </c>
      <c r="EW68" s="84">
        <f t="shared" si="439"/>
        <v>0</v>
      </c>
      <c r="EX68" s="56">
        <f t="shared" si="440"/>
        <v>0</v>
      </c>
      <c r="EY68" s="56">
        <f t="shared" si="441"/>
        <v>0</v>
      </c>
      <c r="EZ68" s="171">
        <f t="shared" si="45"/>
        <v>0</v>
      </c>
      <c r="FA68" s="171">
        <f t="shared" si="46"/>
        <v>0</v>
      </c>
      <c r="FB68" s="280"/>
      <c r="FC68" s="280"/>
      <c r="FD68" s="710">
        <f>$H68</f>
        <v>2162794.6079999995</v>
      </c>
      <c r="FE68" s="711" t="e">
        <f>ER68/EQ68</f>
        <v>#DIV/0!</v>
      </c>
      <c r="FF68" s="54">
        <f>VLOOKUP($G68,'ВМП план КС'!$A$8:$AI$107,28,0)</f>
        <v>0</v>
      </c>
      <c r="FG68" s="54">
        <f>VLOOKUP($G68,'ВМП план КС'!$A$8:$AI$107,29,0)</f>
        <v>0</v>
      </c>
      <c r="FH68" s="54">
        <f>SUM(FF68/12*$B$2)</f>
        <v>0</v>
      </c>
      <c r="FI68" s="54">
        <f>SUM(FG68/12*$B$2)</f>
        <v>0</v>
      </c>
      <c r="FJ68" s="56">
        <f t="shared" ref="FJ68:FO68" si="479">SUM(FJ69:FJ71)</f>
        <v>0</v>
      </c>
      <c r="FK68" s="56">
        <f t="shared" si="479"/>
        <v>0</v>
      </c>
      <c r="FL68" s="56">
        <f t="shared" si="479"/>
        <v>0</v>
      </c>
      <c r="FM68" s="56">
        <f t="shared" si="479"/>
        <v>0</v>
      </c>
      <c r="FN68" s="56">
        <f t="shared" si="479"/>
        <v>0</v>
      </c>
      <c r="FO68" s="56">
        <f t="shared" si="479"/>
        <v>0</v>
      </c>
      <c r="FP68" s="84">
        <f t="shared" si="442"/>
        <v>0</v>
      </c>
      <c r="FQ68" s="56">
        <f t="shared" si="443"/>
        <v>0</v>
      </c>
      <c r="FR68" s="56">
        <f t="shared" si="444"/>
        <v>0</v>
      </c>
      <c r="FS68" s="171">
        <f t="shared" si="51"/>
        <v>0</v>
      </c>
      <c r="FT68" s="171">
        <f t="shared" si="52"/>
        <v>0</v>
      </c>
      <c r="FU68" s="280"/>
      <c r="FV68" s="280"/>
      <c r="FW68" s="150">
        <f>$H68</f>
        <v>2162794.6079999995</v>
      </c>
      <c r="FX68" s="151" t="e">
        <f>FK68/FJ68</f>
        <v>#DIV/0!</v>
      </c>
      <c r="FY68" s="54">
        <f>VLOOKUP($G68,'ВМП план КС'!$A$8:$AI$107,30,0)</f>
        <v>0</v>
      </c>
      <c r="FZ68" s="54">
        <f>VLOOKUP($G68,'ВМП план КС'!$A$8:$AI$107,31,0)</f>
        <v>0</v>
      </c>
      <c r="GA68" s="54">
        <f>SUM(FY68/12*$B$2)</f>
        <v>0</v>
      </c>
      <c r="GB68" s="54">
        <f>SUM(FZ68/12*$B$2)</f>
        <v>0</v>
      </c>
      <c r="GC68" s="56">
        <f t="shared" ref="GC68:GH68" si="480">SUM(GC69:GC71)</f>
        <v>0</v>
      </c>
      <c r="GD68" s="56">
        <f t="shared" si="480"/>
        <v>0</v>
      </c>
      <c r="GE68" s="56">
        <f t="shared" si="480"/>
        <v>0</v>
      </c>
      <c r="GF68" s="56">
        <f t="shared" si="480"/>
        <v>0</v>
      </c>
      <c r="GG68" s="56">
        <f t="shared" si="480"/>
        <v>0</v>
      </c>
      <c r="GH68" s="56">
        <f t="shared" si="480"/>
        <v>0</v>
      </c>
      <c r="GI68" s="84">
        <f t="shared" si="445"/>
        <v>0</v>
      </c>
      <c r="GJ68" s="56">
        <f t="shared" si="446"/>
        <v>0</v>
      </c>
      <c r="GK68" s="56">
        <f t="shared" si="447"/>
        <v>0</v>
      </c>
      <c r="GL68" s="171">
        <f t="shared" si="57"/>
        <v>0</v>
      </c>
      <c r="GM68" s="171">
        <f t="shared" si="58"/>
        <v>0</v>
      </c>
      <c r="GN68" s="280"/>
      <c r="GO68" s="280"/>
      <c r="GP68" s="150">
        <f>$H68</f>
        <v>2162794.6079999995</v>
      </c>
      <c r="GQ68" s="151" t="e">
        <f>GD68/GC68</f>
        <v>#DIV/0!</v>
      </c>
      <c r="GR68" s="54">
        <f>VLOOKUP($G68,'ВМП план КС'!$A$8:$AI$107,32,0)</f>
        <v>0</v>
      </c>
      <c r="GS68" s="54">
        <f>VLOOKUP($G68,'ВМП план КС'!$A$8:$AI$107,33,0)</f>
        <v>0</v>
      </c>
      <c r="GT68" s="54">
        <f>SUM(GR68/12*$B$2)</f>
        <v>0</v>
      </c>
      <c r="GU68" s="54">
        <f>SUM(GS68/12*$B$2)</f>
        <v>0</v>
      </c>
      <c r="GV68" s="56">
        <f t="shared" ref="GV68:HA68" si="481">SUM(GV69:GV71)</f>
        <v>0</v>
      </c>
      <c r="GW68" s="56">
        <f t="shared" si="481"/>
        <v>0</v>
      </c>
      <c r="GX68" s="56">
        <f t="shared" si="481"/>
        <v>0</v>
      </c>
      <c r="GY68" s="56">
        <f t="shared" si="481"/>
        <v>0</v>
      </c>
      <c r="GZ68" s="56">
        <f t="shared" si="481"/>
        <v>0</v>
      </c>
      <c r="HA68" s="56">
        <f t="shared" si="481"/>
        <v>0</v>
      </c>
      <c r="HB68" s="84">
        <f t="shared" si="448"/>
        <v>0</v>
      </c>
      <c r="HC68" s="56">
        <f t="shared" si="449"/>
        <v>0</v>
      </c>
      <c r="HD68" s="56">
        <f t="shared" si="450"/>
        <v>0</v>
      </c>
      <c r="HE68" s="171">
        <f t="shared" si="63"/>
        <v>0</v>
      </c>
      <c r="HF68" s="171">
        <f t="shared" si="64"/>
        <v>0</v>
      </c>
      <c r="HG68" s="280"/>
      <c r="HH68" s="280"/>
      <c r="HI68" s="150">
        <f>$H68</f>
        <v>2162794.6079999995</v>
      </c>
      <c r="HJ68" s="151" t="e">
        <f>GW68/GV68</f>
        <v>#DIV/0!</v>
      </c>
      <c r="HK68" s="108">
        <f>VLOOKUP($G68,'ВМП план КС'!$A$8:$AI$107,26,0)</f>
        <v>0</v>
      </c>
      <c r="HL68" s="108">
        <f>VLOOKUP($G68,'ВМП план КС'!$A$8:$AI$107,27,0)</f>
        <v>0</v>
      </c>
      <c r="HM68" s="54">
        <f>SUM(HK68/12*$B$2)</f>
        <v>0</v>
      </c>
      <c r="HN68" s="54">
        <f>SUM(HL68/12*$B$2)</f>
        <v>0</v>
      </c>
      <c r="HO68" s="56">
        <f t="shared" ref="HO68:HT68" si="482">SUM(HO69:HO71)</f>
        <v>0</v>
      </c>
      <c r="HP68" s="56">
        <f t="shared" si="482"/>
        <v>0</v>
      </c>
      <c r="HQ68" s="56">
        <f t="shared" si="482"/>
        <v>0</v>
      </c>
      <c r="HR68" s="56">
        <f t="shared" si="482"/>
        <v>0</v>
      </c>
      <c r="HS68" s="56">
        <f t="shared" si="482"/>
        <v>0</v>
      </c>
      <c r="HT68" s="56">
        <f t="shared" si="482"/>
        <v>0</v>
      </c>
      <c r="HU68" s="84">
        <f t="shared" si="451"/>
        <v>0</v>
      </c>
      <c r="HV68" s="56">
        <f t="shared" si="452"/>
        <v>0</v>
      </c>
      <c r="HW68" s="56">
        <f t="shared" si="453"/>
        <v>0</v>
      </c>
      <c r="HX68" s="171">
        <f t="shared" si="69"/>
        <v>0</v>
      </c>
      <c r="HY68" s="171">
        <f t="shared" si="70"/>
        <v>0</v>
      </c>
      <c r="HZ68" s="280"/>
      <c r="IA68" s="280"/>
      <c r="IB68" s="710">
        <f>$H68</f>
        <v>2162794.6079999995</v>
      </c>
      <c r="IC68" s="711" t="e">
        <f>HP68/HO68</f>
        <v>#DIV/0!</v>
      </c>
      <c r="ID68" s="108">
        <f>VLOOKUP($G68,'ВМП план КС'!$A$8:$AI$107,34,0)</f>
        <v>0</v>
      </c>
      <c r="IE68" s="108">
        <f>VLOOKUP($G68,'ВМП план КС'!$A$8:$AI$107,35,0)</f>
        <v>0</v>
      </c>
      <c r="IF68" s="54">
        <f>SUM(ID68/12*$B$2)</f>
        <v>0</v>
      </c>
      <c r="IG68" s="54">
        <f>SUM(IE68/12*$B$2)</f>
        <v>0</v>
      </c>
      <c r="IH68" s="56">
        <f t="shared" ref="IH68:IM68" si="483">SUM(IH69:IH71)</f>
        <v>0</v>
      </c>
      <c r="II68" s="56">
        <f t="shared" si="483"/>
        <v>0</v>
      </c>
      <c r="IJ68" s="56">
        <f t="shared" si="483"/>
        <v>0</v>
      </c>
      <c r="IK68" s="56">
        <f t="shared" si="483"/>
        <v>0</v>
      </c>
      <c r="IL68" s="56">
        <f t="shared" si="483"/>
        <v>0</v>
      </c>
      <c r="IM68" s="56">
        <f t="shared" si="483"/>
        <v>0</v>
      </c>
      <c r="IN68" s="84">
        <f t="shared" si="454"/>
        <v>0</v>
      </c>
      <c r="IO68" s="56">
        <f t="shared" si="455"/>
        <v>0</v>
      </c>
      <c r="IP68" s="56">
        <f t="shared" si="456"/>
        <v>0</v>
      </c>
      <c r="IQ68" s="171">
        <f t="shared" si="75"/>
        <v>0</v>
      </c>
      <c r="IR68" s="171">
        <f t="shared" si="76"/>
        <v>0</v>
      </c>
      <c r="IS68" s="736"/>
      <c r="IT68" s="736"/>
      <c r="IU68" s="710">
        <f>$H68</f>
        <v>2162794.6079999995</v>
      </c>
      <c r="IV68" s="711" t="e">
        <f>II68/IH68</f>
        <v>#DIV/0!</v>
      </c>
      <c r="IW68" s="332">
        <f>J68+AC68+AV68+BO68+CH68+DA68+DT68+EM68+FF68+FY68+GR68+HK68+ID68</f>
        <v>1</v>
      </c>
      <c r="IX68" s="332">
        <f>K68+AD68+AW68+BP68+CI68+DB68+DU68+EN68+FG68+FZ68+GS68+HL68+IE68</f>
        <v>2162794.6079999995</v>
      </c>
      <c r="IY68" s="332">
        <f>L68+AE68+AX68+BQ68+CJ68+DC68+DV68+EO68+FH68+GA68+GT68+HM68+IF68</f>
        <v>0.25</v>
      </c>
      <c r="IZ68" s="332">
        <f>M68+AF68+AY68+BR68+CK68+DD68+DW68+EP68+FI68+GB68+GU68+HN68+IG68</f>
        <v>540698.65199999989</v>
      </c>
      <c r="JA68" s="332">
        <f t="shared" si="457"/>
        <v>0</v>
      </c>
      <c r="JB68" s="332">
        <f t="shared" si="458"/>
        <v>0</v>
      </c>
      <c r="JC68" s="332">
        <f t="shared" si="459"/>
        <v>0</v>
      </c>
      <c r="JD68" s="332">
        <f t="shared" si="460"/>
        <v>0</v>
      </c>
      <c r="JE68" s="332">
        <f t="shared" si="461"/>
        <v>0</v>
      </c>
      <c r="JF68" s="332">
        <f t="shared" si="462"/>
        <v>0</v>
      </c>
      <c r="JG68" s="332">
        <f t="shared" si="463"/>
        <v>0</v>
      </c>
      <c r="JH68" s="332">
        <f t="shared" si="464"/>
        <v>0</v>
      </c>
      <c r="JI68" s="332">
        <f t="shared" si="465"/>
        <v>0</v>
      </c>
      <c r="JJ68" s="69">
        <f t="shared" si="466"/>
        <v>-0.25</v>
      </c>
      <c r="JK68" s="69">
        <f t="shared" si="467"/>
        <v>-540698.65199999989</v>
      </c>
      <c r="JL68" s="150">
        <f>$H68</f>
        <v>2162794.6079999995</v>
      </c>
      <c r="JM68" s="151" t="e">
        <f>JB68/JA68</f>
        <v>#DIV/0!</v>
      </c>
      <c r="JN68" s="282"/>
      <c r="JO68" s="282"/>
      <c r="JP68" s="206">
        <f>IW68+JD68</f>
        <v>1</v>
      </c>
      <c r="JQ68" s="206">
        <f>IX68+JE68</f>
        <v>2162794.6079999995</v>
      </c>
    </row>
    <row r="69" spans="1:277" ht="12.75" hidden="1" customHeight="1" x14ac:dyDescent="0.2">
      <c r="A69" s="96">
        <v>1</v>
      </c>
      <c r="C69" s="183"/>
      <c r="D69" s="234"/>
      <c r="E69" s="544"/>
      <c r="F69" s="234"/>
      <c r="G69" s="128"/>
      <c r="H69" s="130"/>
      <c r="I69" s="130"/>
      <c r="J69" s="109"/>
      <c r="K69" s="109"/>
      <c r="L69" s="109"/>
      <c r="M69" s="109"/>
      <c r="N69" s="44"/>
      <c r="O69" s="44"/>
      <c r="P69" s="44"/>
      <c r="Q69" s="44"/>
      <c r="R69" s="44"/>
      <c r="S69" s="44"/>
      <c r="T69" s="44">
        <f t="shared" si="469"/>
        <v>0</v>
      </c>
      <c r="U69" s="44">
        <f t="shared" si="470"/>
        <v>0</v>
      </c>
      <c r="V69" s="44">
        <f t="shared" si="471"/>
        <v>0</v>
      </c>
      <c r="W69" s="171">
        <f t="shared" si="2"/>
        <v>0</v>
      </c>
      <c r="X69" s="171">
        <f t="shared" si="3"/>
        <v>0</v>
      </c>
      <c r="Y69" s="174"/>
      <c r="Z69" s="174"/>
      <c r="AA69" s="715"/>
      <c r="AB69" s="715"/>
      <c r="AC69" s="109"/>
      <c r="AD69" s="109"/>
      <c r="AE69" s="109"/>
      <c r="AF69" s="109"/>
      <c r="AG69" s="44"/>
      <c r="AH69" s="44"/>
      <c r="AI69" s="44"/>
      <c r="AJ69" s="44"/>
      <c r="AK69" s="44"/>
      <c r="AL69" s="44"/>
      <c r="AM69" s="44">
        <f t="shared" si="421"/>
        <v>0</v>
      </c>
      <c r="AN69" s="44">
        <f t="shared" si="422"/>
        <v>0</v>
      </c>
      <c r="AO69" s="44">
        <f t="shared" si="423"/>
        <v>0</v>
      </c>
      <c r="AP69" s="171">
        <f t="shared" si="9"/>
        <v>0</v>
      </c>
      <c r="AQ69" s="171">
        <f t="shared" si="10"/>
        <v>0</v>
      </c>
      <c r="AR69" s="174"/>
      <c r="AS69" s="174"/>
      <c r="AT69" s="715"/>
      <c r="AU69" s="715"/>
      <c r="AV69" s="135"/>
      <c r="AW69" s="109"/>
      <c r="AX69" s="109"/>
      <c r="AY69" s="109"/>
      <c r="AZ69" s="44"/>
      <c r="BA69" s="44"/>
      <c r="BB69" s="44"/>
      <c r="BC69" s="44"/>
      <c r="BD69" s="44"/>
      <c r="BE69" s="44"/>
      <c r="BF69" s="44">
        <f t="shared" si="424"/>
        <v>0</v>
      </c>
      <c r="BG69" s="44">
        <f t="shared" si="425"/>
        <v>0</v>
      </c>
      <c r="BH69" s="44">
        <f t="shared" si="426"/>
        <v>0</v>
      </c>
      <c r="BI69" s="171">
        <f t="shared" si="15"/>
        <v>0</v>
      </c>
      <c r="BJ69" s="171">
        <f t="shared" si="16"/>
        <v>0</v>
      </c>
      <c r="BK69" s="174"/>
      <c r="BL69" s="174"/>
      <c r="BM69" s="715"/>
      <c r="BN69" s="715"/>
      <c r="BO69" s="109"/>
      <c r="BP69" s="109"/>
      <c r="BQ69" s="109"/>
      <c r="BR69" s="109"/>
      <c r="BS69" s="44"/>
      <c r="BT69" s="44"/>
      <c r="BU69" s="44"/>
      <c r="BV69" s="44"/>
      <c r="BW69" s="44"/>
      <c r="BX69" s="44"/>
      <c r="BY69" s="44">
        <f t="shared" si="427"/>
        <v>0</v>
      </c>
      <c r="BZ69" s="44">
        <f t="shared" si="428"/>
        <v>0</v>
      </c>
      <c r="CA69" s="44">
        <f t="shared" si="429"/>
        <v>0</v>
      </c>
      <c r="CB69" s="171">
        <f t="shared" si="21"/>
        <v>0</v>
      </c>
      <c r="CC69" s="171">
        <f t="shared" si="22"/>
        <v>0</v>
      </c>
      <c r="CD69" s="174"/>
      <c r="CE69" s="174"/>
      <c r="CF69" s="715"/>
      <c r="CG69" s="715"/>
      <c r="CH69" s="109"/>
      <c r="CI69" s="109"/>
      <c r="CJ69" s="109"/>
      <c r="CK69" s="109"/>
      <c r="CL69" s="44"/>
      <c r="CM69" s="44"/>
      <c r="CN69" s="44"/>
      <c r="CO69" s="44"/>
      <c r="CP69" s="44"/>
      <c r="CQ69" s="44"/>
      <c r="CR69" s="44">
        <f t="shared" si="430"/>
        <v>0</v>
      </c>
      <c r="CS69" s="44">
        <f t="shared" si="431"/>
        <v>0</v>
      </c>
      <c r="CT69" s="44">
        <f t="shared" si="432"/>
        <v>0</v>
      </c>
      <c r="CU69" s="171">
        <f t="shared" si="233"/>
        <v>0</v>
      </c>
      <c r="CV69" s="171">
        <f t="shared" si="234"/>
        <v>0</v>
      </c>
      <c r="CW69" s="174"/>
      <c r="CX69" s="174"/>
      <c r="CY69" s="715"/>
      <c r="CZ69" s="715"/>
      <c r="DA69" s="109"/>
      <c r="DB69" s="109"/>
      <c r="DC69" s="109"/>
      <c r="DD69" s="109"/>
      <c r="DE69" s="44"/>
      <c r="DF69" s="44"/>
      <c r="DG69" s="44"/>
      <c r="DH69" s="44"/>
      <c r="DI69" s="44"/>
      <c r="DJ69" s="44"/>
      <c r="DK69" s="44">
        <f t="shared" si="433"/>
        <v>0</v>
      </c>
      <c r="DL69" s="44">
        <f t="shared" si="434"/>
        <v>0</v>
      </c>
      <c r="DM69" s="44">
        <f t="shared" si="435"/>
        <v>0</v>
      </c>
      <c r="DN69" s="171">
        <f t="shared" si="33"/>
        <v>0</v>
      </c>
      <c r="DO69" s="171">
        <f t="shared" si="34"/>
        <v>0</v>
      </c>
      <c r="DP69" s="174"/>
      <c r="DQ69" s="174"/>
      <c r="DR69" s="715"/>
      <c r="DS69" s="715"/>
      <c r="DT69" s="109"/>
      <c r="DU69" s="109"/>
      <c r="DV69" s="109"/>
      <c r="DW69" s="109"/>
      <c r="DX69" s="44"/>
      <c r="DY69" s="44"/>
      <c r="DZ69" s="44"/>
      <c r="EA69" s="44"/>
      <c r="EB69" s="44"/>
      <c r="EC69" s="44"/>
      <c r="ED69" s="44">
        <f t="shared" si="436"/>
        <v>0</v>
      </c>
      <c r="EE69" s="44">
        <f t="shared" si="437"/>
        <v>0</v>
      </c>
      <c r="EF69" s="44">
        <f t="shared" si="438"/>
        <v>0</v>
      </c>
      <c r="EG69" s="171">
        <f t="shared" si="39"/>
        <v>0</v>
      </c>
      <c r="EH69" s="171">
        <f t="shared" si="40"/>
        <v>0</v>
      </c>
      <c r="EI69" s="174"/>
      <c r="EJ69" s="174"/>
      <c r="EK69" s="715"/>
      <c r="EL69" s="715"/>
      <c r="EM69" s="109"/>
      <c r="EN69" s="109"/>
      <c r="EO69" s="109"/>
      <c r="EP69" s="109"/>
      <c r="EQ69" s="44"/>
      <c r="ER69" s="44"/>
      <c r="ES69" s="44"/>
      <c r="ET69" s="44"/>
      <c r="EU69" s="44"/>
      <c r="EV69" s="44"/>
      <c r="EW69" s="44">
        <f t="shared" si="439"/>
        <v>0</v>
      </c>
      <c r="EX69" s="44">
        <f t="shared" si="440"/>
        <v>0</v>
      </c>
      <c r="EY69" s="44">
        <f t="shared" si="441"/>
        <v>0</v>
      </c>
      <c r="EZ69" s="171">
        <f t="shared" si="45"/>
        <v>0</v>
      </c>
      <c r="FA69" s="171">
        <f t="shared" si="46"/>
        <v>0</v>
      </c>
      <c r="FB69" s="174"/>
      <c r="FC69" s="174"/>
      <c r="FD69" s="715"/>
      <c r="FE69" s="715"/>
      <c r="FF69" s="109"/>
      <c r="FG69" s="109"/>
      <c r="FH69" s="109"/>
      <c r="FI69" s="109"/>
      <c r="FJ69" s="44"/>
      <c r="FK69" s="44"/>
      <c r="FL69" s="44"/>
      <c r="FM69" s="44"/>
      <c r="FN69" s="44"/>
      <c r="FO69" s="44"/>
      <c r="FP69" s="44">
        <f t="shared" si="442"/>
        <v>0</v>
      </c>
      <c r="FQ69" s="44">
        <f t="shared" si="443"/>
        <v>0</v>
      </c>
      <c r="FR69" s="44">
        <f t="shared" si="444"/>
        <v>0</v>
      </c>
      <c r="FS69" s="171">
        <f t="shared" si="51"/>
        <v>0</v>
      </c>
      <c r="FT69" s="171">
        <f t="shared" si="52"/>
        <v>0</v>
      </c>
      <c r="FU69" s="174"/>
      <c r="FV69" s="174"/>
      <c r="FW69" s="112"/>
      <c r="FX69" s="112"/>
      <c r="FY69" s="109"/>
      <c r="FZ69" s="109"/>
      <c r="GA69" s="109"/>
      <c r="GB69" s="109"/>
      <c r="GC69" s="44"/>
      <c r="GD69" s="44"/>
      <c r="GE69" s="44"/>
      <c r="GF69" s="44"/>
      <c r="GG69" s="44"/>
      <c r="GH69" s="44"/>
      <c r="GI69" s="44">
        <f t="shared" si="445"/>
        <v>0</v>
      </c>
      <c r="GJ69" s="44">
        <f t="shared" si="446"/>
        <v>0</v>
      </c>
      <c r="GK69" s="44">
        <f t="shared" si="447"/>
        <v>0</v>
      </c>
      <c r="GL69" s="171">
        <f t="shared" si="57"/>
        <v>0</v>
      </c>
      <c r="GM69" s="171">
        <f t="shared" si="58"/>
        <v>0</v>
      </c>
      <c r="GN69" s="174"/>
      <c r="GO69" s="174"/>
      <c r="GP69" s="112"/>
      <c r="GQ69" s="112"/>
      <c r="GR69" s="109"/>
      <c r="GS69" s="109"/>
      <c r="GT69" s="109"/>
      <c r="GU69" s="109"/>
      <c r="GV69" s="44"/>
      <c r="GW69" s="44"/>
      <c r="GX69" s="44"/>
      <c r="GY69" s="44"/>
      <c r="GZ69" s="44"/>
      <c r="HA69" s="44"/>
      <c r="HB69" s="44">
        <f t="shared" si="448"/>
        <v>0</v>
      </c>
      <c r="HC69" s="44">
        <f t="shared" si="449"/>
        <v>0</v>
      </c>
      <c r="HD69" s="44">
        <f t="shared" si="450"/>
        <v>0</v>
      </c>
      <c r="HE69" s="171">
        <f t="shared" si="63"/>
        <v>0</v>
      </c>
      <c r="HF69" s="171">
        <f t="shared" si="64"/>
        <v>0</v>
      </c>
      <c r="HG69" s="174"/>
      <c r="HH69" s="174"/>
      <c r="HI69" s="112"/>
      <c r="HJ69" s="112"/>
      <c r="HK69" s="112"/>
      <c r="HL69" s="112"/>
      <c r="HM69" s="109"/>
      <c r="HN69" s="109"/>
      <c r="HO69" s="44"/>
      <c r="HP69" s="44"/>
      <c r="HQ69" s="44"/>
      <c r="HR69" s="44"/>
      <c r="HS69" s="44"/>
      <c r="HT69" s="44"/>
      <c r="HU69" s="44">
        <f t="shared" si="451"/>
        <v>0</v>
      </c>
      <c r="HV69" s="44">
        <f t="shared" si="452"/>
        <v>0</v>
      </c>
      <c r="HW69" s="44">
        <f t="shared" si="453"/>
        <v>0</v>
      </c>
      <c r="HX69" s="171">
        <f t="shared" si="69"/>
        <v>0</v>
      </c>
      <c r="HY69" s="171">
        <f t="shared" si="70"/>
        <v>0</v>
      </c>
      <c r="HZ69" s="174"/>
      <c r="IA69" s="174"/>
      <c r="IB69" s="715"/>
      <c r="IC69" s="715"/>
      <c r="ID69" s="112"/>
      <c r="IE69" s="112"/>
      <c r="IF69" s="109"/>
      <c r="IG69" s="109"/>
      <c r="IH69" s="44"/>
      <c r="II69" s="44"/>
      <c r="IJ69" s="44"/>
      <c r="IK69" s="44"/>
      <c r="IL69" s="44"/>
      <c r="IM69" s="44"/>
      <c r="IN69" s="44">
        <f t="shared" si="454"/>
        <v>0</v>
      </c>
      <c r="IO69" s="44">
        <f t="shared" si="455"/>
        <v>0</v>
      </c>
      <c r="IP69" s="44">
        <f t="shared" si="456"/>
        <v>0</v>
      </c>
      <c r="IQ69" s="171">
        <f t="shared" si="75"/>
        <v>0</v>
      </c>
      <c r="IR69" s="171">
        <f t="shared" si="76"/>
        <v>0</v>
      </c>
      <c r="IS69" s="739"/>
      <c r="IT69" s="739"/>
      <c r="IU69" s="715"/>
      <c r="IV69" s="715"/>
      <c r="IW69" s="113"/>
      <c r="IX69" s="114"/>
      <c r="IY69" s="113"/>
      <c r="IZ69" s="113"/>
      <c r="JA69" s="333">
        <f t="shared" si="457"/>
        <v>0</v>
      </c>
      <c r="JB69" s="333">
        <f t="shared" si="458"/>
        <v>0</v>
      </c>
      <c r="JC69" s="333">
        <f t="shared" si="459"/>
        <v>0</v>
      </c>
      <c r="JD69" s="333">
        <f t="shared" si="460"/>
        <v>0</v>
      </c>
      <c r="JE69" s="333">
        <f t="shared" si="461"/>
        <v>0</v>
      </c>
      <c r="JF69" s="333">
        <f t="shared" si="462"/>
        <v>0</v>
      </c>
      <c r="JG69" s="44">
        <f t="shared" si="463"/>
        <v>0</v>
      </c>
      <c r="JH69" s="44">
        <f t="shared" si="464"/>
        <v>0</v>
      </c>
      <c r="JI69" s="44">
        <f t="shared" si="465"/>
        <v>0</v>
      </c>
      <c r="JJ69" s="174">
        <f t="shared" si="466"/>
        <v>0</v>
      </c>
      <c r="JK69" s="174">
        <f t="shared" si="467"/>
        <v>0</v>
      </c>
      <c r="JL69" s="112"/>
      <c r="JM69" s="112"/>
      <c r="JN69" s="59"/>
      <c r="JO69" s="59"/>
    </row>
    <row r="70" spans="1:277" ht="12.75" hidden="1" customHeight="1" x14ac:dyDescent="0.2">
      <c r="A70" s="96">
        <v>1</v>
      </c>
      <c r="C70" s="59"/>
      <c r="D70" s="7"/>
      <c r="E70" s="544"/>
      <c r="F70" s="545"/>
      <c r="G70" s="62"/>
      <c r="H70" s="77"/>
      <c r="I70" s="77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>
        <f t="shared" si="469"/>
        <v>0</v>
      </c>
      <c r="U70" s="44">
        <f t="shared" si="470"/>
        <v>0</v>
      </c>
      <c r="V70" s="44">
        <f t="shared" si="471"/>
        <v>0</v>
      </c>
      <c r="W70" s="171">
        <f t="shared" si="2"/>
        <v>0</v>
      </c>
      <c r="X70" s="171">
        <f t="shared" si="3"/>
        <v>0</v>
      </c>
      <c r="Y70" s="171"/>
      <c r="Z70" s="171"/>
      <c r="AA70" s="714"/>
      <c r="AB70" s="71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>
        <f t="shared" si="421"/>
        <v>0</v>
      </c>
      <c r="AN70" s="44">
        <f t="shared" si="422"/>
        <v>0</v>
      </c>
      <c r="AO70" s="44">
        <f t="shared" si="423"/>
        <v>0</v>
      </c>
      <c r="AP70" s="171">
        <f t="shared" si="9"/>
        <v>0</v>
      </c>
      <c r="AQ70" s="171">
        <f t="shared" si="10"/>
        <v>0</v>
      </c>
      <c r="AR70" s="171"/>
      <c r="AS70" s="171"/>
      <c r="AT70" s="714"/>
      <c r="AU70" s="714"/>
      <c r="AV70" s="50"/>
      <c r="AW70" s="44"/>
      <c r="AX70" s="44"/>
      <c r="AY70" s="44"/>
      <c r="AZ70" s="44"/>
      <c r="BA70" s="44"/>
      <c r="BB70" s="44"/>
      <c r="BC70" s="44"/>
      <c r="BD70" s="44"/>
      <c r="BE70" s="44"/>
      <c r="BF70" s="44">
        <f t="shared" si="424"/>
        <v>0</v>
      </c>
      <c r="BG70" s="44">
        <f t="shared" si="425"/>
        <v>0</v>
      </c>
      <c r="BH70" s="44">
        <f t="shared" si="426"/>
        <v>0</v>
      </c>
      <c r="BI70" s="171">
        <f t="shared" si="15"/>
        <v>0</v>
      </c>
      <c r="BJ70" s="171">
        <f t="shared" si="16"/>
        <v>0</v>
      </c>
      <c r="BK70" s="171"/>
      <c r="BL70" s="171"/>
      <c r="BM70" s="714"/>
      <c r="BN70" s="714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>
        <f t="shared" si="427"/>
        <v>0</v>
      </c>
      <c r="BZ70" s="44">
        <f t="shared" si="428"/>
        <v>0</v>
      </c>
      <c r="CA70" s="44">
        <f t="shared" si="429"/>
        <v>0</v>
      </c>
      <c r="CB70" s="171">
        <f t="shared" si="21"/>
        <v>0</v>
      </c>
      <c r="CC70" s="171">
        <f t="shared" si="22"/>
        <v>0</v>
      </c>
      <c r="CD70" s="171"/>
      <c r="CE70" s="171"/>
      <c r="CF70" s="714"/>
      <c r="CG70" s="714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>
        <f t="shared" si="430"/>
        <v>0</v>
      </c>
      <c r="CS70" s="44">
        <f t="shared" si="431"/>
        <v>0</v>
      </c>
      <c r="CT70" s="44">
        <f t="shared" si="432"/>
        <v>0</v>
      </c>
      <c r="CU70" s="171">
        <f t="shared" si="233"/>
        <v>0</v>
      </c>
      <c r="CV70" s="171">
        <f t="shared" si="234"/>
        <v>0</v>
      </c>
      <c r="CW70" s="171"/>
      <c r="CX70" s="171"/>
      <c r="CY70" s="714"/>
      <c r="CZ70" s="714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>
        <f t="shared" si="433"/>
        <v>0</v>
      </c>
      <c r="DL70" s="44">
        <f t="shared" si="434"/>
        <v>0</v>
      </c>
      <c r="DM70" s="44">
        <f t="shared" si="435"/>
        <v>0</v>
      </c>
      <c r="DN70" s="171">
        <f t="shared" si="33"/>
        <v>0</v>
      </c>
      <c r="DO70" s="171">
        <f t="shared" si="34"/>
        <v>0</v>
      </c>
      <c r="DP70" s="171"/>
      <c r="DQ70" s="171"/>
      <c r="DR70" s="714"/>
      <c r="DS70" s="714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>
        <f t="shared" si="436"/>
        <v>0</v>
      </c>
      <c r="EE70" s="44">
        <f t="shared" si="437"/>
        <v>0</v>
      </c>
      <c r="EF70" s="44">
        <f t="shared" si="438"/>
        <v>0</v>
      </c>
      <c r="EG70" s="171">
        <f t="shared" si="39"/>
        <v>0</v>
      </c>
      <c r="EH70" s="171">
        <f t="shared" si="40"/>
        <v>0</v>
      </c>
      <c r="EI70" s="171"/>
      <c r="EJ70" s="171"/>
      <c r="EK70" s="714"/>
      <c r="EL70" s="714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>
        <f t="shared" si="439"/>
        <v>0</v>
      </c>
      <c r="EX70" s="44">
        <f t="shared" si="440"/>
        <v>0</v>
      </c>
      <c r="EY70" s="44">
        <f t="shared" si="441"/>
        <v>0</v>
      </c>
      <c r="EZ70" s="171">
        <f t="shared" si="45"/>
        <v>0</v>
      </c>
      <c r="FA70" s="171">
        <f t="shared" si="46"/>
        <v>0</v>
      </c>
      <c r="FB70" s="171"/>
      <c r="FC70" s="171"/>
      <c r="FD70" s="714"/>
      <c r="FE70" s="714"/>
      <c r="FF70" s="44"/>
      <c r="FG70" s="44"/>
      <c r="FH70" s="44"/>
      <c r="FI70" s="44"/>
      <c r="FJ70" s="44"/>
      <c r="FK70" s="44"/>
      <c r="FL70" s="44"/>
      <c r="FM70" s="44"/>
      <c r="FN70" s="44"/>
      <c r="FO70" s="44"/>
      <c r="FP70" s="44">
        <f t="shared" si="442"/>
        <v>0</v>
      </c>
      <c r="FQ70" s="44">
        <f t="shared" si="443"/>
        <v>0</v>
      </c>
      <c r="FR70" s="44">
        <f t="shared" si="444"/>
        <v>0</v>
      </c>
      <c r="FS70" s="171">
        <f t="shared" si="51"/>
        <v>0</v>
      </c>
      <c r="FT70" s="171">
        <f t="shared" si="52"/>
        <v>0</v>
      </c>
      <c r="FU70" s="171"/>
      <c r="FV70" s="171"/>
      <c r="FW70" s="45"/>
      <c r="FX70" s="45"/>
      <c r="FY70" s="44"/>
      <c r="FZ70" s="44"/>
      <c r="GA70" s="44"/>
      <c r="GB70" s="44"/>
      <c r="GC70" s="44"/>
      <c r="GD70" s="44"/>
      <c r="GE70" s="44"/>
      <c r="GF70" s="44"/>
      <c r="GG70" s="44"/>
      <c r="GH70" s="44"/>
      <c r="GI70" s="44">
        <f t="shared" si="445"/>
        <v>0</v>
      </c>
      <c r="GJ70" s="44">
        <f t="shared" si="446"/>
        <v>0</v>
      </c>
      <c r="GK70" s="44">
        <f t="shared" si="447"/>
        <v>0</v>
      </c>
      <c r="GL70" s="171">
        <f t="shared" si="57"/>
        <v>0</v>
      </c>
      <c r="GM70" s="171">
        <f t="shared" si="58"/>
        <v>0</v>
      </c>
      <c r="GN70" s="171"/>
      <c r="GO70" s="171"/>
      <c r="GP70" s="45"/>
      <c r="GQ70" s="45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HB70" s="44">
        <f t="shared" si="448"/>
        <v>0</v>
      </c>
      <c r="HC70" s="44">
        <f t="shared" si="449"/>
        <v>0</v>
      </c>
      <c r="HD70" s="44">
        <f t="shared" si="450"/>
        <v>0</v>
      </c>
      <c r="HE70" s="171">
        <f t="shared" si="63"/>
        <v>0</v>
      </c>
      <c r="HF70" s="171">
        <f t="shared" si="64"/>
        <v>0</v>
      </c>
      <c r="HG70" s="171"/>
      <c r="HH70" s="171"/>
      <c r="HI70" s="45"/>
      <c r="HJ70" s="45"/>
      <c r="HK70" s="45"/>
      <c r="HL70" s="45"/>
      <c r="HM70" s="44"/>
      <c r="HN70" s="44"/>
      <c r="HO70" s="44"/>
      <c r="HP70" s="44"/>
      <c r="HQ70" s="44"/>
      <c r="HR70" s="44"/>
      <c r="HS70" s="44"/>
      <c r="HT70" s="44"/>
      <c r="HU70" s="44">
        <f t="shared" si="451"/>
        <v>0</v>
      </c>
      <c r="HV70" s="44">
        <f t="shared" si="452"/>
        <v>0</v>
      </c>
      <c r="HW70" s="44">
        <f t="shared" si="453"/>
        <v>0</v>
      </c>
      <c r="HX70" s="171">
        <f t="shared" si="69"/>
        <v>0</v>
      </c>
      <c r="HY70" s="171">
        <f t="shared" si="70"/>
        <v>0</v>
      </c>
      <c r="HZ70" s="171"/>
      <c r="IA70" s="171"/>
      <c r="IB70" s="714"/>
      <c r="IC70" s="714"/>
      <c r="ID70" s="45"/>
      <c r="IE70" s="45"/>
      <c r="IF70" s="44"/>
      <c r="IG70" s="44"/>
      <c r="IH70" s="44"/>
      <c r="II70" s="44"/>
      <c r="IJ70" s="44"/>
      <c r="IK70" s="44"/>
      <c r="IL70" s="44"/>
      <c r="IM70" s="44"/>
      <c r="IN70" s="44">
        <f t="shared" si="454"/>
        <v>0</v>
      </c>
      <c r="IO70" s="44">
        <f t="shared" si="455"/>
        <v>0</v>
      </c>
      <c r="IP70" s="44">
        <f t="shared" si="456"/>
        <v>0</v>
      </c>
      <c r="IQ70" s="171">
        <f t="shared" si="75"/>
        <v>0</v>
      </c>
      <c r="IR70" s="171">
        <f t="shared" si="76"/>
        <v>0</v>
      </c>
      <c r="IS70" s="738"/>
      <c r="IT70" s="738"/>
      <c r="IU70" s="714"/>
      <c r="IV70" s="714"/>
      <c r="IW70" s="46"/>
      <c r="IX70" s="47"/>
      <c r="IY70" s="46"/>
      <c r="IZ70" s="46"/>
      <c r="JA70" s="333">
        <f t="shared" si="457"/>
        <v>0</v>
      </c>
      <c r="JB70" s="333">
        <f t="shared" si="458"/>
        <v>0</v>
      </c>
      <c r="JC70" s="333">
        <f t="shared" si="459"/>
        <v>0</v>
      </c>
      <c r="JD70" s="333">
        <f t="shared" si="460"/>
        <v>0</v>
      </c>
      <c r="JE70" s="333">
        <f t="shared" si="461"/>
        <v>0</v>
      </c>
      <c r="JF70" s="333">
        <f t="shared" si="462"/>
        <v>0</v>
      </c>
      <c r="JG70" s="44">
        <f t="shared" si="463"/>
        <v>0</v>
      </c>
      <c r="JH70" s="44">
        <f t="shared" si="464"/>
        <v>0</v>
      </c>
      <c r="JI70" s="44">
        <f t="shared" si="465"/>
        <v>0</v>
      </c>
      <c r="JJ70" s="174">
        <f t="shared" si="466"/>
        <v>0</v>
      </c>
      <c r="JK70" s="174">
        <f t="shared" si="467"/>
        <v>0</v>
      </c>
      <c r="JL70" s="45"/>
      <c r="JM70" s="45"/>
      <c r="JN70" s="59"/>
      <c r="JO70" s="59"/>
    </row>
    <row r="71" spans="1:277" ht="12.75" hidden="1" customHeight="1" x14ac:dyDescent="0.2">
      <c r="A71" s="96">
        <v>1</v>
      </c>
      <c r="C71" s="59"/>
      <c r="D71" s="7"/>
      <c r="E71" s="544"/>
      <c r="F71" s="545"/>
      <c r="G71" s="62"/>
      <c r="H71" s="77"/>
      <c r="I71" s="77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>
        <f t="shared" si="469"/>
        <v>0</v>
      </c>
      <c r="U71" s="44">
        <f t="shared" si="470"/>
        <v>0</v>
      </c>
      <c r="V71" s="44">
        <f t="shared" si="471"/>
        <v>0</v>
      </c>
      <c r="W71" s="171">
        <f t="shared" si="2"/>
        <v>0</v>
      </c>
      <c r="X71" s="171">
        <f t="shared" si="3"/>
        <v>0</v>
      </c>
      <c r="Y71" s="171"/>
      <c r="Z71" s="171"/>
      <c r="AA71" s="714"/>
      <c r="AB71" s="71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>
        <f t="shared" si="421"/>
        <v>0</v>
      </c>
      <c r="AN71" s="44">
        <f t="shared" si="422"/>
        <v>0</v>
      </c>
      <c r="AO71" s="44">
        <f t="shared" si="423"/>
        <v>0</v>
      </c>
      <c r="AP71" s="171">
        <f t="shared" si="9"/>
        <v>0</v>
      </c>
      <c r="AQ71" s="171">
        <f t="shared" si="10"/>
        <v>0</v>
      </c>
      <c r="AR71" s="171"/>
      <c r="AS71" s="171"/>
      <c r="AT71" s="714"/>
      <c r="AU71" s="714"/>
      <c r="AV71" s="50"/>
      <c r="AW71" s="44"/>
      <c r="AX71" s="44"/>
      <c r="AY71" s="44"/>
      <c r="AZ71" s="44"/>
      <c r="BA71" s="44"/>
      <c r="BB71" s="44"/>
      <c r="BC71" s="44"/>
      <c r="BD71" s="44"/>
      <c r="BE71" s="44"/>
      <c r="BF71" s="44">
        <f t="shared" si="424"/>
        <v>0</v>
      </c>
      <c r="BG71" s="44">
        <f t="shared" si="425"/>
        <v>0</v>
      </c>
      <c r="BH71" s="44">
        <f t="shared" si="426"/>
        <v>0</v>
      </c>
      <c r="BI71" s="171">
        <f t="shared" si="15"/>
        <v>0</v>
      </c>
      <c r="BJ71" s="171">
        <f t="shared" si="16"/>
        <v>0</v>
      </c>
      <c r="BK71" s="171"/>
      <c r="BL71" s="171"/>
      <c r="BM71" s="714"/>
      <c r="BN71" s="71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>
        <f t="shared" si="427"/>
        <v>0</v>
      </c>
      <c r="BZ71" s="44">
        <f t="shared" si="428"/>
        <v>0</v>
      </c>
      <c r="CA71" s="44">
        <f t="shared" si="429"/>
        <v>0</v>
      </c>
      <c r="CB71" s="171">
        <f t="shared" si="21"/>
        <v>0</v>
      </c>
      <c r="CC71" s="171">
        <f t="shared" si="22"/>
        <v>0</v>
      </c>
      <c r="CD71" s="171"/>
      <c r="CE71" s="171"/>
      <c r="CF71" s="714"/>
      <c r="CG71" s="71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>
        <f t="shared" si="430"/>
        <v>0</v>
      </c>
      <c r="CS71" s="44">
        <f t="shared" si="431"/>
        <v>0</v>
      </c>
      <c r="CT71" s="44">
        <f t="shared" si="432"/>
        <v>0</v>
      </c>
      <c r="CU71" s="171">
        <f t="shared" si="233"/>
        <v>0</v>
      </c>
      <c r="CV71" s="171">
        <f t="shared" si="234"/>
        <v>0</v>
      </c>
      <c r="CW71" s="171"/>
      <c r="CX71" s="171"/>
      <c r="CY71" s="714"/>
      <c r="CZ71" s="714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>
        <f t="shared" si="433"/>
        <v>0</v>
      </c>
      <c r="DL71" s="44">
        <f t="shared" si="434"/>
        <v>0</v>
      </c>
      <c r="DM71" s="44">
        <f t="shared" si="435"/>
        <v>0</v>
      </c>
      <c r="DN71" s="171">
        <f t="shared" si="33"/>
        <v>0</v>
      </c>
      <c r="DO71" s="171">
        <f t="shared" si="34"/>
        <v>0</v>
      </c>
      <c r="DP71" s="171"/>
      <c r="DQ71" s="171"/>
      <c r="DR71" s="714"/>
      <c r="DS71" s="714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>
        <f t="shared" si="436"/>
        <v>0</v>
      </c>
      <c r="EE71" s="44">
        <f t="shared" si="437"/>
        <v>0</v>
      </c>
      <c r="EF71" s="44">
        <f t="shared" si="438"/>
        <v>0</v>
      </c>
      <c r="EG71" s="171">
        <f t="shared" si="39"/>
        <v>0</v>
      </c>
      <c r="EH71" s="171">
        <f t="shared" si="40"/>
        <v>0</v>
      </c>
      <c r="EI71" s="171"/>
      <c r="EJ71" s="171"/>
      <c r="EK71" s="714"/>
      <c r="EL71" s="714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>
        <f t="shared" si="439"/>
        <v>0</v>
      </c>
      <c r="EX71" s="44">
        <f t="shared" si="440"/>
        <v>0</v>
      </c>
      <c r="EY71" s="44">
        <f t="shared" si="441"/>
        <v>0</v>
      </c>
      <c r="EZ71" s="171">
        <f t="shared" si="45"/>
        <v>0</v>
      </c>
      <c r="FA71" s="171">
        <f t="shared" si="46"/>
        <v>0</v>
      </c>
      <c r="FB71" s="171"/>
      <c r="FC71" s="171"/>
      <c r="FD71" s="714"/>
      <c r="FE71" s="714"/>
      <c r="FF71" s="44"/>
      <c r="FG71" s="44"/>
      <c r="FH71" s="44"/>
      <c r="FI71" s="44"/>
      <c r="FJ71" s="44"/>
      <c r="FK71" s="44"/>
      <c r="FL71" s="44"/>
      <c r="FM71" s="44"/>
      <c r="FN71" s="44"/>
      <c r="FO71" s="44"/>
      <c r="FP71" s="44">
        <f t="shared" si="442"/>
        <v>0</v>
      </c>
      <c r="FQ71" s="44">
        <f t="shared" si="443"/>
        <v>0</v>
      </c>
      <c r="FR71" s="44">
        <f t="shared" si="444"/>
        <v>0</v>
      </c>
      <c r="FS71" s="171">
        <f t="shared" si="51"/>
        <v>0</v>
      </c>
      <c r="FT71" s="171">
        <f t="shared" si="52"/>
        <v>0</v>
      </c>
      <c r="FU71" s="171"/>
      <c r="FV71" s="171"/>
      <c r="FW71" s="45"/>
      <c r="FX71" s="45"/>
      <c r="FY71" s="44"/>
      <c r="FZ71" s="44"/>
      <c r="GA71" s="44"/>
      <c r="GB71" s="44"/>
      <c r="GC71" s="44"/>
      <c r="GD71" s="44"/>
      <c r="GE71" s="44"/>
      <c r="GF71" s="44"/>
      <c r="GG71" s="44"/>
      <c r="GH71" s="44"/>
      <c r="GI71" s="44">
        <f t="shared" si="445"/>
        <v>0</v>
      </c>
      <c r="GJ71" s="44">
        <f t="shared" si="446"/>
        <v>0</v>
      </c>
      <c r="GK71" s="44">
        <f t="shared" si="447"/>
        <v>0</v>
      </c>
      <c r="GL71" s="171">
        <f t="shared" si="57"/>
        <v>0</v>
      </c>
      <c r="GM71" s="171">
        <f t="shared" si="58"/>
        <v>0</v>
      </c>
      <c r="GN71" s="171"/>
      <c r="GO71" s="171"/>
      <c r="GP71" s="45"/>
      <c r="GQ71" s="45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HB71" s="44">
        <f t="shared" si="448"/>
        <v>0</v>
      </c>
      <c r="HC71" s="44">
        <f t="shared" si="449"/>
        <v>0</v>
      </c>
      <c r="HD71" s="44">
        <f t="shared" si="450"/>
        <v>0</v>
      </c>
      <c r="HE71" s="171">
        <f t="shared" si="63"/>
        <v>0</v>
      </c>
      <c r="HF71" s="171">
        <f t="shared" si="64"/>
        <v>0</v>
      </c>
      <c r="HG71" s="171"/>
      <c r="HH71" s="171"/>
      <c r="HI71" s="45"/>
      <c r="HJ71" s="45"/>
      <c r="HK71" s="45"/>
      <c r="HL71" s="45"/>
      <c r="HM71" s="44"/>
      <c r="HN71" s="44"/>
      <c r="HO71" s="44"/>
      <c r="HP71" s="44"/>
      <c r="HQ71" s="44"/>
      <c r="HR71" s="44"/>
      <c r="HS71" s="44"/>
      <c r="HT71" s="44"/>
      <c r="HU71" s="44">
        <f t="shared" si="451"/>
        <v>0</v>
      </c>
      <c r="HV71" s="44">
        <f t="shared" si="452"/>
        <v>0</v>
      </c>
      <c r="HW71" s="44">
        <f t="shared" si="453"/>
        <v>0</v>
      </c>
      <c r="HX71" s="171">
        <f t="shared" si="69"/>
        <v>0</v>
      </c>
      <c r="HY71" s="171">
        <f t="shared" si="70"/>
        <v>0</v>
      </c>
      <c r="HZ71" s="171"/>
      <c r="IA71" s="171"/>
      <c r="IB71" s="714"/>
      <c r="IC71" s="714"/>
      <c r="ID71" s="45"/>
      <c r="IE71" s="45"/>
      <c r="IF71" s="44"/>
      <c r="IG71" s="44"/>
      <c r="IH71" s="44"/>
      <c r="II71" s="44"/>
      <c r="IJ71" s="44"/>
      <c r="IK71" s="44"/>
      <c r="IL71" s="44"/>
      <c r="IM71" s="44"/>
      <c r="IN71" s="44">
        <f t="shared" si="454"/>
        <v>0</v>
      </c>
      <c r="IO71" s="44">
        <f t="shared" si="455"/>
        <v>0</v>
      </c>
      <c r="IP71" s="44">
        <f t="shared" si="456"/>
        <v>0</v>
      </c>
      <c r="IQ71" s="171">
        <f t="shared" si="75"/>
        <v>0</v>
      </c>
      <c r="IR71" s="171">
        <f t="shared" si="76"/>
        <v>0</v>
      </c>
      <c r="IS71" s="738"/>
      <c r="IT71" s="738"/>
      <c r="IU71" s="714"/>
      <c r="IV71" s="714"/>
      <c r="IW71" s="46"/>
      <c r="IX71" s="47"/>
      <c r="IY71" s="46"/>
      <c r="IZ71" s="46"/>
      <c r="JA71" s="333">
        <f t="shared" si="457"/>
        <v>0</v>
      </c>
      <c r="JB71" s="333">
        <f t="shared" si="458"/>
        <v>0</v>
      </c>
      <c r="JC71" s="333">
        <f t="shared" si="459"/>
        <v>0</v>
      </c>
      <c r="JD71" s="333">
        <f t="shared" si="460"/>
        <v>0</v>
      </c>
      <c r="JE71" s="333">
        <f t="shared" si="461"/>
        <v>0</v>
      </c>
      <c r="JF71" s="333">
        <f t="shared" si="462"/>
        <v>0</v>
      </c>
      <c r="JG71" s="44">
        <f t="shared" si="463"/>
        <v>0</v>
      </c>
      <c r="JH71" s="44">
        <f t="shared" si="464"/>
        <v>0</v>
      </c>
      <c r="JI71" s="44">
        <f t="shared" si="465"/>
        <v>0</v>
      </c>
      <c r="JJ71" s="174">
        <f t="shared" si="466"/>
        <v>0</v>
      </c>
      <c r="JK71" s="174">
        <f t="shared" si="467"/>
        <v>0</v>
      </c>
      <c r="JL71" s="45"/>
      <c r="JM71" s="45"/>
      <c r="JN71" s="59"/>
      <c r="JO71" s="59"/>
    </row>
    <row r="72" spans="1:277" hidden="1" x14ac:dyDescent="0.2">
      <c r="A72" s="96">
        <v>1</v>
      </c>
      <c r="B72" s="96">
        <v>1</v>
      </c>
      <c r="C72" s="63"/>
      <c r="D72" s="232"/>
      <c r="E72" s="232"/>
      <c r="F72" s="536" t="s">
        <v>20</v>
      </c>
      <c r="G72" s="68"/>
      <c r="H72" s="87"/>
      <c r="I72" s="87"/>
      <c r="J72" s="53">
        <f>SUM(J73,J88,J93,J97,J100,J105)</f>
        <v>0</v>
      </c>
      <c r="K72" s="53">
        <f>SUM(K73,K88,K93,K97,K100,K105)</f>
        <v>0</v>
      </c>
      <c r="L72" s="54">
        <f>SUM(J72/12*$B$2)</f>
        <v>0</v>
      </c>
      <c r="M72" s="54">
        <f>SUM(K72/12*$B$2)</f>
        <v>0</v>
      </c>
      <c r="N72" s="53">
        <f t="shared" ref="N72:S72" si="484">SUM(N73,N88,N93,N97,N100,N105)</f>
        <v>0</v>
      </c>
      <c r="O72" s="53">
        <f t="shared" si="484"/>
        <v>0</v>
      </c>
      <c r="P72" s="53">
        <f t="shared" si="484"/>
        <v>0</v>
      </c>
      <c r="Q72" s="53">
        <f t="shared" si="484"/>
        <v>0</v>
      </c>
      <c r="R72" s="53">
        <f t="shared" si="484"/>
        <v>0</v>
      </c>
      <c r="S72" s="53">
        <f t="shared" si="484"/>
        <v>0</v>
      </c>
      <c r="T72" s="84">
        <f t="shared" si="469"/>
        <v>0</v>
      </c>
      <c r="U72" s="56">
        <f t="shared" si="470"/>
        <v>0</v>
      </c>
      <c r="V72" s="56">
        <f t="shared" si="471"/>
        <v>0</v>
      </c>
      <c r="W72" s="171">
        <f t="shared" si="2"/>
        <v>0</v>
      </c>
      <c r="X72" s="171">
        <f t="shared" si="3"/>
        <v>0</v>
      </c>
      <c r="Y72" s="281"/>
      <c r="Z72" s="280"/>
      <c r="AA72" s="710">
        <f>$H72</f>
        <v>0</v>
      </c>
      <c r="AB72" s="711" t="e">
        <f>O72/N72</f>
        <v>#DIV/0!</v>
      </c>
      <c r="AC72" s="53">
        <f>SUM(AC73,AC88,AC93,AC97,AC100,AC105)</f>
        <v>312</v>
      </c>
      <c r="AD72" s="53">
        <f>SUM(AD73,AD88,AD93,AD97,AD100,AD105)</f>
        <v>88608870.26000002</v>
      </c>
      <c r="AE72" s="54">
        <f>SUM(AC72/12*$B$2)</f>
        <v>78</v>
      </c>
      <c r="AF72" s="54">
        <f>SUM(AD72/12*$B$2)</f>
        <v>22152217.565000005</v>
      </c>
      <c r="AG72" s="53">
        <f t="shared" ref="AG72:AL72" si="485">SUM(AG73,AG88,AG93,AG97,AG100,AG105)</f>
        <v>62</v>
      </c>
      <c r="AH72" s="53">
        <f t="shared" si="485"/>
        <v>17835930.000000004</v>
      </c>
      <c r="AI72" s="53">
        <f t="shared" si="485"/>
        <v>884</v>
      </c>
      <c r="AJ72" s="53">
        <f t="shared" si="485"/>
        <v>2</v>
      </c>
      <c r="AK72" s="53">
        <f t="shared" si="485"/>
        <v>430068.45</v>
      </c>
      <c r="AL72" s="53">
        <f t="shared" si="485"/>
        <v>51</v>
      </c>
      <c r="AM72" s="84">
        <f t="shared" si="421"/>
        <v>64</v>
      </c>
      <c r="AN72" s="56">
        <f t="shared" si="422"/>
        <v>18265998.450000003</v>
      </c>
      <c r="AO72" s="56">
        <f t="shared" si="423"/>
        <v>935</v>
      </c>
      <c r="AP72" s="171">
        <f t="shared" si="9"/>
        <v>-16</v>
      </c>
      <c r="AQ72" s="171">
        <f t="shared" si="10"/>
        <v>-4316287.5650000013</v>
      </c>
      <c r="AR72" s="281">
        <f>AG72/AC72</f>
        <v>0.19871794871794871</v>
      </c>
      <c r="AS72" s="281">
        <f>AH72/AD72</f>
        <v>0.20128831287054036</v>
      </c>
      <c r="AT72" s="710">
        <f t="shared" ref="AT72:AT85" si="486">$H72</f>
        <v>0</v>
      </c>
      <c r="AU72" s="711">
        <f t="shared" ref="AU72:AU85" si="487">AH72/AG72</f>
        <v>287676.29032258072</v>
      </c>
      <c r="AV72" s="53">
        <f>SUM(AV73,AV88,AV93,AV97,AV100,AV105)</f>
        <v>0</v>
      </c>
      <c r="AW72" s="53">
        <f>SUM(AW73,AW88,AW93,AW97,AW100,AW105)</f>
        <v>0</v>
      </c>
      <c r="AX72" s="54">
        <f>SUM(AV72/12*$B$2)</f>
        <v>0</v>
      </c>
      <c r="AY72" s="54">
        <f>SUM(AW72/12*$B$2)</f>
        <v>0</v>
      </c>
      <c r="AZ72" s="53">
        <f t="shared" ref="AZ72:BE72" si="488">SUM(AZ73,AZ88,AZ93,AZ97,AZ100,AZ105)</f>
        <v>0</v>
      </c>
      <c r="BA72" s="53">
        <f t="shared" si="488"/>
        <v>0</v>
      </c>
      <c r="BB72" s="53">
        <f t="shared" si="488"/>
        <v>0</v>
      </c>
      <c r="BC72" s="53">
        <f t="shared" si="488"/>
        <v>0</v>
      </c>
      <c r="BD72" s="53">
        <f t="shared" si="488"/>
        <v>0</v>
      </c>
      <c r="BE72" s="53">
        <f t="shared" si="488"/>
        <v>0</v>
      </c>
      <c r="BF72" s="84">
        <f t="shared" si="424"/>
        <v>0</v>
      </c>
      <c r="BG72" s="56">
        <f t="shared" si="425"/>
        <v>0</v>
      </c>
      <c r="BH72" s="56">
        <f t="shared" si="426"/>
        <v>0</v>
      </c>
      <c r="BI72" s="171">
        <f t="shared" si="15"/>
        <v>0</v>
      </c>
      <c r="BJ72" s="171">
        <f t="shared" si="16"/>
        <v>0</v>
      </c>
      <c r="BK72" s="281"/>
      <c r="BL72" s="280"/>
      <c r="BM72" s="710">
        <f>$H72</f>
        <v>0</v>
      </c>
      <c r="BN72" s="711" t="e">
        <f>BA72/AZ72</f>
        <v>#DIV/0!</v>
      </c>
      <c r="BO72" s="53">
        <f>SUM(BO73,BO88,BO93,BO97,BO100,BO105)</f>
        <v>0</v>
      </c>
      <c r="BP72" s="53">
        <f>SUM(BP73,BP88,BP93,BP97,BP100,BP105)</f>
        <v>0</v>
      </c>
      <c r="BQ72" s="54">
        <f>SUM(BO72/12*$B$2)</f>
        <v>0</v>
      </c>
      <c r="BR72" s="54">
        <f>SUM(BP72/12*$B$2)</f>
        <v>0</v>
      </c>
      <c r="BS72" s="53">
        <f t="shared" ref="BS72:BX72" si="489">SUM(BS73,BS88,BS93,BS97,BS100,BS105)</f>
        <v>0</v>
      </c>
      <c r="BT72" s="53">
        <f t="shared" si="489"/>
        <v>0</v>
      </c>
      <c r="BU72" s="53">
        <f t="shared" si="489"/>
        <v>0</v>
      </c>
      <c r="BV72" s="53">
        <f t="shared" si="489"/>
        <v>0</v>
      </c>
      <c r="BW72" s="53">
        <f t="shared" si="489"/>
        <v>0</v>
      </c>
      <c r="BX72" s="53">
        <f t="shared" si="489"/>
        <v>0</v>
      </c>
      <c r="BY72" s="84">
        <f t="shared" si="427"/>
        <v>0</v>
      </c>
      <c r="BZ72" s="56">
        <f t="shared" si="428"/>
        <v>0</v>
      </c>
      <c r="CA72" s="56">
        <f t="shared" si="429"/>
        <v>0</v>
      </c>
      <c r="CB72" s="171">
        <f t="shared" si="21"/>
        <v>0</v>
      </c>
      <c r="CC72" s="171">
        <f t="shared" si="22"/>
        <v>0</v>
      </c>
      <c r="CD72" s="281"/>
      <c r="CE72" s="280"/>
      <c r="CF72" s="710">
        <f>$H72</f>
        <v>0</v>
      </c>
      <c r="CG72" s="711" t="e">
        <f>BT72/BS72</f>
        <v>#DIV/0!</v>
      </c>
      <c r="CH72" s="53">
        <f>SUM(CH73,CH88,CH93,CH97,CH100,CH105)</f>
        <v>0</v>
      </c>
      <c r="CI72" s="53">
        <f>SUM(CI73,CI88,CI93,CI97,CI100,CI105)</f>
        <v>0</v>
      </c>
      <c r="CJ72" s="54">
        <f>SUM(CH72/12*$B$2)</f>
        <v>0</v>
      </c>
      <c r="CK72" s="54">
        <f>SUM(CI72/12*$B$2)</f>
        <v>0</v>
      </c>
      <c r="CL72" s="53">
        <f t="shared" ref="CL72:CQ72" si="490">SUM(CL73,CL88,CL93,CL97,CL100,CL105)</f>
        <v>0</v>
      </c>
      <c r="CM72" s="53">
        <f t="shared" si="490"/>
        <v>0</v>
      </c>
      <c r="CN72" s="53">
        <f t="shared" si="490"/>
        <v>0</v>
      </c>
      <c r="CO72" s="53">
        <f t="shared" si="490"/>
        <v>0</v>
      </c>
      <c r="CP72" s="53">
        <f t="shared" si="490"/>
        <v>0</v>
      </c>
      <c r="CQ72" s="53">
        <f t="shared" si="490"/>
        <v>0</v>
      </c>
      <c r="CR72" s="84">
        <f t="shared" si="430"/>
        <v>0</v>
      </c>
      <c r="CS72" s="56">
        <f t="shared" si="431"/>
        <v>0</v>
      </c>
      <c r="CT72" s="56">
        <f t="shared" si="432"/>
        <v>0</v>
      </c>
      <c r="CU72" s="171">
        <f t="shared" si="233"/>
        <v>0</v>
      </c>
      <c r="CV72" s="171">
        <f t="shared" si="234"/>
        <v>0</v>
      </c>
      <c r="CW72" s="281"/>
      <c r="CX72" s="280"/>
      <c r="CY72" s="710">
        <f>$H72</f>
        <v>0</v>
      </c>
      <c r="CZ72" s="711" t="e">
        <f>CM72/CL72</f>
        <v>#DIV/0!</v>
      </c>
      <c r="DA72" s="53">
        <f>SUM(DA73,DA88,DA93,DA97,DA100,DA105)</f>
        <v>0</v>
      </c>
      <c r="DB72" s="53">
        <f>SUM(DB73,DB88,DB93,DB97,DB100,DB105)</f>
        <v>0</v>
      </c>
      <c r="DC72" s="54">
        <f>SUM(DA72/12*$B$2)</f>
        <v>0</v>
      </c>
      <c r="DD72" s="54">
        <f>SUM(DB72/12*$B$2)</f>
        <v>0</v>
      </c>
      <c r="DE72" s="53">
        <f t="shared" ref="DE72:DJ72" si="491">SUM(DE73,DE88,DE93,DE97,DE100,DE105)</f>
        <v>0</v>
      </c>
      <c r="DF72" s="53">
        <f t="shared" si="491"/>
        <v>0</v>
      </c>
      <c r="DG72" s="53">
        <f t="shared" si="491"/>
        <v>0</v>
      </c>
      <c r="DH72" s="53">
        <f t="shared" si="491"/>
        <v>0</v>
      </c>
      <c r="DI72" s="53">
        <f t="shared" si="491"/>
        <v>0</v>
      </c>
      <c r="DJ72" s="53">
        <f t="shared" si="491"/>
        <v>0</v>
      </c>
      <c r="DK72" s="84">
        <f t="shared" si="433"/>
        <v>0</v>
      </c>
      <c r="DL72" s="56">
        <f t="shared" si="434"/>
        <v>0</v>
      </c>
      <c r="DM72" s="56">
        <f t="shared" si="435"/>
        <v>0</v>
      </c>
      <c r="DN72" s="171">
        <f t="shared" si="33"/>
        <v>0</v>
      </c>
      <c r="DO72" s="171">
        <f t="shared" si="34"/>
        <v>0</v>
      </c>
      <c r="DP72" s="281"/>
      <c r="DQ72" s="280"/>
      <c r="DR72" s="710">
        <f>$H72</f>
        <v>0</v>
      </c>
      <c r="DS72" s="711" t="e">
        <f>DF72/DE72</f>
        <v>#DIV/0!</v>
      </c>
      <c r="DT72" s="53">
        <f>SUM(DT73,DT88,DT93,DT97,DT100,DT105)</f>
        <v>0</v>
      </c>
      <c r="DU72" s="53">
        <f>SUM(DU73,DU88,DU93,DU97,DU100,DU105)</f>
        <v>0</v>
      </c>
      <c r="DV72" s="54">
        <f>SUM(DT72/12*$B$2)</f>
        <v>0</v>
      </c>
      <c r="DW72" s="54">
        <f>SUM(DU72/12*$B$2)</f>
        <v>0</v>
      </c>
      <c r="DX72" s="53">
        <f t="shared" ref="DX72:EC72" si="492">SUM(DX73,DX88,DX93,DX97,DX100,DX105)</f>
        <v>0</v>
      </c>
      <c r="DY72" s="53">
        <f t="shared" si="492"/>
        <v>0</v>
      </c>
      <c r="DZ72" s="53">
        <f t="shared" si="492"/>
        <v>0</v>
      </c>
      <c r="EA72" s="53">
        <f t="shared" si="492"/>
        <v>0</v>
      </c>
      <c r="EB72" s="53">
        <f t="shared" si="492"/>
        <v>0</v>
      </c>
      <c r="EC72" s="53">
        <f t="shared" si="492"/>
        <v>0</v>
      </c>
      <c r="ED72" s="84">
        <f t="shared" si="436"/>
        <v>0</v>
      </c>
      <c r="EE72" s="56">
        <f t="shared" si="437"/>
        <v>0</v>
      </c>
      <c r="EF72" s="56">
        <f t="shared" si="438"/>
        <v>0</v>
      </c>
      <c r="EG72" s="171">
        <f t="shared" si="39"/>
        <v>0</v>
      </c>
      <c r="EH72" s="171">
        <f t="shared" si="40"/>
        <v>0</v>
      </c>
      <c r="EI72" s="281"/>
      <c r="EJ72" s="280"/>
      <c r="EK72" s="710">
        <f>$H72</f>
        <v>0</v>
      </c>
      <c r="EL72" s="711" t="e">
        <f>DY72/DX72</f>
        <v>#DIV/0!</v>
      </c>
      <c r="EM72" s="53">
        <f>SUM(EM73,EM88,EM93,EM97,EM100,EM105)</f>
        <v>0</v>
      </c>
      <c r="EN72" s="53">
        <f>SUM(EN73,EN88,EN93,EN97,EN100,EN105)</f>
        <v>0</v>
      </c>
      <c r="EO72" s="54">
        <f>SUM(EM72/12*$B$2)</f>
        <v>0</v>
      </c>
      <c r="EP72" s="54">
        <f>SUM(EN72/12*$B$2)</f>
        <v>0</v>
      </c>
      <c r="EQ72" s="53">
        <f t="shared" ref="EQ72:EV72" si="493">SUM(EQ73,EQ88,EQ93,EQ97,EQ100,EQ105)</f>
        <v>0</v>
      </c>
      <c r="ER72" s="53">
        <f t="shared" si="493"/>
        <v>0</v>
      </c>
      <c r="ES72" s="53">
        <f t="shared" si="493"/>
        <v>0</v>
      </c>
      <c r="ET72" s="53">
        <f t="shared" si="493"/>
        <v>0</v>
      </c>
      <c r="EU72" s="53">
        <f t="shared" si="493"/>
        <v>0</v>
      </c>
      <c r="EV72" s="53">
        <f t="shared" si="493"/>
        <v>0</v>
      </c>
      <c r="EW72" s="84">
        <f t="shared" si="439"/>
        <v>0</v>
      </c>
      <c r="EX72" s="56">
        <f t="shared" si="440"/>
        <v>0</v>
      </c>
      <c r="EY72" s="56">
        <f t="shared" si="441"/>
        <v>0</v>
      </c>
      <c r="EZ72" s="171">
        <f t="shared" si="45"/>
        <v>0</v>
      </c>
      <c r="FA72" s="171">
        <f t="shared" si="46"/>
        <v>0</v>
      </c>
      <c r="FB72" s="281"/>
      <c r="FC72" s="280"/>
      <c r="FD72" s="710">
        <f>$H72</f>
        <v>0</v>
      </c>
      <c r="FE72" s="711" t="e">
        <f>ER72/EQ72</f>
        <v>#DIV/0!</v>
      </c>
      <c r="FF72" s="53">
        <f>SUM(FF73,FF88,FF93,FF97,FF100,FF105)</f>
        <v>0</v>
      </c>
      <c r="FG72" s="53">
        <f>SUM(FG73,FG88,FG93,FG97,FG100,FG105)</f>
        <v>0</v>
      </c>
      <c r="FH72" s="54">
        <f>SUM(FF72/12*$B$2)</f>
        <v>0</v>
      </c>
      <c r="FI72" s="54">
        <f>SUM(FG72/12*$B$2)</f>
        <v>0</v>
      </c>
      <c r="FJ72" s="53">
        <f t="shared" ref="FJ72:FO72" si="494">SUM(FJ73,FJ88,FJ93,FJ97,FJ100,FJ105)</f>
        <v>0</v>
      </c>
      <c r="FK72" s="53">
        <f t="shared" si="494"/>
        <v>0</v>
      </c>
      <c r="FL72" s="53">
        <f t="shared" si="494"/>
        <v>0</v>
      </c>
      <c r="FM72" s="53">
        <f t="shared" si="494"/>
        <v>0</v>
      </c>
      <c r="FN72" s="53">
        <f t="shared" si="494"/>
        <v>0</v>
      </c>
      <c r="FO72" s="53">
        <f t="shared" si="494"/>
        <v>0</v>
      </c>
      <c r="FP72" s="84">
        <f t="shared" si="442"/>
        <v>0</v>
      </c>
      <c r="FQ72" s="56">
        <f t="shared" si="443"/>
        <v>0</v>
      </c>
      <c r="FR72" s="56">
        <f t="shared" si="444"/>
        <v>0</v>
      </c>
      <c r="FS72" s="171">
        <f t="shared" si="51"/>
        <v>0</v>
      </c>
      <c r="FT72" s="171">
        <f t="shared" si="52"/>
        <v>0</v>
      </c>
      <c r="FU72" s="281"/>
      <c r="FV72" s="280"/>
      <c r="FW72" s="150">
        <f>$H72</f>
        <v>0</v>
      </c>
      <c r="FX72" s="151" t="e">
        <f>FK72/FJ72</f>
        <v>#DIV/0!</v>
      </c>
      <c r="FY72" s="53">
        <f>SUM(FY73,FY88,FY93,FY97,FY100,FY105)</f>
        <v>0</v>
      </c>
      <c r="FZ72" s="53">
        <f>SUM(FZ73,FZ88,FZ93,FZ97,FZ100,FZ105)</f>
        <v>0</v>
      </c>
      <c r="GA72" s="54">
        <f>SUM(FY72/12*$B$2)</f>
        <v>0</v>
      </c>
      <c r="GB72" s="54">
        <f>SUM(FZ72/12*$B$2)</f>
        <v>0</v>
      </c>
      <c r="GC72" s="53">
        <f t="shared" ref="GC72:GH72" si="495">SUM(GC73,GC88,GC93,GC97,GC100,GC105)</f>
        <v>0</v>
      </c>
      <c r="GD72" s="53">
        <f t="shared" si="495"/>
        <v>0</v>
      </c>
      <c r="GE72" s="53">
        <f t="shared" si="495"/>
        <v>0</v>
      </c>
      <c r="GF72" s="53">
        <f t="shared" si="495"/>
        <v>0</v>
      </c>
      <c r="GG72" s="53">
        <f t="shared" si="495"/>
        <v>0</v>
      </c>
      <c r="GH72" s="53">
        <f t="shared" si="495"/>
        <v>0</v>
      </c>
      <c r="GI72" s="84">
        <f t="shared" si="445"/>
        <v>0</v>
      </c>
      <c r="GJ72" s="56">
        <f t="shared" si="446"/>
        <v>0</v>
      </c>
      <c r="GK72" s="56">
        <f t="shared" si="447"/>
        <v>0</v>
      </c>
      <c r="GL72" s="171">
        <f t="shared" si="57"/>
        <v>0</v>
      </c>
      <c r="GM72" s="171">
        <f t="shared" si="58"/>
        <v>0</v>
      </c>
      <c r="GN72" s="281"/>
      <c r="GO72" s="280"/>
      <c r="GP72" s="150">
        <f>$H72</f>
        <v>0</v>
      </c>
      <c r="GQ72" s="151" t="e">
        <f>GD72/GC72</f>
        <v>#DIV/0!</v>
      </c>
      <c r="GR72" s="53">
        <f>SUM(GR73,GR88,GR93,GR97,GR100,GR105)</f>
        <v>0</v>
      </c>
      <c r="GS72" s="53">
        <f>SUM(GS73,GS88,GS93,GS97,GS100,GS105)</f>
        <v>0</v>
      </c>
      <c r="GT72" s="54">
        <f>SUM(GR72/12*$B$2)</f>
        <v>0</v>
      </c>
      <c r="GU72" s="54">
        <f>SUM(GS72/12*$B$2)</f>
        <v>0</v>
      </c>
      <c r="GV72" s="53">
        <f t="shared" ref="GV72:HA72" si="496">SUM(GV73,GV88,GV93,GV97,GV100,GV105)</f>
        <v>0</v>
      </c>
      <c r="GW72" s="53">
        <f t="shared" si="496"/>
        <v>0</v>
      </c>
      <c r="GX72" s="53">
        <f t="shared" si="496"/>
        <v>0</v>
      </c>
      <c r="GY72" s="53">
        <f t="shared" si="496"/>
        <v>0</v>
      </c>
      <c r="GZ72" s="53">
        <f t="shared" si="496"/>
        <v>0</v>
      </c>
      <c r="HA72" s="53">
        <f t="shared" si="496"/>
        <v>0</v>
      </c>
      <c r="HB72" s="84">
        <f t="shared" si="448"/>
        <v>0</v>
      </c>
      <c r="HC72" s="56">
        <f t="shared" si="449"/>
        <v>0</v>
      </c>
      <c r="HD72" s="56">
        <f t="shared" si="450"/>
        <v>0</v>
      </c>
      <c r="HE72" s="171">
        <f t="shared" si="63"/>
        <v>0</v>
      </c>
      <c r="HF72" s="171">
        <f t="shared" si="64"/>
        <v>0</v>
      </c>
      <c r="HG72" s="281"/>
      <c r="HH72" s="280"/>
      <c r="HI72" s="150">
        <f>$H72</f>
        <v>0</v>
      </c>
      <c r="HJ72" s="151" t="e">
        <f>GW72/GV72</f>
        <v>#DIV/0!</v>
      </c>
      <c r="HK72" s="108">
        <f>SUM(HK73,HK88,HK93,HK97,HK100,HK105)</f>
        <v>0</v>
      </c>
      <c r="HL72" s="108">
        <f>SUM(HL73,HL88,HL93,HL97,HL100,HL105)</f>
        <v>0</v>
      </c>
      <c r="HM72" s="54">
        <f>SUM(HK72/12*$B$2)</f>
        <v>0</v>
      </c>
      <c r="HN72" s="54">
        <f>SUM(HL72/12*$B$2)</f>
        <v>0</v>
      </c>
      <c r="HO72" s="53">
        <f t="shared" ref="HO72:HT72" si="497">SUM(HO73,HO88,HO93,HO97,HO100,HO105)</f>
        <v>0</v>
      </c>
      <c r="HP72" s="53">
        <f t="shared" si="497"/>
        <v>0</v>
      </c>
      <c r="HQ72" s="53">
        <f t="shared" si="497"/>
        <v>0</v>
      </c>
      <c r="HR72" s="53">
        <f t="shared" si="497"/>
        <v>0</v>
      </c>
      <c r="HS72" s="53">
        <f t="shared" si="497"/>
        <v>0</v>
      </c>
      <c r="HT72" s="53">
        <f t="shared" si="497"/>
        <v>0</v>
      </c>
      <c r="HU72" s="84">
        <f t="shared" si="451"/>
        <v>0</v>
      </c>
      <c r="HV72" s="56">
        <f t="shared" si="452"/>
        <v>0</v>
      </c>
      <c r="HW72" s="56">
        <f t="shared" si="453"/>
        <v>0</v>
      </c>
      <c r="HX72" s="171">
        <f t="shared" si="69"/>
        <v>0</v>
      </c>
      <c r="HY72" s="171">
        <f t="shared" si="70"/>
        <v>0</v>
      </c>
      <c r="HZ72" s="281"/>
      <c r="IA72" s="280"/>
      <c r="IB72" s="710">
        <f>$H72</f>
        <v>0</v>
      </c>
      <c r="IC72" s="711" t="e">
        <f>HP72/HO72</f>
        <v>#DIV/0!</v>
      </c>
      <c r="ID72" s="108">
        <f>SUM(ID73,ID88,ID93,ID97,ID100,ID105)</f>
        <v>0</v>
      </c>
      <c r="IE72" s="108">
        <f>SUM(IE73,IE88,IE93,IE97,IE100,IE105)</f>
        <v>0</v>
      </c>
      <c r="IF72" s="54">
        <f>SUM(ID72/12*$B$2)</f>
        <v>0</v>
      </c>
      <c r="IG72" s="54">
        <f>SUM(IE72/12*$B$2)</f>
        <v>0</v>
      </c>
      <c r="IH72" s="53">
        <f t="shared" ref="IH72:IM72" si="498">SUM(IH73,IH88,IH93,IH97,IH100,IH105)</f>
        <v>0</v>
      </c>
      <c r="II72" s="53">
        <f t="shared" si="498"/>
        <v>0</v>
      </c>
      <c r="IJ72" s="53">
        <f t="shared" si="498"/>
        <v>0</v>
      </c>
      <c r="IK72" s="53">
        <f t="shared" si="498"/>
        <v>0</v>
      </c>
      <c r="IL72" s="53">
        <f t="shared" si="498"/>
        <v>0</v>
      </c>
      <c r="IM72" s="53">
        <f t="shared" si="498"/>
        <v>0</v>
      </c>
      <c r="IN72" s="84">
        <f t="shared" si="454"/>
        <v>0</v>
      </c>
      <c r="IO72" s="56">
        <f t="shared" si="455"/>
        <v>0</v>
      </c>
      <c r="IP72" s="56">
        <f t="shared" si="456"/>
        <v>0</v>
      </c>
      <c r="IQ72" s="171">
        <f t="shared" si="75"/>
        <v>0</v>
      </c>
      <c r="IR72" s="171">
        <f t="shared" si="76"/>
        <v>0</v>
      </c>
      <c r="IS72" s="735"/>
      <c r="IT72" s="736"/>
      <c r="IU72" s="710">
        <f>$H72</f>
        <v>0</v>
      </c>
      <c r="IV72" s="711" t="e">
        <f>II72/IH72</f>
        <v>#DIV/0!</v>
      </c>
      <c r="IW72" s="332">
        <f t="shared" ref="IW72:IZ73" si="499">J72+AC72+AV72+BO72+CH72+DA72+DT72+EM72+FF72+FY72+GR72+HK72+ID72</f>
        <v>312</v>
      </c>
      <c r="IX72" s="332">
        <f t="shared" si="499"/>
        <v>88608870.26000002</v>
      </c>
      <c r="IY72" s="332">
        <f t="shared" si="499"/>
        <v>78</v>
      </c>
      <c r="IZ72" s="332">
        <f t="shared" si="499"/>
        <v>22152217.565000005</v>
      </c>
      <c r="JA72" s="332">
        <f t="shared" si="457"/>
        <v>62</v>
      </c>
      <c r="JB72" s="332">
        <f t="shared" si="458"/>
        <v>17835930.000000004</v>
      </c>
      <c r="JC72" s="332">
        <f t="shared" si="459"/>
        <v>884</v>
      </c>
      <c r="JD72" s="332">
        <f t="shared" si="460"/>
        <v>2</v>
      </c>
      <c r="JE72" s="332">
        <f t="shared" si="461"/>
        <v>430068.45</v>
      </c>
      <c r="JF72" s="332">
        <f t="shared" si="462"/>
        <v>51</v>
      </c>
      <c r="JG72" s="332">
        <f t="shared" si="463"/>
        <v>64</v>
      </c>
      <c r="JH72" s="332">
        <f t="shared" si="464"/>
        <v>18265998.450000003</v>
      </c>
      <c r="JI72" s="332">
        <f t="shared" si="465"/>
        <v>935</v>
      </c>
      <c r="JJ72" s="69">
        <f t="shared" si="466"/>
        <v>-16</v>
      </c>
      <c r="JK72" s="69">
        <f t="shared" si="467"/>
        <v>-4316287.5650000013</v>
      </c>
      <c r="JL72" s="150">
        <f>$H72</f>
        <v>0</v>
      </c>
      <c r="JM72" s="151">
        <f>JB72/JA72</f>
        <v>287676.29032258072</v>
      </c>
      <c r="JN72" s="282"/>
      <c r="JO72" s="282"/>
      <c r="JP72" s="206">
        <f t="shared" ref="JP72:JP73" si="500">IW72+JD72</f>
        <v>314</v>
      </c>
      <c r="JQ72" s="206">
        <f t="shared" ref="JQ72:JQ73" si="501">IX72+JE72</f>
        <v>89038938.710000023</v>
      </c>
    </row>
    <row r="73" spans="1:277" hidden="1" x14ac:dyDescent="0.2">
      <c r="A73" s="96">
        <v>1</v>
      </c>
      <c r="B73" s="96">
        <v>1</v>
      </c>
      <c r="C73" s="63"/>
      <c r="D73" s="232"/>
      <c r="E73" s="232"/>
      <c r="F73" s="537" t="s">
        <v>21</v>
      </c>
      <c r="G73" s="94">
        <v>12</v>
      </c>
      <c r="H73" s="100">
        <v>220840.84800000003</v>
      </c>
      <c r="I73" s="100">
        <v>235403.54160000003</v>
      </c>
      <c r="J73" s="54">
        <f>VLOOKUP($G73,'ВМП план КС'!$A$8:$AI$108,14,0)</f>
        <v>0</v>
      </c>
      <c r="K73" s="54">
        <f>VLOOKUP($G73,'ВМП план КС'!$A$8:$AI$108,15,0)</f>
        <v>0</v>
      </c>
      <c r="L73" s="54">
        <f>SUM(J73/12*$B$2)</f>
        <v>0</v>
      </c>
      <c r="M73" s="54">
        <f>SUM(K73/12*$B$2)</f>
        <v>0</v>
      </c>
      <c r="N73" s="56">
        <f t="shared" ref="N73:S73" si="502">SUM(N74:N87)</f>
        <v>0</v>
      </c>
      <c r="O73" s="56">
        <f t="shared" si="502"/>
        <v>0</v>
      </c>
      <c r="P73" s="56">
        <f t="shared" si="502"/>
        <v>0</v>
      </c>
      <c r="Q73" s="56">
        <f t="shared" si="502"/>
        <v>0</v>
      </c>
      <c r="R73" s="56">
        <f t="shared" si="502"/>
        <v>0</v>
      </c>
      <c r="S73" s="56">
        <f t="shared" si="502"/>
        <v>0</v>
      </c>
      <c r="T73" s="84">
        <f t="shared" si="469"/>
        <v>0</v>
      </c>
      <c r="U73" s="56">
        <f t="shared" si="470"/>
        <v>0</v>
      </c>
      <c r="V73" s="56">
        <f t="shared" si="471"/>
        <v>0</v>
      </c>
      <c r="W73" s="171">
        <f t="shared" ref="W73:W136" si="503">N73-L73</f>
        <v>0</v>
      </c>
      <c r="X73" s="171">
        <f t="shared" ref="X73:X136" si="504">O73-M73</f>
        <v>0</v>
      </c>
      <c r="Y73" s="281"/>
      <c r="Z73" s="280"/>
      <c r="AA73" s="710">
        <f>$H73</f>
        <v>220840.84800000003</v>
      </c>
      <c r="AB73" s="711" t="e">
        <f>O73/N73</f>
        <v>#DIV/0!</v>
      </c>
      <c r="AC73" s="54">
        <f>VLOOKUP($G73,'ВМП план КС'!$A$8:$AI$107,12,0)</f>
        <v>200</v>
      </c>
      <c r="AD73" s="54">
        <f>VLOOKUP($G73,'ВМП план КС'!$A$8:$AI$107,13,0)</f>
        <v>44168169.600000009</v>
      </c>
      <c r="AE73" s="54">
        <f>SUM(AC73/12*$B$2)</f>
        <v>50</v>
      </c>
      <c r="AF73" s="54">
        <f>SUM(AD73/12*$B$2)</f>
        <v>11042042.400000002</v>
      </c>
      <c r="AG73" s="56">
        <f t="shared" ref="AG73:AL73" si="505">SUM(AG74:AG87)</f>
        <v>42</v>
      </c>
      <c r="AH73" s="56">
        <f t="shared" si="505"/>
        <v>9275315.7000000011</v>
      </c>
      <c r="AI73" s="56">
        <f t="shared" si="505"/>
        <v>571</v>
      </c>
      <c r="AJ73" s="56">
        <f t="shared" si="505"/>
        <v>1</v>
      </c>
      <c r="AK73" s="56">
        <f t="shared" si="505"/>
        <v>220840.85</v>
      </c>
      <c r="AL73" s="56">
        <f t="shared" si="505"/>
        <v>19</v>
      </c>
      <c r="AM73" s="84">
        <f t="shared" si="421"/>
        <v>43</v>
      </c>
      <c r="AN73" s="56">
        <f t="shared" si="422"/>
        <v>9496156.5500000007</v>
      </c>
      <c r="AO73" s="56">
        <f t="shared" si="423"/>
        <v>590</v>
      </c>
      <c r="AP73" s="171">
        <f t="shared" ref="AP73:AP136" si="506">AG73-AE73</f>
        <v>-8</v>
      </c>
      <c r="AQ73" s="171">
        <f t="shared" ref="AQ73:AQ136" si="507">AH73-AF73</f>
        <v>-1766726.7000000011</v>
      </c>
      <c r="AR73" s="281">
        <f>AG73/AC73</f>
        <v>0.21</v>
      </c>
      <c r="AS73" s="281">
        <f>AH73/AD73</f>
        <v>0.21000000190182205</v>
      </c>
      <c r="AT73" s="712">
        <f t="shared" si="486"/>
        <v>220840.84800000003</v>
      </c>
      <c r="AU73" s="712">
        <f t="shared" si="487"/>
        <v>220840.85000000003</v>
      </c>
      <c r="AV73" s="54">
        <f>VLOOKUP($G73,'ВМП план КС'!$A$8:$AI$107,16,0)</f>
        <v>0</v>
      </c>
      <c r="AW73" s="54">
        <f>VLOOKUP($G73,'ВМП план КС'!$A$8:$AI$107,17,0)</f>
        <v>0</v>
      </c>
      <c r="AX73" s="54">
        <f>SUM(AV73/12*$B$2)</f>
        <v>0</v>
      </c>
      <c r="AY73" s="54">
        <f>SUM(AW73/12*$B$2)</f>
        <v>0</v>
      </c>
      <c r="AZ73" s="56">
        <f t="shared" ref="AZ73:BE73" si="508">SUM(AZ74:AZ87)</f>
        <v>0</v>
      </c>
      <c r="BA73" s="56">
        <f t="shared" si="508"/>
        <v>0</v>
      </c>
      <c r="BB73" s="56">
        <f t="shared" si="508"/>
        <v>0</v>
      </c>
      <c r="BC73" s="56">
        <f t="shared" si="508"/>
        <v>0</v>
      </c>
      <c r="BD73" s="56">
        <f t="shared" si="508"/>
        <v>0</v>
      </c>
      <c r="BE73" s="56">
        <f t="shared" si="508"/>
        <v>0</v>
      </c>
      <c r="BF73" s="84">
        <f t="shared" si="424"/>
        <v>0</v>
      </c>
      <c r="BG73" s="56">
        <f t="shared" si="425"/>
        <v>0</v>
      </c>
      <c r="BH73" s="56">
        <f t="shared" si="426"/>
        <v>0</v>
      </c>
      <c r="BI73" s="171">
        <f t="shared" ref="BI73:BI136" si="509">AZ73-AX73</f>
        <v>0</v>
      </c>
      <c r="BJ73" s="171">
        <f t="shared" ref="BJ73:BJ136" si="510">BA73-AY73</f>
        <v>0</v>
      </c>
      <c r="BK73" s="281"/>
      <c r="BL73" s="280"/>
      <c r="BM73" s="710">
        <f>$H73</f>
        <v>220840.84800000003</v>
      </c>
      <c r="BN73" s="711" t="e">
        <f>BA73/AZ73</f>
        <v>#DIV/0!</v>
      </c>
      <c r="BO73" s="54">
        <f>VLOOKUP($G73,'ВМП план КС'!$A$8:$AI$107,18,0)</f>
        <v>0</v>
      </c>
      <c r="BP73" s="54">
        <f>VLOOKUP($G73,'ВМП план КС'!$A$8:$AI$107,19,0)</f>
        <v>0</v>
      </c>
      <c r="BQ73" s="54">
        <f>SUM(BO73/12*$B$2)</f>
        <v>0</v>
      </c>
      <c r="BR73" s="54">
        <f>SUM(BP73/12*$B$2)</f>
        <v>0</v>
      </c>
      <c r="BS73" s="56">
        <f t="shared" ref="BS73:BX73" si="511">SUM(BS74:BS87)</f>
        <v>0</v>
      </c>
      <c r="BT73" s="56">
        <f t="shared" si="511"/>
        <v>0</v>
      </c>
      <c r="BU73" s="56">
        <f t="shared" si="511"/>
        <v>0</v>
      </c>
      <c r="BV73" s="56">
        <f t="shared" si="511"/>
        <v>0</v>
      </c>
      <c r="BW73" s="56">
        <f t="shared" si="511"/>
        <v>0</v>
      </c>
      <c r="BX73" s="56">
        <f t="shared" si="511"/>
        <v>0</v>
      </c>
      <c r="BY73" s="84">
        <f t="shared" si="427"/>
        <v>0</v>
      </c>
      <c r="BZ73" s="56">
        <f t="shared" si="428"/>
        <v>0</v>
      </c>
      <c r="CA73" s="56">
        <f t="shared" si="429"/>
        <v>0</v>
      </c>
      <c r="CB73" s="171">
        <f t="shared" ref="CB73:CB136" si="512">BS73-BQ73</f>
        <v>0</v>
      </c>
      <c r="CC73" s="171">
        <f t="shared" ref="CC73:CC136" si="513">BT73-BR73</f>
        <v>0</v>
      </c>
      <c r="CD73" s="281"/>
      <c r="CE73" s="280"/>
      <c r="CF73" s="710">
        <f>$H73</f>
        <v>220840.84800000003</v>
      </c>
      <c r="CG73" s="711" t="e">
        <f>BT73/BS73</f>
        <v>#DIV/0!</v>
      </c>
      <c r="CH73" s="54">
        <f>VLOOKUP($G73,'ВМП план КС'!$A$8:$AI$107,10,0)</f>
        <v>0</v>
      </c>
      <c r="CI73" s="54">
        <f>VLOOKUP($G73,'ВМП план КС'!$A$8:$AI$107,11,0)</f>
        <v>0</v>
      </c>
      <c r="CJ73" s="54">
        <f>SUM(CH73/12*$B$2)</f>
        <v>0</v>
      </c>
      <c r="CK73" s="54">
        <f>SUM(CI73/12*$B$2)</f>
        <v>0</v>
      </c>
      <c r="CL73" s="56">
        <f t="shared" ref="CL73:CQ73" si="514">SUM(CL74:CL87)</f>
        <v>0</v>
      </c>
      <c r="CM73" s="56">
        <f t="shared" si="514"/>
        <v>0</v>
      </c>
      <c r="CN73" s="56">
        <f t="shared" si="514"/>
        <v>0</v>
      </c>
      <c r="CO73" s="56">
        <f t="shared" si="514"/>
        <v>0</v>
      </c>
      <c r="CP73" s="56">
        <f t="shared" si="514"/>
        <v>0</v>
      </c>
      <c r="CQ73" s="56">
        <f t="shared" si="514"/>
        <v>0</v>
      </c>
      <c r="CR73" s="84">
        <f t="shared" si="430"/>
        <v>0</v>
      </c>
      <c r="CS73" s="56">
        <f t="shared" si="431"/>
        <v>0</v>
      </c>
      <c r="CT73" s="56">
        <f t="shared" si="432"/>
        <v>0</v>
      </c>
      <c r="CU73" s="171">
        <f t="shared" si="233"/>
        <v>0</v>
      </c>
      <c r="CV73" s="171">
        <f t="shared" si="234"/>
        <v>0</v>
      </c>
      <c r="CW73" s="281"/>
      <c r="CX73" s="280"/>
      <c r="CY73" s="710">
        <f>$H73</f>
        <v>220840.84800000003</v>
      </c>
      <c r="CZ73" s="711" t="e">
        <f>CM73/CL73</f>
        <v>#DIV/0!</v>
      </c>
      <c r="DA73" s="54">
        <f>VLOOKUP($G73,'ВМП план КС'!$A$8:$AI$107,20,0)</f>
        <v>0</v>
      </c>
      <c r="DB73" s="54">
        <f>VLOOKUP($G73,'ВМП план КС'!$A$8:$AI$107,21,0)</f>
        <v>0</v>
      </c>
      <c r="DC73" s="54">
        <f>SUM(DA73/12*$B$2)</f>
        <v>0</v>
      </c>
      <c r="DD73" s="54">
        <f>SUM(DB73/12*$B$2)</f>
        <v>0</v>
      </c>
      <c r="DE73" s="56">
        <f t="shared" ref="DE73:DJ73" si="515">SUM(DE74:DE87)</f>
        <v>0</v>
      </c>
      <c r="DF73" s="56">
        <f t="shared" si="515"/>
        <v>0</v>
      </c>
      <c r="DG73" s="56">
        <f t="shared" si="515"/>
        <v>0</v>
      </c>
      <c r="DH73" s="56">
        <f t="shared" si="515"/>
        <v>0</v>
      </c>
      <c r="DI73" s="56">
        <f t="shared" si="515"/>
        <v>0</v>
      </c>
      <c r="DJ73" s="56">
        <f t="shared" si="515"/>
        <v>0</v>
      </c>
      <c r="DK73" s="84">
        <f t="shared" si="433"/>
        <v>0</v>
      </c>
      <c r="DL73" s="56">
        <f t="shared" si="434"/>
        <v>0</v>
      </c>
      <c r="DM73" s="56">
        <f t="shared" si="435"/>
        <v>0</v>
      </c>
      <c r="DN73" s="171">
        <f t="shared" ref="DN73:DN136" si="516">DE73-DC73</f>
        <v>0</v>
      </c>
      <c r="DO73" s="171">
        <f t="shared" ref="DO73:DO136" si="517">DF73-DD73</f>
        <v>0</v>
      </c>
      <c r="DP73" s="281"/>
      <c r="DQ73" s="280"/>
      <c r="DR73" s="710">
        <f>$H73</f>
        <v>220840.84800000003</v>
      </c>
      <c r="DS73" s="711" t="e">
        <f>DF73/DE73</f>
        <v>#DIV/0!</v>
      </c>
      <c r="DT73" s="108">
        <f>VLOOKUP($G73,'ВМП план КС'!$A$8:$AI$107,22,0)</f>
        <v>0</v>
      </c>
      <c r="DU73" s="108">
        <f>VLOOKUP($G73,'ВМП план КС'!$A$8:$AI$107,23,0)</f>
        <v>0</v>
      </c>
      <c r="DV73" s="54">
        <f>SUM(DT73/12*$B$2)</f>
        <v>0</v>
      </c>
      <c r="DW73" s="54">
        <f>SUM(DU73/12*$B$2)</f>
        <v>0</v>
      </c>
      <c r="DX73" s="56">
        <f t="shared" ref="DX73:EC73" si="518">SUM(DX74:DX87)</f>
        <v>0</v>
      </c>
      <c r="DY73" s="56">
        <f t="shared" si="518"/>
        <v>0</v>
      </c>
      <c r="DZ73" s="56">
        <f t="shared" si="518"/>
        <v>0</v>
      </c>
      <c r="EA73" s="56">
        <f t="shared" si="518"/>
        <v>0</v>
      </c>
      <c r="EB73" s="56">
        <f t="shared" si="518"/>
        <v>0</v>
      </c>
      <c r="EC73" s="56">
        <f t="shared" si="518"/>
        <v>0</v>
      </c>
      <c r="ED73" s="84">
        <f t="shared" si="436"/>
        <v>0</v>
      </c>
      <c r="EE73" s="56">
        <f t="shared" si="437"/>
        <v>0</v>
      </c>
      <c r="EF73" s="56">
        <f t="shared" si="438"/>
        <v>0</v>
      </c>
      <c r="EG73" s="171">
        <f t="shared" ref="EG73:EG125" si="519">DX73-DV73</f>
        <v>0</v>
      </c>
      <c r="EH73" s="171">
        <f t="shared" ref="EH73:EH125" si="520">DY73-DW73</f>
        <v>0</v>
      </c>
      <c r="EI73" s="281"/>
      <c r="EJ73" s="280"/>
      <c r="EK73" s="710">
        <f>$H73</f>
        <v>220840.84800000003</v>
      </c>
      <c r="EL73" s="711" t="e">
        <f>DY73/DX73</f>
        <v>#DIV/0!</v>
      </c>
      <c r="EM73" s="108">
        <f>VLOOKUP($G73,'ВМП план КС'!$A$8:$AI$107,24,0)</f>
        <v>0</v>
      </c>
      <c r="EN73" s="108">
        <f>VLOOKUP($G73,'ВМП план КС'!$A$8:$AI$107,25,0)</f>
        <v>0</v>
      </c>
      <c r="EO73" s="54">
        <f>SUM(EM73/12*$B$2)</f>
        <v>0</v>
      </c>
      <c r="EP73" s="54">
        <f>SUM(EN73/12*$B$2)</f>
        <v>0</v>
      </c>
      <c r="EQ73" s="56">
        <f t="shared" ref="EQ73:EV73" si="521">SUM(EQ74:EQ87)</f>
        <v>0</v>
      </c>
      <c r="ER73" s="56">
        <f t="shared" si="521"/>
        <v>0</v>
      </c>
      <c r="ES73" s="56">
        <f t="shared" si="521"/>
        <v>0</v>
      </c>
      <c r="ET73" s="56">
        <f t="shared" si="521"/>
        <v>0</v>
      </c>
      <c r="EU73" s="56">
        <f t="shared" si="521"/>
        <v>0</v>
      </c>
      <c r="EV73" s="56">
        <f t="shared" si="521"/>
        <v>0</v>
      </c>
      <c r="EW73" s="84">
        <f t="shared" si="439"/>
        <v>0</v>
      </c>
      <c r="EX73" s="56">
        <f t="shared" si="440"/>
        <v>0</v>
      </c>
      <c r="EY73" s="56">
        <f t="shared" si="441"/>
        <v>0</v>
      </c>
      <c r="EZ73" s="171">
        <f t="shared" ref="EZ73:EZ136" si="522">EQ73-EO73</f>
        <v>0</v>
      </c>
      <c r="FA73" s="171">
        <f t="shared" ref="FA73:FA136" si="523">ER73-EP73</f>
        <v>0</v>
      </c>
      <c r="FB73" s="281"/>
      <c r="FC73" s="280"/>
      <c r="FD73" s="710">
        <f>$H73</f>
        <v>220840.84800000003</v>
      </c>
      <c r="FE73" s="711" t="e">
        <f>ER73/EQ73</f>
        <v>#DIV/0!</v>
      </c>
      <c r="FF73" s="54">
        <f>VLOOKUP($G73,'ВМП план КС'!$A$8:$AI$107,28,0)</f>
        <v>0</v>
      </c>
      <c r="FG73" s="54">
        <f>VLOOKUP($G73,'ВМП план КС'!$A$8:$AI$107,29,0)</f>
        <v>0</v>
      </c>
      <c r="FH73" s="54">
        <f>SUM(FF73/12*$B$2)</f>
        <v>0</v>
      </c>
      <c r="FI73" s="54">
        <f>SUM(FG73/12*$B$2)</f>
        <v>0</v>
      </c>
      <c r="FJ73" s="56">
        <f t="shared" ref="FJ73:FO73" si="524">SUM(FJ74:FJ87)</f>
        <v>0</v>
      </c>
      <c r="FK73" s="56">
        <f t="shared" si="524"/>
        <v>0</v>
      </c>
      <c r="FL73" s="56">
        <f t="shared" si="524"/>
        <v>0</v>
      </c>
      <c r="FM73" s="56">
        <f t="shared" si="524"/>
        <v>0</v>
      </c>
      <c r="FN73" s="56">
        <f t="shared" si="524"/>
        <v>0</v>
      </c>
      <c r="FO73" s="56">
        <f t="shared" si="524"/>
        <v>0</v>
      </c>
      <c r="FP73" s="84">
        <f t="shared" si="442"/>
        <v>0</v>
      </c>
      <c r="FQ73" s="56">
        <f t="shared" si="443"/>
        <v>0</v>
      </c>
      <c r="FR73" s="56">
        <f t="shared" si="444"/>
        <v>0</v>
      </c>
      <c r="FS73" s="171">
        <f t="shared" ref="FS73:FS136" si="525">FJ73-FH73</f>
        <v>0</v>
      </c>
      <c r="FT73" s="171">
        <f t="shared" ref="FT73:FT136" si="526">FK73-FI73</f>
        <v>0</v>
      </c>
      <c r="FU73" s="281"/>
      <c r="FV73" s="280"/>
      <c r="FW73" s="150">
        <f>$H73</f>
        <v>220840.84800000003</v>
      </c>
      <c r="FX73" s="151" t="e">
        <f>FK73/FJ73</f>
        <v>#DIV/0!</v>
      </c>
      <c r="FY73" s="54">
        <f>VLOOKUP($G73,'ВМП план КС'!$A$8:$AI$107,30,0)</f>
        <v>0</v>
      </c>
      <c r="FZ73" s="54">
        <f>VLOOKUP($G73,'ВМП план КС'!$A$8:$AI$107,31,0)</f>
        <v>0</v>
      </c>
      <c r="GA73" s="54">
        <f>SUM(FY73/12*$B$2)</f>
        <v>0</v>
      </c>
      <c r="GB73" s="54">
        <f>SUM(FZ73/12*$B$2)</f>
        <v>0</v>
      </c>
      <c r="GC73" s="56">
        <f t="shared" ref="GC73:GH73" si="527">SUM(GC74:GC87)</f>
        <v>0</v>
      </c>
      <c r="GD73" s="56">
        <f t="shared" si="527"/>
        <v>0</v>
      </c>
      <c r="GE73" s="56">
        <f t="shared" si="527"/>
        <v>0</v>
      </c>
      <c r="GF73" s="56">
        <f t="shared" si="527"/>
        <v>0</v>
      </c>
      <c r="GG73" s="56">
        <f t="shared" si="527"/>
        <v>0</v>
      </c>
      <c r="GH73" s="56">
        <f t="shared" si="527"/>
        <v>0</v>
      </c>
      <c r="GI73" s="84">
        <f t="shared" si="445"/>
        <v>0</v>
      </c>
      <c r="GJ73" s="56">
        <f t="shared" si="446"/>
        <v>0</v>
      </c>
      <c r="GK73" s="56">
        <f t="shared" si="447"/>
        <v>0</v>
      </c>
      <c r="GL73" s="171">
        <f t="shared" ref="GL73:GL136" si="528">GC73-GA73</f>
        <v>0</v>
      </c>
      <c r="GM73" s="171">
        <f t="shared" ref="GM73:GM136" si="529">GD73-GB73</f>
        <v>0</v>
      </c>
      <c r="GN73" s="281"/>
      <c r="GO73" s="280"/>
      <c r="GP73" s="150">
        <f>$H73</f>
        <v>220840.84800000003</v>
      </c>
      <c r="GQ73" s="151" t="e">
        <f>GD73/GC73</f>
        <v>#DIV/0!</v>
      </c>
      <c r="GR73" s="54">
        <f>VLOOKUP($G73,'ВМП план КС'!$A$8:$AI$107,32,0)</f>
        <v>0</v>
      </c>
      <c r="GS73" s="54">
        <f>VLOOKUP($G73,'ВМП план КС'!$A$8:$AI$107,33,0)</f>
        <v>0</v>
      </c>
      <c r="GT73" s="54">
        <f>SUM(GR73/12*$B$2)</f>
        <v>0</v>
      </c>
      <c r="GU73" s="54">
        <f>SUM(GS73/12*$B$2)</f>
        <v>0</v>
      </c>
      <c r="GV73" s="56">
        <f t="shared" ref="GV73:HA73" si="530">SUM(GV74:GV87)</f>
        <v>0</v>
      </c>
      <c r="GW73" s="56">
        <f t="shared" si="530"/>
        <v>0</v>
      </c>
      <c r="GX73" s="56">
        <f t="shared" si="530"/>
        <v>0</v>
      </c>
      <c r="GY73" s="56">
        <f t="shared" si="530"/>
        <v>0</v>
      </c>
      <c r="GZ73" s="56">
        <f t="shared" si="530"/>
        <v>0</v>
      </c>
      <c r="HA73" s="56">
        <f t="shared" si="530"/>
        <v>0</v>
      </c>
      <c r="HB73" s="84">
        <f t="shared" si="448"/>
        <v>0</v>
      </c>
      <c r="HC73" s="56">
        <f t="shared" si="449"/>
        <v>0</v>
      </c>
      <c r="HD73" s="56">
        <f t="shared" si="450"/>
        <v>0</v>
      </c>
      <c r="HE73" s="171">
        <f t="shared" ref="HE73:HE136" si="531">GV73-GT73</f>
        <v>0</v>
      </c>
      <c r="HF73" s="171">
        <f t="shared" ref="HF73:HF136" si="532">GW73-GU73</f>
        <v>0</v>
      </c>
      <c r="HG73" s="281"/>
      <c r="HH73" s="280"/>
      <c r="HI73" s="150">
        <f>$H73</f>
        <v>220840.84800000003</v>
      </c>
      <c r="HJ73" s="151" t="e">
        <f>GW73/GV73</f>
        <v>#DIV/0!</v>
      </c>
      <c r="HK73" s="108">
        <f>VLOOKUP($G73,'ВМП план КС'!$A$8:$AI$107,26,0)</f>
        <v>0</v>
      </c>
      <c r="HL73" s="108">
        <f>VLOOKUP($G73,'ВМП план КС'!$A$8:$AI$107,27,0)</f>
        <v>0</v>
      </c>
      <c r="HM73" s="54">
        <f>SUM(HK73/12*$B$2)</f>
        <v>0</v>
      </c>
      <c r="HN73" s="54">
        <f>SUM(HL73/12*$B$2)</f>
        <v>0</v>
      </c>
      <c r="HO73" s="56">
        <f t="shared" ref="HO73:HT73" si="533">SUM(HO74:HO87)</f>
        <v>0</v>
      </c>
      <c r="HP73" s="56">
        <f t="shared" si="533"/>
        <v>0</v>
      </c>
      <c r="HQ73" s="56">
        <f t="shared" si="533"/>
        <v>0</v>
      </c>
      <c r="HR73" s="56">
        <f t="shared" si="533"/>
        <v>0</v>
      </c>
      <c r="HS73" s="56">
        <f t="shared" si="533"/>
        <v>0</v>
      </c>
      <c r="HT73" s="56">
        <f t="shared" si="533"/>
        <v>0</v>
      </c>
      <c r="HU73" s="84">
        <f t="shared" si="451"/>
        <v>0</v>
      </c>
      <c r="HV73" s="56">
        <f t="shared" si="452"/>
        <v>0</v>
      </c>
      <c r="HW73" s="56">
        <f t="shared" si="453"/>
        <v>0</v>
      </c>
      <c r="HX73" s="171">
        <f t="shared" ref="HX73:HX136" si="534">HO73-HM73</f>
        <v>0</v>
      </c>
      <c r="HY73" s="171">
        <f t="shared" ref="HY73:HY136" si="535">HP73-HN73</f>
        <v>0</v>
      </c>
      <c r="HZ73" s="281"/>
      <c r="IA73" s="280"/>
      <c r="IB73" s="710">
        <f>$H73</f>
        <v>220840.84800000003</v>
      </c>
      <c r="IC73" s="711" t="e">
        <f>HP73/HO73</f>
        <v>#DIV/0!</v>
      </c>
      <c r="ID73" s="108">
        <f>VLOOKUP($G73,'ВМП план КС'!$A$8:$AI$107,34,0)</f>
        <v>0</v>
      </c>
      <c r="IE73" s="108">
        <f>VLOOKUP($G73,'ВМП план КС'!$A$8:$AI$107,35,0)</f>
        <v>0</v>
      </c>
      <c r="IF73" s="54">
        <f>SUM(ID73/12*$B$2)</f>
        <v>0</v>
      </c>
      <c r="IG73" s="54">
        <f>SUM(IE73/12*$B$2)</f>
        <v>0</v>
      </c>
      <c r="IH73" s="56">
        <f t="shared" ref="IH73:IM73" si="536">SUM(IH74:IH87)</f>
        <v>0</v>
      </c>
      <c r="II73" s="56">
        <f t="shared" si="536"/>
        <v>0</v>
      </c>
      <c r="IJ73" s="56">
        <f t="shared" si="536"/>
        <v>0</v>
      </c>
      <c r="IK73" s="56">
        <f t="shared" si="536"/>
        <v>0</v>
      </c>
      <c r="IL73" s="56">
        <f t="shared" si="536"/>
        <v>0</v>
      </c>
      <c r="IM73" s="56">
        <f t="shared" si="536"/>
        <v>0</v>
      </c>
      <c r="IN73" s="84">
        <f t="shared" si="454"/>
        <v>0</v>
      </c>
      <c r="IO73" s="56">
        <f t="shared" si="455"/>
        <v>0</v>
      </c>
      <c r="IP73" s="56">
        <f t="shared" si="456"/>
        <v>0</v>
      </c>
      <c r="IQ73" s="171">
        <f t="shared" ref="IQ73:IQ136" si="537">IH73-IF73</f>
        <v>0</v>
      </c>
      <c r="IR73" s="171">
        <f t="shared" ref="IR73:IR136" si="538">II73-IG73</f>
        <v>0</v>
      </c>
      <c r="IS73" s="735"/>
      <c r="IT73" s="736"/>
      <c r="IU73" s="710">
        <f>$H73</f>
        <v>220840.84800000003</v>
      </c>
      <c r="IV73" s="711" t="e">
        <f>II73/IH73</f>
        <v>#DIV/0!</v>
      </c>
      <c r="IW73" s="332">
        <f t="shared" si="499"/>
        <v>200</v>
      </c>
      <c r="IX73" s="332">
        <f t="shared" si="499"/>
        <v>44168169.600000009</v>
      </c>
      <c r="IY73" s="332">
        <f t="shared" si="499"/>
        <v>50</v>
      </c>
      <c r="IZ73" s="332">
        <f t="shared" si="499"/>
        <v>11042042.400000002</v>
      </c>
      <c r="JA73" s="332">
        <f t="shared" si="457"/>
        <v>42</v>
      </c>
      <c r="JB73" s="332">
        <f t="shared" si="458"/>
        <v>9275315.7000000011</v>
      </c>
      <c r="JC73" s="332">
        <f t="shared" si="459"/>
        <v>571</v>
      </c>
      <c r="JD73" s="332">
        <f t="shared" si="460"/>
        <v>1</v>
      </c>
      <c r="JE73" s="332">
        <f t="shared" si="461"/>
        <v>220840.85</v>
      </c>
      <c r="JF73" s="332">
        <f t="shared" si="462"/>
        <v>19</v>
      </c>
      <c r="JG73" s="332">
        <f t="shared" si="463"/>
        <v>43</v>
      </c>
      <c r="JH73" s="332">
        <f t="shared" si="464"/>
        <v>9496156.5500000007</v>
      </c>
      <c r="JI73" s="332">
        <f t="shared" si="465"/>
        <v>590</v>
      </c>
      <c r="JJ73" s="69">
        <f t="shared" si="466"/>
        <v>-8</v>
      </c>
      <c r="JK73" s="69">
        <f t="shared" si="467"/>
        <v>-1766726.7000000011</v>
      </c>
      <c r="JL73" s="150">
        <f>$H73</f>
        <v>220840.84800000003</v>
      </c>
      <c r="JM73" s="151">
        <f>JB73/JA73</f>
        <v>220840.85000000003</v>
      </c>
      <c r="JN73" s="282"/>
      <c r="JO73" s="282"/>
      <c r="JP73" s="206">
        <f t="shared" si="500"/>
        <v>201</v>
      </c>
      <c r="JQ73" s="206">
        <f t="shared" si="501"/>
        <v>44389010.45000001</v>
      </c>
    </row>
    <row r="74" spans="1:277" ht="96" hidden="1" x14ac:dyDescent="0.2">
      <c r="A74" s="96">
        <v>1</v>
      </c>
      <c r="B74" s="96">
        <v>1</v>
      </c>
      <c r="C74" s="524">
        <v>17</v>
      </c>
      <c r="D74" s="512" t="s">
        <v>158</v>
      </c>
      <c r="E74" s="340" t="s">
        <v>452</v>
      </c>
      <c r="F74" s="341" t="s">
        <v>453</v>
      </c>
      <c r="G74" s="60"/>
      <c r="H74" s="88"/>
      <c r="I74" s="88"/>
      <c r="J74" s="44"/>
      <c r="K74" s="44"/>
      <c r="L74" s="44"/>
      <c r="M74" s="44"/>
      <c r="N74" s="44">
        <f>VLOOKUP($E74,'факт КС '!$E$9:$CL$159,69,0)</f>
        <v>0</v>
      </c>
      <c r="O74" s="44">
        <f>VLOOKUP($E74,'факт КС '!$E$9:$CL$159,70,0)</f>
        <v>0</v>
      </c>
      <c r="P74" s="44">
        <f>VLOOKUP($E74,'факт КС '!$E$9:$CL$159,71,0)</f>
        <v>0</v>
      </c>
      <c r="Q74" s="44">
        <f>VLOOKUP($E74,'факт КС '!$E$9:$CL$159,72,0)</f>
        <v>0</v>
      </c>
      <c r="R74" s="44">
        <f>VLOOKUP($E74,'факт КС '!$E$9:$CL$159,73,0)</f>
        <v>0</v>
      </c>
      <c r="S74" s="44">
        <f>VLOOKUP($E74,'факт КС '!$E$9:$CL$159,74,0)</f>
        <v>0</v>
      </c>
      <c r="T74" s="44">
        <f t="shared" si="469"/>
        <v>0</v>
      </c>
      <c r="U74" s="44">
        <f t="shared" si="470"/>
        <v>0</v>
      </c>
      <c r="V74" s="44">
        <f t="shared" si="471"/>
        <v>0</v>
      </c>
      <c r="W74" s="171">
        <f t="shared" si="503"/>
        <v>0</v>
      </c>
      <c r="X74" s="171">
        <f t="shared" si="504"/>
        <v>0</v>
      </c>
      <c r="Y74" s="249"/>
      <c r="Z74" s="171"/>
      <c r="AA74" s="714"/>
      <c r="AB74" s="714"/>
      <c r="AC74" s="44"/>
      <c r="AD74" s="44"/>
      <c r="AE74" s="44"/>
      <c r="AF74" s="44"/>
      <c r="AG74" s="44">
        <f>VLOOKUP($E74,'факт КС '!$E$9:$CL$159,3,0)</f>
        <v>1</v>
      </c>
      <c r="AH74" s="44">
        <f>VLOOKUP($E74,'факт КС '!$E$9:$CL$159,4,0)</f>
        <v>220840.85</v>
      </c>
      <c r="AI74" s="44">
        <f>VLOOKUP($E74,'факт КС '!$E$9:$CL$159,5,0)</f>
        <v>5</v>
      </c>
      <c r="AJ74" s="44">
        <f>VLOOKUP($E74,'факт КС '!$E$9:$CL$159,6,0)</f>
        <v>0</v>
      </c>
      <c r="AK74" s="44">
        <f>VLOOKUP($E74,'факт КС '!$E$9:$CL$159,7,0)</f>
        <v>0</v>
      </c>
      <c r="AL74" s="44">
        <f>VLOOKUP($E74,'факт КС '!$E$9:$CL$159,8,0)</f>
        <v>0</v>
      </c>
      <c r="AM74" s="44">
        <f t="shared" si="421"/>
        <v>1</v>
      </c>
      <c r="AN74" s="44">
        <f t="shared" si="422"/>
        <v>220840.85</v>
      </c>
      <c r="AO74" s="44">
        <f t="shared" si="423"/>
        <v>5</v>
      </c>
      <c r="AP74" s="171">
        <f t="shared" si="506"/>
        <v>1</v>
      </c>
      <c r="AQ74" s="171">
        <f t="shared" si="507"/>
        <v>220840.85</v>
      </c>
      <c r="AR74" s="249"/>
      <c r="AS74" s="171"/>
      <c r="AT74" s="712">
        <f t="shared" si="486"/>
        <v>0</v>
      </c>
      <c r="AU74" s="712">
        <f t="shared" si="487"/>
        <v>220840.85</v>
      </c>
      <c r="AV74" s="44"/>
      <c r="AW74" s="44"/>
      <c r="AX74" s="44"/>
      <c r="AY74" s="44"/>
      <c r="AZ74" s="44">
        <f>VLOOKUP($E74,'факт КС '!$E$9:$CL$159,15,0)</f>
        <v>0</v>
      </c>
      <c r="BA74" s="44">
        <f>VLOOKUP($E74,'факт КС '!$E$9:$CL$159,16,0)</f>
        <v>0</v>
      </c>
      <c r="BB74" s="44">
        <f>VLOOKUP($E74,'факт КС '!$E$9:$CL$159,17,0)</f>
        <v>0</v>
      </c>
      <c r="BC74" s="44">
        <f>VLOOKUP($E74,'факт КС '!$E$9:$CL$159,18,0)</f>
        <v>0</v>
      </c>
      <c r="BD74" s="44">
        <f>VLOOKUP($E74,'факт КС '!$E$9:$CL$159,19,0)</f>
        <v>0</v>
      </c>
      <c r="BE74" s="44">
        <f>VLOOKUP($E74,'факт КС '!$E$9:$CL$159,20,0)</f>
        <v>0</v>
      </c>
      <c r="BF74" s="44">
        <f t="shared" si="424"/>
        <v>0</v>
      </c>
      <c r="BG74" s="44">
        <f t="shared" si="425"/>
        <v>0</v>
      </c>
      <c r="BH74" s="44">
        <f t="shared" si="426"/>
        <v>0</v>
      </c>
      <c r="BI74" s="171">
        <f t="shared" si="509"/>
        <v>0</v>
      </c>
      <c r="BJ74" s="171">
        <f t="shared" si="510"/>
        <v>0</v>
      </c>
      <c r="BK74" s="249"/>
      <c r="BL74" s="171"/>
      <c r="BM74" s="714"/>
      <c r="BN74" s="714"/>
      <c r="BO74" s="44"/>
      <c r="BP74" s="44"/>
      <c r="BQ74" s="44"/>
      <c r="BR74" s="44"/>
      <c r="BS74" s="44">
        <f>VLOOKUP($E74,'факт КС '!$E$9:$CL$159,21,0)</f>
        <v>0</v>
      </c>
      <c r="BT74" s="44">
        <f>VLOOKUP($E74,'факт КС '!$E$9:$CL$159,22,0)</f>
        <v>0</v>
      </c>
      <c r="BU74" s="44">
        <f>VLOOKUP($E74,'факт КС '!$E$9:$CL$159,23,0)</f>
        <v>0</v>
      </c>
      <c r="BV74" s="44">
        <f>VLOOKUP($E74,'факт КС '!$E$9:$CL$159,24,0)</f>
        <v>0</v>
      </c>
      <c r="BW74" s="44">
        <f>VLOOKUP($E74,'факт КС '!$E$9:$CL$159,25,0)</f>
        <v>0</v>
      </c>
      <c r="BX74" s="44">
        <f>VLOOKUP($E74,'факт КС '!$E$9:$CL$159,26,0)</f>
        <v>0</v>
      </c>
      <c r="BY74" s="44">
        <f t="shared" si="427"/>
        <v>0</v>
      </c>
      <c r="BZ74" s="44">
        <f t="shared" si="428"/>
        <v>0</v>
      </c>
      <c r="CA74" s="44">
        <f t="shared" si="429"/>
        <v>0</v>
      </c>
      <c r="CB74" s="171">
        <f t="shared" si="512"/>
        <v>0</v>
      </c>
      <c r="CC74" s="171">
        <f t="shared" si="513"/>
        <v>0</v>
      </c>
      <c r="CD74" s="249"/>
      <c r="CE74" s="171"/>
      <c r="CF74" s="714"/>
      <c r="CG74" s="714"/>
      <c r="CH74" s="44"/>
      <c r="CI74" s="44"/>
      <c r="CJ74" s="44"/>
      <c r="CK74" s="44"/>
      <c r="CL74" s="44">
        <f>VLOOKUP($E74,'факт КС '!$E$9:$CL$159,9,0)</f>
        <v>0</v>
      </c>
      <c r="CM74" s="44">
        <f>VLOOKUP($E74,'факт КС '!$E$9:$CL$159,10,0)</f>
        <v>0</v>
      </c>
      <c r="CN74" s="44">
        <f>VLOOKUP($E74,'факт КС '!$E$9:$CL$159,11,0)</f>
        <v>0</v>
      </c>
      <c r="CO74" s="44">
        <f>VLOOKUP($E74,'факт КС '!$E$9:$CL$159,12,0)</f>
        <v>0</v>
      </c>
      <c r="CP74" s="44">
        <f>VLOOKUP($E74,'факт КС '!$E$9:$CL$159,13,0)</f>
        <v>0</v>
      </c>
      <c r="CQ74" s="44">
        <f>VLOOKUP($E74,'факт КС '!$E$9:$CL$159,14,0)</f>
        <v>0</v>
      </c>
      <c r="CR74" s="44">
        <f t="shared" si="430"/>
        <v>0</v>
      </c>
      <c r="CS74" s="44">
        <f t="shared" si="431"/>
        <v>0</v>
      </c>
      <c r="CT74" s="44">
        <f t="shared" si="432"/>
        <v>0</v>
      </c>
      <c r="CU74" s="171">
        <f t="shared" si="233"/>
        <v>0</v>
      </c>
      <c r="CV74" s="171">
        <f t="shared" si="234"/>
        <v>0</v>
      </c>
      <c r="CW74" s="249"/>
      <c r="CX74" s="171"/>
      <c r="CY74" s="714"/>
      <c r="CZ74" s="714"/>
      <c r="DA74" s="44"/>
      <c r="DB74" s="44"/>
      <c r="DC74" s="44"/>
      <c r="DD74" s="44"/>
      <c r="DE74" s="44">
        <f>VLOOKUP($E74,'факт КС '!$E$9:$CL$159,75,0)</f>
        <v>0</v>
      </c>
      <c r="DF74" s="44">
        <f>VLOOKUP($E74,'факт КС '!$E$9:$CL$159,76,0)</f>
        <v>0</v>
      </c>
      <c r="DG74" s="44">
        <f>VLOOKUP($E74,'факт КС '!$E$9:$CL$159,77,0)</f>
        <v>0</v>
      </c>
      <c r="DH74" s="44">
        <f>VLOOKUP($E74,'факт КС '!$E$9:$CL$159,78,0)</f>
        <v>0</v>
      </c>
      <c r="DI74" s="44">
        <f>VLOOKUP($E74,'факт КС '!$E$9:$CL$159,79,0)</f>
        <v>0</v>
      </c>
      <c r="DJ74" s="44">
        <f>VLOOKUP($E74,'факт КС '!$E$9:$CL$159,80,0)</f>
        <v>0</v>
      </c>
      <c r="DK74" s="44">
        <f t="shared" si="433"/>
        <v>0</v>
      </c>
      <c r="DL74" s="44">
        <f t="shared" si="434"/>
        <v>0</v>
      </c>
      <c r="DM74" s="44">
        <f t="shared" si="435"/>
        <v>0</v>
      </c>
      <c r="DN74" s="171">
        <f t="shared" si="516"/>
        <v>0</v>
      </c>
      <c r="DO74" s="171">
        <f t="shared" si="517"/>
        <v>0</v>
      </c>
      <c r="DP74" s="249"/>
      <c r="DQ74" s="171"/>
      <c r="DR74" s="714"/>
      <c r="DS74" s="714"/>
      <c r="DT74" s="44"/>
      <c r="DU74" s="44"/>
      <c r="DV74" s="44"/>
      <c r="DW74" s="44"/>
      <c r="DX74" s="44">
        <f>VLOOKUP($E74,'факт КС '!$E$9:$CL$159,33,0)</f>
        <v>0</v>
      </c>
      <c r="DY74" s="44">
        <f>VLOOKUP($E74,'факт КС '!$E$9:$CL$159,34,0)</f>
        <v>0</v>
      </c>
      <c r="DZ74" s="44">
        <f>VLOOKUP($E74,'факт КС '!$E$9:$CL$159,35,0)</f>
        <v>0</v>
      </c>
      <c r="EA74" s="44">
        <f>VLOOKUP($E74,'факт КС '!$E$9:$CL$159,36,0)</f>
        <v>0</v>
      </c>
      <c r="EB74" s="44">
        <f>VLOOKUP($E74,'факт КС '!$E$9:$CL$159,37,0)</f>
        <v>0</v>
      </c>
      <c r="EC74" s="44">
        <f>VLOOKUP($E74,'факт КС '!$E$9:$CL$159,38,0)</f>
        <v>0</v>
      </c>
      <c r="ED74" s="44">
        <f t="shared" si="436"/>
        <v>0</v>
      </c>
      <c r="EE74" s="44">
        <f t="shared" si="437"/>
        <v>0</v>
      </c>
      <c r="EF74" s="44">
        <f t="shared" si="438"/>
        <v>0</v>
      </c>
      <c r="EG74" s="171">
        <f t="shared" si="519"/>
        <v>0</v>
      </c>
      <c r="EH74" s="171">
        <f t="shared" si="520"/>
        <v>0</v>
      </c>
      <c r="EI74" s="249"/>
      <c r="EJ74" s="171"/>
      <c r="EK74" s="714"/>
      <c r="EL74" s="714"/>
      <c r="EM74" s="44"/>
      <c r="EN74" s="44"/>
      <c r="EO74" s="44"/>
      <c r="EP74" s="44"/>
      <c r="EQ74" s="44">
        <f>VLOOKUP($E74,'факт КС '!$E$9:$CL$159,45,0)</f>
        <v>0</v>
      </c>
      <c r="ER74" s="44">
        <f>VLOOKUP($E74,'факт КС '!$E$9:$CL$159,46,0)</f>
        <v>0</v>
      </c>
      <c r="ES74" s="44">
        <f>VLOOKUP($E74,'факт КС '!$E$9:$CL$159,47,0)</f>
        <v>0</v>
      </c>
      <c r="ET74" s="44">
        <f>VLOOKUP($E74,'факт КС '!$E$9:$CL$159,48,0)</f>
        <v>0</v>
      </c>
      <c r="EU74" s="44">
        <f>VLOOKUP($E74,'факт КС '!$E$9:$CL$159,49,0)</f>
        <v>0</v>
      </c>
      <c r="EV74" s="44">
        <f>VLOOKUP($E74,'факт КС '!$E$9:$CL$159,50,0)</f>
        <v>0</v>
      </c>
      <c r="EW74" s="44">
        <f t="shared" si="439"/>
        <v>0</v>
      </c>
      <c r="EX74" s="44">
        <f t="shared" si="440"/>
        <v>0</v>
      </c>
      <c r="EY74" s="44">
        <f t="shared" si="441"/>
        <v>0</v>
      </c>
      <c r="EZ74" s="171">
        <f t="shared" si="522"/>
        <v>0</v>
      </c>
      <c r="FA74" s="171">
        <f t="shared" si="523"/>
        <v>0</v>
      </c>
      <c r="FB74" s="249"/>
      <c r="FC74" s="171"/>
      <c r="FD74" s="714"/>
      <c r="FE74" s="714"/>
      <c r="FF74" s="44"/>
      <c r="FG74" s="44"/>
      <c r="FH74" s="44"/>
      <c r="FI74" s="44"/>
      <c r="FJ74" s="44">
        <f>VLOOKUP($E74,'факт КС '!$E$9:$CL$159,27,0)</f>
        <v>0</v>
      </c>
      <c r="FK74" s="44">
        <f>VLOOKUP($E74,'факт КС '!$E$9:$CL$159,28,0)</f>
        <v>0</v>
      </c>
      <c r="FL74" s="44">
        <f>VLOOKUP($E74,'факт КС '!$E$9:$CL$159,29,0)</f>
        <v>0</v>
      </c>
      <c r="FM74" s="44">
        <f>VLOOKUP($E74,'факт КС '!$E$9:$CL$159,30,0)</f>
        <v>0</v>
      </c>
      <c r="FN74" s="44">
        <f>VLOOKUP($E74,'факт КС '!$E$9:$CL$159,31,0)</f>
        <v>0</v>
      </c>
      <c r="FO74" s="44">
        <f>VLOOKUP($E74,'факт КС '!$E$9:$CL$159,32,0)</f>
        <v>0</v>
      </c>
      <c r="FP74" s="44">
        <f t="shared" si="442"/>
        <v>0</v>
      </c>
      <c r="FQ74" s="44">
        <f t="shared" si="443"/>
        <v>0</v>
      </c>
      <c r="FR74" s="44">
        <f t="shared" si="444"/>
        <v>0</v>
      </c>
      <c r="FS74" s="171">
        <f t="shared" si="525"/>
        <v>0</v>
      </c>
      <c r="FT74" s="171">
        <f t="shared" si="526"/>
        <v>0</v>
      </c>
      <c r="FU74" s="249"/>
      <c r="FV74" s="171"/>
      <c r="FW74" s="45"/>
      <c r="FX74" s="45"/>
      <c r="FY74" s="44"/>
      <c r="FZ74" s="44"/>
      <c r="GA74" s="44"/>
      <c r="GB74" s="44"/>
      <c r="GC74" s="44">
        <f>VLOOKUP($E74,'факт КС '!$E$9:$CL$159,63,0)</f>
        <v>0</v>
      </c>
      <c r="GD74" s="44">
        <f>VLOOKUP($E74,'факт КС '!$E$9:$CL$159,64,0)</f>
        <v>0</v>
      </c>
      <c r="GE74" s="44">
        <f>VLOOKUP($E74,'факт КС '!$E$9:$CL$159,65,0)</f>
        <v>0</v>
      </c>
      <c r="GF74" s="44">
        <f>VLOOKUP($E74,'факт КС '!$E$9:$CL$159,66,0)</f>
        <v>0</v>
      </c>
      <c r="GG74" s="44">
        <f>VLOOKUP($E74,'факт КС '!$E$9:$CL$159,67,0)</f>
        <v>0</v>
      </c>
      <c r="GH74" s="44">
        <f>VLOOKUP($E74,'факт КС '!$E$9:$CL$159,68,0)</f>
        <v>0</v>
      </c>
      <c r="GI74" s="44">
        <f t="shared" si="445"/>
        <v>0</v>
      </c>
      <c r="GJ74" s="44">
        <f t="shared" si="446"/>
        <v>0</v>
      </c>
      <c r="GK74" s="44">
        <f t="shared" si="447"/>
        <v>0</v>
      </c>
      <c r="GL74" s="171">
        <f t="shared" si="528"/>
        <v>0</v>
      </c>
      <c r="GM74" s="171">
        <f t="shared" si="529"/>
        <v>0</v>
      </c>
      <c r="GN74" s="249"/>
      <c r="GO74" s="171"/>
      <c r="GP74" s="45"/>
      <c r="GQ74" s="45"/>
      <c r="GR74" s="44"/>
      <c r="GS74" s="44"/>
      <c r="GT74" s="44"/>
      <c r="GU74" s="44"/>
      <c r="GV74" s="44">
        <f>VLOOKUP($E74,'факт КС '!$E$9:$CL$159,57,0)</f>
        <v>0</v>
      </c>
      <c r="GW74" s="44">
        <f>VLOOKUP($E74,'факт КС '!$E$9:$CL$159,58,0)</f>
        <v>0</v>
      </c>
      <c r="GX74" s="44">
        <f>VLOOKUP($E74,'факт КС '!$E$9:$CL$159,59,0)</f>
        <v>0</v>
      </c>
      <c r="GY74" s="44">
        <f>VLOOKUP($E74,'факт КС '!$E$9:$CL$159,60,0)</f>
        <v>0</v>
      </c>
      <c r="GZ74" s="44">
        <f>VLOOKUP($E74,'факт КС '!$E$9:$CL$159,61,0)</f>
        <v>0</v>
      </c>
      <c r="HA74" s="44">
        <f>VLOOKUP($E74,'факт КС '!$E$9:$CL$159,62,0)</f>
        <v>0</v>
      </c>
      <c r="HB74" s="44">
        <f t="shared" si="448"/>
        <v>0</v>
      </c>
      <c r="HC74" s="44">
        <f t="shared" si="449"/>
        <v>0</v>
      </c>
      <c r="HD74" s="44">
        <f t="shared" si="450"/>
        <v>0</v>
      </c>
      <c r="HE74" s="171">
        <f t="shared" si="531"/>
        <v>0</v>
      </c>
      <c r="HF74" s="171">
        <f t="shared" si="532"/>
        <v>0</v>
      </c>
      <c r="HG74" s="249"/>
      <c r="HH74" s="171"/>
      <c r="HI74" s="45"/>
      <c r="HJ74" s="45"/>
      <c r="HK74" s="45"/>
      <c r="HL74" s="45"/>
      <c r="HM74" s="44"/>
      <c r="HN74" s="44"/>
      <c r="HO74" s="44">
        <f>VLOOKUP($E74,'факт КС '!$E$9:$CL$159,39,0)</f>
        <v>0</v>
      </c>
      <c r="HP74" s="44">
        <f>VLOOKUP($E74,'факт КС '!$E$9:$CL$159,40,0)</f>
        <v>0</v>
      </c>
      <c r="HQ74" s="44">
        <f>VLOOKUP($E74,'факт КС '!$E$9:$CL$159,41,0)</f>
        <v>0</v>
      </c>
      <c r="HR74" s="44">
        <f>VLOOKUP($E74,'факт КС '!$E$9:$CL$159,42,0)</f>
        <v>0</v>
      </c>
      <c r="HS74" s="44">
        <f>VLOOKUP($E74,'факт КС '!$E$9:$CL$159,43,0)</f>
        <v>0</v>
      </c>
      <c r="HT74" s="44">
        <f>VLOOKUP($E74,'факт КС '!$E$9:$CL$159,44,0)</f>
        <v>0</v>
      </c>
      <c r="HU74" s="44">
        <f t="shared" si="451"/>
        <v>0</v>
      </c>
      <c r="HV74" s="44">
        <f t="shared" si="452"/>
        <v>0</v>
      </c>
      <c r="HW74" s="44">
        <f t="shared" si="453"/>
        <v>0</v>
      </c>
      <c r="HX74" s="171">
        <f t="shared" si="534"/>
        <v>0</v>
      </c>
      <c r="HY74" s="171">
        <f t="shared" si="535"/>
        <v>0</v>
      </c>
      <c r="HZ74" s="249"/>
      <c r="IA74" s="171"/>
      <c r="IB74" s="714"/>
      <c r="IC74" s="714"/>
      <c r="ID74" s="45"/>
      <c r="IE74" s="45"/>
      <c r="IF74" s="44"/>
      <c r="IG74" s="44"/>
      <c r="IH74" s="44">
        <f>VLOOKUP($E74,'факт КС '!$E$9:$CL$159,51,0)</f>
        <v>0</v>
      </c>
      <c r="II74" s="44">
        <f>VLOOKUP($E74,'факт КС '!$E$9:$CL$159,52,0)</f>
        <v>0</v>
      </c>
      <c r="IJ74" s="44">
        <f>VLOOKUP($E74,'факт КС '!$E$9:$CL$159,53,0)</f>
        <v>0</v>
      </c>
      <c r="IK74" s="44">
        <f>VLOOKUP($E74,'факт КС '!$E$9:$CL$159,54,0)</f>
        <v>0</v>
      </c>
      <c r="IL74" s="44">
        <f>VLOOKUP($E74,'факт КС '!$E$9:$CL$159,55,0)</f>
        <v>0</v>
      </c>
      <c r="IM74" s="44">
        <f>VLOOKUP($E74,'факт КС '!$E$9:$CL$159,56,0)</f>
        <v>0</v>
      </c>
      <c r="IN74" s="44">
        <f t="shared" si="454"/>
        <v>0</v>
      </c>
      <c r="IO74" s="44">
        <f t="shared" si="455"/>
        <v>0</v>
      </c>
      <c r="IP74" s="44">
        <f t="shared" si="456"/>
        <v>0</v>
      </c>
      <c r="IQ74" s="171">
        <f t="shared" si="537"/>
        <v>0</v>
      </c>
      <c r="IR74" s="171">
        <f t="shared" si="538"/>
        <v>0</v>
      </c>
      <c r="IS74" s="737"/>
      <c r="IT74" s="738"/>
      <c r="IU74" s="714"/>
      <c r="IV74" s="714"/>
      <c r="IW74" s="46"/>
      <c r="IX74" s="47"/>
      <c r="IY74" s="46"/>
      <c r="IZ74" s="46"/>
      <c r="JA74" s="333">
        <f t="shared" si="457"/>
        <v>1</v>
      </c>
      <c r="JB74" s="333">
        <f t="shared" si="458"/>
        <v>220840.85</v>
      </c>
      <c r="JC74" s="333">
        <f t="shared" si="459"/>
        <v>5</v>
      </c>
      <c r="JD74" s="333">
        <f t="shared" si="460"/>
        <v>0</v>
      </c>
      <c r="JE74" s="333">
        <f t="shared" si="461"/>
        <v>0</v>
      </c>
      <c r="JF74" s="333">
        <f t="shared" si="462"/>
        <v>0</v>
      </c>
      <c r="JG74" s="44">
        <f t="shared" si="463"/>
        <v>1</v>
      </c>
      <c r="JH74" s="44">
        <f t="shared" si="464"/>
        <v>220840.85</v>
      </c>
      <c r="JI74" s="44">
        <f t="shared" si="465"/>
        <v>5</v>
      </c>
      <c r="JJ74" s="174">
        <f t="shared" si="466"/>
        <v>1</v>
      </c>
      <c r="JK74" s="174">
        <f t="shared" si="467"/>
        <v>220840.85</v>
      </c>
      <c r="JL74" s="45"/>
      <c r="JM74" s="45"/>
      <c r="JN74" s="59"/>
      <c r="JO74" s="59"/>
    </row>
    <row r="75" spans="1:277" s="3" customFormat="1" ht="96" hidden="1" x14ac:dyDescent="0.2">
      <c r="A75" s="96">
        <v>1</v>
      </c>
      <c r="B75" s="96">
        <v>1</v>
      </c>
      <c r="C75" s="528">
        <v>17</v>
      </c>
      <c r="D75" s="244" t="s">
        <v>158</v>
      </c>
      <c r="E75" s="251" t="s">
        <v>454</v>
      </c>
      <c r="F75" s="425" t="s">
        <v>159</v>
      </c>
      <c r="G75" s="119"/>
      <c r="H75" s="120"/>
      <c r="I75" s="120"/>
      <c r="J75" s="109"/>
      <c r="K75" s="109"/>
      <c r="L75" s="109"/>
      <c r="M75" s="109"/>
      <c r="N75" s="44">
        <f>VLOOKUP($E75,'факт КС '!$E$9:$CL$159,69,0)</f>
        <v>0</v>
      </c>
      <c r="O75" s="44">
        <f>VLOOKUP($E75,'факт КС '!$E$9:$CL$159,70,0)</f>
        <v>0</v>
      </c>
      <c r="P75" s="44">
        <f>VLOOKUP($E75,'факт КС '!$E$9:$CL$159,71,0)</f>
        <v>0</v>
      </c>
      <c r="Q75" s="44">
        <f>VLOOKUP($E75,'факт КС '!$E$9:$CL$159,72,0)</f>
        <v>0</v>
      </c>
      <c r="R75" s="44">
        <f>VLOOKUP($E75,'факт КС '!$E$9:$CL$159,73,0)</f>
        <v>0</v>
      </c>
      <c r="S75" s="44">
        <f>VLOOKUP($E75,'факт КС '!$E$9:$CL$159,74,0)</f>
        <v>0</v>
      </c>
      <c r="T75" s="44">
        <f t="shared" si="469"/>
        <v>0</v>
      </c>
      <c r="U75" s="44">
        <f t="shared" si="470"/>
        <v>0</v>
      </c>
      <c r="V75" s="44">
        <f t="shared" si="471"/>
        <v>0</v>
      </c>
      <c r="W75" s="171">
        <f t="shared" si="503"/>
        <v>0</v>
      </c>
      <c r="X75" s="171">
        <f t="shared" si="504"/>
        <v>0</v>
      </c>
      <c r="Y75" s="171"/>
      <c r="Z75" s="171"/>
      <c r="AA75" s="715"/>
      <c r="AB75" s="715"/>
      <c r="AC75" s="109"/>
      <c r="AD75" s="109"/>
      <c r="AE75" s="109"/>
      <c r="AF75" s="109"/>
      <c r="AG75" s="44">
        <f>VLOOKUP($E75,'факт КС '!$E$9:$CL$159,3,0)</f>
        <v>17</v>
      </c>
      <c r="AH75" s="44">
        <f>VLOOKUP($E75,'факт КС '!$E$9:$CL$159,4,0)</f>
        <v>3754294.4500000011</v>
      </c>
      <c r="AI75" s="44">
        <f>VLOOKUP($E75,'факт КС '!$E$9:$CL$159,5,0)</f>
        <v>237</v>
      </c>
      <c r="AJ75" s="44">
        <f>VLOOKUP($E75,'факт КС '!$E$9:$CL$159,6,0)</f>
        <v>1</v>
      </c>
      <c r="AK75" s="44">
        <f>VLOOKUP($E75,'факт КС '!$E$9:$CL$159,7,0)</f>
        <v>220840.85</v>
      </c>
      <c r="AL75" s="44">
        <f>VLOOKUP($E75,'факт КС '!$E$9:$CL$159,8,0)</f>
        <v>19</v>
      </c>
      <c r="AM75" s="44">
        <f t="shared" si="421"/>
        <v>18</v>
      </c>
      <c r="AN75" s="44">
        <f t="shared" si="422"/>
        <v>3975135.3000000012</v>
      </c>
      <c r="AO75" s="44">
        <f t="shared" si="423"/>
        <v>256</v>
      </c>
      <c r="AP75" s="171">
        <f t="shared" si="506"/>
        <v>17</v>
      </c>
      <c r="AQ75" s="171">
        <f t="shared" si="507"/>
        <v>3754294.4500000011</v>
      </c>
      <c r="AR75" s="171"/>
      <c r="AS75" s="171"/>
      <c r="AT75" s="712">
        <f t="shared" si="486"/>
        <v>0</v>
      </c>
      <c r="AU75" s="712">
        <f t="shared" si="487"/>
        <v>220840.85000000006</v>
      </c>
      <c r="AV75" s="109"/>
      <c r="AW75" s="109"/>
      <c r="AX75" s="109"/>
      <c r="AY75" s="109"/>
      <c r="AZ75" s="44">
        <f>VLOOKUP($E75,'факт КС '!$E$9:$CL$159,15,0)</f>
        <v>0</v>
      </c>
      <c r="BA75" s="44">
        <f>VLOOKUP($E75,'факт КС '!$E$9:$CL$159,16,0)</f>
        <v>0</v>
      </c>
      <c r="BB75" s="44">
        <f>VLOOKUP($E75,'факт КС '!$E$9:$CL$159,17,0)</f>
        <v>0</v>
      </c>
      <c r="BC75" s="44">
        <f>VLOOKUP($E75,'факт КС '!$E$9:$CL$159,18,0)</f>
        <v>0</v>
      </c>
      <c r="BD75" s="44">
        <f>VLOOKUP($E75,'факт КС '!$E$9:$CL$159,19,0)</f>
        <v>0</v>
      </c>
      <c r="BE75" s="44">
        <f>VLOOKUP($E75,'факт КС '!$E$9:$CL$159,20,0)</f>
        <v>0</v>
      </c>
      <c r="BF75" s="44">
        <f t="shared" si="424"/>
        <v>0</v>
      </c>
      <c r="BG75" s="44">
        <f t="shared" si="425"/>
        <v>0</v>
      </c>
      <c r="BH75" s="44">
        <f t="shared" si="426"/>
        <v>0</v>
      </c>
      <c r="BI75" s="171">
        <f t="shared" si="509"/>
        <v>0</v>
      </c>
      <c r="BJ75" s="171">
        <f t="shared" si="510"/>
        <v>0</v>
      </c>
      <c r="BK75" s="171"/>
      <c r="BL75" s="171"/>
      <c r="BM75" s="715"/>
      <c r="BN75" s="715"/>
      <c r="BO75" s="109"/>
      <c r="BP75" s="109"/>
      <c r="BQ75" s="109"/>
      <c r="BR75" s="109"/>
      <c r="BS75" s="44">
        <f>VLOOKUP($E75,'факт КС '!$E$9:$CL$159,21,0)</f>
        <v>0</v>
      </c>
      <c r="BT75" s="44">
        <f>VLOOKUP($E75,'факт КС '!$E$9:$CL$159,22,0)</f>
        <v>0</v>
      </c>
      <c r="BU75" s="44">
        <f>VLOOKUP($E75,'факт КС '!$E$9:$CL$159,23,0)</f>
        <v>0</v>
      </c>
      <c r="BV75" s="44">
        <f>VLOOKUP($E75,'факт КС '!$E$9:$CL$159,24,0)</f>
        <v>0</v>
      </c>
      <c r="BW75" s="44">
        <f>VLOOKUP($E75,'факт КС '!$E$9:$CL$159,25,0)</f>
        <v>0</v>
      </c>
      <c r="BX75" s="44">
        <f>VLOOKUP($E75,'факт КС '!$E$9:$CL$159,26,0)</f>
        <v>0</v>
      </c>
      <c r="BY75" s="44">
        <f t="shared" si="427"/>
        <v>0</v>
      </c>
      <c r="BZ75" s="44">
        <f t="shared" si="428"/>
        <v>0</v>
      </c>
      <c r="CA75" s="44">
        <f t="shared" si="429"/>
        <v>0</v>
      </c>
      <c r="CB75" s="171">
        <f t="shared" si="512"/>
        <v>0</v>
      </c>
      <c r="CC75" s="171">
        <f t="shared" si="513"/>
        <v>0</v>
      </c>
      <c r="CD75" s="171"/>
      <c r="CE75" s="171"/>
      <c r="CF75" s="715"/>
      <c r="CG75" s="715"/>
      <c r="CH75" s="109"/>
      <c r="CI75" s="109"/>
      <c r="CJ75" s="109"/>
      <c r="CK75" s="109"/>
      <c r="CL75" s="44">
        <f>VLOOKUP($E75,'факт КС '!$E$9:$CL$159,9,0)</f>
        <v>0</v>
      </c>
      <c r="CM75" s="44">
        <f>VLOOKUP($E75,'факт КС '!$E$9:$CL$159,10,0)</f>
        <v>0</v>
      </c>
      <c r="CN75" s="44">
        <f>VLOOKUP($E75,'факт КС '!$E$9:$CL$159,11,0)</f>
        <v>0</v>
      </c>
      <c r="CO75" s="44">
        <f>VLOOKUP($E75,'факт КС '!$E$9:$CL$159,12,0)</f>
        <v>0</v>
      </c>
      <c r="CP75" s="44">
        <f>VLOOKUP($E75,'факт КС '!$E$9:$CL$159,13,0)</f>
        <v>0</v>
      </c>
      <c r="CQ75" s="44">
        <f>VLOOKUP($E75,'факт КС '!$E$9:$CL$159,14,0)</f>
        <v>0</v>
      </c>
      <c r="CR75" s="44">
        <f t="shared" si="430"/>
        <v>0</v>
      </c>
      <c r="CS75" s="44">
        <f t="shared" si="431"/>
        <v>0</v>
      </c>
      <c r="CT75" s="44">
        <f t="shared" si="432"/>
        <v>0</v>
      </c>
      <c r="CU75" s="171">
        <f t="shared" si="233"/>
        <v>0</v>
      </c>
      <c r="CV75" s="171">
        <f t="shared" si="234"/>
        <v>0</v>
      </c>
      <c r="CW75" s="171"/>
      <c r="CX75" s="171"/>
      <c r="CY75" s="715"/>
      <c r="CZ75" s="715"/>
      <c r="DA75" s="109"/>
      <c r="DB75" s="109"/>
      <c r="DC75" s="109"/>
      <c r="DD75" s="109"/>
      <c r="DE75" s="44">
        <f>VLOOKUP($E75,'факт КС '!$E$9:$CL$159,75,0)</f>
        <v>0</v>
      </c>
      <c r="DF75" s="44">
        <f>VLOOKUP($E75,'факт КС '!$E$9:$CL$159,76,0)</f>
        <v>0</v>
      </c>
      <c r="DG75" s="44">
        <f>VLOOKUP($E75,'факт КС '!$E$9:$CL$159,77,0)</f>
        <v>0</v>
      </c>
      <c r="DH75" s="44">
        <f>VLOOKUP($E75,'факт КС '!$E$9:$CL$159,78,0)</f>
        <v>0</v>
      </c>
      <c r="DI75" s="44">
        <f>VLOOKUP($E75,'факт КС '!$E$9:$CL$159,79,0)</f>
        <v>0</v>
      </c>
      <c r="DJ75" s="44">
        <f>VLOOKUP($E75,'факт КС '!$E$9:$CL$159,80,0)</f>
        <v>0</v>
      </c>
      <c r="DK75" s="44">
        <f t="shared" si="433"/>
        <v>0</v>
      </c>
      <c r="DL75" s="44">
        <f t="shared" si="434"/>
        <v>0</v>
      </c>
      <c r="DM75" s="44">
        <f t="shared" si="435"/>
        <v>0</v>
      </c>
      <c r="DN75" s="171">
        <f t="shared" si="516"/>
        <v>0</v>
      </c>
      <c r="DO75" s="171">
        <f t="shared" si="517"/>
        <v>0</v>
      </c>
      <c r="DP75" s="171"/>
      <c r="DQ75" s="171"/>
      <c r="DR75" s="715"/>
      <c r="DS75" s="715"/>
      <c r="DT75" s="109"/>
      <c r="DU75" s="109"/>
      <c r="DV75" s="109"/>
      <c r="DW75" s="109"/>
      <c r="DX75" s="44">
        <f>VLOOKUP($E75,'факт КС '!$E$9:$CL$159,33,0)</f>
        <v>0</v>
      </c>
      <c r="DY75" s="44">
        <f>VLOOKUP($E75,'факт КС '!$E$9:$CL$159,34,0)</f>
        <v>0</v>
      </c>
      <c r="DZ75" s="44">
        <f>VLOOKUP($E75,'факт КС '!$E$9:$CL$159,35,0)</f>
        <v>0</v>
      </c>
      <c r="EA75" s="44">
        <f>VLOOKUP($E75,'факт КС '!$E$9:$CL$159,36,0)</f>
        <v>0</v>
      </c>
      <c r="EB75" s="44">
        <f>VLOOKUP($E75,'факт КС '!$E$9:$CL$159,37,0)</f>
        <v>0</v>
      </c>
      <c r="EC75" s="44">
        <f>VLOOKUP($E75,'факт КС '!$E$9:$CL$159,38,0)</f>
        <v>0</v>
      </c>
      <c r="ED75" s="44">
        <f t="shared" si="436"/>
        <v>0</v>
      </c>
      <c r="EE75" s="44">
        <f t="shared" si="437"/>
        <v>0</v>
      </c>
      <c r="EF75" s="44">
        <f t="shared" si="438"/>
        <v>0</v>
      </c>
      <c r="EG75" s="171">
        <f t="shared" si="519"/>
        <v>0</v>
      </c>
      <c r="EH75" s="171">
        <f t="shared" si="520"/>
        <v>0</v>
      </c>
      <c r="EI75" s="171"/>
      <c r="EJ75" s="171"/>
      <c r="EK75" s="715"/>
      <c r="EL75" s="715"/>
      <c r="EM75" s="109"/>
      <c r="EN75" s="109"/>
      <c r="EO75" s="109"/>
      <c r="EP75" s="109"/>
      <c r="EQ75" s="44">
        <f>VLOOKUP($E75,'факт КС '!$E$9:$CL$159,45,0)</f>
        <v>0</v>
      </c>
      <c r="ER75" s="44">
        <f>VLOOKUP($E75,'факт КС '!$E$9:$CL$159,46,0)</f>
        <v>0</v>
      </c>
      <c r="ES75" s="44">
        <f>VLOOKUP($E75,'факт КС '!$E$9:$CL$159,47,0)</f>
        <v>0</v>
      </c>
      <c r="ET75" s="44">
        <f>VLOOKUP($E75,'факт КС '!$E$9:$CL$159,48,0)</f>
        <v>0</v>
      </c>
      <c r="EU75" s="44">
        <f>VLOOKUP($E75,'факт КС '!$E$9:$CL$159,49,0)</f>
        <v>0</v>
      </c>
      <c r="EV75" s="44">
        <f>VLOOKUP($E75,'факт КС '!$E$9:$CL$159,50,0)</f>
        <v>0</v>
      </c>
      <c r="EW75" s="44">
        <f t="shared" si="439"/>
        <v>0</v>
      </c>
      <c r="EX75" s="44">
        <f t="shared" si="440"/>
        <v>0</v>
      </c>
      <c r="EY75" s="44">
        <f t="shared" si="441"/>
        <v>0</v>
      </c>
      <c r="EZ75" s="171">
        <f t="shared" si="522"/>
        <v>0</v>
      </c>
      <c r="FA75" s="171">
        <f t="shared" si="523"/>
        <v>0</v>
      </c>
      <c r="FB75" s="171"/>
      <c r="FC75" s="171"/>
      <c r="FD75" s="715"/>
      <c r="FE75" s="715"/>
      <c r="FF75" s="109"/>
      <c r="FG75" s="109"/>
      <c r="FH75" s="109"/>
      <c r="FI75" s="109"/>
      <c r="FJ75" s="44">
        <f>VLOOKUP($E75,'факт КС '!$E$9:$CL$159,27,0)</f>
        <v>0</v>
      </c>
      <c r="FK75" s="44">
        <f>VLOOKUP($E75,'факт КС '!$E$9:$CL$159,28,0)</f>
        <v>0</v>
      </c>
      <c r="FL75" s="44">
        <f>VLOOKUP($E75,'факт КС '!$E$9:$CL$159,29,0)</f>
        <v>0</v>
      </c>
      <c r="FM75" s="44">
        <f>VLOOKUP($E75,'факт КС '!$E$9:$CL$159,30,0)</f>
        <v>0</v>
      </c>
      <c r="FN75" s="44">
        <f>VLOOKUP($E75,'факт КС '!$E$9:$CL$159,31,0)</f>
        <v>0</v>
      </c>
      <c r="FO75" s="44">
        <f>VLOOKUP($E75,'факт КС '!$E$9:$CL$159,32,0)</f>
        <v>0</v>
      </c>
      <c r="FP75" s="44">
        <f t="shared" si="442"/>
        <v>0</v>
      </c>
      <c r="FQ75" s="44">
        <f t="shared" si="443"/>
        <v>0</v>
      </c>
      <c r="FR75" s="44">
        <f t="shared" si="444"/>
        <v>0</v>
      </c>
      <c r="FS75" s="171">
        <f t="shared" si="525"/>
        <v>0</v>
      </c>
      <c r="FT75" s="171">
        <f t="shared" si="526"/>
        <v>0</v>
      </c>
      <c r="FU75" s="171"/>
      <c r="FV75" s="171"/>
      <c r="FW75" s="112"/>
      <c r="FX75" s="112"/>
      <c r="FY75" s="109"/>
      <c r="FZ75" s="109"/>
      <c r="GA75" s="109"/>
      <c r="GB75" s="109"/>
      <c r="GC75" s="44">
        <f>VLOOKUP($E75,'факт КС '!$E$9:$CL$159,63,0)</f>
        <v>0</v>
      </c>
      <c r="GD75" s="44">
        <f>VLOOKUP($E75,'факт КС '!$E$9:$CL$159,64,0)</f>
        <v>0</v>
      </c>
      <c r="GE75" s="44">
        <f>VLOOKUP($E75,'факт КС '!$E$9:$CL$159,65,0)</f>
        <v>0</v>
      </c>
      <c r="GF75" s="44">
        <f>VLOOKUP($E75,'факт КС '!$E$9:$CL$159,66,0)</f>
        <v>0</v>
      </c>
      <c r="GG75" s="44">
        <f>VLOOKUP($E75,'факт КС '!$E$9:$CL$159,67,0)</f>
        <v>0</v>
      </c>
      <c r="GH75" s="44">
        <f>VLOOKUP($E75,'факт КС '!$E$9:$CL$159,68,0)</f>
        <v>0</v>
      </c>
      <c r="GI75" s="44">
        <f t="shared" si="445"/>
        <v>0</v>
      </c>
      <c r="GJ75" s="44">
        <f t="shared" si="446"/>
        <v>0</v>
      </c>
      <c r="GK75" s="44">
        <f t="shared" si="447"/>
        <v>0</v>
      </c>
      <c r="GL75" s="171">
        <f t="shared" si="528"/>
        <v>0</v>
      </c>
      <c r="GM75" s="171">
        <f t="shared" si="529"/>
        <v>0</v>
      </c>
      <c r="GN75" s="171"/>
      <c r="GO75" s="171"/>
      <c r="GP75" s="112"/>
      <c r="GQ75" s="112"/>
      <c r="GR75" s="109"/>
      <c r="GS75" s="109"/>
      <c r="GT75" s="109"/>
      <c r="GU75" s="109"/>
      <c r="GV75" s="44">
        <f>VLOOKUP($E75,'факт КС '!$E$9:$CL$159,57,0)</f>
        <v>0</v>
      </c>
      <c r="GW75" s="44">
        <f>VLOOKUP($E75,'факт КС '!$E$9:$CL$159,58,0)</f>
        <v>0</v>
      </c>
      <c r="GX75" s="44">
        <f>VLOOKUP($E75,'факт КС '!$E$9:$CL$159,59,0)</f>
        <v>0</v>
      </c>
      <c r="GY75" s="44">
        <f>VLOOKUP($E75,'факт КС '!$E$9:$CL$159,60,0)</f>
        <v>0</v>
      </c>
      <c r="GZ75" s="44">
        <f>VLOOKUP($E75,'факт КС '!$E$9:$CL$159,61,0)</f>
        <v>0</v>
      </c>
      <c r="HA75" s="44">
        <f>VLOOKUP($E75,'факт КС '!$E$9:$CL$159,62,0)</f>
        <v>0</v>
      </c>
      <c r="HB75" s="44">
        <f t="shared" si="448"/>
        <v>0</v>
      </c>
      <c r="HC75" s="44">
        <f t="shared" si="449"/>
        <v>0</v>
      </c>
      <c r="HD75" s="44">
        <f t="shared" si="450"/>
        <v>0</v>
      </c>
      <c r="HE75" s="171">
        <f t="shared" si="531"/>
        <v>0</v>
      </c>
      <c r="HF75" s="171">
        <f t="shared" si="532"/>
        <v>0</v>
      </c>
      <c r="HG75" s="171"/>
      <c r="HH75" s="171"/>
      <c r="HI75" s="112"/>
      <c r="HJ75" s="112"/>
      <c r="HK75" s="112"/>
      <c r="HL75" s="112"/>
      <c r="HM75" s="109"/>
      <c r="HN75" s="109"/>
      <c r="HO75" s="44">
        <f>VLOOKUP($E75,'факт КС '!$E$9:$CL$159,39,0)</f>
        <v>0</v>
      </c>
      <c r="HP75" s="44">
        <f>VLOOKUP($E75,'факт КС '!$E$9:$CL$159,40,0)</f>
        <v>0</v>
      </c>
      <c r="HQ75" s="44">
        <f>VLOOKUP($E75,'факт КС '!$E$9:$CL$159,41,0)</f>
        <v>0</v>
      </c>
      <c r="HR75" s="44">
        <f>VLOOKUP($E75,'факт КС '!$E$9:$CL$159,42,0)</f>
        <v>0</v>
      </c>
      <c r="HS75" s="44">
        <f>VLOOKUP($E75,'факт КС '!$E$9:$CL$159,43,0)</f>
        <v>0</v>
      </c>
      <c r="HT75" s="44">
        <f>VLOOKUP($E75,'факт КС '!$E$9:$CL$159,44,0)</f>
        <v>0</v>
      </c>
      <c r="HU75" s="44">
        <f t="shared" si="451"/>
        <v>0</v>
      </c>
      <c r="HV75" s="44">
        <f t="shared" si="452"/>
        <v>0</v>
      </c>
      <c r="HW75" s="44">
        <f t="shared" si="453"/>
        <v>0</v>
      </c>
      <c r="HX75" s="171">
        <f t="shared" si="534"/>
        <v>0</v>
      </c>
      <c r="HY75" s="171">
        <f t="shared" si="535"/>
        <v>0</v>
      </c>
      <c r="HZ75" s="171"/>
      <c r="IA75" s="171"/>
      <c r="IB75" s="715"/>
      <c r="IC75" s="715"/>
      <c r="ID75" s="112"/>
      <c r="IE75" s="112"/>
      <c r="IF75" s="109"/>
      <c r="IG75" s="109"/>
      <c r="IH75" s="44">
        <f>VLOOKUP($E75,'факт КС '!$E$9:$CL$159,51,0)</f>
        <v>0</v>
      </c>
      <c r="II75" s="44">
        <f>VLOOKUP($E75,'факт КС '!$E$9:$CL$159,52,0)</f>
        <v>0</v>
      </c>
      <c r="IJ75" s="44">
        <f>VLOOKUP($E75,'факт КС '!$E$9:$CL$159,53,0)</f>
        <v>0</v>
      </c>
      <c r="IK75" s="44">
        <f>VLOOKUP($E75,'факт КС '!$E$9:$CL$159,54,0)</f>
        <v>0</v>
      </c>
      <c r="IL75" s="44">
        <f>VLOOKUP($E75,'факт КС '!$E$9:$CL$159,55,0)</f>
        <v>0</v>
      </c>
      <c r="IM75" s="44">
        <f>VLOOKUP($E75,'факт КС '!$E$9:$CL$159,56,0)</f>
        <v>0</v>
      </c>
      <c r="IN75" s="44">
        <f t="shared" si="454"/>
        <v>0</v>
      </c>
      <c r="IO75" s="44">
        <f t="shared" si="455"/>
        <v>0</v>
      </c>
      <c r="IP75" s="44">
        <f t="shared" si="456"/>
        <v>0</v>
      </c>
      <c r="IQ75" s="171">
        <f t="shared" si="537"/>
        <v>0</v>
      </c>
      <c r="IR75" s="171">
        <f t="shared" si="538"/>
        <v>0</v>
      </c>
      <c r="IS75" s="738"/>
      <c r="IT75" s="738"/>
      <c r="IU75" s="715"/>
      <c r="IV75" s="715"/>
      <c r="IW75" s="113"/>
      <c r="IX75" s="114"/>
      <c r="IY75" s="113"/>
      <c r="IZ75" s="113"/>
      <c r="JA75" s="333">
        <f t="shared" si="457"/>
        <v>17</v>
      </c>
      <c r="JB75" s="333">
        <f t="shared" si="458"/>
        <v>3754294.4500000011</v>
      </c>
      <c r="JC75" s="333">
        <f t="shared" si="459"/>
        <v>237</v>
      </c>
      <c r="JD75" s="333">
        <f t="shared" si="460"/>
        <v>1</v>
      </c>
      <c r="JE75" s="333">
        <f t="shared" si="461"/>
        <v>220840.85</v>
      </c>
      <c r="JF75" s="333">
        <f t="shared" si="462"/>
        <v>19</v>
      </c>
      <c r="JG75" s="44">
        <f t="shared" si="463"/>
        <v>18</v>
      </c>
      <c r="JH75" s="44">
        <f t="shared" si="464"/>
        <v>3975135.3000000012</v>
      </c>
      <c r="JI75" s="44">
        <f t="shared" si="465"/>
        <v>256</v>
      </c>
      <c r="JJ75" s="174">
        <f t="shared" si="466"/>
        <v>17</v>
      </c>
      <c r="JK75" s="174">
        <f t="shared" si="467"/>
        <v>3754294.4500000011</v>
      </c>
      <c r="JL75" s="112"/>
      <c r="JM75" s="112"/>
      <c r="JN75" s="48"/>
      <c r="JO75" s="48"/>
    </row>
    <row r="76" spans="1:277" ht="60" hidden="1" x14ac:dyDescent="0.2">
      <c r="A76" s="96">
        <v>1</v>
      </c>
      <c r="B76" s="96">
        <v>1</v>
      </c>
      <c r="C76" s="64">
        <v>18</v>
      </c>
      <c r="D76" s="164" t="s">
        <v>188</v>
      </c>
      <c r="E76" s="538" t="s">
        <v>455</v>
      </c>
      <c r="F76" s="164" t="s">
        <v>159</v>
      </c>
      <c r="G76" s="60"/>
      <c r="H76" s="88"/>
      <c r="I76" s="88"/>
      <c r="J76" s="88"/>
      <c r="K76" s="88"/>
      <c r="L76" s="88"/>
      <c r="M76" s="88"/>
      <c r="N76" s="44">
        <f>VLOOKUP($E76,'факт КС '!$E$9:$CL$159,69,0)</f>
        <v>0</v>
      </c>
      <c r="O76" s="44">
        <f>VLOOKUP($E76,'факт КС '!$E$9:$CL$159,70,0)</f>
        <v>0</v>
      </c>
      <c r="P76" s="44">
        <f>VLOOKUP($E76,'факт КС '!$E$9:$CL$159,71,0)</f>
        <v>0</v>
      </c>
      <c r="Q76" s="44">
        <f>VLOOKUP($E76,'факт КС '!$E$9:$CL$159,72,0)</f>
        <v>0</v>
      </c>
      <c r="R76" s="44">
        <f>VLOOKUP($E76,'факт КС '!$E$9:$CL$159,73,0)</f>
        <v>0</v>
      </c>
      <c r="S76" s="44">
        <f>VLOOKUP($E76,'факт КС '!$E$9:$CL$159,74,0)</f>
        <v>0</v>
      </c>
      <c r="T76" s="44">
        <f t="shared" si="469"/>
        <v>0</v>
      </c>
      <c r="U76" s="44">
        <f t="shared" si="470"/>
        <v>0</v>
      </c>
      <c r="V76" s="44">
        <f t="shared" si="471"/>
        <v>0</v>
      </c>
      <c r="W76" s="171">
        <f t="shared" si="503"/>
        <v>0</v>
      </c>
      <c r="X76" s="171">
        <f t="shared" si="504"/>
        <v>0</v>
      </c>
      <c r="Y76" s="88"/>
      <c r="Z76" s="88"/>
      <c r="AA76" s="716"/>
      <c r="AB76" s="716"/>
      <c r="AC76" s="44"/>
      <c r="AD76" s="44"/>
      <c r="AE76" s="44"/>
      <c r="AF76" s="44"/>
      <c r="AG76" s="44">
        <f>VLOOKUP($E76,'факт КС '!$E$9:$CL$159,3,0)</f>
        <v>6</v>
      </c>
      <c r="AH76" s="44">
        <f>VLOOKUP($E76,'факт КС '!$E$9:$CL$159,4,0)</f>
        <v>1325045.1000000001</v>
      </c>
      <c r="AI76" s="44">
        <f>VLOOKUP($E76,'факт КС '!$E$9:$CL$159,5,0)</f>
        <v>82</v>
      </c>
      <c r="AJ76" s="44">
        <f>VLOOKUP($E76,'факт КС '!$E$9:$CL$159,6,0)</f>
        <v>0</v>
      </c>
      <c r="AK76" s="44">
        <f>VLOOKUP($E76,'факт КС '!$E$9:$CL$159,7,0)</f>
        <v>0</v>
      </c>
      <c r="AL76" s="44">
        <f>VLOOKUP($E76,'факт КС '!$E$9:$CL$159,8,0)</f>
        <v>0</v>
      </c>
      <c r="AM76" s="44">
        <f t="shared" si="421"/>
        <v>6</v>
      </c>
      <c r="AN76" s="44">
        <f t="shared" si="422"/>
        <v>1325045.1000000001</v>
      </c>
      <c r="AO76" s="44">
        <f t="shared" si="423"/>
        <v>82</v>
      </c>
      <c r="AP76" s="171">
        <f t="shared" si="506"/>
        <v>6</v>
      </c>
      <c r="AQ76" s="171">
        <f t="shared" si="507"/>
        <v>1325045.1000000001</v>
      </c>
      <c r="AR76" s="249"/>
      <c r="AS76" s="171"/>
      <c r="AT76" s="712">
        <f t="shared" si="486"/>
        <v>0</v>
      </c>
      <c r="AU76" s="712">
        <f t="shared" si="487"/>
        <v>220840.85</v>
      </c>
      <c r="AV76" s="44"/>
      <c r="AW76" s="44"/>
      <c r="AX76" s="44"/>
      <c r="AY76" s="44"/>
      <c r="AZ76" s="44">
        <f>VLOOKUP($E76,'факт КС '!$E$9:$CL$159,15,0)</f>
        <v>0</v>
      </c>
      <c r="BA76" s="44">
        <f>VLOOKUP($E76,'факт КС '!$E$9:$CL$159,16,0)</f>
        <v>0</v>
      </c>
      <c r="BB76" s="44">
        <f>VLOOKUP($E76,'факт КС '!$E$9:$CL$159,17,0)</f>
        <v>0</v>
      </c>
      <c r="BC76" s="44">
        <f>VLOOKUP($E76,'факт КС '!$E$9:$CL$159,18,0)</f>
        <v>0</v>
      </c>
      <c r="BD76" s="44">
        <f>VLOOKUP($E76,'факт КС '!$E$9:$CL$159,19,0)</f>
        <v>0</v>
      </c>
      <c r="BE76" s="44">
        <f>VLOOKUP($E76,'факт КС '!$E$9:$CL$159,20,0)</f>
        <v>0</v>
      </c>
      <c r="BF76" s="44">
        <f t="shared" si="424"/>
        <v>0</v>
      </c>
      <c r="BG76" s="44">
        <f t="shared" si="425"/>
        <v>0</v>
      </c>
      <c r="BH76" s="44">
        <f t="shared" si="426"/>
        <v>0</v>
      </c>
      <c r="BI76" s="171">
        <f t="shared" si="509"/>
        <v>0</v>
      </c>
      <c r="BJ76" s="171">
        <f t="shared" si="510"/>
        <v>0</v>
      </c>
      <c r="BK76" s="249"/>
      <c r="BL76" s="171"/>
      <c r="BM76" s="714"/>
      <c r="BN76" s="714"/>
      <c r="BO76" s="44"/>
      <c r="BP76" s="44"/>
      <c r="BQ76" s="44"/>
      <c r="BR76" s="44"/>
      <c r="BS76" s="44">
        <f>VLOOKUP($E76,'факт КС '!$E$9:$CL$159,21,0)</f>
        <v>0</v>
      </c>
      <c r="BT76" s="44">
        <f>VLOOKUP($E76,'факт КС '!$E$9:$CL$159,22,0)</f>
        <v>0</v>
      </c>
      <c r="BU76" s="44">
        <f>VLOOKUP($E76,'факт КС '!$E$9:$CL$159,23,0)</f>
        <v>0</v>
      </c>
      <c r="BV76" s="44">
        <f>VLOOKUP($E76,'факт КС '!$E$9:$CL$159,24,0)</f>
        <v>0</v>
      </c>
      <c r="BW76" s="44">
        <f>VLOOKUP($E76,'факт КС '!$E$9:$CL$159,25,0)</f>
        <v>0</v>
      </c>
      <c r="BX76" s="44">
        <f>VLOOKUP($E76,'факт КС '!$E$9:$CL$159,26,0)</f>
        <v>0</v>
      </c>
      <c r="BY76" s="44">
        <f t="shared" si="427"/>
        <v>0</v>
      </c>
      <c r="BZ76" s="44">
        <f t="shared" si="428"/>
        <v>0</v>
      </c>
      <c r="CA76" s="44">
        <f t="shared" si="429"/>
        <v>0</v>
      </c>
      <c r="CB76" s="171">
        <f t="shared" si="512"/>
        <v>0</v>
      </c>
      <c r="CC76" s="171">
        <f t="shared" si="513"/>
        <v>0</v>
      </c>
      <c r="CD76" s="249"/>
      <c r="CE76" s="171"/>
      <c r="CF76" s="714"/>
      <c r="CG76" s="714"/>
      <c r="CH76" s="44"/>
      <c r="CI76" s="44"/>
      <c r="CJ76" s="44"/>
      <c r="CK76" s="44"/>
      <c r="CL76" s="44">
        <f>VLOOKUP($E76,'факт КС '!$E$9:$CL$159,9,0)</f>
        <v>0</v>
      </c>
      <c r="CM76" s="44">
        <f>VLOOKUP($E76,'факт КС '!$E$9:$CL$159,10,0)</f>
        <v>0</v>
      </c>
      <c r="CN76" s="44">
        <f>VLOOKUP($E76,'факт КС '!$E$9:$CL$159,11,0)</f>
        <v>0</v>
      </c>
      <c r="CO76" s="44">
        <f>VLOOKUP($E76,'факт КС '!$E$9:$CL$159,12,0)</f>
        <v>0</v>
      </c>
      <c r="CP76" s="44">
        <f>VLOOKUP($E76,'факт КС '!$E$9:$CL$159,13,0)</f>
        <v>0</v>
      </c>
      <c r="CQ76" s="44">
        <f>VLOOKUP($E76,'факт КС '!$E$9:$CL$159,14,0)</f>
        <v>0</v>
      </c>
      <c r="CR76" s="44">
        <f t="shared" si="430"/>
        <v>0</v>
      </c>
      <c r="CS76" s="44">
        <f t="shared" si="431"/>
        <v>0</v>
      </c>
      <c r="CT76" s="44">
        <f t="shared" si="432"/>
        <v>0</v>
      </c>
      <c r="CU76" s="171">
        <f t="shared" si="233"/>
        <v>0</v>
      </c>
      <c r="CV76" s="171">
        <f t="shared" si="234"/>
        <v>0</v>
      </c>
      <c r="CW76" s="249"/>
      <c r="CX76" s="171"/>
      <c r="CY76" s="714"/>
      <c r="CZ76" s="714"/>
      <c r="DA76" s="44"/>
      <c r="DB76" s="44"/>
      <c r="DC76" s="44"/>
      <c r="DD76" s="44"/>
      <c r="DE76" s="44">
        <f>VLOOKUP($E76,'факт КС '!$E$9:$CL$159,75,0)</f>
        <v>0</v>
      </c>
      <c r="DF76" s="44">
        <f>VLOOKUP($E76,'факт КС '!$E$9:$CL$159,76,0)</f>
        <v>0</v>
      </c>
      <c r="DG76" s="44">
        <f>VLOOKUP($E76,'факт КС '!$E$9:$CL$159,77,0)</f>
        <v>0</v>
      </c>
      <c r="DH76" s="44">
        <f>VLOOKUP($E76,'факт КС '!$E$9:$CL$159,78,0)</f>
        <v>0</v>
      </c>
      <c r="DI76" s="44">
        <f>VLOOKUP($E76,'факт КС '!$E$9:$CL$159,79,0)</f>
        <v>0</v>
      </c>
      <c r="DJ76" s="44">
        <f>VLOOKUP($E76,'факт КС '!$E$9:$CL$159,80,0)</f>
        <v>0</v>
      </c>
      <c r="DK76" s="44">
        <f t="shared" si="433"/>
        <v>0</v>
      </c>
      <c r="DL76" s="44">
        <f t="shared" si="434"/>
        <v>0</v>
      </c>
      <c r="DM76" s="44">
        <f t="shared" si="435"/>
        <v>0</v>
      </c>
      <c r="DN76" s="171">
        <f t="shared" si="516"/>
        <v>0</v>
      </c>
      <c r="DO76" s="171">
        <f t="shared" si="517"/>
        <v>0</v>
      </c>
      <c r="DP76" s="249"/>
      <c r="DQ76" s="171"/>
      <c r="DR76" s="714"/>
      <c r="DS76" s="714"/>
      <c r="DT76" s="44"/>
      <c r="DU76" s="44"/>
      <c r="DV76" s="44"/>
      <c r="DW76" s="44"/>
      <c r="DX76" s="44">
        <f>VLOOKUP($E76,'факт КС '!$E$9:$CL$159,33,0)</f>
        <v>0</v>
      </c>
      <c r="DY76" s="44">
        <f>VLOOKUP($E76,'факт КС '!$E$9:$CL$159,34,0)</f>
        <v>0</v>
      </c>
      <c r="DZ76" s="44">
        <f>VLOOKUP($E76,'факт КС '!$E$9:$CL$159,35,0)</f>
        <v>0</v>
      </c>
      <c r="EA76" s="44">
        <f>VLOOKUP($E76,'факт КС '!$E$9:$CL$159,36,0)</f>
        <v>0</v>
      </c>
      <c r="EB76" s="44">
        <f>VLOOKUP($E76,'факт КС '!$E$9:$CL$159,37,0)</f>
        <v>0</v>
      </c>
      <c r="EC76" s="44">
        <f>VLOOKUP($E76,'факт КС '!$E$9:$CL$159,38,0)</f>
        <v>0</v>
      </c>
      <c r="ED76" s="44">
        <f t="shared" si="436"/>
        <v>0</v>
      </c>
      <c r="EE76" s="44">
        <f t="shared" si="437"/>
        <v>0</v>
      </c>
      <c r="EF76" s="44">
        <f t="shared" si="438"/>
        <v>0</v>
      </c>
      <c r="EG76" s="171">
        <f t="shared" si="519"/>
        <v>0</v>
      </c>
      <c r="EH76" s="171">
        <f t="shared" si="520"/>
        <v>0</v>
      </c>
      <c r="EI76" s="249"/>
      <c r="EJ76" s="171"/>
      <c r="EK76" s="714"/>
      <c r="EL76" s="714"/>
      <c r="EM76" s="44"/>
      <c r="EN76" s="44"/>
      <c r="EO76" s="44"/>
      <c r="EP76" s="44"/>
      <c r="EQ76" s="44">
        <f>VLOOKUP($E76,'факт КС '!$E$9:$CL$159,45,0)</f>
        <v>0</v>
      </c>
      <c r="ER76" s="44">
        <f>VLOOKUP($E76,'факт КС '!$E$9:$CL$159,46,0)</f>
        <v>0</v>
      </c>
      <c r="ES76" s="44">
        <f>VLOOKUP($E76,'факт КС '!$E$9:$CL$159,47,0)</f>
        <v>0</v>
      </c>
      <c r="ET76" s="44">
        <f>VLOOKUP($E76,'факт КС '!$E$9:$CL$159,48,0)</f>
        <v>0</v>
      </c>
      <c r="EU76" s="44">
        <f>VLOOKUP($E76,'факт КС '!$E$9:$CL$159,49,0)</f>
        <v>0</v>
      </c>
      <c r="EV76" s="44">
        <f>VLOOKUP($E76,'факт КС '!$E$9:$CL$159,50,0)</f>
        <v>0</v>
      </c>
      <c r="EW76" s="44">
        <f t="shared" si="439"/>
        <v>0</v>
      </c>
      <c r="EX76" s="44">
        <f t="shared" si="440"/>
        <v>0</v>
      </c>
      <c r="EY76" s="44">
        <f t="shared" si="441"/>
        <v>0</v>
      </c>
      <c r="EZ76" s="171">
        <f t="shared" si="522"/>
        <v>0</v>
      </c>
      <c r="FA76" s="171">
        <f t="shared" si="523"/>
        <v>0</v>
      </c>
      <c r="FB76" s="249"/>
      <c r="FC76" s="171"/>
      <c r="FD76" s="714"/>
      <c r="FE76" s="714"/>
      <c r="FF76" s="44"/>
      <c r="FG76" s="44"/>
      <c r="FH76" s="44"/>
      <c r="FI76" s="44"/>
      <c r="FJ76" s="44">
        <f>VLOOKUP($E76,'факт КС '!$E$9:$CL$159,27,0)</f>
        <v>0</v>
      </c>
      <c r="FK76" s="44">
        <f>VLOOKUP($E76,'факт КС '!$E$9:$CL$159,28,0)</f>
        <v>0</v>
      </c>
      <c r="FL76" s="44">
        <f>VLOOKUP($E76,'факт КС '!$E$9:$CL$159,29,0)</f>
        <v>0</v>
      </c>
      <c r="FM76" s="44">
        <f>VLOOKUP($E76,'факт КС '!$E$9:$CL$159,30,0)</f>
        <v>0</v>
      </c>
      <c r="FN76" s="44">
        <f>VLOOKUP($E76,'факт КС '!$E$9:$CL$159,31,0)</f>
        <v>0</v>
      </c>
      <c r="FO76" s="44">
        <f>VLOOKUP($E76,'факт КС '!$E$9:$CL$159,32,0)</f>
        <v>0</v>
      </c>
      <c r="FP76" s="44">
        <f t="shared" si="442"/>
        <v>0</v>
      </c>
      <c r="FQ76" s="44">
        <f t="shared" si="443"/>
        <v>0</v>
      </c>
      <c r="FR76" s="44">
        <f t="shared" si="444"/>
        <v>0</v>
      </c>
      <c r="FS76" s="171">
        <f t="shared" si="525"/>
        <v>0</v>
      </c>
      <c r="FT76" s="171">
        <f t="shared" si="526"/>
        <v>0</v>
      </c>
      <c r="FU76" s="249"/>
      <c r="FV76" s="171"/>
      <c r="FW76" s="45"/>
      <c r="FX76" s="45"/>
      <c r="FY76" s="44"/>
      <c r="FZ76" s="44"/>
      <c r="GA76" s="44"/>
      <c r="GB76" s="44"/>
      <c r="GC76" s="44">
        <f>VLOOKUP($E76,'факт КС '!$E$9:$CL$159,63,0)</f>
        <v>0</v>
      </c>
      <c r="GD76" s="44">
        <f>VLOOKUP($E76,'факт КС '!$E$9:$CL$159,64,0)</f>
        <v>0</v>
      </c>
      <c r="GE76" s="44">
        <f>VLOOKUP($E76,'факт КС '!$E$9:$CL$159,65,0)</f>
        <v>0</v>
      </c>
      <c r="GF76" s="44">
        <f>VLOOKUP($E76,'факт КС '!$E$9:$CL$159,66,0)</f>
        <v>0</v>
      </c>
      <c r="GG76" s="44">
        <f>VLOOKUP($E76,'факт КС '!$E$9:$CL$159,67,0)</f>
        <v>0</v>
      </c>
      <c r="GH76" s="44">
        <f>VLOOKUP($E76,'факт КС '!$E$9:$CL$159,68,0)</f>
        <v>0</v>
      </c>
      <c r="GI76" s="44">
        <f t="shared" si="445"/>
        <v>0</v>
      </c>
      <c r="GJ76" s="44">
        <f t="shared" si="446"/>
        <v>0</v>
      </c>
      <c r="GK76" s="44">
        <f t="shared" si="447"/>
        <v>0</v>
      </c>
      <c r="GL76" s="171">
        <f t="shared" si="528"/>
        <v>0</v>
      </c>
      <c r="GM76" s="171">
        <f t="shared" si="529"/>
        <v>0</v>
      </c>
      <c r="GN76" s="249"/>
      <c r="GO76" s="171"/>
      <c r="GP76" s="45"/>
      <c r="GQ76" s="45"/>
      <c r="GR76" s="44"/>
      <c r="GS76" s="44"/>
      <c r="GT76" s="44"/>
      <c r="GU76" s="44"/>
      <c r="GV76" s="44">
        <f>VLOOKUP($E76,'факт КС '!$E$9:$CL$159,57,0)</f>
        <v>0</v>
      </c>
      <c r="GW76" s="44">
        <f>VLOOKUP($E76,'факт КС '!$E$9:$CL$159,58,0)</f>
        <v>0</v>
      </c>
      <c r="GX76" s="44">
        <f>VLOOKUP($E76,'факт КС '!$E$9:$CL$159,59,0)</f>
        <v>0</v>
      </c>
      <c r="GY76" s="44">
        <f>VLOOKUP($E76,'факт КС '!$E$9:$CL$159,60,0)</f>
        <v>0</v>
      </c>
      <c r="GZ76" s="44">
        <f>VLOOKUP($E76,'факт КС '!$E$9:$CL$159,61,0)</f>
        <v>0</v>
      </c>
      <c r="HA76" s="44">
        <f>VLOOKUP($E76,'факт КС '!$E$9:$CL$159,62,0)</f>
        <v>0</v>
      </c>
      <c r="HB76" s="44">
        <f t="shared" si="448"/>
        <v>0</v>
      </c>
      <c r="HC76" s="44">
        <f t="shared" si="449"/>
        <v>0</v>
      </c>
      <c r="HD76" s="44">
        <f t="shared" si="450"/>
        <v>0</v>
      </c>
      <c r="HE76" s="171">
        <f t="shared" si="531"/>
        <v>0</v>
      </c>
      <c r="HF76" s="171">
        <f t="shared" si="532"/>
        <v>0</v>
      </c>
      <c r="HG76" s="249"/>
      <c r="HH76" s="171"/>
      <c r="HI76" s="45"/>
      <c r="HJ76" s="45"/>
      <c r="HK76" s="45"/>
      <c r="HL76" s="45"/>
      <c r="HM76" s="44"/>
      <c r="HN76" s="44"/>
      <c r="HO76" s="44">
        <f>VLOOKUP($E76,'факт КС '!$E$9:$CL$159,39,0)</f>
        <v>0</v>
      </c>
      <c r="HP76" s="44">
        <f>VLOOKUP($E76,'факт КС '!$E$9:$CL$159,40,0)</f>
        <v>0</v>
      </c>
      <c r="HQ76" s="44">
        <f>VLOOKUP($E76,'факт КС '!$E$9:$CL$159,41,0)</f>
        <v>0</v>
      </c>
      <c r="HR76" s="44">
        <f>VLOOKUP($E76,'факт КС '!$E$9:$CL$159,42,0)</f>
        <v>0</v>
      </c>
      <c r="HS76" s="44">
        <f>VLOOKUP($E76,'факт КС '!$E$9:$CL$159,43,0)</f>
        <v>0</v>
      </c>
      <c r="HT76" s="44">
        <f>VLOOKUP($E76,'факт КС '!$E$9:$CL$159,44,0)</f>
        <v>0</v>
      </c>
      <c r="HU76" s="44">
        <f t="shared" si="451"/>
        <v>0</v>
      </c>
      <c r="HV76" s="44">
        <f t="shared" si="452"/>
        <v>0</v>
      </c>
      <c r="HW76" s="44">
        <f t="shared" si="453"/>
        <v>0</v>
      </c>
      <c r="HX76" s="171">
        <f t="shared" si="534"/>
        <v>0</v>
      </c>
      <c r="HY76" s="171">
        <f t="shared" si="535"/>
        <v>0</v>
      </c>
      <c r="HZ76" s="249"/>
      <c r="IA76" s="171"/>
      <c r="IB76" s="714"/>
      <c r="IC76" s="714"/>
      <c r="ID76" s="45"/>
      <c r="IE76" s="45"/>
      <c r="IF76" s="44"/>
      <c r="IG76" s="44"/>
      <c r="IH76" s="44">
        <f>VLOOKUP($E76,'факт КС '!$E$9:$CL$159,51,0)</f>
        <v>0</v>
      </c>
      <c r="II76" s="44">
        <f>VLOOKUP($E76,'факт КС '!$E$9:$CL$159,52,0)</f>
        <v>0</v>
      </c>
      <c r="IJ76" s="44">
        <f>VLOOKUP($E76,'факт КС '!$E$9:$CL$159,53,0)</f>
        <v>0</v>
      </c>
      <c r="IK76" s="44">
        <f>VLOOKUP($E76,'факт КС '!$E$9:$CL$159,54,0)</f>
        <v>0</v>
      </c>
      <c r="IL76" s="44">
        <f>VLOOKUP($E76,'факт КС '!$E$9:$CL$159,55,0)</f>
        <v>0</v>
      </c>
      <c r="IM76" s="44">
        <f>VLOOKUP($E76,'факт КС '!$E$9:$CL$159,56,0)</f>
        <v>0</v>
      </c>
      <c r="IN76" s="44">
        <f t="shared" si="454"/>
        <v>0</v>
      </c>
      <c r="IO76" s="44">
        <f t="shared" si="455"/>
        <v>0</v>
      </c>
      <c r="IP76" s="44">
        <f t="shared" si="456"/>
        <v>0</v>
      </c>
      <c r="IQ76" s="171">
        <f t="shared" si="537"/>
        <v>0</v>
      </c>
      <c r="IR76" s="171">
        <f t="shared" si="538"/>
        <v>0</v>
      </c>
      <c r="IS76" s="737"/>
      <c r="IT76" s="738"/>
      <c r="IU76" s="714"/>
      <c r="IV76" s="714"/>
      <c r="IW76" s="46"/>
      <c r="IX76" s="47"/>
      <c r="IY76" s="46"/>
      <c r="IZ76" s="46"/>
      <c r="JA76" s="333">
        <f t="shared" si="457"/>
        <v>6</v>
      </c>
      <c r="JB76" s="333">
        <f t="shared" si="458"/>
        <v>1325045.1000000001</v>
      </c>
      <c r="JC76" s="333">
        <f t="shared" si="459"/>
        <v>82</v>
      </c>
      <c r="JD76" s="333">
        <f t="shared" si="460"/>
        <v>0</v>
      </c>
      <c r="JE76" s="333">
        <f t="shared" si="461"/>
        <v>0</v>
      </c>
      <c r="JF76" s="333">
        <f t="shared" si="462"/>
        <v>0</v>
      </c>
      <c r="JG76" s="44">
        <f t="shared" si="463"/>
        <v>6</v>
      </c>
      <c r="JH76" s="44">
        <f t="shared" si="464"/>
        <v>1325045.1000000001</v>
      </c>
      <c r="JI76" s="44">
        <f t="shared" si="465"/>
        <v>82</v>
      </c>
      <c r="JJ76" s="174">
        <f t="shared" si="466"/>
        <v>6</v>
      </c>
      <c r="JK76" s="174">
        <f t="shared" si="467"/>
        <v>1325045.1000000001</v>
      </c>
      <c r="JL76" s="45"/>
      <c r="JM76" s="45"/>
      <c r="JN76" s="59"/>
      <c r="JO76" s="59"/>
    </row>
    <row r="77" spans="1:277" ht="132" hidden="1" x14ac:dyDescent="0.2">
      <c r="A77" s="96">
        <v>1</v>
      </c>
      <c r="B77" s="96">
        <v>1</v>
      </c>
      <c r="C77" s="525">
        <v>19</v>
      </c>
      <c r="D77" s="7" t="s">
        <v>308</v>
      </c>
      <c r="E77" s="7" t="s">
        <v>456</v>
      </c>
      <c r="F77" s="7" t="s">
        <v>331</v>
      </c>
      <c r="G77" s="60"/>
      <c r="H77" s="88"/>
      <c r="I77" s="88"/>
      <c r="J77" s="44"/>
      <c r="K77" s="44"/>
      <c r="L77" s="44"/>
      <c r="M77" s="44"/>
      <c r="N77" s="44">
        <f>VLOOKUP($E77,'факт КС '!$E$9:$CL$159,69,0)</f>
        <v>0</v>
      </c>
      <c r="O77" s="44">
        <f>VLOOKUP($E77,'факт КС '!$E$9:$CL$159,70,0)</f>
        <v>0</v>
      </c>
      <c r="P77" s="44">
        <f>VLOOKUP($E77,'факт КС '!$E$9:$CL$159,71,0)</f>
        <v>0</v>
      </c>
      <c r="Q77" s="44">
        <f>VLOOKUP($E77,'факт КС '!$E$9:$CL$159,72,0)</f>
        <v>0</v>
      </c>
      <c r="R77" s="44">
        <f>VLOOKUP($E77,'факт КС '!$E$9:$CL$159,73,0)</f>
        <v>0</v>
      </c>
      <c r="S77" s="44">
        <f>VLOOKUP($E77,'факт КС '!$E$9:$CL$159,74,0)</f>
        <v>0</v>
      </c>
      <c r="T77" s="44">
        <f t="shared" si="469"/>
        <v>0</v>
      </c>
      <c r="U77" s="44">
        <f t="shared" si="470"/>
        <v>0</v>
      </c>
      <c r="V77" s="44">
        <f t="shared" si="471"/>
        <v>0</v>
      </c>
      <c r="W77" s="171">
        <f t="shared" si="503"/>
        <v>0</v>
      </c>
      <c r="X77" s="171">
        <f t="shared" si="504"/>
        <v>0</v>
      </c>
      <c r="Y77" s="250"/>
      <c r="Z77" s="174"/>
      <c r="AA77" s="714"/>
      <c r="AB77" s="714"/>
      <c r="AC77" s="44"/>
      <c r="AD77" s="44"/>
      <c r="AE77" s="44"/>
      <c r="AF77" s="44"/>
      <c r="AG77" s="44">
        <f>VLOOKUP($E77,'факт КС '!$E$9:$CL$159,3,0)</f>
        <v>2</v>
      </c>
      <c r="AH77" s="44">
        <f>VLOOKUP($E77,'факт КС '!$E$9:$CL$159,4,0)</f>
        <v>441681.7</v>
      </c>
      <c r="AI77" s="44">
        <f>VLOOKUP($E77,'факт КС '!$E$9:$CL$159,5,0)</f>
        <v>22</v>
      </c>
      <c r="AJ77" s="44">
        <f>VLOOKUP($E77,'факт КС '!$E$9:$CL$159,6,0)</f>
        <v>0</v>
      </c>
      <c r="AK77" s="44">
        <f>VLOOKUP($E77,'факт КС '!$E$9:$CL$159,7,0)</f>
        <v>0</v>
      </c>
      <c r="AL77" s="44">
        <f>VLOOKUP($E77,'факт КС '!$E$9:$CL$159,8,0)</f>
        <v>0</v>
      </c>
      <c r="AM77" s="44">
        <f t="shared" si="421"/>
        <v>2</v>
      </c>
      <c r="AN77" s="44">
        <f t="shared" si="422"/>
        <v>441681.7</v>
      </c>
      <c r="AO77" s="44">
        <f t="shared" si="423"/>
        <v>22</v>
      </c>
      <c r="AP77" s="171">
        <f t="shared" si="506"/>
        <v>2</v>
      </c>
      <c r="AQ77" s="171">
        <f t="shared" si="507"/>
        <v>441681.7</v>
      </c>
      <c r="AR77" s="250"/>
      <c r="AS77" s="174"/>
      <c r="AT77" s="712">
        <f t="shared" si="486"/>
        <v>0</v>
      </c>
      <c r="AU77" s="712">
        <f t="shared" si="487"/>
        <v>220840.85</v>
      </c>
      <c r="AV77" s="44"/>
      <c r="AW77" s="44"/>
      <c r="AX77" s="44"/>
      <c r="AY77" s="44"/>
      <c r="AZ77" s="44">
        <f>VLOOKUP($E77,'факт КС '!$E$9:$CL$159,15,0)</f>
        <v>0</v>
      </c>
      <c r="BA77" s="44">
        <f>VLOOKUP($E77,'факт КС '!$E$9:$CL$159,16,0)</f>
        <v>0</v>
      </c>
      <c r="BB77" s="44">
        <f>VLOOKUP($E77,'факт КС '!$E$9:$CL$159,17,0)</f>
        <v>0</v>
      </c>
      <c r="BC77" s="44">
        <f>VLOOKUP($E77,'факт КС '!$E$9:$CL$159,18,0)</f>
        <v>0</v>
      </c>
      <c r="BD77" s="44">
        <f>VLOOKUP($E77,'факт КС '!$E$9:$CL$159,19,0)</f>
        <v>0</v>
      </c>
      <c r="BE77" s="44">
        <f>VLOOKUP($E77,'факт КС '!$E$9:$CL$159,20,0)</f>
        <v>0</v>
      </c>
      <c r="BF77" s="44">
        <f t="shared" si="424"/>
        <v>0</v>
      </c>
      <c r="BG77" s="44">
        <f t="shared" si="425"/>
        <v>0</v>
      </c>
      <c r="BH77" s="44">
        <f t="shared" si="426"/>
        <v>0</v>
      </c>
      <c r="BI77" s="171">
        <f t="shared" si="509"/>
        <v>0</v>
      </c>
      <c r="BJ77" s="171">
        <f t="shared" si="510"/>
        <v>0</v>
      </c>
      <c r="BK77" s="250"/>
      <c r="BL77" s="174"/>
      <c r="BM77" s="714"/>
      <c r="BN77" s="714"/>
      <c r="BO77" s="44"/>
      <c r="BP77" s="44"/>
      <c r="BQ77" s="44"/>
      <c r="BR77" s="44"/>
      <c r="BS77" s="44">
        <f>VLOOKUP($E77,'факт КС '!$E$9:$CL$159,21,0)</f>
        <v>0</v>
      </c>
      <c r="BT77" s="44">
        <f>VLOOKUP($E77,'факт КС '!$E$9:$CL$159,22,0)</f>
        <v>0</v>
      </c>
      <c r="BU77" s="44">
        <f>VLOOKUP($E77,'факт КС '!$E$9:$CL$159,23,0)</f>
        <v>0</v>
      </c>
      <c r="BV77" s="44">
        <f>VLOOKUP($E77,'факт КС '!$E$9:$CL$159,24,0)</f>
        <v>0</v>
      </c>
      <c r="BW77" s="44">
        <f>VLOOKUP($E77,'факт КС '!$E$9:$CL$159,25,0)</f>
        <v>0</v>
      </c>
      <c r="BX77" s="44">
        <f>VLOOKUP($E77,'факт КС '!$E$9:$CL$159,26,0)</f>
        <v>0</v>
      </c>
      <c r="BY77" s="44">
        <f t="shared" si="427"/>
        <v>0</v>
      </c>
      <c r="BZ77" s="44">
        <f t="shared" si="428"/>
        <v>0</v>
      </c>
      <c r="CA77" s="44">
        <f t="shared" si="429"/>
        <v>0</v>
      </c>
      <c r="CB77" s="171">
        <f t="shared" si="512"/>
        <v>0</v>
      </c>
      <c r="CC77" s="171">
        <f t="shared" si="513"/>
        <v>0</v>
      </c>
      <c r="CD77" s="250"/>
      <c r="CE77" s="174"/>
      <c r="CF77" s="714"/>
      <c r="CG77" s="714"/>
      <c r="CH77" s="44"/>
      <c r="CI77" s="44"/>
      <c r="CJ77" s="44"/>
      <c r="CK77" s="44"/>
      <c r="CL77" s="44">
        <f>VLOOKUP($E77,'факт КС '!$E$9:$CL$159,9,0)</f>
        <v>0</v>
      </c>
      <c r="CM77" s="44">
        <f>VLOOKUP($E77,'факт КС '!$E$9:$CL$159,10,0)</f>
        <v>0</v>
      </c>
      <c r="CN77" s="44">
        <f>VLOOKUP($E77,'факт КС '!$E$9:$CL$159,11,0)</f>
        <v>0</v>
      </c>
      <c r="CO77" s="44">
        <f>VLOOKUP($E77,'факт КС '!$E$9:$CL$159,12,0)</f>
        <v>0</v>
      </c>
      <c r="CP77" s="44">
        <f>VLOOKUP($E77,'факт КС '!$E$9:$CL$159,13,0)</f>
        <v>0</v>
      </c>
      <c r="CQ77" s="44">
        <f>VLOOKUP($E77,'факт КС '!$E$9:$CL$159,14,0)</f>
        <v>0</v>
      </c>
      <c r="CR77" s="44">
        <f t="shared" si="430"/>
        <v>0</v>
      </c>
      <c r="CS77" s="44">
        <f t="shared" si="431"/>
        <v>0</v>
      </c>
      <c r="CT77" s="44">
        <f t="shared" si="432"/>
        <v>0</v>
      </c>
      <c r="CU77" s="171">
        <f t="shared" si="233"/>
        <v>0</v>
      </c>
      <c r="CV77" s="171">
        <f t="shared" si="234"/>
        <v>0</v>
      </c>
      <c r="CW77" s="250"/>
      <c r="CX77" s="174"/>
      <c r="CY77" s="714"/>
      <c r="CZ77" s="714"/>
      <c r="DA77" s="44"/>
      <c r="DB77" s="44"/>
      <c r="DC77" s="44"/>
      <c r="DD77" s="44"/>
      <c r="DE77" s="44">
        <f>VLOOKUP($E77,'факт КС '!$E$9:$CL$159,75,0)</f>
        <v>0</v>
      </c>
      <c r="DF77" s="44">
        <f>VLOOKUP($E77,'факт КС '!$E$9:$CL$159,76,0)</f>
        <v>0</v>
      </c>
      <c r="DG77" s="44">
        <f>VLOOKUP($E77,'факт КС '!$E$9:$CL$159,77,0)</f>
        <v>0</v>
      </c>
      <c r="DH77" s="44">
        <f>VLOOKUP($E77,'факт КС '!$E$9:$CL$159,78,0)</f>
        <v>0</v>
      </c>
      <c r="DI77" s="44">
        <f>VLOOKUP($E77,'факт КС '!$E$9:$CL$159,79,0)</f>
        <v>0</v>
      </c>
      <c r="DJ77" s="44">
        <f>VLOOKUP($E77,'факт КС '!$E$9:$CL$159,80,0)</f>
        <v>0</v>
      </c>
      <c r="DK77" s="44">
        <f t="shared" si="433"/>
        <v>0</v>
      </c>
      <c r="DL77" s="44">
        <f t="shared" si="434"/>
        <v>0</v>
      </c>
      <c r="DM77" s="44">
        <f t="shared" si="435"/>
        <v>0</v>
      </c>
      <c r="DN77" s="171">
        <f t="shared" si="516"/>
        <v>0</v>
      </c>
      <c r="DO77" s="171">
        <f t="shared" si="517"/>
        <v>0</v>
      </c>
      <c r="DP77" s="250"/>
      <c r="DQ77" s="174"/>
      <c r="DR77" s="714"/>
      <c r="DS77" s="714"/>
      <c r="DT77" s="44"/>
      <c r="DU77" s="44"/>
      <c r="DV77" s="44"/>
      <c r="DW77" s="44"/>
      <c r="DX77" s="44">
        <f>VLOOKUP($E77,'факт КС '!$E$9:$CL$159,33,0)</f>
        <v>0</v>
      </c>
      <c r="DY77" s="44">
        <f>VLOOKUP($E77,'факт КС '!$E$9:$CL$159,34,0)</f>
        <v>0</v>
      </c>
      <c r="DZ77" s="44">
        <f>VLOOKUP($E77,'факт КС '!$E$9:$CL$159,35,0)</f>
        <v>0</v>
      </c>
      <c r="EA77" s="44">
        <f>VLOOKUP($E77,'факт КС '!$E$9:$CL$159,36,0)</f>
        <v>0</v>
      </c>
      <c r="EB77" s="44">
        <f>VLOOKUP($E77,'факт КС '!$E$9:$CL$159,37,0)</f>
        <v>0</v>
      </c>
      <c r="EC77" s="44">
        <f>VLOOKUP($E77,'факт КС '!$E$9:$CL$159,38,0)</f>
        <v>0</v>
      </c>
      <c r="ED77" s="44">
        <f t="shared" si="436"/>
        <v>0</v>
      </c>
      <c r="EE77" s="44">
        <f t="shared" si="437"/>
        <v>0</v>
      </c>
      <c r="EF77" s="44">
        <f t="shared" si="438"/>
        <v>0</v>
      </c>
      <c r="EG77" s="171">
        <f t="shared" si="519"/>
        <v>0</v>
      </c>
      <c r="EH77" s="171">
        <f t="shared" si="520"/>
        <v>0</v>
      </c>
      <c r="EI77" s="250"/>
      <c r="EJ77" s="174"/>
      <c r="EK77" s="714"/>
      <c r="EL77" s="714"/>
      <c r="EM77" s="44"/>
      <c r="EN77" s="44"/>
      <c r="EO77" s="44"/>
      <c r="EP77" s="44"/>
      <c r="EQ77" s="44">
        <f>VLOOKUP($E77,'факт КС '!$E$9:$CL$159,45,0)</f>
        <v>0</v>
      </c>
      <c r="ER77" s="44">
        <f>VLOOKUP($E77,'факт КС '!$E$9:$CL$159,46,0)</f>
        <v>0</v>
      </c>
      <c r="ES77" s="44">
        <f>VLOOKUP($E77,'факт КС '!$E$9:$CL$159,47,0)</f>
        <v>0</v>
      </c>
      <c r="ET77" s="44">
        <f>VLOOKUP($E77,'факт КС '!$E$9:$CL$159,48,0)</f>
        <v>0</v>
      </c>
      <c r="EU77" s="44">
        <f>VLOOKUP($E77,'факт КС '!$E$9:$CL$159,49,0)</f>
        <v>0</v>
      </c>
      <c r="EV77" s="44">
        <f>VLOOKUP($E77,'факт КС '!$E$9:$CL$159,50,0)</f>
        <v>0</v>
      </c>
      <c r="EW77" s="44">
        <f t="shared" si="439"/>
        <v>0</v>
      </c>
      <c r="EX77" s="44">
        <f t="shared" si="440"/>
        <v>0</v>
      </c>
      <c r="EY77" s="44">
        <f t="shared" si="441"/>
        <v>0</v>
      </c>
      <c r="EZ77" s="171">
        <f t="shared" si="522"/>
        <v>0</v>
      </c>
      <c r="FA77" s="171">
        <f t="shared" si="523"/>
        <v>0</v>
      </c>
      <c r="FB77" s="250"/>
      <c r="FC77" s="174"/>
      <c r="FD77" s="714"/>
      <c r="FE77" s="714"/>
      <c r="FF77" s="44"/>
      <c r="FG77" s="44"/>
      <c r="FH77" s="44"/>
      <c r="FI77" s="44"/>
      <c r="FJ77" s="44">
        <f>VLOOKUP($E77,'факт КС '!$E$9:$CL$159,27,0)</f>
        <v>0</v>
      </c>
      <c r="FK77" s="44">
        <f>VLOOKUP($E77,'факт КС '!$E$9:$CL$159,28,0)</f>
        <v>0</v>
      </c>
      <c r="FL77" s="44">
        <f>VLOOKUP($E77,'факт КС '!$E$9:$CL$159,29,0)</f>
        <v>0</v>
      </c>
      <c r="FM77" s="44">
        <f>VLOOKUP($E77,'факт КС '!$E$9:$CL$159,30,0)</f>
        <v>0</v>
      </c>
      <c r="FN77" s="44">
        <f>VLOOKUP($E77,'факт КС '!$E$9:$CL$159,31,0)</f>
        <v>0</v>
      </c>
      <c r="FO77" s="44">
        <f>VLOOKUP($E77,'факт КС '!$E$9:$CL$159,32,0)</f>
        <v>0</v>
      </c>
      <c r="FP77" s="44">
        <f t="shared" si="442"/>
        <v>0</v>
      </c>
      <c r="FQ77" s="44">
        <f t="shared" si="443"/>
        <v>0</v>
      </c>
      <c r="FR77" s="44">
        <f t="shared" si="444"/>
        <v>0</v>
      </c>
      <c r="FS77" s="171">
        <f t="shared" si="525"/>
        <v>0</v>
      </c>
      <c r="FT77" s="171">
        <f t="shared" si="526"/>
        <v>0</v>
      </c>
      <c r="FU77" s="250"/>
      <c r="FV77" s="174"/>
      <c r="FW77" s="45"/>
      <c r="FX77" s="45"/>
      <c r="FY77" s="44"/>
      <c r="FZ77" s="44"/>
      <c r="GA77" s="44"/>
      <c r="GB77" s="44"/>
      <c r="GC77" s="44">
        <f>VLOOKUP($E77,'факт КС '!$E$9:$CL$159,63,0)</f>
        <v>0</v>
      </c>
      <c r="GD77" s="44">
        <f>VLOOKUP($E77,'факт КС '!$E$9:$CL$159,64,0)</f>
        <v>0</v>
      </c>
      <c r="GE77" s="44">
        <f>VLOOKUP($E77,'факт КС '!$E$9:$CL$159,65,0)</f>
        <v>0</v>
      </c>
      <c r="GF77" s="44">
        <f>VLOOKUP($E77,'факт КС '!$E$9:$CL$159,66,0)</f>
        <v>0</v>
      </c>
      <c r="GG77" s="44">
        <f>VLOOKUP($E77,'факт КС '!$E$9:$CL$159,67,0)</f>
        <v>0</v>
      </c>
      <c r="GH77" s="44">
        <f>VLOOKUP($E77,'факт КС '!$E$9:$CL$159,68,0)</f>
        <v>0</v>
      </c>
      <c r="GI77" s="44">
        <f t="shared" si="445"/>
        <v>0</v>
      </c>
      <c r="GJ77" s="44">
        <f t="shared" si="446"/>
        <v>0</v>
      </c>
      <c r="GK77" s="44">
        <f t="shared" si="447"/>
        <v>0</v>
      </c>
      <c r="GL77" s="171">
        <f t="shared" si="528"/>
        <v>0</v>
      </c>
      <c r="GM77" s="171">
        <f t="shared" si="529"/>
        <v>0</v>
      </c>
      <c r="GN77" s="250"/>
      <c r="GO77" s="174"/>
      <c r="GP77" s="45"/>
      <c r="GQ77" s="45"/>
      <c r="GR77" s="44"/>
      <c r="GS77" s="44"/>
      <c r="GT77" s="44"/>
      <c r="GU77" s="44"/>
      <c r="GV77" s="44">
        <f>VLOOKUP($E77,'факт КС '!$E$9:$CL$159,57,0)</f>
        <v>0</v>
      </c>
      <c r="GW77" s="44">
        <f>VLOOKUP($E77,'факт КС '!$E$9:$CL$159,58,0)</f>
        <v>0</v>
      </c>
      <c r="GX77" s="44">
        <f>VLOOKUP($E77,'факт КС '!$E$9:$CL$159,59,0)</f>
        <v>0</v>
      </c>
      <c r="GY77" s="44">
        <f>VLOOKUP($E77,'факт КС '!$E$9:$CL$159,60,0)</f>
        <v>0</v>
      </c>
      <c r="GZ77" s="44">
        <f>VLOOKUP($E77,'факт КС '!$E$9:$CL$159,61,0)</f>
        <v>0</v>
      </c>
      <c r="HA77" s="44">
        <f>VLOOKUP($E77,'факт КС '!$E$9:$CL$159,62,0)</f>
        <v>0</v>
      </c>
      <c r="HB77" s="44">
        <f t="shared" si="448"/>
        <v>0</v>
      </c>
      <c r="HC77" s="44">
        <f t="shared" si="449"/>
        <v>0</v>
      </c>
      <c r="HD77" s="44">
        <f t="shared" si="450"/>
        <v>0</v>
      </c>
      <c r="HE77" s="171">
        <f t="shared" si="531"/>
        <v>0</v>
      </c>
      <c r="HF77" s="171">
        <f t="shared" si="532"/>
        <v>0</v>
      </c>
      <c r="HG77" s="250"/>
      <c r="HH77" s="174"/>
      <c r="HI77" s="45"/>
      <c r="HJ77" s="45"/>
      <c r="HK77" s="45"/>
      <c r="HL77" s="45"/>
      <c r="HM77" s="44"/>
      <c r="HN77" s="44"/>
      <c r="HO77" s="44">
        <f>VLOOKUP($E77,'факт КС '!$E$9:$CL$159,39,0)</f>
        <v>0</v>
      </c>
      <c r="HP77" s="44">
        <f>VLOOKUP($E77,'факт КС '!$E$9:$CL$159,40,0)</f>
        <v>0</v>
      </c>
      <c r="HQ77" s="44">
        <f>VLOOKUP($E77,'факт КС '!$E$9:$CL$159,41,0)</f>
        <v>0</v>
      </c>
      <c r="HR77" s="44">
        <f>VLOOKUP($E77,'факт КС '!$E$9:$CL$159,42,0)</f>
        <v>0</v>
      </c>
      <c r="HS77" s="44">
        <f>VLOOKUP($E77,'факт КС '!$E$9:$CL$159,43,0)</f>
        <v>0</v>
      </c>
      <c r="HT77" s="44">
        <f>VLOOKUP($E77,'факт КС '!$E$9:$CL$159,44,0)</f>
        <v>0</v>
      </c>
      <c r="HU77" s="44">
        <f t="shared" si="451"/>
        <v>0</v>
      </c>
      <c r="HV77" s="44">
        <f t="shared" si="452"/>
        <v>0</v>
      </c>
      <c r="HW77" s="44">
        <f t="shared" si="453"/>
        <v>0</v>
      </c>
      <c r="HX77" s="171">
        <f t="shared" si="534"/>
        <v>0</v>
      </c>
      <c r="HY77" s="171">
        <f t="shared" si="535"/>
        <v>0</v>
      </c>
      <c r="HZ77" s="250"/>
      <c r="IA77" s="174"/>
      <c r="IB77" s="714"/>
      <c r="IC77" s="714"/>
      <c r="ID77" s="45"/>
      <c r="IE77" s="45"/>
      <c r="IF77" s="44"/>
      <c r="IG77" s="44"/>
      <c r="IH77" s="44">
        <f>VLOOKUP($E77,'факт КС '!$E$9:$CL$159,51,0)</f>
        <v>0</v>
      </c>
      <c r="II77" s="44">
        <f>VLOOKUP($E77,'факт КС '!$E$9:$CL$159,52,0)</f>
        <v>0</v>
      </c>
      <c r="IJ77" s="44">
        <f>VLOOKUP($E77,'факт КС '!$E$9:$CL$159,53,0)</f>
        <v>0</v>
      </c>
      <c r="IK77" s="44">
        <f>VLOOKUP($E77,'факт КС '!$E$9:$CL$159,54,0)</f>
        <v>0</v>
      </c>
      <c r="IL77" s="44">
        <f>VLOOKUP($E77,'факт КС '!$E$9:$CL$159,55,0)</f>
        <v>0</v>
      </c>
      <c r="IM77" s="44">
        <f>VLOOKUP($E77,'факт КС '!$E$9:$CL$159,56,0)</f>
        <v>0</v>
      </c>
      <c r="IN77" s="44">
        <f t="shared" si="454"/>
        <v>0</v>
      </c>
      <c r="IO77" s="44">
        <f t="shared" si="455"/>
        <v>0</v>
      </c>
      <c r="IP77" s="44">
        <f t="shared" si="456"/>
        <v>0</v>
      </c>
      <c r="IQ77" s="171">
        <f t="shared" si="537"/>
        <v>0</v>
      </c>
      <c r="IR77" s="171">
        <f t="shared" si="538"/>
        <v>0</v>
      </c>
      <c r="IS77" s="740"/>
      <c r="IT77" s="739"/>
      <c r="IU77" s="714"/>
      <c r="IV77" s="714"/>
      <c r="IW77" s="46"/>
      <c r="IX77" s="47"/>
      <c r="IY77" s="46"/>
      <c r="IZ77" s="46"/>
      <c r="JA77" s="333">
        <f t="shared" si="457"/>
        <v>2</v>
      </c>
      <c r="JB77" s="333">
        <f t="shared" si="458"/>
        <v>441681.7</v>
      </c>
      <c r="JC77" s="333">
        <f t="shared" si="459"/>
        <v>22</v>
      </c>
      <c r="JD77" s="333">
        <f t="shared" si="460"/>
        <v>0</v>
      </c>
      <c r="JE77" s="333">
        <f t="shared" si="461"/>
        <v>0</v>
      </c>
      <c r="JF77" s="333">
        <f t="shared" si="462"/>
        <v>0</v>
      </c>
      <c r="JG77" s="44">
        <f t="shared" si="463"/>
        <v>2</v>
      </c>
      <c r="JH77" s="44">
        <f t="shared" si="464"/>
        <v>441681.7</v>
      </c>
      <c r="JI77" s="44">
        <f t="shared" si="465"/>
        <v>22</v>
      </c>
      <c r="JJ77" s="174">
        <f t="shared" si="466"/>
        <v>2</v>
      </c>
      <c r="JK77" s="174">
        <f t="shared" si="467"/>
        <v>441681.7</v>
      </c>
      <c r="JL77" s="45"/>
      <c r="JM77" s="45"/>
      <c r="JN77" s="59"/>
      <c r="JO77" s="59"/>
    </row>
    <row r="78" spans="1:277" s="3" customFormat="1" ht="96" hidden="1" x14ac:dyDescent="0.2">
      <c r="A78" s="96">
        <v>1</v>
      </c>
      <c r="B78" s="96">
        <v>1</v>
      </c>
      <c r="C78" s="64">
        <v>21</v>
      </c>
      <c r="D78" s="236" t="s">
        <v>306</v>
      </c>
      <c r="E78" s="158" t="s">
        <v>457</v>
      </c>
      <c r="F78" s="164" t="s">
        <v>307</v>
      </c>
      <c r="G78" s="119"/>
      <c r="H78" s="120"/>
      <c r="I78" s="120"/>
      <c r="J78" s="44"/>
      <c r="K78" s="44"/>
      <c r="L78" s="44"/>
      <c r="M78" s="44"/>
      <c r="N78" s="44">
        <f>VLOOKUP($E78,'факт КС '!$E$9:$CL$159,69,0)</f>
        <v>0</v>
      </c>
      <c r="O78" s="44">
        <f>VLOOKUP($E78,'факт КС '!$E$9:$CL$159,70,0)</f>
        <v>0</v>
      </c>
      <c r="P78" s="44">
        <f>VLOOKUP($E78,'факт КС '!$E$9:$CL$159,71,0)</f>
        <v>0</v>
      </c>
      <c r="Q78" s="44">
        <f>VLOOKUP($E78,'факт КС '!$E$9:$CL$159,72,0)</f>
        <v>0</v>
      </c>
      <c r="R78" s="44">
        <f>VLOOKUP($E78,'факт КС '!$E$9:$CL$159,73,0)</f>
        <v>0</v>
      </c>
      <c r="S78" s="44">
        <f>VLOOKUP($E78,'факт КС '!$E$9:$CL$159,74,0)</f>
        <v>0</v>
      </c>
      <c r="T78" s="44">
        <f t="shared" si="469"/>
        <v>0</v>
      </c>
      <c r="U78" s="44">
        <f t="shared" si="470"/>
        <v>0</v>
      </c>
      <c r="V78" s="44">
        <f t="shared" si="471"/>
        <v>0</v>
      </c>
      <c r="W78" s="171">
        <f t="shared" si="503"/>
        <v>0</v>
      </c>
      <c r="X78" s="171">
        <f t="shared" si="504"/>
        <v>0</v>
      </c>
      <c r="Y78" s="171"/>
      <c r="Z78" s="171"/>
      <c r="AA78" s="714"/>
      <c r="AB78" s="714"/>
      <c r="AC78" s="44"/>
      <c r="AD78" s="44"/>
      <c r="AE78" s="44"/>
      <c r="AF78" s="44"/>
      <c r="AG78" s="44">
        <f>VLOOKUP($E78,'факт КС '!$E$9:$CL$159,3,0)</f>
        <v>1</v>
      </c>
      <c r="AH78" s="44">
        <f>VLOOKUP($E78,'факт КС '!$E$9:$CL$159,4,0)</f>
        <v>220840.85</v>
      </c>
      <c r="AI78" s="44">
        <f>VLOOKUP($E78,'факт КС '!$E$9:$CL$159,5,0)</f>
        <v>30</v>
      </c>
      <c r="AJ78" s="44">
        <f>VLOOKUP($E78,'факт КС '!$E$9:$CL$159,6,0)</f>
        <v>0</v>
      </c>
      <c r="AK78" s="44">
        <f>VLOOKUP($E78,'факт КС '!$E$9:$CL$159,7,0)</f>
        <v>0</v>
      </c>
      <c r="AL78" s="44">
        <f>VLOOKUP($E78,'факт КС '!$E$9:$CL$159,8,0)</f>
        <v>0</v>
      </c>
      <c r="AM78" s="44">
        <f t="shared" si="421"/>
        <v>1</v>
      </c>
      <c r="AN78" s="44">
        <f t="shared" si="422"/>
        <v>220840.85</v>
      </c>
      <c r="AO78" s="44">
        <f t="shared" si="423"/>
        <v>30</v>
      </c>
      <c r="AP78" s="171">
        <f t="shared" si="506"/>
        <v>1</v>
      </c>
      <c r="AQ78" s="171">
        <f t="shared" si="507"/>
        <v>220840.85</v>
      </c>
      <c r="AR78" s="171"/>
      <c r="AS78" s="171"/>
      <c r="AT78" s="712">
        <f t="shared" si="486"/>
        <v>0</v>
      </c>
      <c r="AU78" s="712">
        <f t="shared" si="487"/>
        <v>220840.85</v>
      </c>
      <c r="AV78" s="44"/>
      <c r="AW78" s="44"/>
      <c r="AX78" s="44"/>
      <c r="AY78" s="44"/>
      <c r="AZ78" s="44">
        <f>VLOOKUP($E78,'факт КС '!$E$9:$CL$159,15,0)</f>
        <v>0</v>
      </c>
      <c r="BA78" s="44">
        <f>VLOOKUP($E78,'факт КС '!$E$9:$CL$159,16,0)</f>
        <v>0</v>
      </c>
      <c r="BB78" s="44">
        <f>VLOOKUP($E78,'факт КС '!$E$9:$CL$159,17,0)</f>
        <v>0</v>
      </c>
      <c r="BC78" s="44">
        <f>VLOOKUP($E78,'факт КС '!$E$9:$CL$159,18,0)</f>
        <v>0</v>
      </c>
      <c r="BD78" s="44">
        <f>VLOOKUP($E78,'факт КС '!$E$9:$CL$159,19,0)</f>
        <v>0</v>
      </c>
      <c r="BE78" s="44">
        <f>VLOOKUP($E78,'факт КС '!$E$9:$CL$159,20,0)</f>
        <v>0</v>
      </c>
      <c r="BF78" s="44">
        <f t="shared" si="424"/>
        <v>0</v>
      </c>
      <c r="BG78" s="44">
        <f t="shared" si="425"/>
        <v>0</v>
      </c>
      <c r="BH78" s="44">
        <f t="shared" si="426"/>
        <v>0</v>
      </c>
      <c r="BI78" s="171">
        <f t="shared" si="509"/>
        <v>0</v>
      </c>
      <c r="BJ78" s="171">
        <f t="shared" si="510"/>
        <v>0</v>
      </c>
      <c r="BK78" s="171"/>
      <c r="BL78" s="171"/>
      <c r="BM78" s="714"/>
      <c r="BN78" s="714"/>
      <c r="BO78" s="44"/>
      <c r="BP78" s="44"/>
      <c r="BQ78" s="44"/>
      <c r="BR78" s="44"/>
      <c r="BS78" s="44">
        <f>VLOOKUP($E78,'факт КС '!$E$9:$CL$159,21,0)</f>
        <v>0</v>
      </c>
      <c r="BT78" s="44">
        <f>VLOOKUP($E78,'факт КС '!$E$9:$CL$159,22,0)</f>
        <v>0</v>
      </c>
      <c r="BU78" s="44">
        <f>VLOOKUP($E78,'факт КС '!$E$9:$CL$159,23,0)</f>
        <v>0</v>
      </c>
      <c r="BV78" s="44">
        <f>VLOOKUP($E78,'факт КС '!$E$9:$CL$159,24,0)</f>
        <v>0</v>
      </c>
      <c r="BW78" s="44">
        <f>VLOOKUP($E78,'факт КС '!$E$9:$CL$159,25,0)</f>
        <v>0</v>
      </c>
      <c r="BX78" s="44">
        <f>VLOOKUP($E78,'факт КС '!$E$9:$CL$159,26,0)</f>
        <v>0</v>
      </c>
      <c r="BY78" s="44">
        <f t="shared" si="427"/>
        <v>0</v>
      </c>
      <c r="BZ78" s="44">
        <f t="shared" si="428"/>
        <v>0</v>
      </c>
      <c r="CA78" s="44">
        <f t="shared" si="429"/>
        <v>0</v>
      </c>
      <c r="CB78" s="171">
        <f t="shared" si="512"/>
        <v>0</v>
      </c>
      <c r="CC78" s="171">
        <f t="shared" si="513"/>
        <v>0</v>
      </c>
      <c r="CD78" s="171"/>
      <c r="CE78" s="171"/>
      <c r="CF78" s="714"/>
      <c r="CG78" s="714"/>
      <c r="CH78" s="44"/>
      <c r="CI78" s="44"/>
      <c r="CJ78" s="44"/>
      <c r="CK78" s="44"/>
      <c r="CL78" s="44">
        <f>VLOOKUP($E78,'факт КС '!$E$9:$CL$159,9,0)</f>
        <v>0</v>
      </c>
      <c r="CM78" s="44">
        <f>VLOOKUP($E78,'факт КС '!$E$9:$CL$159,10,0)</f>
        <v>0</v>
      </c>
      <c r="CN78" s="44">
        <f>VLOOKUP($E78,'факт КС '!$E$9:$CL$159,11,0)</f>
        <v>0</v>
      </c>
      <c r="CO78" s="44">
        <f>VLOOKUP($E78,'факт КС '!$E$9:$CL$159,12,0)</f>
        <v>0</v>
      </c>
      <c r="CP78" s="44">
        <f>VLOOKUP($E78,'факт КС '!$E$9:$CL$159,13,0)</f>
        <v>0</v>
      </c>
      <c r="CQ78" s="44">
        <f>VLOOKUP($E78,'факт КС '!$E$9:$CL$159,14,0)</f>
        <v>0</v>
      </c>
      <c r="CR78" s="44">
        <f t="shared" si="430"/>
        <v>0</v>
      </c>
      <c r="CS78" s="44">
        <f t="shared" si="431"/>
        <v>0</v>
      </c>
      <c r="CT78" s="44">
        <f t="shared" si="432"/>
        <v>0</v>
      </c>
      <c r="CU78" s="171">
        <f t="shared" si="233"/>
        <v>0</v>
      </c>
      <c r="CV78" s="171">
        <f t="shared" si="234"/>
        <v>0</v>
      </c>
      <c r="CW78" s="171"/>
      <c r="CX78" s="171"/>
      <c r="CY78" s="714"/>
      <c r="CZ78" s="714"/>
      <c r="DA78" s="44"/>
      <c r="DB78" s="44"/>
      <c r="DC78" s="44"/>
      <c r="DD78" s="44"/>
      <c r="DE78" s="44">
        <f>VLOOKUP($E78,'факт КС '!$E$9:$CL$159,75,0)</f>
        <v>0</v>
      </c>
      <c r="DF78" s="44">
        <f>VLOOKUP($E78,'факт КС '!$E$9:$CL$159,76,0)</f>
        <v>0</v>
      </c>
      <c r="DG78" s="44">
        <f>VLOOKUP($E78,'факт КС '!$E$9:$CL$159,77,0)</f>
        <v>0</v>
      </c>
      <c r="DH78" s="44">
        <f>VLOOKUP($E78,'факт КС '!$E$9:$CL$159,78,0)</f>
        <v>0</v>
      </c>
      <c r="DI78" s="44">
        <f>VLOOKUP($E78,'факт КС '!$E$9:$CL$159,79,0)</f>
        <v>0</v>
      </c>
      <c r="DJ78" s="44">
        <f>VLOOKUP($E78,'факт КС '!$E$9:$CL$159,80,0)</f>
        <v>0</v>
      </c>
      <c r="DK78" s="44">
        <f t="shared" si="433"/>
        <v>0</v>
      </c>
      <c r="DL78" s="44">
        <f t="shared" si="434"/>
        <v>0</v>
      </c>
      <c r="DM78" s="44">
        <f t="shared" si="435"/>
        <v>0</v>
      </c>
      <c r="DN78" s="171">
        <f t="shared" si="516"/>
        <v>0</v>
      </c>
      <c r="DO78" s="171">
        <f t="shared" si="517"/>
        <v>0</v>
      </c>
      <c r="DP78" s="171"/>
      <c r="DQ78" s="171"/>
      <c r="DR78" s="714"/>
      <c r="DS78" s="714"/>
      <c r="DT78" s="44"/>
      <c r="DU78" s="44"/>
      <c r="DV78" s="44"/>
      <c r="DW78" s="44"/>
      <c r="DX78" s="44">
        <f>VLOOKUP($E78,'факт КС '!$E$9:$CL$159,33,0)</f>
        <v>0</v>
      </c>
      <c r="DY78" s="44">
        <f>VLOOKUP($E78,'факт КС '!$E$9:$CL$159,34,0)</f>
        <v>0</v>
      </c>
      <c r="DZ78" s="44">
        <f>VLOOKUP($E78,'факт КС '!$E$9:$CL$159,35,0)</f>
        <v>0</v>
      </c>
      <c r="EA78" s="44">
        <f>VLOOKUP($E78,'факт КС '!$E$9:$CL$159,36,0)</f>
        <v>0</v>
      </c>
      <c r="EB78" s="44">
        <f>VLOOKUP($E78,'факт КС '!$E$9:$CL$159,37,0)</f>
        <v>0</v>
      </c>
      <c r="EC78" s="44">
        <f>VLOOKUP($E78,'факт КС '!$E$9:$CL$159,38,0)</f>
        <v>0</v>
      </c>
      <c r="ED78" s="44">
        <f t="shared" si="436"/>
        <v>0</v>
      </c>
      <c r="EE78" s="44">
        <f t="shared" si="437"/>
        <v>0</v>
      </c>
      <c r="EF78" s="44">
        <f t="shared" si="438"/>
        <v>0</v>
      </c>
      <c r="EG78" s="171">
        <f t="shared" si="519"/>
        <v>0</v>
      </c>
      <c r="EH78" s="171">
        <f t="shared" si="520"/>
        <v>0</v>
      </c>
      <c r="EI78" s="171"/>
      <c r="EJ78" s="171"/>
      <c r="EK78" s="714"/>
      <c r="EL78" s="714"/>
      <c r="EM78" s="44"/>
      <c r="EN78" s="44"/>
      <c r="EO78" s="44"/>
      <c r="EP78" s="44"/>
      <c r="EQ78" s="44">
        <f>VLOOKUP($E78,'факт КС '!$E$9:$CL$159,45,0)</f>
        <v>0</v>
      </c>
      <c r="ER78" s="44">
        <f>VLOOKUP($E78,'факт КС '!$E$9:$CL$159,46,0)</f>
        <v>0</v>
      </c>
      <c r="ES78" s="44">
        <f>VLOOKUP($E78,'факт КС '!$E$9:$CL$159,47,0)</f>
        <v>0</v>
      </c>
      <c r="ET78" s="44">
        <f>VLOOKUP($E78,'факт КС '!$E$9:$CL$159,48,0)</f>
        <v>0</v>
      </c>
      <c r="EU78" s="44">
        <f>VLOOKUP($E78,'факт КС '!$E$9:$CL$159,49,0)</f>
        <v>0</v>
      </c>
      <c r="EV78" s="44">
        <f>VLOOKUP($E78,'факт КС '!$E$9:$CL$159,50,0)</f>
        <v>0</v>
      </c>
      <c r="EW78" s="44">
        <f t="shared" si="439"/>
        <v>0</v>
      </c>
      <c r="EX78" s="44">
        <f t="shared" si="440"/>
        <v>0</v>
      </c>
      <c r="EY78" s="44">
        <f t="shared" si="441"/>
        <v>0</v>
      </c>
      <c r="EZ78" s="171">
        <f t="shared" si="522"/>
        <v>0</v>
      </c>
      <c r="FA78" s="171">
        <f t="shared" si="523"/>
        <v>0</v>
      </c>
      <c r="FB78" s="171"/>
      <c r="FC78" s="171"/>
      <c r="FD78" s="714"/>
      <c r="FE78" s="714"/>
      <c r="FF78" s="44"/>
      <c r="FG78" s="44"/>
      <c r="FH78" s="44"/>
      <c r="FI78" s="44"/>
      <c r="FJ78" s="44">
        <f>VLOOKUP($E78,'факт КС '!$E$9:$CL$159,27,0)</f>
        <v>0</v>
      </c>
      <c r="FK78" s="44">
        <f>VLOOKUP($E78,'факт КС '!$E$9:$CL$159,28,0)</f>
        <v>0</v>
      </c>
      <c r="FL78" s="44">
        <f>VLOOKUP($E78,'факт КС '!$E$9:$CL$159,29,0)</f>
        <v>0</v>
      </c>
      <c r="FM78" s="44">
        <f>VLOOKUP($E78,'факт КС '!$E$9:$CL$159,30,0)</f>
        <v>0</v>
      </c>
      <c r="FN78" s="44">
        <f>VLOOKUP($E78,'факт КС '!$E$9:$CL$159,31,0)</f>
        <v>0</v>
      </c>
      <c r="FO78" s="44">
        <f>VLOOKUP($E78,'факт КС '!$E$9:$CL$159,32,0)</f>
        <v>0</v>
      </c>
      <c r="FP78" s="44">
        <f t="shared" si="442"/>
        <v>0</v>
      </c>
      <c r="FQ78" s="44">
        <f t="shared" si="443"/>
        <v>0</v>
      </c>
      <c r="FR78" s="44">
        <f t="shared" si="444"/>
        <v>0</v>
      </c>
      <c r="FS78" s="171">
        <f t="shared" si="525"/>
        <v>0</v>
      </c>
      <c r="FT78" s="171">
        <f t="shared" si="526"/>
        <v>0</v>
      </c>
      <c r="FU78" s="171"/>
      <c r="FV78" s="171"/>
      <c r="FW78" s="45"/>
      <c r="FX78" s="45"/>
      <c r="FY78" s="44"/>
      <c r="FZ78" s="44"/>
      <c r="GA78" s="44"/>
      <c r="GB78" s="44"/>
      <c r="GC78" s="44">
        <f>VLOOKUP($E78,'факт КС '!$E$9:$CL$159,63,0)</f>
        <v>0</v>
      </c>
      <c r="GD78" s="44">
        <f>VLOOKUP($E78,'факт КС '!$E$9:$CL$159,64,0)</f>
        <v>0</v>
      </c>
      <c r="GE78" s="44">
        <f>VLOOKUP($E78,'факт КС '!$E$9:$CL$159,65,0)</f>
        <v>0</v>
      </c>
      <c r="GF78" s="44">
        <f>VLOOKUP($E78,'факт КС '!$E$9:$CL$159,66,0)</f>
        <v>0</v>
      </c>
      <c r="GG78" s="44">
        <f>VLOOKUP($E78,'факт КС '!$E$9:$CL$159,67,0)</f>
        <v>0</v>
      </c>
      <c r="GH78" s="44">
        <f>VLOOKUP($E78,'факт КС '!$E$9:$CL$159,68,0)</f>
        <v>0</v>
      </c>
      <c r="GI78" s="44">
        <f t="shared" si="445"/>
        <v>0</v>
      </c>
      <c r="GJ78" s="44">
        <f t="shared" si="446"/>
        <v>0</v>
      </c>
      <c r="GK78" s="44">
        <f t="shared" si="447"/>
        <v>0</v>
      </c>
      <c r="GL78" s="171">
        <f t="shared" si="528"/>
        <v>0</v>
      </c>
      <c r="GM78" s="171">
        <f t="shared" si="529"/>
        <v>0</v>
      </c>
      <c r="GN78" s="171"/>
      <c r="GO78" s="171"/>
      <c r="GP78" s="45"/>
      <c r="GQ78" s="45"/>
      <c r="GR78" s="44"/>
      <c r="GS78" s="44"/>
      <c r="GT78" s="44"/>
      <c r="GU78" s="44"/>
      <c r="GV78" s="44">
        <f>VLOOKUP($E78,'факт КС '!$E$9:$CL$159,57,0)</f>
        <v>0</v>
      </c>
      <c r="GW78" s="44">
        <f>VLOOKUP($E78,'факт КС '!$E$9:$CL$159,58,0)</f>
        <v>0</v>
      </c>
      <c r="GX78" s="44">
        <f>VLOOKUP($E78,'факт КС '!$E$9:$CL$159,59,0)</f>
        <v>0</v>
      </c>
      <c r="GY78" s="44">
        <f>VLOOKUP($E78,'факт КС '!$E$9:$CL$159,60,0)</f>
        <v>0</v>
      </c>
      <c r="GZ78" s="44">
        <f>VLOOKUP($E78,'факт КС '!$E$9:$CL$159,61,0)</f>
        <v>0</v>
      </c>
      <c r="HA78" s="44">
        <f>VLOOKUP($E78,'факт КС '!$E$9:$CL$159,62,0)</f>
        <v>0</v>
      </c>
      <c r="HB78" s="44">
        <f t="shared" si="448"/>
        <v>0</v>
      </c>
      <c r="HC78" s="44">
        <f t="shared" si="449"/>
        <v>0</v>
      </c>
      <c r="HD78" s="44">
        <f t="shared" si="450"/>
        <v>0</v>
      </c>
      <c r="HE78" s="171">
        <f t="shared" si="531"/>
        <v>0</v>
      </c>
      <c r="HF78" s="171">
        <f t="shared" si="532"/>
        <v>0</v>
      </c>
      <c r="HG78" s="171"/>
      <c r="HH78" s="171"/>
      <c r="HI78" s="45"/>
      <c r="HJ78" s="45"/>
      <c r="HK78" s="45"/>
      <c r="HL78" s="45"/>
      <c r="HM78" s="44"/>
      <c r="HN78" s="44"/>
      <c r="HO78" s="44">
        <f>VLOOKUP($E78,'факт КС '!$E$9:$CL$159,39,0)</f>
        <v>0</v>
      </c>
      <c r="HP78" s="44">
        <f>VLOOKUP($E78,'факт КС '!$E$9:$CL$159,40,0)</f>
        <v>0</v>
      </c>
      <c r="HQ78" s="44">
        <f>VLOOKUP($E78,'факт КС '!$E$9:$CL$159,41,0)</f>
        <v>0</v>
      </c>
      <c r="HR78" s="44">
        <f>VLOOKUP($E78,'факт КС '!$E$9:$CL$159,42,0)</f>
        <v>0</v>
      </c>
      <c r="HS78" s="44">
        <f>VLOOKUP($E78,'факт КС '!$E$9:$CL$159,43,0)</f>
        <v>0</v>
      </c>
      <c r="HT78" s="44">
        <f>VLOOKUP($E78,'факт КС '!$E$9:$CL$159,44,0)</f>
        <v>0</v>
      </c>
      <c r="HU78" s="44">
        <f t="shared" si="451"/>
        <v>0</v>
      </c>
      <c r="HV78" s="44">
        <f t="shared" si="452"/>
        <v>0</v>
      </c>
      <c r="HW78" s="44">
        <f t="shared" si="453"/>
        <v>0</v>
      </c>
      <c r="HX78" s="171">
        <f t="shared" si="534"/>
        <v>0</v>
      </c>
      <c r="HY78" s="171">
        <f t="shared" si="535"/>
        <v>0</v>
      </c>
      <c r="HZ78" s="171"/>
      <c r="IA78" s="171"/>
      <c r="IB78" s="714"/>
      <c r="IC78" s="714"/>
      <c r="ID78" s="45"/>
      <c r="IE78" s="45"/>
      <c r="IF78" s="44"/>
      <c r="IG78" s="44"/>
      <c r="IH78" s="44">
        <f>VLOOKUP($E78,'факт КС '!$E$9:$CL$159,51,0)</f>
        <v>0</v>
      </c>
      <c r="II78" s="44">
        <f>VLOOKUP($E78,'факт КС '!$E$9:$CL$159,52,0)</f>
        <v>0</v>
      </c>
      <c r="IJ78" s="44">
        <f>VLOOKUP($E78,'факт КС '!$E$9:$CL$159,53,0)</f>
        <v>0</v>
      </c>
      <c r="IK78" s="44">
        <f>VLOOKUP($E78,'факт КС '!$E$9:$CL$159,54,0)</f>
        <v>0</v>
      </c>
      <c r="IL78" s="44">
        <f>VLOOKUP($E78,'факт КС '!$E$9:$CL$159,55,0)</f>
        <v>0</v>
      </c>
      <c r="IM78" s="44">
        <f>VLOOKUP($E78,'факт КС '!$E$9:$CL$159,56,0)</f>
        <v>0</v>
      </c>
      <c r="IN78" s="44">
        <f t="shared" si="454"/>
        <v>0</v>
      </c>
      <c r="IO78" s="44">
        <f t="shared" si="455"/>
        <v>0</v>
      </c>
      <c r="IP78" s="44">
        <f t="shared" si="456"/>
        <v>0</v>
      </c>
      <c r="IQ78" s="171">
        <f t="shared" si="537"/>
        <v>0</v>
      </c>
      <c r="IR78" s="171">
        <f t="shared" si="538"/>
        <v>0</v>
      </c>
      <c r="IS78" s="738"/>
      <c r="IT78" s="738"/>
      <c r="IU78" s="714"/>
      <c r="IV78" s="714"/>
      <c r="IW78" s="46"/>
      <c r="IX78" s="47"/>
      <c r="IY78" s="46"/>
      <c r="IZ78" s="46"/>
      <c r="JA78" s="333">
        <f t="shared" si="457"/>
        <v>1</v>
      </c>
      <c r="JB78" s="333">
        <f t="shared" si="458"/>
        <v>220840.85</v>
      </c>
      <c r="JC78" s="333">
        <f t="shared" si="459"/>
        <v>30</v>
      </c>
      <c r="JD78" s="333">
        <f t="shared" si="460"/>
        <v>0</v>
      </c>
      <c r="JE78" s="333">
        <f t="shared" si="461"/>
        <v>0</v>
      </c>
      <c r="JF78" s="333">
        <f t="shared" si="462"/>
        <v>0</v>
      </c>
      <c r="JG78" s="44">
        <f t="shared" si="463"/>
        <v>1</v>
      </c>
      <c r="JH78" s="44">
        <f t="shared" si="464"/>
        <v>220840.85</v>
      </c>
      <c r="JI78" s="44">
        <f t="shared" si="465"/>
        <v>30</v>
      </c>
      <c r="JJ78" s="174">
        <f t="shared" si="466"/>
        <v>1</v>
      </c>
      <c r="JK78" s="174">
        <f t="shared" si="467"/>
        <v>220840.85</v>
      </c>
      <c r="JL78" s="45"/>
      <c r="JM78" s="45"/>
      <c r="JN78" s="48"/>
      <c r="JO78" s="48"/>
    </row>
    <row r="79" spans="1:277" ht="48" hidden="1" x14ac:dyDescent="0.2">
      <c r="A79" s="96">
        <v>1</v>
      </c>
      <c r="B79" s="96">
        <v>1</v>
      </c>
      <c r="C79" s="524">
        <v>22</v>
      </c>
      <c r="D79" s="512" t="s">
        <v>160</v>
      </c>
      <c r="E79" s="340" t="s">
        <v>458</v>
      </c>
      <c r="F79" s="341" t="s">
        <v>161</v>
      </c>
      <c r="G79" s="60"/>
      <c r="H79" s="88"/>
      <c r="I79" s="88"/>
      <c r="J79" s="44"/>
      <c r="K79" s="44"/>
      <c r="L79" s="44"/>
      <c r="M79" s="44"/>
      <c r="N79" s="44">
        <f>VLOOKUP($E79,'факт КС '!$E$9:$CL$159,69,0)</f>
        <v>0</v>
      </c>
      <c r="O79" s="44">
        <f>VLOOKUP($E79,'факт КС '!$E$9:$CL$159,70,0)</f>
        <v>0</v>
      </c>
      <c r="P79" s="44">
        <f>VLOOKUP($E79,'факт КС '!$E$9:$CL$159,71,0)</f>
        <v>0</v>
      </c>
      <c r="Q79" s="44">
        <f>VLOOKUP($E79,'факт КС '!$E$9:$CL$159,72,0)</f>
        <v>0</v>
      </c>
      <c r="R79" s="44">
        <f>VLOOKUP($E79,'факт КС '!$E$9:$CL$159,73,0)</f>
        <v>0</v>
      </c>
      <c r="S79" s="44">
        <f>VLOOKUP($E79,'факт КС '!$E$9:$CL$159,74,0)</f>
        <v>0</v>
      </c>
      <c r="T79" s="44">
        <f t="shared" si="469"/>
        <v>0</v>
      </c>
      <c r="U79" s="44">
        <f t="shared" si="470"/>
        <v>0</v>
      </c>
      <c r="V79" s="44">
        <f t="shared" si="471"/>
        <v>0</v>
      </c>
      <c r="W79" s="171">
        <f t="shared" si="503"/>
        <v>0</v>
      </c>
      <c r="X79" s="171">
        <f t="shared" si="504"/>
        <v>0</v>
      </c>
      <c r="Y79" s="249"/>
      <c r="Z79" s="171"/>
      <c r="AA79" s="714"/>
      <c r="AB79" s="714"/>
      <c r="AC79" s="44"/>
      <c r="AD79" s="44"/>
      <c r="AE79" s="44"/>
      <c r="AF79" s="44"/>
      <c r="AG79" s="44">
        <f>VLOOKUP($E79,'факт КС '!$E$9:$CL$159,3,0)</f>
        <v>7</v>
      </c>
      <c r="AH79" s="44">
        <f>VLOOKUP($E79,'факт КС '!$E$9:$CL$159,4,0)</f>
        <v>1545885.9500000002</v>
      </c>
      <c r="AI79" s="44">
        <f>VLOOKUP($E79,'факт КС '!$E$9:$CL$159,5,0)</f>
        <v>92</v>
      </c>
      <c r="AJ79" s="44">
        <f>VLOOKUP($E79,'факт КС '!$E$9:$CL$159,6,0)</f>
        <v>0</v>
      </c>
      <c r="AK79" s="44">
        <f>VLOOKUP($E79,'факт КС '!$E$9:$CL$159,7,0)</f>
        <v>0</v>
      </c>
      <c r="AL79" s="44">
        <f>VLOOKUP($E79,'факт КС '!$E$9:$CL$159,8,0)</f>
        <v>0</v>
      </c>
      <c r="AM79" s="44">
        <f t="shared" si="421"/>
        <v>7</v>
      </c>
      <c r="AN79" s="44">
        <f t="shared" si="422"/>
        <v>1545885.9500000002</v>
      </c>
      <c r="AO79" s="44">
        <f t="shared" si="423"/>
        <v>92</v>
      </c>
      <c r="AP79" s="171">
        <f t="shared" si="506"/>
        <v>7</v>
      </c>
      <c r="AQ79" s="171">
        <f t="shared" si="507"/>
        <v>1545885.9500000002</v>
      </c>
      <c r="AR79" s="249"/>
      <c r="AS79" s="171"/>
      <c r="AT79" s="712">
        <f t="shared" si="486"/>
        <v>0</v>
      </c>
      <c r="AU79" s="712">
        <f t="shared" si="487"/>
        <v>220840.85000000003</v>
      </c>
      <c r="AV79" s="44"/>
      <c r="AW79" s="44"/>
      <c r="AX79" s="44"/>
      <c r="AY79" s="44"/>
      <c r="AZ79" s="44">
        <f>VLOOKUP($E79,'факт КС '!$E$9:$CL$159,15,0)</f>
        <v>0</v>
      </c>
      <c r="BA79" s="44">
        <f>VLOOKUP($E79,'факт КС '!$E$9:$CL$159,16,0)</f>
        <v>0</v>
      </c>
      <c r="BB79" s="44">
        <f>VLOOKUP($E79,'факт КС '!$E$9:$CL$159,17,0)</f>
        <v>0</v>
      </c>
      <c r="BC79" s="44">
        <f>VLOOKUP($E79,'факт КС '!$E$9:$CL$159,18,0)</f>
        <v>0</v>
      </c>
      <c r="BD79" s="44">
        <f>VLOOKUP($E79,'факт КС '!$E$9:$CL$159,19,0)</f>
        <v>0</v>
      </c>
      <c r="BE79" s="44">
        <f>VLOOKUP($E79,'факт КС '!$E$9:$CL$159,20,0)</f>
        <v>0</v>
      </c>
      <c r="BF79" s="44">
        <f t="shared" si="424"/>
        <v>0</v>
      </c>
      <c r="BG79" s="44">
        <f t="shared" si="425"/>
        <v>0</v>
      </c>
      <c r="BH79" s="44">
        <f t="shared" si="426"/>
        <v>0</v>
      </c>
      <c r="BI79" s="171">
        <f t="shared" si="509"/>
        <v>0</v>
      </c>
      <c r="BJ79" s="171">
        <f t="shared" si="510"/>
        <v>0</v>
      </c>
      <c r="BK79" s="249"/>
      <c r="BL79" s="171"/>
      <c r="BM79" s="714"/>
      <c r="BN79" s="714"/>
      <c r="BO79" s="44"/>
      <c r="BP79" s="44"/>
      <c r="BQ79" s="44"/>
      <c r="BR79" s="44"/>
      <c r="BS79" s="44">
        <f>VLOOKUP($E79,'факт КС '!$E$9:$CL$159,21,0)</f>
        <v>0</v>
      </c>
      <c r="BT79" s="44">
        <f>VLOOKUP($E79,'факт КС '!$E$9:$CL$159,22,0)</f>
        <v>0</v>
      </c>
      <c r="BU79" s="44">
        <f>VLOOKUP($E79,'факт КС '!$E$9:$CL$159,23,0)</f>
        <v>0</v>
      </c>
      <c r="BV79" s="44">
        <f>VLOOKUP($E79,'факт КС '!$E$9:$CL$159,24,0)</f>
        <v>0</v>
      </c>
      <c r="BW79" s="44">
        <f>VLOOKUP($E79,'факт КС '!$E$9:$CL$159,25,0)</f>
        <v>0</v>
      </c>
      <c r="BX79" s="44">
        <f>VLOOKUP($E79,'факт КС '!$E$9:$CL$159,26,0)</f>
        <v>0</v>
      </c>
      <c r="BY79" s="44">
        <f t="shared" si="427"/>
        <v>0</v>
      </c>
      <c r="BZ79" s="44">
        <f t="shared" si="428"/>
        <v>0</v>
      </c>
      <c r="CA79" s="44">
        <f t="shared" si="429"/>
        <v>0</v>
      </c>
      <c r="CB79" s="171">
        <f t="shared" si="512"/>
        <v>0</v>
      </c>
      <c r="CC79" s="171">
        <f t="shared" si="513"/>
        <v>0</v>
      </c>
      <c r="CD79" s="249"/>
      <c r="CE79" s="171"/>
      <c r="CF79" s="714"/>
      <c r="CG79" s="714"/>
      <c r="CH79" s="44"/>
      <c r="CI79" s="44"/>
      <c r="CJ79" s="44"/>
      <c r="CK79" s="44"/>
      <c r="CL79" s="44">
        <f>VLOOKUP($E79,'факт КС '!$E$9:$CL$159,9,0)</f>
        <v>0</v>
      </c>
      <c r="CM79" s="44">
        <f>VLOOKUP($E79,'факт КС '!$E$9:$CL$159,10,0)</f>
        <v>0</v>
      </c>
      <c r="CN79" s="44">
        <f>VLOOKUP($E79,'факт КС '!$E$9:$CL$159,11,0)</f>
        <v>0</v>
      </c>
      <c r="CO79" s="44">
        <f>VLOOKUP($E79,'факт КС '!$E$9:$CL$159,12,0)</f>
        <v>0</v>
      </c>
      <c r="CP79" s="44">
        <f>VLOOKUP($E79,'факт КС '!$E$9:$CL$159,13,0)</f>
        <v>0</v>
      </c>
      <c r="CQ79" s="44">
        <f>VLOOKUP($E79,'факт КС '!$E$9:$CL$159,14,0)</f>
        <v>0</v>
      </c>
      <c r="CR79" s="44">
        <f t="shared" si="430"/>
        <v>0</v>
      </c>
      <c r="CS79" s="44">
        <f t="shared" si="431"/>
        <v>0</v>
      </c>
      <c r="CT79" s="44">
        <f t="shared" si="432"/>
        <v>0</v>
      </c>
      <c r="CU79" s="171">
        <f t="shared" si="233"/>
        <v>0</v>
      </c>
      <c r="CV79" s="171">
        <f t="shared" si="234"/>
        <v>0</v>
      </c>
      <c r="CW79" s="249"/>
      <c r="CX79" s="171"/>
      <c r="CY79" s="714"/>
      <c r="CZ79" s="714"/>
      <c r="DA79" s="44"/>
      <c r="DB79" s="44"/>
      <c r="DC79" s="44"/>
      <c r="DD79" s="44"/>
      <c r="DE79" s="44">
        <f>VLOOKUP($E79,'факт КС '!$E$9:$CL$159,75,0)</f>
        <v>0</v>
      </c>
      <c r="DF79" s="44">
        <f>VLOOKUP($E79,'факт КС '!$E$9:$CL$159,76,0)</f>
        <v>0</v>
      </c>
      <c r="DG79" s="44">
        <f>VLOOKUP($E79,'факт КС '!$E$9:$CL$159,77,0)</f>
        <v>0</v>
      </c>
      <c r="DH79" s="44">
        <f>VLOOKUP($E79,'факт КС '!$E$9:$CL$159,78,0)</f>
        <v>0</v>
      </c>
      <c r="DI79" s="44">
        <f>VLOOKUP($E79,'факт КС '!$E$9:$CL$159,79,0)</f>
        <v>0</v>
      </c>
      <c r="DJ79" s="44">
        <f>VLOOKUP($E79,'факт КС '!$E$9:$CL$159,80,0)</f>
        <v>0</v>
      </c>
      <c r="DK79" s="44">
        <f t="shared" si="433"/>
        <v>0</v>
      </c>
      <c r="DL79" s="44">
        <f t="shared" si="434"/>
        <v>0</v>
      </c>
      <c r="DM79" s="44">
        <f t="shared" si="435"/>
        <v>0</v>
      </c>
      <c r="DN79" s="171">
        <f t="shared" si="516"/>
        <v>0</v>
      </c>
      <c r="DO79" s="171">
        <f t="shared" si="517"/>
        <v>0</v>
      </c>
      <c r="DP79" s="249"/>
      <c r="DQ79" s="171"/>
      <c r="DR79" s="714"/>
      <c r="DS79" s="714"/>
      <c r="DT79" s="44"/>
      <c r="DU79" s="44"/>
      <c r="DV79" s="44"/>
      <c r="DW79" s="44"/>
      <c r="DX79" s="44">
        <f>VLOOKUP($E79,'факт КС '!$E$9:$CL$159,33,0)</f>
        <v>0</v>
      </c>
      <c r="DY79" s="44">
        <f>VLOOKUP($E79,'факт КС '!$E$9:$CL$159,34,0)</f>
        <v>0</v>
      </c>
      <c r="DZ79" s="44">
        <f>VLOOKUP($E79,'факт КС '!$E$9:$CL$159,35,0)</f>
        <v>0</v>
      </c>
      <c r="EA79" s="44">
        <f>VLOOKUP($E79,'факт КС '!$E$9:$CL$159,36,0)</f>
        <v>0</v>
      </c>
      <c r="EB79" s="44">
        <f>VLOOKUP($E79,'факт КС '!$E$9:$CL$159,37,0)</f>
        <v>0</v>
      </c>
      <c r="EC79" s="44">
        <f>VLOOKUP($E79,'факт КС '!$E$9:$CL$159,38,0)</f>
        <v>0</v>
      </c>
      <c r="ED79" s="44">
        <f t="shared" si="436"/>
        <v>0</v>
      </c>
      <c r="EE79" s="44">
        <f t="shared" si="437"/>
        <v>0</v>
      </c>
      <c r="EF79" s="44">
        <f t="shared" si="438"/>
        <v>0</v>
      </c>
      <c r="EG79" s="171">
        <f t="shared" si="519"/>
        <v>0</v>
      </c>
      <c r="EH79" s="171">
        <f t="shared" si="520"/>
        <v>0</v>
      </c>
      <c r="EI79" s="249"/>
      <c r="EJ79" s="171"/>
      <c r="EK79" s="714"/>
      <c r="EL79" s="714"/>
      <c r="EM79" s="44"/>
      <c r="EN79" s="44"/>
      <c r="EO79" s="44"/>
      <c r="EP79" s="44"/>
      <c r="EQ79" s="44">
        <f>VLOOKUP($E79,'факт КС '!$E$9:$CL$159,45,0)</f>
        <v>0</v>
      </c>
      <c r="ER79" s="44">
        <f>VLOOKUP($E79,'факт КС '!$E$9:$CL$159,46,0)</f>
        <v>0</v>
      </c>
      <c r="ES79" s="44">
        <f>VLOOKUP($E79,'факт КС '!$E$9:$CL$159,47,0)</f>
        <v>0</v>
      </c>
      <c r="ET79" s="44">
        <f>VLOOKUP($E79,'факт КС '!$E$9:$CL$159,48,0)</f>
        <v>0</v>
      </c>
      <c r="EU79" s="44">
        <f>VLOOKUP($E79,'факт КС '!$E$9:$CL$159,49,0)</f>
        <v>0</v>
      </c>
      <c r="EV79" s="44">
        <f>VLOOKUP($E79,'факт КС '!$E$9:$CL$159,50,0)</f>
        <v>0</v>
      </c>
      <c r="EW79" s="44">
        <f t="shared" si="439"/>
        <v>0</v>
      </c>
      <c r="EX79" s="44">
        <f t="shared" si="440"/>
        <v>0</v>
      </c>
      <c r="EY79" s="44">
        <f t="shared" si="441"/>
        <v>0</v>
      </c>
      <c r="EZ79" s="171">
        <f t="shared" si="522"/>
        <v>0</v>
      </c>
      <c r="FA79" s="171">
        <f t="shared" si="523"/>
        <v>0</v>
      </c>
      <c r="FB79" s="249"/>
      <c r="FC79" s="171"/>
      <c r="FD79" s="714"/>
      <c r="FE79" s="714"/>
      <c r="FF79" s="44"/>
      <c r="FG79" s="44"/>
      <c r="FH79" s="44"/>
      <c r="FI79" s="44"/>
      <c r="FJ79" s="44">
        <f>VLOOKUP($E79,'факт КС '!$E$9:$CL$159,27,0)</f>
        <v>0</v>
      </c>
      <c r="FK79" s="44">
        <f>VLOOKUP($E79,'факт КС '!$E$9:$CL$159,28,0)</f>
        <v>0</v>
      </c>
      <c r="FL79" s="44">
        <f>VLOOKUP($E79,'факт КС '!$E$9:$CL$159,29,0)</f>
        <v>0</v>
      </c>
      <c r="FM79" s="44">
        <f>VLOOKUP($E79,'факт КС '!$E$9:$CL$159,30,0)</f>
        <v>0</v>
      </c>
      <c r="FN79" s="44">
        <f>VLOOKUP($E79,'факт КС '!$E$9:$CL$159,31,0)</f>
        <v>0</v>
      </c>
      <c r="FO79" s="44">
        <f>VLOOKUP($E79,'факт КС '!$E$9:$CL$159,32,0)</f>
        <v>0</v>
      </c>
      <c r="FP79" s="44">
        <f t="shared" si="442"/>
        <v>0</v>
      </c>
      <c r="FQ79" s="44">
        <f t="shared" si="443"/>
        <v>0</v>
      </c>
      <c r="FR79" s="44">
        <f t="shared" si="444"/>
        <v>0</v>
      </c>
      <c r="FS79" s="171">
        <f t="shared" si="525"/>
        <v>0</v>
      </c>
      <c r="FT79" s="171">
        <f t="shared" si="526"/>
        <v>0</v>
      </c>
      <c r="FU79" s="249"/>
      <c r="FV79" s="171"/>
      <c r="FW79" s="45"/>
      <c r="FX79" s="45"/>
      <c r="FY79" s="44"/>
      <c r="FZ79" s="44"/>
      <c r="GA79" s="44"/>
      <c r="GB79" s="44"/>
      <c r="GC79" s="44">
        <f>VLOOKUP($E79,'факт КС '!$E$9:$CL$159,63,0)</f>
        <v>0</v>
      </c>
      <c r="GD79" s="44">
        <f>VLOOKUP($E79,'факт КС '!$E$9:$CL$159,64,0)</f>
        <v>0</v>
      </c>
      <c r="GE79" s="44">
        <f>VLOOKUP($E79,'факт КС '!$E$9:$CL$159,65,0)</f>
        <v>0</v>
      </c>
      <c r="GF79" s="44">
        <f>VLOOKUP($E79,'факт КС '!$E$9:$CL$159,66,0)</f>
        <v>0</v>
      </c>
      <c r="GG79" s="44">
        <f>VLOOKUP($E79,'факт КС '!$E$9:$CL$159,67,0)</f>
        <v>0</v>
      </c>
      <c r="GH79" s="44">
        <f>VLOOKUP($E79,'факт КС '!$E$9:$CL$159,68,0)</f>
        <v>0</v>
      </c>
      <c r="GI79" s="44">
        <f t="shared" si="445"/>
        <v>0</v>
      </c>
      <c r="GJ79" s="44">
        <f t="shared" si="446"/>
        <v>0</v>
      </c>
      <c r="GK79" s="44">
        <f t="shared" si="447"/>
        <v>0</v>
      </c>
      <c r="GL79" s="171">
        <f t="shared" si="528"/>
        <v>0</v>
      </c>
      <c r="GM79" s="171">
        <f t="shared" si="529"/>
        <v>0</v>
      </c>
      <c r="GN79" s="249"/>
      <c r="GO79" s="171"/>
      <c r="GP79" s="45"/>
      <c r="GQ79" s="45"/>
      <c r="GR79" s="44"/>
      <c r="GS79" s="44"/>
      <c r="GT79" s="44"/>
      <c r="GU79" s="44"/>
      <c r="GV79" s="44">
        <f>VLOOKUP($E79,'факт КС '!$E$9:$CL$159,57,0)</f>
        <v>0</v>
      </c>
      <c r="GW79" s="44">
        <f>VLOOKUP($E79,'факт КС '!$E$9:$CL$159,58,0)</f>
        <v>0</v>
      </c>
      <c r="GX79" s="44">
        <f>VLOOKUP($E79,'факт КС '!$E$9:$CL$159,59,0)</f>
        <v>0</v>
      </c>
      <c r="GY79" s="44">
        <f>VLOOKUP($E79,'факт КС '!$E$9:$CL$159,60,0)</f>
        <v>0</v>
      </c>
      <c r="GZ79" s="44">
        <f>VLOOKUP($E79,'факт КС '!$E$9:$CL$159,61,0)</f>
        <v>0</v>
      </c>
      <c r="HA79" s="44">
        <f>VLOOKUP($E79,'факт КС '!$E$9:$CL$159,62,0)</f>
        <v>0</v>
      </c>
      <c r="HB79" s="44">
        <f t="shared" si="448"/>
        <v>0</v>
      </c>
      <c r="HC79" s="44">
        <f t="shared" si="449"/>
        <v>0</v>
      </c>
      <c r="HD79" s="44">
        <f t="shared" si="450"/>
        <v>0</v>
      </c>
      <c r="HE79" s="171">
        <f t="shared" si="531"/>
        <v>0</v>
      </c>
      <c r="HF79" s="171">
        <f t="shared" si="532"/>
        <v>0</v>
      </c>
      <c r="HG79" s="249"/>
      <c r="HH79" s="171"/>
      <c r="HI79" s="45"/>
      <c r="HJ79" s="45"/>
      <c r="HK79" s="45"/>
      <c r="HL79" s="45"/>
      <c r="HM79" s="44"/>
      <c r="HN79" s="44"/>
      <c r="HO79" s="44">
        <f>VLOOKUP($E79,'факт КС '!$E$9:$CL$159,39,0)</f>
        <v>0</v>
      </c>
      <c r="HP79" s="44">
        <f>VLOOKUP($E79,'факт КС '!$E$9:$CL$159,40,0)</f>
        <v>0</v>
      </c>
      <c r="HQ79" s="44">
        <f>VLOOKUP($E79,'факт КС '!$E$9:$CL$159,41,0)</f>
        <v>0</v>
      </c>
      <c r="HR79" s="44">
        <f>VLOOKUP($E79,'факт КС '!$E$9:$CL$159,42,0)</f>
        <v>0</v>
      </c>
      <c r="HS79" s="44">
        <f>VLOOKUP($E79,'факт КС '!$E$9:$CL$159,43,0)</f>
        <v>0</v>
      </c>
      <c r="HT79" s="44">
        <f>VLOOKUP($E79,'факт КС '!$E$9:$CL$159,44,0)</f>
        <v>0</v>
      </c>
      <c r="HU79" s="44">
        <f t="shared" si="451"/>
        <v>0</v>
      </c>
      <c r="HV79" s="44">
        <f t="shared" si="452"/>
        <v>0</v>
      </c>
      <c r="HW79" s="44">
        <f t="shared" si="453"/>
        <v>0</v>
      </c>
      <c r="HX79" s="171">
        <f t="shared" si="534"/>
        <v>0</v>
      </c>
      <c r="HY79" s="171">
        <f t="shared" si="535"/>
        <v>0</v>
      </c>
      <c r="HZ79" s="249"/>
      <c r="IA79" s="171"/>
      <c r="IB79" s="714"/>
      <c r="IC79" s="714"/>
      <c r="ID79" s="45"/>
      <c r="IE79" s="45"/>
      <c r="IF79" s="44"/>
      <c r="IG79" s="44"/>
      <c r="IH79" s="44">
        <f>VLOOKUP($E79,'факт КС '!$E$9:$CL$159,51,0)</f>
        <v>0</v>
      </c>
      <c r="II79" s="44">
        <f>VLOOKUP($E79,'факт КС '!$E$9:$CL$159,52,0)</f>
        <v>0</v>
      </c>
      <c r="IJ79" s="44">
        <f>VLOOKUP($E79,'факт КС '!$E$9:$CL$159,53,0)</f>
        <v>0</v>
      </c>
      <c r="IK79" s="44">
        <f>VLOOKUP($E79,'факт КС '!$E$9:$CL$159,54,0)</f>
        <v>0</v>
      </c>
      <c r="IL79" s="44">
        <f>VLOOKUP($E79,'факт КС '!$E$9:$CL$159,55,0)</f>
        <v>0</v>
      </c>
      <c r="IM79" s="44">
        <f>VLOOKUP($E79,'факт КС '!$E$9:$CL$159,56,0)</f>
        <v>0</v>
      </c>
      <c r="IN79" s="44">
        <f t="shared" si="454"/>
        <v>0</v>
      </c>
      <c r="IO79" s="44">
        <f t="shared" si="455"/>
        <v>0</v>
      </c>
      <c r="IP79" s="44">
        <f t="shared" si="456"/>
        <v>0</v>
      </c>
      <c r="IQ79" s="171">
        <f t="shared" si="537"/>
        <v>0</v>
      </c>
      <c r="IR79" s="171">
        <f t="shared" si="538"/>
        <v>0</v>
      </c>
      <c r="IS79" s="737"/>
      <c r="IT79" s="738"/>
      <c r="IU79" s="714"/>
      <c r="IV79" s="714"/>
      <c r="IW79" s="46"/>
      <c r="IX79" s="47"/>
      <c r="IY79" s="46"/>
      <c r="IZ79" s="46"/>
      <c r="JA79" s="333">
        <f t="shared" si="457"/>
        <v>7</v>
      </c>
      <c r="JB79" s="333">
        <f t="shared" si="458"/>
        <v>1545885.9500000002</v>
      </c>
      <c r="JC79" s="333">
        <f t="shared" si="459"/>
        <v>92</v>
      </c>
      <c r="JD79" s="333">
        <f t="shared" si="460"/>
        <v>0</v>
      </c>
      <c r="JE79" s="333">
        <f t="shared" si="461"/>
        <v>0</v>
      </c>
      <c r="JF79" s="333">
        <f t="shared" si="462"/>
        <v>0</v>
      </c>
      <c r="JG79" s="44">
        <f t="shared" si="463"/>
        <v>7</v>
      </c>
      <c r="JH79" s="44">
        <f t="shared" si="464"/>
        <v>1545885.9500000002</v>
      </c>
      <c r="JI79" s="44">
        <f t="shared" si="465"/>
        <v>92</v>
      </c>
      <c r="JJ79" s="174">
        <f t="shared" si="466"/>
        <v>7</v>
      </c>
      <c r="JK79" s="174">
        <f t="shared" si="467"/>
        <v>1545885.9500000002</v>
      </c>
      <c r="JL79" s="45"/>
      <c r="JM79" s="45"/>
      <c r="JN79" s="59"/>
      <c r="JO79" s="59"/>
    </row>
    <row r="80" spans="1:277" s="3" customFormat="1" ht="72" hidden="1" x14ac:dyDescent="0.2">
      <c r="A80" s="96">
        <v>1</v>
      </c>
      <c r="B80" s="96">
        <v>1</v>
      </c>
      <c r="C80" s="529">
        <v>24</v>
      </c>
      <c r="D80" s="7" t="s">
        <v>187</v>
      </c>
      <c r="E80" s="547" t="s">
        <v>459</v>
      </c>
      <c r="F80" s="322" t="s">
        <v>460</v>
      </c>
      <c r="G80" s="119"/>
      <c r="H80" s="120"/>
      <c r="I80" s="120"/>
      <c r="J80" s="44"/>
      <c r="K80" s="44"/>
      <c r="L80" s="44"/>
      <c r="M80" s="44"/>
      <c r="N80" s="44">
        <f>VLOOKUP($E80,'факт КС '!$E$9:$CL$159,69,0)</f>
        <v>0</v>
      </c>
      <c r="O80" s="44">
        <f>VLOOKUP($E80,'факт КС '!$E$9:$CL$159,70,0)</f>
        <v>0</v>
      </c>
      <c r="P80" s="44">
        <f>VLOOKUP($E80,'факт КС '!$E$9:$CL$159,71,0)</f>
        <v>0</v>
      </c>
      <c r="Q80" s="44">
        <f>VLOOKUP($E80,'факт КС '!$E$9:$CL$159,72,0)</f>
        <v>0</v>
      </c>
      <c r="R80" s="44">
        <f>VLOOKUP($E80,'факт КС '!$E$9:$CL$159,73,0)</f>
        <v>0</v>
      </c>
      <c r="S80" s="44">
        <f>VLOOKUP($E80,'факт КС '!$E$9:$CL$159,74,0)</f>
        <v>0</v>
      </c>
      <c r="T80" s="44">
        <f t="shared" si="469"/>
        <v>0</v>
      </c>
      <c r="U80" s="44">
        <f t="shared" si="470"/>
        <v>0</v>
      </c>
      <c r="V80" s="44">
        <f t="shared" si="471"/>
        <v>0</v>
      </c>
      <c r="W80" s="171">
        <f t="shared" si="503"/>
        <v>0</v>
      </c>
      <c r="X80" s="171">
        <f t="shared" si="504"/>
        <v>0</v>
      </c>
      <c r="Y80" s="171"/>
      <c r="Z80" s="171"/>
      <c r="AA80" s="714"/>
      <c r="AB80" s="714"/>
      <c r="AC80" s="44"/>
      <c r="AD80" s="44"/>
      <c r="AE80" s="44"/>
      <c r="AF80" s="44"/>
      <c r="AG80" s="44">
        <f>VLOOKUP($E80,'факт КС '!$E$9:$CL$159,3,0)</f>
        <v>2</v>
      </c>
      <c r="AH80" s="44">
        <f>VLOOKUP($E80,'факт КС '!$E$9:$CL$159,4,0)</f>
        <v>441681.7</v>
      </c>
      <c r="AI80" s="44">
        <f>VLOOKUP($E80,'факт КС '!$E$9:$CL$159,5,0)</f>
        <v>13</v>
      </c>
      <c r="AJ80" s="44">
        <f>VLOOKUP($E80,'факт КС '!$E$9:$CL$159,6,0)</f>
        <v>0</v>
      </c>
      <c r="AK80" s="44">
        <f>VLOOKUP($E80,'факт КС '!$E$9:$CL$159,7,0)</f>
        <v>0</v>
      </c>
      <c r="AL80" s="44">
        <f>VLOOKUP($E80,'факт КС '!$E$9:$CL$159,8,0)</f>
        <v>0</v>
      </c>
      <c r="AM80" s="44">
        <f t="shared" si="421"/>
        <v>2</v>
      </c>
      <c r="AN80" s="44">
        <f t="shared" si="422"/>
        <v>441681.7</v>
      </c>
      <c r="AO80" s="44">
        <f t="shared" si="423"/>
        <v>13</v>
      </c>
      <c r="AP80" s="171">
        <f t="shared" si="506"/>
        <v>2</v>
      </c>
      <c r="AQ80" s="171">
        <f t="shared" si="507"/>
        <v>441681.7</v>
      </c>
      <c r="AR80" s="171"/>
      <c r="AS80" s="171"/>
      <c r="AT80" s="712">
        <f t="shared" si="486"/>
        <v>0</v>
      </c>
      <c r="AU80" s="712">
        <f t="shared" si="487"/>
        <v>220840.85</v>
      </c>
      <c r="AV80" s="44"/>
      <c r="AW80" s="44"/>
      <c r="AX80" s="44"/>
      <c r="AY80" s="44"/>
      <c r="AZ80" s="44">
        <f>VLOOKUP($E80,'факт КС '!$E$9:$CL$159,15,0)</f>
        <v>0</v>
      </c>
      <c r="BA80" s="44">
        <f>VLOOKUP($E80,'факт КС '!$E$9:$CL$159,16,0)</f>
        <v>0</v>
      </c>
      <c r="BB80" s="44">
        <f>VLOOKUP($E80,'факт КС '!$E$9:$CL$159,17,0)</f>
        <v>0</v>
      </c>
      <c r="BC80" s="44">
        <f>VLOOKUP($E80,'факт КС '!$E$9:$CL$159,18,0)</f>
        <v>0</v>
      </c>
      <c r="BD80" s="44">
        <f>VLOOKUP($E80,'факт КС '!$E$9:$CL$159,19,0)</f>
        <v>0</v>
      </c>
      <c r="BE80" s="44">
        <f>VLOOKUP($E80,'факт КС '!$E$9:$CL$159,20,0)</f>
        <v>0</v>
      </c>
      <c r="BF80" s="44">
        <f t="shared" si="424"/>
        <v>0</v>
      </c>
      <c r="BG80" s="44">
        <f t="shared" si="425"/>
        <v>0</v>
      </c>
      <c r="BH80" s="44">
        <f t="shared" si="426"/>
        <v>0</v>
      </c>
      <c r="BI80" s="171">
        <f t="shared" si="509"/>
        <v>0</v>
      </c>
      <c r="BJ80" s="171">
        <f t="shared" si="510"/>
        <v>0</v>
      </c>
      <c r="BK80" s="171"/>
      <c r="BL80" s="171"/>
      <c r="BM80" s="714"/>
      <c r="BN80" s="714"/>
      <c r="BO80" s="44"/>
      <c r="BP80" s="44"/>
      <c r="BQ80" s="44"/>
      <c r="BR80" s="44"/>
      <c r="BS80" s="44">
        <f>VLOOKUP($E80,'факт КС '!$E$9:$CL$159,21,0)</f>
        <v>0</v>
      </c>
      <c r="BT80" s="44">
        <f>VLOOKUP($E80,'факт КС '!$E$9:$CL$159,22,0)</f>
        <v>0</v>
      </c>
      <c r="BU80" s="44">
        <f>VLOOKUP($E80,'факт КС '!$E$9:$CL$159,23,0)</f>
        <v>0</v>
      </c>
      <c r="BV80" s="44">
        <f>VLOOKUP($E80,'факт КС '!$E$9:$CL$159,24,0)</f>
        <v>0</v>
      </c>
      <c r="BW80" s="44">
        <f>VLOOKUP($E80,'факт КС '!$E$9:$CL$159,25,0)</f>
        <v>0</v>
      </c>
      <c r="BX80" s="44">
        <f>VLOOKUP($E80,'факт КС '!$E$9:$CL$159,26,0)</f>
        <v>0</v>
      </c>
      <c r="BY80" s="44">
        <f t="shared" si="427"/>
        <v>0</v>
      </c>
      <c r="BZ80" s="44">
        <f t="shared" si="428"/>
        <v>0</v>
      </c>
      <c r="CA80" s="44">
        <f t="shared" si="429"/>
        <v>0</v>
      </c>
      <c r="CB80" s="171">
        <f t="shared" si="512"/>
        <v>0</v>
      </c>
      <c r="CC80" s="171">
        <f t="shared" si="513"/>
        <v>0</v>
      </c>
      <c r="CD80" s="171"/>
      <c r="CE80" s="171"/>
      <c r="CF80" s="714"/>
      <c r="CG80" s="714"/>
      <c r="CH80" s="44"/>
      <c r="CI80" s="44"/>
      <c r="CJ80" s="44"/>
      <c r="CK80" s="44"/>
      <c r="CL80" s="44">
        <f>VLOOKUP($E80,'факт КС '!$E$9:$CL$159,9,0)</f>
        <v>0</v>
      </c>
      <c r="CM80" s="44">
        <f>VLOOKUP($E80,'факт КС '!$E$9:$CL$159,10,0)</f>
        <v>0</v>
      </c>
      <c r="CN80" s="44">
        <f>VLOOKUP($E80,'факт КС '!$E$9:$CL$159,11,0)</f>
        <v>0</v>
      </c>
      <c r="CO80" s="44">
        <f>VLOOKUP($E80,'факт КС '!$E$9:$CL$159,12,0)</f>
        <v>0</v>
      </c>
      <c r="CP80" s="44">
        <f>VLOOKUP($E80,'факт КС '!$E$9:$CL$159,13,0)</f>
        <v>0</v>
      </c>
      <c r="CQ80" s="44">
        <f>VLOOKUP($E80,'факт КС '!$E$9:$CL$159,14,0)</f>
        <v>0</v>
      </c>
      <c r="CR80" s="44">
        <f t="shared" si="430"/>
        <v>0</v>
      </c>
      <c r="CS80" s="44">
        <f t="shared" si="431"/>
        <v>0</v>
      </c>
      <c r="CT80" s="44">
        <f t="shared" si="432"/>
        <v>0</v>
      </c>
      <c r="CU80" s="171">
        <f t="shared" si="233"/>
        <v>0</v>
      </c>
      <c r="CV80" s="171">
        <f t="shared" si="234"/>
        <v>0</v>
      </c>
      <c r="CW80" s="171"/>
      <c r="CX80" s="171"/>
      <c r="CY80" s="714"/>
      <c r="CZ80" s="714"/>
      <c r="DA80" s="44"/>
      <c r="DB80" s="44"/>
      <c r="DC80" s="44"/>
      <c r="DD80" s="44"/>
      <c r="DE80" s="44">
        <f>VLOOKUP($E80,'факт КС '!$E$9:$CL$159,75,0)</f>
        <v>0</v>
      </c>
      <c r="DF80" s="44">
        <f>VLOOKUP($E80,'факт КС '!$E$9:$CL$159,76,0)</f>
        <v>0</v>
      </c>
      <c r="DG80" s="44">
        <f>VLOOKUP($E80,'факт КС '!$E$9:$CL$159,77,0)</f>
        <v>0</v>
      </c>
      <c r="DH80" s="44">
        <f>VLOOKUP($E80,'факт КС '!$E$9:$CL$159,78,0)</f>
        <v>0</v>
      </c>
      <c r="DI80" s="44">
        <f>VLOOKUP($E80,'факт КС '!$E$9:$CL$159,79,0)</f>
        <v>0</v>
      </c>
      <c r="DJ80" s="44">
        <f>VLOOKUP($E80,'факт КС '!$E$9:$CL$159,80,0)</f>
        <v>0</v>
      </c>
      <c r="DK80" s="44">
        <f t="shared" si="433"/>
        <v>0</v>
      </c>
      <c r="DL80" s="44">
        <f t="shared" si="434"/>
        <v>0</v>
      </c>
      <c r="DM80" s="44">
        <f t="shared" si="435"/>
        <v>0</v>
      </c>
      <c r="DN80" s="171">
        <f t="shared" si="516"/>
        <v>0</v>
      </c>
      <c r="DO80" s="171">
        <f t="shared" si="517"/>
        <v>0</v>
      </c>
      <c r="DP80" s="171"/>
      <c r="DQ80" s="171"/>
      <c r="DR80" s="714"/>
      <c r="DS80" s="714"/>
      <c r="DT80" s="44"/>
      <c r="DU80" s="44"/>
      <c r="DV80" s="44"/>
      <c r="DW80" s="44"/>
      <c r="DX80" s="44">
        <f>VLOOKUP($E80,'факт КС '!$E$9:$CL$159,33,0)</f>
        <v>0</v>
      </c>
      <c r="DY80" s="44">
        <f>VLOOKUP($E80,'факт КС '!$E$9:$CL$159,34,0)</f>
        <v>0</v>
      </c>
      <c r="DZ80" s="44">
        <f>VLOOKUP($E80,'факт КС '!$E$9:$CL$159,35,0)</f>
        <v>0</v>
      </c>
      <c r="EA80" s="44">
        <f>VLOOKUP($E80,'факт КС '!$E$9:$CL$159,36,0)</f>
        <v>0</v>
      </c>
      <c r="EB80" s="44">
        <f>VLOOKUP($E80,'факт КС '!$E$9:$CL$159,37,0)</f>
        <v>0</v>
      </c>
      <c r="EC80" s="44">
        <f>VLOOKUP($E80,'факт КС '!$E$9:$CL$159,38,0)</f>
        <v>0</v>
      </c>
      <c r="ED80" s="44">
        <f t="shared" si="436"/>
        <v>0</v>
      </c>
      <c r="EE80" s="44">
        <f t="shared" si="437"/>
        <v>0</v>
      </c>
      <c r="EF80" s="44">
        <f t="shared" si="438"/>
        <v>0</v>
      </c>
      <c r="EG80" s="171">
        <f t="shared" si="519"/>
        <v>0</v>
      </c>
      <c r="EH80" s="171">
        <f t="shared" si="520"/>
        <v>0</v>
      </c>
      <c r="EI80" s="171"/>
      <c r="EJ80" s="171"/>
      <c r="EK80" s="714"/>
      <c r="EL80" s="714"/>
      <c r="EM80" s="44"/>
      <c r="EN80" s="44"/>
      <c r="EO80" s="44"/>
      <c r="EP80" s="44"/>
      <c r="EQ80" s="44">
        <f>VLOOKUP($E80,'факт КС '!$E$9:$CL$159,45,0)</f>
        <v>0</v>
      </c>
      <c r="ER80" s="44">
        <f>VLOOKUP($E80,'факт КС '!$E$9:$CL$159,46,0)</f>
        <v>0</v>
      </c>
      <c r="ES80" s="44">
        <f>VLOOKUP($E80,'факт КС '!$E$9:$CL$159,47,0)</f>
        <v>0</v>
      </c>
      <c r="ET80" s="44">
        <f>VLOOKUP($E80,'факт КС '!$E$9:$CL$159,48,0)</f>
        <v>0</v>
      </c>
      <c r="EU80" s="44">
        <f>VLOOKUP($E80,'факт КС '!$E$9:$CL$159,49,0)</f>
        <v>0</v>
      </c>
      <c r="EV80" s="44">
        <f>VLOOKUP($E80,'факт КС '!$E$9:$CL$159,50,0)</f>
        <v>0</v>
      </c>
      <c r="EW80" s="44">
        <f t="shared" si="439"/>
        <v>0</v>
      </c>
      <c r="EX80" s="44">
        <f t="shared" si="440"/>
        <v>0</v>
      </c>
      <c r="EY80" s="44">
        <f t="shared" si="441"/>
        <v>0</v>
      </c>
      <c r="EZ80" s="171">
        <f t="shared" si="522"/>
        <v>0</v>
      </c>
      <c r="FA80" s="171">
        <f t="shared" si="523"/>
        <v>0</v>
      </c>
      <c r="FB80" s="171"/>
      <c r="FC80" s="171"/>
      <c r="FD80" s="714"/>
      <c r="FE80" s="714"/>
      <c r="FF80" s="44"/>
      <c r="FG80" s="44"/>
      <c r="FH80" s="44"/>
      <c r="FI80" s="44"/>
      <c r="FJ80" s="44">
        <f>VLOOKUP($E80,'факт КС '!$E$9:$CL$159,27,0)</f>
        <v>0</v>
      </c>
      <c r="FK80" s="44">
        <f>VLOOKUP($E80,'факт КС '!$E$9:$CL$159,28,0)</f>
        <v>0</v>
      </c>
      <c r="FL80" s="44">
        <f>VLOOKUP($E80,'факт КС '!$E$9:$CL$159,29,0)</f>
        <v>0</v>
      </c>
      <c r="FM80" s="44">
        <f>VLOOKUP($E80,'факт КС '!$E$9:$CL$159,30,0)</f>
        <v>0</v>
      </c>
      <c r="FN80" s="44">
        <f>VLOOKUP($E80,'факт КС '!$E$9:$CL$159,31,0)</f>
        <v>0</v>
      </c>
      <c r="FO80" s="44">
        <f>VLOOKUP($E80,'факт КС '!$E$9:$CL$159,32,0)</f>
        <v>0</v>
      </c>
      <c r="FP80" s="44">
        <f t="shared" si="442"/>
        <v>0</v>
      </c>
      <c r="FQ80" s="44">
        <f t="shared" si="443"/>
        <v>0</v>
      </c>
      <c r="FR80" s="44">
        <f t="shared" si="444"/>
        <v>0</v>
      </c>
      <c r="FS80" s="171">
        <f t="shared" si="525"/>
        <v>0</v>
      </c>
      <c r="FT80" s="171">
        <f t="shared" si="526"/>
        <v>0</v>
      </c>
      <c r="FU80" s="171"/>
      <c r="FV80" s="171"/>
      <c r="FW80" s="45"/>
      <c r="FX80" s="45"/>
      <c r="FY80" s="44"/>
      <c r="FZ80" s="44"/>
      <c r="GA80" s="44"/>
      <c r="GB80" s="44"/>
      <c r="GC80" s="44">
        <f>VLOOKUP($E80,'факт КС '!$E$9:$CL$159,63,0)</f>
        <v>0</v>
      </c>
      <c r="GD80" s="44">
        <f>VLOOKUP($E80,'факт КС '!$E$9:$CL$159,64,0)</f>
        <v>0</v>
      </c>
      <c r="GE80" s="44">
        <f>VLOOKUP($E80,'факт КС '!$E$9:$CL$159,65,0)</f>
        <v>0</v>
      </c>
      <c r="GF80" s="44">
        <f>VLOOKUP($E80,'факт КС '!$E$9:$CL$159,66,0)</f>
        <v>0</v>
      </c>
      <c r="GG80" s="44">
        <f>VLOOKUP($E80,'факт КС '!$E$9:$CL$159,67,0)</f>
        <v>0</v>
      </c>
      <c r="GH80" s="44">
        <f>VLOOKUP($E80,'факт КС '!$E$9:$CL$159,68,0)</f>
        <v>0</v>
      </c>
      <c r="GI80" s="44">
        <f t="shared" si="445"/>
        <v>0</v>
      </c>
      <c r="GJ80" s="44">
        <f t="shared" si="446"/>
        <v>0</v>
      </c>
      <c r="GK80" s="44">
        <f t="shared" si="447"/>
        <v>0</v>
      </c>
      <c r="GL80" s="171">
        <f t="shared" si="528"/>
        <v>0</v>
      </c>
      <c r="GM80" s="171">
        <f t="shared" si="529"/>
        <v>0</v>
      </c>
      <c r="GN80" s="171"/>
      <c r="GO80" s="171"/>
      <c r="GP80" s="45"/>
      <c r="GQ80" s="45"/>
      <c r="GR80" s="44"/>
      <c r="GS80" s="44"/>
      <c r="GT80" s="44"/>
      <c r="GU80" s="44"/>
      <c r="GV80" s="44">
        <f>VLOOKUP($E80,'факт КС '!$E$9:$CL$159,57,0)</f>
        <v>0</v>
      </c>
      <c r="GW80" s="44">
        <f>VLOOKUP($E80,'факт КС '!$E$9:$CL$159,58,0)</f>
        <v>0</v>
      </c>
      <c r="GX80" s="44">
        <f>VLOOKUP($E80,'факт КС '!$E$9:$CL$159,59,0)</f>
        <v>0</v>
      </c>
      <c r="GY80" s="44">
        <f>VLOOKUP($E80,'факт КС '!$E$9:$CL$159,60,0)</f>
        <v>0</v>
      </c>
      <c r="GZ80" s="44">
        <f>VLOOKUP($E80,'факт КС '!$E$9:$CL$159,61,0)</f>
        <v>0</v>
      </c>
      <c r="HA80" s="44">
        <f>VLOOKUP($E80,'факт КС '!$E$9:$CL$159,62,0)</f>
        <v>0</v>
      </c>
      <c r="HB80" s="44">
        <f t="shared" si="448"/>
        <v>0</v>
      </c>
      <c r="HC80" s="44">
        <f t="shared" si="449"/>
        <v>0</v>
      </c>
      <c r="HD80" s="44">
        <f t="shared" si="450"/>
        <v>0</v>
      </c>
      <c r="HE80" s="171">
        <f t="shared" si="531"/>
        <v>0</v>
      </c>
      <c r="HF80" s="171">
        <f t="shared" si="532"/>
        <v>0</v>
      </c>
      <c r="HG80" s="171"/>
      <c r="HH80" s="171"/>
      <c r="HI80" s="45"/>
      <c r="HJ80" s="45"/>
      <c r="HK80" s="45"/>
      <c r="HL80" s="45"/>
      <c r="HM80" s="44"/>
      <c r="HN80" s="44"/>
      <c r="HO80" s="44">
        <f>VLOOKUP($E80,'факт КС '!$E$9:$CL$159,39,0)</f>
        <v>0</v>
      </c>
      <c r="HP80" s="44">
        <f>VLOOKUP($E80,'факт КС '!$E$9:$CL$159,40,0)</f>
        <v>0</v>
      </c>
      <c r="HQ80" s="44">
        <f>VLOOKUP($E80,'факт КС '!$E$9:$CL$159,41,0)</f>
        <v>0</v>
      </c>
      <c r="HR80" s="44">
        <f>VLOOKUP($E80,'факт КС '!$E$9:$CL$159,42,0)</f>
        <v>0</v>
      </c>
      <c r="HS80" s="44">
        <f>VLOOKUP($E80,'факт КС '!$E$9:$CL$159,43,0)</f>
        <v>0</v>
      </c>
      <c r="HT80" s="44">
        <f>VLOOKUP($E80,'факт КС '!$E$9:$CL$159,44,0)</f>
        <v>0</v>
      </c>
      <c r="HU80" s="44">
        <f t="shared" si="451"/>
        <v>0</v>
      </c>
      <c r="HV80" s="44">
        <f t="shared" si="452"/>
        <v>0</v>
      </c>
      <c r="HW80" s="44">
        <f t="shared" si="453"/>
        <v>0</v>
      </c>
      <c r="HX80" s="171">
        <f t="shared" si="534"/>
        <v>0</v>
      </c>
      <c r="HY80" s="171">
        <f t="shared" si="535"/>
        <v>0</v>
      </c>
      <c r="HZ80" s="171"/>
      <c r="IA80" s="171"/>
      <c r="IB80" s="714"/>
      <c r="IC80" s="714"/>
      <c r="ID80" s="45"/>
      <c r="IE80" s="45"/>
      <c r="IF80" s="44"/>
      <c r="IG80" s="44"/>
      <c r="IH80" s="44">
        <f>VLOOKUP($E80,'факт КС '!$E$9:$CL$159,51,0)</f>
        <v>0</v>
      </c>
      <c r="II80" s="44">
        <f>VLOOKUP($E80,'факт КС '!$E$9:$CL$159,52,0)</f>
        <v>0</v>
      </c>
      <c r="IJ80" s="44">
        <f>VLOOKUP($E80,'факт КС '!$E$9:$CL$159,53,0)</f>
        <v>0</v>
      </c>
      <c r="IK80" s="44">
        <f>VLOOKUP($E80,'факт КС '!$E$9:$CL$159,54,0)</f>
        <v>0</v>
      </c>
      <c r="IL80" s="44">
        <f>VLOOKUP($E80,'факт КС '!$E$9:$CL$159,55,0)</f>
        <v>0</v>
      </c>
      <c r="IM80" s="44">
        <f>VLOOKUP($E80,'факт КС '!$E$9:$CL$159,56,0)</f>
        <v>0</v>
      </c>
      <c r="IN80" s="44">
        <f t="shared" si="454"/>
        <v>0</v>
      </c>
      <c r="IO80" s="44">
        <f t="shared" si="455"/>
        <v>0</v>
      </c>
      <c r="IP80" s="44">
        <f t="shared" si="456"/>
        <v>0</v>
      </c>
      <c r="IQ80" s="171">
        <f t="shared" si="537"/>
        <v>0</v>
      </c>
      <c r="IR80" s="171">
        <f t="shared" si="538"/>
        <v>0</v>
      </c>
      <c r="IS80" s="738"/>
      <c r="IT80" s="738"/>
      <c r="IU80" s="714"/>
      <c r="IV80" s="714"/>
      <c r="IW80" s="46"/>
      <c r="IX80" s="47"/>
      <c r="IY80" s="46"/>
      <c r="IZ80" s="46"/>
      <c r="JA80" s="333">
        <f t="shared" si="457"/>
        <v>2</v>
      </c>
      <c r="JB80" s="333">
        <f t="shared" si="458"/>
        <v>441681.7</v>
      </c>
      <c r="JC80" s="333">
        <f t="shared" si="459"/>
        <v>13</v>
      </c>
      <c r="JD80" s="333">
        <f t="shared" si="460"/>
        <v>0</v>
      </c>
      <c r="JE80" s="333">
        <f t="shared" si="461"/>
        <v>0</v>
      </c>
      <c r="JF80" s="333">
        <f t="shared" si="462"/>
        <v>0</v>
      </c>
      <c r="JG80" s="44">
        <f t="shared" si="463"/>
        <v>2</v>
      </c>
      <c r="JH80" s="44">
        <f t="shared" si="464"/>
        <v>441681.7</v>
      </c>
      <c r="JI80" s="44">
        <f t="shared" si="465"/>
        <v>13</v>
      </c>
      <c r="JJ80" s="174">
        <f t="shared" si="466"/>
        <v>2</v>
      </c>
      <c r="JK80" s="174">
        <f t="shared" si="467"/>
        <v>441681.7</v>
      </c>
      <c r="JL80" s="45"/>
      <c r="JM80" s="45"/>
      <c r="JN80" s="48"/>
      <c r="JO80" s="48"/>
    </row>
    <row r="81" spans="1:277" ht="36" hidden="1" x14ac:dyDescent="0.2">
      <c r="A81" s="96">
        <v>1</v>
      </c>
      <c r="B81" s="96">
        <v>1</v>
      </c>
      <c r="C81" s="524">
        <v>23</v>
      </c>
      <c r="D81" s="512" t="s">
        <v>545</v>
      </c>
      <c r="E81" s="340" t="s">
        <v>546</v>
      </c>
      <c r="F81" s="341" t="s">
        <v>545</v>
      </c>
      <c r="G81" s="60"/>
      <c r="H81" s="88"/>
      <c r="I81" s="88"/>
      <c r="J81" s="44"/>
      <c r="K81" s="44"/>
      <c r="L81" s="44"/>
      <c r="M81" s="44"/>
      <c r="N81" s="44">
        <f>VLOOKUP($E81,'факт КС '!$E$9:$CL$159,69,0)</f>
        <v>0</v>
      </c>
      <c r="O81" s="44">
        <f>VLOOKUP($E81,'факт КС '!$E$9:$CL$159,70,0)</f>
        <v>0</v>
      </c>
      <c r="P81" s="44">
        <f>VLOOKUP($E81,'факт КС '!$E$9:$CL$159,71,0)</f>
        <v>0</v>
      </c>
      <c r="Q81" s="44">
        <f>VLOOKUP($E81,'факт КС '!$E$9:$CL$159,72,0)</f>
        <v>0</v>
      </c>
      <c r="R81" s="44">
        <f>VLOOKUP($E81,'факт КС '!$E$9:$CL$159,73,0)</f>
        <v>0</v>
      </c>
      <c r="S81" s="44">
        <f>VLOOKUP($E81,'факт КС '!$E$9:$CL$159,74,0)</f>
        <v>0</v>
      </c>
      <c r="T81" s="44">
        <f t="shared" si="469"/>
        <v>0</v>
      </c>
      <c r="U81" s="44">
        <f t="shared" si="470"/>
        <v>0</v>
      </c>
      <c r="V81" s="44">
        <f t="shared" si="471"/>
        <v>0</v>
      </c>
      <c r="W81" s="171">
        <f t="shared" si="503"/>
        <v>0</v>
      </c>
      <c r="X81" s="171">
        <f t="shared" si="504"/>
        <v>0</v>
      </c>
      <c r="Y81" s="249"/>
      <c r="Z81" s="171"/>
      <c r="AA81" s="714"/>
      <c r="AB81" s="714"/>
      <c r="AC81" s="44"/>
      <c r="AD81" s="44"/>
      <c r="AE81" s="44"/>
      <c r="AF81" s="44"/>
      <c r="AG81" s="44">
        <f>VLOOKUP($E81,'факт КС '!$E$9:$CL$159,3,0)</f>
        <v>4</v>
      </c>
      <c r="AH81" s="44">
        <f>VLOOKUP($E81,'факт КС '!$E$9:$CL$159,4,0)</f>
        <v>883363.4</v>
      </c>
      <c r="AI81" s="44">
        <f>VLOOKUP($E81,'факт КС '!$E$9:$CL$159,5,0)</f>
        <v>43</v>
      </c>
      <c r="AJ81" s="44">
        <f>VLOOKUP($E81,'факт КС '!$E$9:$CL$159,6,0)</f>
        <v>0</v>
      </c>
      <c r="AK81" s="44">
        <f>VLOOKUP($E81,'факт КС '!$E$9:$CL$159,7,0)</f>
        <v>0</v>
      </c>
      <c r="AL81" s="44">
        <f>VLOOKUP($E81,'факт КС '!$E$9:$CL$159,8,0)</f>
        <v>0</v>
      </c>
      <c r="AM81" s="44">
        <f t="shared" si="421"/>
        <v>4</v>
      </c>
      <c r="AN81" s="44">
        <f t="shared" si="422"/>
        <v>883363.4</v>
      </c>
      <c r="AO81" s="44">
        <f t="shared" si="423"/>
        <v>43</v>
      </c>
      <c r="AP81" s="171">
        <f t="shared" si="506"/>
        <v>4</v>
      </c>
      <c r="AQ81" s="171">
        <f t="shared" si="507"/>
        <v>883363.4</v>
      </c>
      <c r="AR81" s="249"/>
      <c r="AS81" s="171"/>
      <c r="AT81" s="712">
        <f t="shared" si="486"/>
        <v>0</v>
      </c>
      <c r="AU81" s="712">
        <f t="shared" si="487"/>
        <v>220840.85</v>
      </c>
      <c r="AV81" s="44"/>
      <c r="AW81" s="44"/>
      <c r="AX81" s="44"/>
      <c r="AY81" s="44"/>
      <c r="AZ81" s="44">
        <f>VLOOKUP($E81,'факт КС '!$E$9:$CL$159,15,0)</f>
        <v>0</v>
      </c>
      <c r="BA81" s="44">
        <f>VLOOKUP($E81,'факт КС '!$E$9:$CL$159,16,0)</f>
        <v>0</v>
      </c>
      <c r="BB81" s="44">
        <f>VLOOKUP($E81,'факт КС '!$E$9:$CL$159,17,0)</f>
        <v>0</v>
      </c>
      <c r="BC81" s="44">
        <f>VLOOKUP($E81,'факт КС '!$E$9:$CL$159,18,0)</f>
        <v>0</v>
      </c>
      <c r="BD81" s="44">
        <f>VLOOKUP($E81,'факт КС '!$E$9:$CL$159,19,0)</f>
        <v>0</v>
      </c>
      <c r="BE81" s="44">
        <f>VLOOKUP($E81,'факт КС '!$E$9:$CL$159,20,0)</f>
        <v>0</v>
      </c>
      <c r="BF81" s="44">
        <f t="shared" si="424"/>
        <v>0</v>
      </c>
      <c r="BG81" s="44">
        <f t="shared" si="425"/>
        <v>0</v>
      </c>
      <c r="BH81" s="44">
        <f t="shared" si="426"/>
        <v>0</v>
      </c>
      <c r="BI81" s="171">
        <f t="shared" si="509"/>
        <v>0</v>
      </c>
      <c r="BJ81" s="171">
        <f t="shared" si="510"/>
        <v>0</v>
      </c>
      <c r="BK81" s="249"/>
      <c r="BL81" s="171"/>
      <c r="BM81" s="714"/>
      <c r="BN81" s="714"/>
      <c r="BO81" s="44"/>
      <c r="BP81" s="44"/>
      <c r="BQ81" s="44"/>
      <c r="BR81" s="44"/>
      <c r="BS81" s="44">
        <f>VLOOKUP($E81,'факт КС '!$E$9:$CL$159,21,0)</f>
        <v>0</v>
      </c>
      <c r="BT81" s="44">
        <f>VLOOKUP($E81,'факт КС '!$E$9:$CL$159,22,0)</f>
        <v>0</v>
      </c>
      <c r="BU81" s="44">
        <f>VLOOKUP($E81,'факт КС '!$E$9:$CL$159,23,0)</f>
        <v>0</v>
      </c>
      <c r="BV81" s="44">
        <f>VLOOKUP($E81,'факт КС '!$E$9:$CL$159,24,0)</f>
        <v>0</v>
      </c>
      <c r="BW81" s="44">
        <f>VLOOKUP($E81,'факт КС '!$E$9:$CL$159,25,0)</f>
        <v>0</v>
      </c>
      <c r="BX81" s="44">
        <f>VLOOKUP($E81,'факт КС '!$E$9:$CL$159,26,0)</f>
        <v>0</v>
      </c>
      <c r="BY81" s="44">
        <f t="shared" si="427"/>
        <v>0</v>
      </c>
      <c r="BZ81" s="44">
        <f t="shared" si="428"/>
        <v>0</v>
      </c>
      <c r="CA81" s="44">
        <f t="shared" si="429"/>
        <v>0</v>
      </c>
      <c r="CB81" s="171">
        <f t="shared" si="512"/>
        <v>0</v>
      </c>
      <c r="CC81" s="171">
        <f t="shared" si="513"/>
        <v>0</v>
      </c>
      <c r="CD81" s="249"/>
      <c r="CE81" s="171"/>
      <c r="CF81" s="714"/>
      <c r="CG81" s="714"/>
      <c r="CH81" s="44"/>
      <c r="CI81" s="44"/>
      <c r="CJ81" s="44"/>
      <c r="CK81" s="44"/>
      <c r="CL81" s="44">
        <f>VLOOKUP($E81,'факт КС '!$E$9:$CL$159,9,0)</f>
        <v>0</v>
      </c>
      <c r="CM81" s="44">
        <f>VLOOKUP($E81,'факт КС '!$E$9:$CL$159,10,0)</f>
        <v>0</v>
      </c>
      <c r="CN81" s="44">
        <f>VLOOKUP($E81,'факт КС '!$E$9:$CL$159,11,0)</f>
        <v>0</v>
      </c>
      <c r="CO81" s="44">
        <f>VLOOKUP($E81,'факт КС '!$E$9:$CL$159,12,0)</f>
        <v>0</v>
      </c>
      <c r="CP81" s="44">
        <f>VLOOKUP($E81,'факт КС '!$E$9:$CL$159,13,0)</f>
        <v>0</v>
      </c>
      <c r="CQ81" s="44">
        <f>VLOOKUP($E81,'факт КС '!$E$9:$CL$159,14,0)</f>
        <v>0</v>
      </c>
      <c r="CR81" s="44">
        <f t="shared" si="430"/>
        <v>0</v>
      </c>
      <c r="CS81" s="44">
        <f t="shared" si="431"/>
        <v>0</v>
      </c>
      <c r="CT81" s="44">
        <f t="shared" si="432"/>
        <v>0</v>
      </c>
      <c r="CU81" s="171">
        <f t="shared" si="233"/>
        <v>0</v>
      </c>
      <c r="CV81" s="171">
        <f t="shared" si="234"/>
        <v>0</v>
      </c>
      <c r="CW81" s="249"/>
      <c r="CX81" s="171"/>
      <c r="CY81" s="714"/>
      <c r="CZ81" s="714"/>
      <c r="DA81" s="44"/>
      <c r="DB81" s="44"/>
      <c r="DC81" s="44"/>
      <c r="DD81" s="44"/>
      <c r="DE81" s="44">
        <f>VLOOKUP($E81,'факт КС '!$E$9:$CL$159,75,0)</f>
        <v>0</v>
      </c>
      <c r="DF81" s="44">
        <f>VLOOKUP($E81,'факт КС '!$E$9:$CL$159,76,0)</f>
        <v>0</v>
      </c>
      <c r="DG81" s="44">
        <f>VLOOKUP($E81,'факт КС '!$E$9:$CL$159,77,0)</f>
        <v>0</v>
      </c>
      <c r="DH81" s="44">
        <f>VLOOKUP($E81,'факт КС '!$E$9:$CL$159,78,0)</f>
        <v>0</v>
      </c>
      <c r="DI81" s="44">
        <f>VLOOKUP($E81,'факт КС '!$E$9:$CL$159,79,0)</f>
        <v>0</v>
      </c>
      <c r="DJ81" s="44">
        <f>VLOOKUP($E81,'факт КС '!$E$9:$CL$159,80,0)</f>
        <v>0</v>
      </c>
      <c r="DK81" s="44">
        <f t="shared" si="433"/>
        <v>0</v>
      </c>
      <c r="DL81" s="44">
        <f t="shared" si="434"/>
        <v>0</v>
      </c>
      <c r="DM81" s="44">
        <f t="shared" si="435"/>
        <v>0</v>
      </c>
      <c r="DN81" s="171">
        <f t="shared" si="516"/>
        <v>0</v>
      </c>
      <c r="DO81" s="171">
        <f t="shared" si="517"/>
        <v>0</v>
      </c>
      <c r="DP81" s="249"/>
      <c r="DQ81" s="171"/>
      <c r="DR81" s="714"/>
      <c r="DS81" s="714"/>
      <c r="DT81" s="44"/>
      <c r="DU81" s="44"/>
      <c r="DV81" s="44"/>
      <c r="DW81" s="44"/>
      <c r="DX81" s="44">
        <f>VLOOKUP($E81,'факт КС '!$E$9:$CL$159,33,0)</f>
        <v>0</v>
      </c>
      <c r="DY81" s="44">
        <f>VLOOKUP($E81,'факт КС '!$E$9:$CL$159,34,0)</f>
        <v>0</v>
      </c>
      <c r="DZ81" s="44">
        <f>VLOOKUP($E81,'факт КС '!$E$9:$CL$159,35,0)</f>
        <v>0</v>
      </c>
      <c r="EA81" s="44">
        <f>VLOOKUP($E81,'факт КС '!$E$9:$CL$159,36,0)</f>
        <v>0</v>
      </c>
      <c r="EB81" s="44">
        <f>VLOOKUP($E81,'факт КС '!$E$9:$CL$159,37,0)</f>
        <v>0</v>
      </c>
      <c r="EC81" s="44">
        <f>VLOOKUP($E81,'факт КС '!$E$9:$CL$159,38,0)</f>
        <v>0</v>
      </c>
      <c r="ED81" s="44">
        <f t="shared" si="436"/>
        <v>0</v>
      </c>
      <c r="EE81" s="44">
        <f t="shared" si="437"/>
        <v>0</v>
      </c>
      <c r="EF81" s="44">
        <f t="shared" si="438"/>
        <v>0</v>
      </c>
      <c r="EG81" s="171">
        <f t="shared" si="519"/>
        <v>0</v>
      </c>
      <c r="EH81" s="171">
        <f t="shared" si="520"/>
        <v>0</v>
      </c>
      <c r="EI81" s="249"/>
      <c r="EJ81" s="171"/>
      <c r="EK81" s="714"/>
      <c r="EL81" s="714"/>
      <c r="EM81" s="44"/>
      <c r="EN81" s="44"/>
      <c r="EO81" s="44"/>
      <c r="EP81" s="44"/>
      <c r="EQ81" s="44">
        <f>VLOOKUP($E81,'факт КС '!$E$9:$CL$159,45,0)</f>
        <v>0</v>
      </c>
      <c r="ER81" s="44">
        <f>VLOOKUP($E81,'факт КС '!$E$9:$CL$159,46,0)</f>
        <v>0</v>
      </c>
      <c r="ES81" s="44">
        <f>VLOOKUP($E81,'факт КС '!$E$9:$CL$159,47,0)</f>
        <v>0</v>
      </c>
      <c r="ET81" s="44">
        <f>VLOOKUP($E81,'факт КС '!$E$9:$CL$159,48,0)</f>
        <v>0</v>
      </c>
      <c r="EU81" s="44">
        <f>VLOOKUP($E81,'факт КС '!$E$9:$CL$159,49,0)</f>
        <v>0</v>
      </c>
      <c r="EV81" s="44">
        <f>VLOOKUP($E81,'факт КС '!$E$9:$CL$159,50,0)</f>
        <v>0</v>
      </c>
      <c r="EW81" s="44">
        <f t="shared" si="439"/>
        <v>0</v>
      </c>
      <c r="EX81" s="44">
        <f t="shared" si="440"/>
        <v>0</v>
      </c>
      <c r="EY81" s="44">
        <f t="shared" si="441"/>
        <v>0</v>
      </c>
      <c r="EZ81" s="171">
        <f t="shared" si="522"/>
        <v>0</v>
      </c>
      <c r="FA81" s="171">
        <f t="shared" si="523"/>
        <v>0</v>
      </c>
      <c r="FB81" s="249"/>
      <c r="FC81" s="171"/>
      <c r="FD81" s="714"/>
      <c r="FE81" s="714"/>
      <c r="FF81" s="44"/>
      <c r="FG81" s="44"/>
      <c r="FH81" s="44"/>
      <c r="FI81" s="44"/>
      <c r="FJ81" s="44">
        <f>VLOOKUP($E81,'факт КС '!$E$9:$CL$159,27,0)</f>
        <v>0</v>
      </c>
      <c r="FK81" s="44">
        <f>VLOOKUP($E81,'факт КС '!$E$9:$CL$159,28,0)</f>
        <v>0</v>
      </c>
      <c r="FL81" s="44">
        <f>VLOOKUP($E81,'факт КС '!$E$9:$CL$159,29,0)</f>
        <v>0</v>
      </c>
      <c r="FM81" s="44">
        <f>VLOOKUP($E81,'факт КС '!$E$9:$CL$159,30,0)</f>
        <v>0</v>
      </c>
      <c r="FN81" s="44">
        <f>VLOOKUP($E81,'факт КС '!$E$9:$CL$159,31,0)</f>
        <v>0</v>
      </c>
      <c r="FO81" s="44">
        <f>VLOOKUP($E81,'факт КС '!$E$9:$CL$159,32,0)</f>
        <v>0</v>
      </c>
      <c r="FP81" s="44">
        <f t="shared" si="442"/>
        <v>0</v>
      </c>
      <c r="FQ81" s="44">
        <f t="shared" si="443"/>
        <v>0</v>
      </c>
      <c r="FR81" s="44">
        <f t="shared" si="444"/>
        <v>0</v>
      </c>
      <c r="FS81" s="171">
        <f t="shared" si="525"/>
        <v>0</v>
      </c>
      <c r="FT81" s="171">
        <f t="shared" si="526"/>
        <v>0</v>
      </c>
      <c r="FU81" s="249"/>
      <c r="FV81" s="171"/>
      <c r="FW81" s="45"/>
      <c r="FX81" s="45"/>
      <c r="FY81" s="44"/>
      <c r="FZ81" s="44"/>
      <c r="GA81" s="44"/>
      <c r="GB81" s="44"/>
      <c r="GC81" s="44">
        <f>VLOOKUP($E81,'факт КС '!$E$9:$CL$159,63,0)</f>
        <v>0</v>
      </c>
      <c r="GD81" s="44">
        <f>VLOOKUP($E81,'факт КС '!$E$9:$CL$159,64,0)</f>
        <v>0</v>
      </c>
      <c r="GE81" s="44">
        <f>VLOOKUP($E81,'факт КС '!$E$9:$CL$159,65,0)</f>
        <v>0</v>
      </c>
      <c r="GF81" s="44">
        <f>VLOOKUP($E81,'факт КС '!$E$9:$CL$159,66,0)</f>
        <v>0</v>
      </c>
      <c r="GG81" s="44">
        <f>VLOOKUP($E81,'факт КС '!$E$9:$CL$159,67,0)</f>
        <v>0</v>
      </c>
      <c r="GH81" s="44">
        <f>VLOOKUP($E81,'факт КС '!$E$9:$CL$159,68,0)</f>
        <v>0</v>
      </c>
      <c r="GI81" s="44">
        <f t="shared" si="445"/>
        <v>0</v>
      </c>
      <c r="GJ81" s="44">
        <f t="shared" si="446"/>
        <v>0</v>
      </c>
      <c r="GK81" s="44">
        <f t="shared" si="447"/>
        <v>0</v>
      </c>
      <c r="GL81" s="171">
        <f t="shared" si="528"/>
        <v>0</v>
      </c>
      <c r="GM81" s="171">
        <f t="shared" si="529"/>
        <v>0</v>
      </c>
      <c r="GN81" s="249"/>
      <c r="GO81" s="171"/>
      <c r="GP81" s="45"/>
      <c r="GQ81" s="45"/>
      <c r="GR81" s="44"/>
      <c r="GS81" s="44"/>
      <c r="GT81" s="44"/>
      <c r="GU81" s="44"/>
      <c r="GV81" s="44">
        <f>VLOOKUP($E81,'факт КС '!$E$9:$CL$159,57,0)</f>
        <v>0</v>
      </c>
      <c r="GW81" s="44">
        <f>VLOOKUP($E81,'факт КС '!$E$9:$CL$159,58,0)</f>
        <v>0</v>
      </c>
      <c r="GX81" s="44">
        <f>VLOOKUP($E81,'факт КС '!$E$9:$CL$159,59,0)</f>
        <v>0</v>
      </c>
      <c r="GY81" s="44">
        <f>VLOOKUP($E81,'факт КС '!$E$9:$CL$159,60,0)</f>
        <v>0</v>
      </c>
      <c r="GZ81" s="44">
        <f>VLOOKUP($E81,'факт КС '!$E$9:$CL$159,61,0)</f>
        <v>0</v>
      </c>
      <c r="HA81" s="44">
        <f>VLOOKUP($E81,'факт КС '!$E$9:$CL$159,62,0)</f>
        <v>0</v>
      </c>
      <c r="HB81" s="44">
        <f t="shared" si="448"/>
        <v>0</v>
      </c>
      <c r="HC81" s="44">
        <f t="shared" si="449"/>
        <v>0</v>
      </c>
      <c r="HD81" s="44">
        <f t="shared" si="450"/>
        <v>0</v>
      </c>
      <c r="HE81" s="171">
        <f t="shared" si="531"/>
        <v>0</v>
      </c>
      <c r="HF81" s="171">
        <f t="shared" si="532"/>
        <v>0</v>
      </c>
      <c r="HG81" s="249"/>
      <c r="HH81" s="171"/>
      <c r="HI81" s="45"/>
      <c r="HJ81" s="45"/>
      <c r="HK81" s="45"/>
      <c r="HL81" s="45"/>
      <c r="HM81" s="44"/>
      <c r="HN81" s="44"/>
      <c r="HO81" s="44">
        <f>VLOOKUP($E81,'факт КС '!$E$9:$CL$159,39,0)</f>
        <v>0</v>
      </c>
      <c r="HP81" s="44">
        <f>VLOOKUP($E81,'факт КС '!$E$9:$CL$159,40,0)</f>
        <v>0</v>
      </c>
      <c r="HQ81" s="44">
        <f>VLOOKUP($E81,'факт КС '!$E$9:$CL$159,41,0)</f>
        <v>0</v>
      </c>
      <c r="HR81" s="44">
        <f>VLOOKUP($E81,'факт КС '!$E$9:$CL$159,42,0)</f>
        <v>0</v>
      </c>
      <c r="HS81" s="44">
        <f>VLOOKUP($E81,'факт КС '!$E$9:$CL$159,43,0)</f>
        <v>0</v>
      </c>
      <c r="HT81" s="44">
        <f>VLOOKUP($E81,'факт КС '!$E$9:$CL$159,44,0)</f>
        <v>0</v>
      </c>
      <c r="HU81" s="44">
        <f t="shared" si="451"/>
        <v>0</v>
      </c>
      <c r="HV81" s="44">
        <f t="shared" si="452"/>
        <v>0</v>
      </c>
      <c r="HW81" s="44">
        <f t="shared" si="453"/>
        <v>0</v>
      </c>
      <c r="HX81" s="171">
        <f t="shared" si="534"/>
        <v>0</v>
      </c>
      <c r="HY81" s="171">
        <f t="shared" si="535"/>
        <v>0</v>
      </c>
      <c r="HZ81" s="249"/>
      <c r="IA81" s="171"/>
      <c r="IB81" s="714"/>
      <c r="IC81" s="714"/>
      <c r="ID81" s="45"/>
      <c r="IE81" s="45"/>
      <c r="IF81" s="44"/>
      <c r="IG81" s="44"/>
      <c r="IH81" s="44">
        <f>VLOOKUP($E81,'факт КС '!$E$9:$CL$159,51,0)</f>
        <v>0</v>
      </c>
      <c r="II81" s="44">
        <f>VLOOKUP($E81,'факт КС '!$E$9:$CL$159,52,0)</f>
        <v>0</v>
      </c>
      <c r="IJ81" s="44">
        <f>VLOOKUP($E81,'факт КС '!$E$9:$CL$159,53,0)</f>
        <v>0</v>
      </c>
      <c r="IK81" s="44">
        <f>VLOOKUP($E81,'факт КС '!$E$9:$CL$159,54,0)</f>
        <v>0</v>
      </c>
      <c r="IL81" s="44">
        <f>VLOOKUP($E81,'факт КС '!$E$9:$CL$159,55,0)</f>
        <v>0</v>
      </c>
      <c r="IM81" s="44">
        <f>VLOOKUP($E81,'факт КС '!$E$9:$CL$159,56,0)</f>
        <v>0</v>
      </c>
      <c r="IN81" s="44">
        <f t="shared" si="454"/>
        <v>0</v>
      </c>
      <c r="IO81" s="44">
        <f t="shared" si="455"/>
        <v>0</v>
      </c>
      <c r="IP81" s="44">
        <f t="shared" si="456"/>
        <v>0</v>
      </c>
      <c r="IQ81" s="171">
        <f t="shared" si="537"/>
        <v>0</v>
      </c>
      <c r="IR81" s="171">
        <f t="shared" si="538"/>
        <v>0</v>
      </c>
      <c r="IS81" s="737"/>
      <c r="IT81" s="738"/>
      <c r="IU81" s="714"/>
      <c r="IV81" s="714"/>
      <c r="IW81" s="46"/>
      <c r="IX81" s="47"/>
      <c r="IY81" s="46"/>
      <c r="IZ81" s="46"/>
      <c r="JA81" s="333">
        <f t="shared" si="457"/>
        <v>4</v>
      </c>
      <c r="JB81" s="333">
        <f t="shared" si="458"/>
        <v>883363.4</v>
      </c>
      <c r="JC81" s="333">
        <f t="shared" si="459"/>
        <v>43</v>
      </c>
      <c r="JD81" s="333">
        <f t="shared" si="460"/>
        <v>0</v>
      </c>
      <c r="JE81" s="333">
        <f t="shared" si="461"/>
        <v>0</v>
      </c>
      <c r="JF81" s="333">
        <f t="shared" si="462"/>
        <v>0</v>
      </c>
      <c r="JG81" s="44">
        <f t="shared" si="463"/>
        <v>4</v>
      </c>
      <c r="JH81" s="44">
        <f t="shared" si="464"/>
        <v>883363.4</v>
      </c>
      <c r="JI81" s="44">
        <f t="shared" si="465"/>
        <v>43</v>
      </c>
      <c r="JJ81" s="174">
        <f t="shared" si="466"/>
        <v>4</v>
      </c>
      <c r="JK81" s="174">
        <f t="shared" si="467"/>
        <v>883363.4</v>
      </c>
      <c r="JL81" s="45"/>
      <c r="JM81" s="45"/>
      <c r="JN81" s="59"/>
      <c r="JO81" s="59"/>
    </row>
    <row r="82" spans="1:277" ht="48" hidden="1" x14ac:dyDescent="0.2">
      <c r="A82" s="96">
        <v>1</v>
      </c>
      <c r="B82" s="96">
        <v>1</v>
      </c>
      <c r="C82" s="524">
        <v>22</v>
      </c>
      <c r="D82" s="512" t="s">
        <v>160</v>
      </c>
      <c r="E82" s="340" t="s">
        <v>547</v>
      </c>
      <c r="F82" s="341" t="s">
        <v>548</v>
      </c>
      <c r="G82" s="119"/>
      <c r="H82" s="120"/>
      <c r="I82" s="120"/>
      <c r="J82" s="109"/>
      <c r="K82" s="109"/>
      <c r="L82" s="109"/>
      <c r="M82" s="109"/>
      <c r="N82" s="44">
        <f>VLOOKUP($E82,'факт КС '!$E$9:$CL$159,69,0)</f>
        <v>0</v>
      </c>
      <c r="O82" s="44">
        <f>VLOOKUP($E82,'факт КС '!$E$9:$CL$159,70,0)</f>
        <v>0</v>
      </c>
      <c r="P82" s="44">
        <f>VLOOKUP($E82,'факт КС '!$E$9:$CL$159,71,0)</f>
        <v>0</v>
      </c>
      <c r="Q82" s="44">
        <f>VLOOKUP($E82,'факт КС '!$E$9:$CL$159,72,0)</f>
        <v>0</v>
      </c>
      <c r="R82" s="44">
        <f>VLOOKUP($E82,'факт КС '!$E$9:$CL$159,73,0)</f>
        <v>0</v>
      </c>
      <c r="S82" s="44">
        <f>VLOOKUP($E82,'факт КС '!$E$9:$CL$159,74,0)</f>
        <v>0</v>
      </c>
      <c r="T82" s="44">
        <f t="shared" si="469"/>
        <v>0</v>
      </c>
      <c r="U82" s="44">
        <f t="shared" si="470"/>
        <v>0</v>
      </c>
      <c r="V82" s="44">
        <f t="shared" si="471"/>
        <v>0</v>
      </c>
      <c r="W82" s="171">
        <f t="shared" si="503"/>
        <v>0</v>
      </c>
      <c r="X82" s="171">
        <f t="shared" si="504"/>
        <v>0</v>
      </c>
      <c r="Y82" s="171"/>
      <c r="Z82" s="171"/>
      <c r="AA82" s="715"/>
      <c r="AB82" s="715"/>
      <c r="AC82" s="109"/>
      <c r="AD82" s="109"/>
      <c r="AE82" s="109"/>
      <c r="AF82" s="109"/>
      <c r="AG82" s="44">
        <f>VLOOKUP($E82,'факт КС '!$E$9:$CL$159,3,0)</f>
        <v>1</v>
      </c>
      <c r="AH82" s="44">
        <f>VLOOKUP($E82,'факт КС '!$E$9:$CL$159,4,0)</f>
        <v>220840.85</v>
      </c>
      <c r="AI82" s="44">
        <f>VLOOKUP($E82,'факт КС '!$E$9:$CL$159,5,0)</f>
        <v>31</v>
      </c>
      <c r="AJ82" s="44">
        <f>VLOOKUP($E82,'факт КС '!$E$9:$CL$159,6,0)</f>
        <v>0</v>
      </c>
      <c r="AK82" s="44">
        <f>VLOOKUP($E82,'факт КС '!$E$9:$CL$159,7,0)</f>
        <v>0</v>
      </c>
      <c r="AL82" s="44">
        <f>VLOOKUP($E82,'факт КС '!$E$9:$CL$159,8,0)</f>
        <v>0</v>
      </c>
      <c r="AM82" s="44">
        <f t="shared" si="421"/>
        <v>1</v>
      </c>
      <c r="AN82" s="44">
        <f t="shared" si="422"/>
        <v>220840.85</v>
      </c>
      <c r="AO82" s="44">
        <f t="shared" si="423"/>
        <v>31</v>
      </c>
      <c r="AP82" s="171">
        <f t="shared" si="506"/>
        <v>1</v>
      </c>
      <c r="AQ82" s="171">
        <f t="shared" si="507"/>
        <v>220840.85</v>
      </c>
      <c r="AR82" s="171"/>
      <c r="AS82" s="171"/>
      <c r="AT82" s="712">
        <f t="shared" si="486"/>
        <v>0</v>
      </c>
      <c r="AU82" s="712">
        <f t="shared" si="487"/>
        <v>220840.85</v>
      </c>
      <c r="AV82" s="109"/>
      <c r="AW82" s="109"/>
      <c r="AX82" s="109"/>
      <c r="AY82" s="109"/>
      <c r="AZ82" s="44">
        <f>VLOOKUP($E82,'факт КС '!$E$9:$CL$159,15,0)</f>
        <v>0</v>
      </c>
      <c r="BA82" s="44">
        <f>VLOOKUP($E82,'факт КС '!$E$9:$CL$159,16,0)</f>
        <v>0</v>
      </c>
      <c r="BB82" s="44">
        <f>VLOOKUP($E82,'факт КС '!$E$9:$CL$159,17,0)</f>
        <v>0</v>
      </c>
      <c r="BC82" s="44">
        <f>VLOOKUP($E82,'факт КС '!$E$9:$CL$159,18,0)</f>
        <v>0</v>
      </c>
      <c r="BD82" s="44">
        <f>VLOOKUP($E82,'факт КС '!$E$9:$CL$159,19,0)</f>
        <v>0</v>
      </c>
      <c r="BE82" s="44">
        <f>VLOOKUP($E82,'факт КС '!$E$9:$CL$159,20,0)</f>
        <v>0</v>
      </c>
      <c r="BF82" s="44">
        <f t="shared" si="424"/>
        <v>0</v>
      </c>
      <c r="BG82" s="44">
        <f t="shared" si="425"/>
        <v>0</v>
      </c>
      <c r="BH82" s="44">
        <f t="shared" si="426"/>
        <v>0</v>
      </c>
      <c r="BI82" s="171">
        <f t="shared" si="509"/>
        <v>0</v>
      </c>
      <c r="BJ82" s="171">
        <f t="shared" si="510"/>
        <v>0</v>
      </c>
      <c r="BK82" s="171"/>
      <c r="BL82" s="171"/>
      <c r="BM82" s="715"/>
      <c r="BN82" s="715"/>
      <c r="BO82" s="109"/>
      <c r="BP82" s="109"/>
      <c r="BQ82" s="109"/>
      <c r="BR82" s="109"/>
      <c r="BS82" s="44">
        <f>VLOOKUP($E82,'факт КС '!$E$9:$CL$159,21,0)</f>
        <v>0</v>
      </c>
      <c r="BT82" s="44">
        <f>VLOOKUP($E82,'факт КС '!$E$9:$CL$159,22,0)</f>
        <v>0</v>
      </c>
      <c r="BU82" s="44">
        <f>VLOOKUP($E82,'факт КС '!$E$9:$CL$159,23,0)</f>
        <v>0</v>
      </c>
      <c r="BV82" s="44">
        <f>VLOOKUP($E82,'факт КС '!$E$9:$CL$159,24,0)</f>
        <v>0</v>
      </c>
      <c r="BW82" s="44">
        <f>VLOOKUP($E82,'факт КС '!$E$9:$CL$159,25,0)</f>
        <v>0</v>
      </c>
      <c r="BX82" s="44">
        <f>VLOOKUP($E82,'факт КС '!$E$9:$CL$159,26,0)</f>
        <v>0</v>
      </c>
      <c r="BY82" s="44">
        <f t="shared" si="427"/>
        <v>0</v>
      </c>
      <c r="BZ82" s="44">
        <f t="shared" si="428"/>
        <v>0</v>
      </c>
      <c r="CA82" s="44">
        <f t="shared" si="429"/>
        <v>0</v>
      </c>
      <c r="CB82" s="171">
        <f t="shared" si="512"/>
        <v>0</v>
      </c>
      <c r="CC82" s="171">
        <f t="shared" si="513"/>
        <v>0</v>
      </c>
      <c r="CD82" s="171"/>
      <c r="CE82" s="171"/>
      <c r="CF82" s="715"/>
      <c r="CG82" s="715"/>
      <c r="CH82" s="109"/>
      <c r="CI82" s="109"/>
      <c r="CJ82" s="109"/>
      <c r="CK82" s="109"/>
      <c r="CL82" s="44">
        <f>VLOOKUP($E82,'факт КС '!$E$9:$CL$159,9,0)</f>
        <v>0</v>
      </c>
      <c r="CM82" s="44">
        <f>VLOOKUP($E82,'факт КС '!$E$9:$CL$159,10,0)</f>
        <v>0</v>
      </c>
      <c r="CN82" s="44">
        <f>VLOOKUP($E82,'факт КС '!$E$9:$CL$159,11,0)</f>
        <v>0</v>
      </c>
      <c r="CO82" s="44">
        <f>VLOOKUP($E82,'факт КС '!$E$9:$CL$159,12,0)</f>
        <v>0</v>
      </c>
      <c r="CP82" s="44">
        <f>VLOOKUP($E82,'факт КС '!$E$9:$CL$159,13,0)</f>
        <v>0</v>
      </c>
      <c r="CQ82" s="44">
        <f>VLOOKUP($E82,'факт КС '!$E$9:$CL$159,14,0)</f>
        <v>0</v>
      </c>
      <c r="CR82" s="44">
        <f t="shared" si="430"/>
        <v>0</v>
      </c>
      <c r="CS82" s="44">
        <f t="shared" si="431"/>
        <v>0</v>
      </c>
      <c r="CT82" s="44">
        <f t="shared" si="432"/>
        <v>0</v>
      </c>
      <c r="CU82" s="171">
        <f t="shared" si="233"/>
        <v>0</v>
      </c>
      <c r="CV82" s="171">
        <f t="shared" si="234"/>
        <v>0</v>
      </c>
      <c r="CW82" s="171"/>
      <c r="CX82" s="171"/>
      <c r="CY82" s="715"/>
      <c r="CZ82" s="715"/>
      <c r="DA82" s="109"/>
      <c r="DB82" s="109"/>
      <c r="DC82" s="109"/>
      <c r="DD82" s="109"/>
      <c r="DE82" s="44">
        <f>VLOOKUP($E82,'факт КС '!$E$9:$CL$159,75,0)</f>
        <v>0</v>
      </c>
      <c r="DF82" s="44">
        <f>VLOOKUP($E82,'факт КС '!$E$9:$CL$159,76,0)</f>
        <v>0</v>
      </c>
      <c r="DG82" s="44">
        <f>VLOOKUP($E82,'факт КС '!$E$9:$CL$159,77,0)</f>
        <v>0</v>
      </c>
      <c r="DH82" s="44">
        <f>VLOOKUP($E82,'факт КС '!$E$9:$CL$159,78,0)</f>
        <v>0</v>
      </c>
      <c r="DI82" s="44">
        <f>VLOOKUP($E82,'факт КС '!$E$9:$CL$159,79,0)</f>
        <v>0</v>
      </c>
      <c r="DJ82" s="44">
        <f>VLOOKUP($E82,'факт КС '!$E$9:$CL$159,80,0)</f>
        <v>0</v>
      </c>
      <c r="DK82" s="44">
        <f t="shared" si="433"/>
        <v>0</v>
      </c>
      <c r="DL82" s="44">
        <f t="shared" si="434"/>
        <v>0</v>
      </c>
      <c r="DM82" s="44">
        <f t="shared" si="435"/>
        <v>0</v>
      </c>
      <c r="DN82" s="171">
        <f t="shared" si="516"/>
        <v>0</v>
      </c>
      <c r="DO82" s="171">
        <f t="shared" si="517"/>
        <v>0</v>
      </c>
      <c r="DP82" s="171"/>
      <c r="DQ82" s="171"/>
      <c r="DR82" s="715"/>
      <c r="DS82" s="715"/>
      <c r="DT82" s="109"/>
      <c r="DU82" s="109"/>
      <c r="DV82" s="109"/>
      <c r="DW82" s="109"/>
      <c r="DX82" s="44">
        <f>VLOOKUP($E82,'факт КС '!$E$9:$CL$159,33,0)</f>
        <v>0</v>
      </c>
      <c r="DY82" s="44">
        <f>VLOOKUP($E82,'факт КС '!$E$9:$CL$159,34,0)</f>
        <v>0</v>
      </c>
      <c r="DZ82" s="44">
        <f>VLOOKUP($E82,'факт КС '!$E$9:$CL$159,35,0)</f>
        <v>0</v>
      </c>
      <c r="EA82" s="44">
        <f>VLOOKUP($E82,'факт КС '!$E$9:$CL$159,36,0)</f>
        <v>0</v>
      </c>
      <c r="EB82" s="44">
        <f>VLOOKUP($E82,'факт КС '!$E$9:$CL$159,37,0)</f>
        <v>0</v>
      </c>
      <c r="EC82" s="44">
        <f>VLOOKUP($E82,'факт КС '!$E$9:$CL$159,38,0)</f>
        <v>0</v>
      </c>
      <c r="ED82" s="44">
        <f t="shared" si="436"/>
        <v>0</v>
      </c>
      <c r="EE82" s="44">
        <f t="shared" si="437"/>
        <v>0</v>
      </c>
      <c r="EF82" s="44">
        <f t="shared" si="438"/>
        <v>0</v>
      </c>
      <c r="EG82" s="171">
        <f t="shared" si="519"/>
        <v>0</v>
      </c>
      <c r="EH82" s="171">
        <f t="shared" si="520"/>
        <v>0</v>
      </c>
      <c r="EI82" s="171"/>
      <c r="EJ82" s="171"/>
      <c r="EK82" s="715"/>
      <c r="EL82" s="715"/>
      <c r="EM82" s="109"/>
      <c r="EN82" s="109"/>
      <c r="EO82" s="109"/>
      <c r="EP82" s="109"/>
      <c r="EQ82" s="44">
        <f>VLOOKUP($E82,'факт КС '!$E$9:$CL$159,45,0)</f>
        <v>0</v>
      </c>
      <c r="ER82" s="44">
        <f>VLOOKUP($E82,'факт КС '!$E$9:$CL$159,46,0)</f>
        <v>0</v>
      </c>
      <c r="ES82" s="44">
        <f>VLOOKUP($E82,'факт КС '!$E$9:$CL$159,47,0)</f>
        <v>0</v>
      </c>
      <c r="ET82" s="44">
        <f>VLOOKUP($E82,'факт КС '!$E$9:$CL$159,48,0)</f>
        <v>0</v>
      </c>
      <c r="EU82" s="44">
        <f>VLOOKUP($E82,'факт КС '!$E$9:$CL$159,49,0)</f>
        <v>0</v>
      </c>
      <c r="EV82" s="44">
        <f>VLOOKUP($E82,'факт КС '!$E$9:$CL$159,50,0)</f>
        <v>0</v>
      </c>
      <c r="EW82" s="44">
        <f t="shared" si="439"/>
        <v>0</v>
      </c>
      <c r="EX82" s="44">
        <f t="shared" si="440"/>
        <v>0</v>
      </c>
      <c r="EY82" s="44">
        <f t="shared" si="441"/>
        <v>0</v>
      </c>
      <c r="EZ82" s="171">
        <f t="shared" si="522"/>
        <v>0</v>
      </c>
      <c r="FA82" s="171">
        <f t="shared" si="523"/>
        <v>0</v>
      </c>
      <c r="FB82" s="171"/>
      <c r="FC82" s="171"/>
      <c r="FD82" s="715"/>
      <c r="FE82" s="715"/>
      <c r="FF82" s="109"/>
      <c r="FG82" s="109"/>
      <c r="FH82" s="109"/>
      <c r="FI82" s="109"/>
      <c r="FJ82" s="44">
        <f>VLOOKUP($E82,'факт КС '!$E$9:$CL$159,27,0)</f>
        <v>0</v>
      </c>
      <c r="FK82" s="44">
        <f>VLOOKUP($E82,'факт КС '!$E$9:$CL$159,28,0)</f>
        <v>0</v>
      </c>
      <c r="FL82" s="44">
        <f>VLOOKUP($E82,'факт КС '!$E$9:$CL$159,29,0)</f>
        <v>0</v>
      </c>
      <c r="FM82" s="44">
        <f>VLOOKUP($E82,'факт КС '!$E$9:$CL$159,30,0)</f>
        <v>0</v>
      </c>
      <c r="FN82" s="44">
        <f>VLOOKUP($E82,'факт КС '!$E$9:$CL$159,31,0)</f>
        <v>0</v>
      </c>
      <c r="FO82" s="44">
        <f>VLOOKUP($E82,'факт КС '!$E$9:$CL$159,32,0)</f>
        <v>0</v>
      </c>
      <c r="FP82" s="44">
        <f t="shared" si="442"/>
        <v>0</v>
      </c>
      <c r="FQ82" s="44">
        <f t="shared" si="443"/>
        <v>0</v>
      </c>
      <c r="FR82" s="44">
        <f t="shared" si="444"/>
        <v>0</v>
      </c>
      <c r="FS82" s="171">
        <f t="shared" si="525"/>
        <v>0</v>
      </c>
      <c r="FT82" s="171">
        <f t="shared" si="526"/>
        <v>0</v>
      </c>
      <c r="FU82" s="171"/>
      <c r="FV82" s="171"/>
      <c r="FW82" s="112"/>
      <c r="FX82" s="112"/>
      <c r="FY82" s="109"/>
      <c r="FZ82" s="109"/>
      <c r="GA82" s="109"/>
      <c r="GB82" s="109"/>
      <c r="GC82" s="44">
        <f>VLOOKUP($E82,'факт КС '!$E$9:$CL$159,63,0)</f>
        <v>0</v>
      </c>
      <c r="GD82" s="44">
        <f>VLOOKUP($E82,'факт КС '!$E$9:$CL$159,64,0)</f>
        <v>0</v>
      </c>
      <c r="GE82" s="44">
        <f>VLOOKUP($E82,'факт КС '!$E$9:$CL$159,65,0)</f>
        <v>0</v>
      </c>
      <c r="GF82" s="44">
        <f>VLOOKUP($E82,'факт КС '!$E$9:$CL$159,66,0)</f>
        <v>0</v>
      </c>
      <c r="GG82" s="44">
        <f>VLOOKUP($E82,'факт КС '!$E$9:$CL$159,67,0)</f>
        <v>0</v>
      </c>
      <c r="GH82" s="44">
        <f>VLOOKUP($E82,'факт КС '!$E$9:$CL$159,68,0)</f>
        <v>0</v>
      </c>
      <c r="GI82" s="44">
        <f t="shared" si="445"/>
        <v>0</v>
      </c>
      <c r="GJ82" s="44">
        <f t="shared" si="446"/>
        <v>0</v>
      </c>
      <c r="GK82" s="44">
        <f t="shared" si="447"/>
        <v>0</v>
      </c>
      <c r="GL82" s="171">
        <f t="shared" si="528"/>
        <v>0</v>
      </c>
      <c r="GM82" s="171">
        <f t="shared" si="529"/>
        <v>0</v>
      </c>
      <c r="GN82" s="171"/>
      <c r="GO82" s="171"/>
      <c r="GP82" s="112"/>
      <c r="GQ82" s="112"/>
      <c r="GR82" s="109"/>
      <c r="GS82" s="109"/>
      <c r="GT82" s="109"/>
      <c r="GU82" s="109"/>
      <c r="GV82" s="44">
        <f>VLOOKUP($E82,'факт КС '!$E$9:$CL$159,57,0)</f>
        <v>0</v>
      </c>
      <c r="GW82" s="44">
        <f>VLOOKUP($E82,'факт КС '!$E$9:$CL$159,58,0)</f>
        <v>0</v>
      </c>
      <c r="GX82" s="44">
        <f>VLOOKUP($E82,'факт КС '!$E$9:$CL$159,59,0)</f>
        <v>0</v>
      </c>
      <c r="GY82" s="44">
        <f>VLOOKUP($E82,'факт КС '!$E$9:$CL$159,60,0)</f>
        <v>0</v>
      </c>
      <c r="GZ82" s="44">
        <f>VLOOKUP($E82,'факт КС '!$E$9:$CL$159,61,0)</f>
        <v>0</v>
      </c>
      <c r="HA82" s="44">
        <f>VLOOKUP($E82,'факт КС '!$E$9:$CL$159,62,0)</f>
        <v>0</v>
      </c>
      <c r="HB82" s="44">
        <f t="shared" si="448"/>
        <v>0</v>
      </c>
      <c r="HC82" s="44">
        <f t="shared" si="449"/>
        <v>0</v>
      </c>
      <c r="HD82" s="44">
        <f t="shared" si="450"/>
        <v>0</v>
      </c>
      <c r="HE82" s="171">
        <f t="shared" si="531"/>
        <v>0</v>
      </c>
      <c r="HF82" s="171">
        <f t="shared" si="532"/>
        <v>0</v>
      </c>
      <c r="HG82" s="171"/>
      <c r="HH82" s="171"/>
      <c r="HI82" s="112"/>
      <c r="HJ82" s="112"/>
      <c r="HK82" s="112"/>
      <c r="HL82" s="112"/>
      <c r="HM82" s="109"/>
      <c r="HN82" s="109"/>
      <c r="HO82" s="44">
        <f>VLOOKUP($E82,'факт КС '!$E$9:$CL$159,39,0)</f>
        <v>0</v>
      </c>
      <c r="HP82" s="44">
        <f>VLOOKUP($E82,'факт КС '!$E$9:$CL$159,40,0)</f>
        <v>0</v>
      </c>
      <c r="HQ82" s="44">
        <f>VLOOKUP($E82,'факт КС '!$E$9:$CL$159,41,0)</f>
        <v>0</v>
      </c>
      <c r="HR82" s="44">
        <f>VLOOKUP($E82,'факт КС '!$E$9:$CL$159,42,0)</f>
        <v>0</v>
      </c>
      <c r="HS82" s="44">
        <f>VLOOKUP($E82,'факт КС '!$E$9:$CL$159,43,0)</f>
        <v>0</v>
      </c>
      <c r="HT82" s="44">
        <f>VLOOKUP($E82,'факт КС '!$E$9:$CL$159,44,0)</f>
        <v>0</v>
      </c>
      <c r="HU82" s="44">
        <f t="shared" si="451"/>
        <v>0</v>
      </c>
      <c r="HV82" s="44">
        <f t="shared" si="452"/>
        <v>0</v>
      </c>
      <c r="HW82" s="44">
        <f t="shared" si="453"/>
        <v>0</v>
      </c>
      <c r="HX82" s="171">
        <f t="shared" si="534"/>
        <v>0</v>
      </c>
      <c r="HY82" s="171">
        <f t="shared" si="535"/>
        <v>0</v>
      </c>
      <c r="HZ82" s="171"/>
      <c r="IA82" s="171"/>
      <c r="IB82" s="715"/>
      <c r="IC82" s="715"/>
      <c r="ID82" s="112"/>
      <c r="IE82" s="112"/>
      <c r="IF82" s="109"/>
      <c r="IG82" s="109"/>
      <c r="IH82" s="44">
        <f>VLOOKUP($E82,'факт КС '!$E$9:$CL$159,51,0)</f>
        <v>0</v>
      </c>
      <c r="II82" s="44">
        <f>VLOOKUP($E82,'факт КС '!$E$9:$CL$159,52,0)</f>
        <v>0</v>
      </c>
      <c r="IJ82" s="44">
        <f>VLOOKUP($E82,'факт КС '!$E$9:$CL$159,53,0)</f>
        <v>0</v>
      </c>
      <c r="IK82" s="44">
        <f>VLOOKUP($E82,'факт КС '!$E$9:$CL$159,54,0)</f>
        <v>0</v>
      </c>
      <c r="IL82" s="44">
        <f>VLOOKUP($E82,'факт КС '!$E$9:$CL$159,55,0)</f>
        <v>0</v>
      </c>
      <c r="IM82" s="44">
        <f>VLOOKUP($E82,'факт КС '!$E$9:$CL$159,56,0)</f>
        <v>0</v>
      </c>
      <c r="IN82" s="44">
        <f t="shared" si="454"/>
        <v>0</v>
      </c>
      <c r="IO82" s="44">
        <f t="shared" si="455"/>
        <v>0</v>
      </c>
      <c r="IP82" s="44">
        <f t="shared" si="456"/>
        <v>0</v>
      </c>
      <c r="IQ82" s="171">
        <f t="shared" si="537"/>
        <v>0</v>
      </c>
      <c r="IR82" s="171">
        <f t="shared" si="538"/>
        <v>0</v>
      </c>
      <c r="IS82" s="738"/>
      <c r="IT82" s="738"/>
      <c r="IU82" s="715"/>
      <c r="IV82" s="715"/>
      <c r="IW82" s="113"/>
      <c r="IX82" s="114"/>
      <c r="IY82" s="113"/>
      <c r="IZ82" s="113"/>
      <c r="JA82" s="333">
        <f t="shared" si="457"/>
        <v>1</v>
      </c>
      <c r="JB82" s="333">
        <f t="shared" si="458"/>
        <v>220840.85</v>
      </c>
      <c r="JC82" s="333">
        <f t="shared" si="459"/>
        <v>31</v>
      </c>
      <c r="JD82" s="333">
        <f t="shared" si="460"/>
        <v>0</v>
      </c>
      <c r="JE82" s="333">
        <f t="shared" si="461"/>
        <v>0</v>
      </c>
      <c r="JF82" s="333">
        <f t="shared" si="462"/>
        <v>0</v>
      </c>
      <c r="JG82" s="44">
        <f t="shared" si="463"/>
        <v>1</v>
      </c>
      <c r="JH82" s="44">
        <f t="shared" si="464"/>
        <v>220840.85</v>
      </c>
      <c r="JI82" s="44">
        <f t="shared" si="465"/>
        <v>31</v>
      </c>
      <c r="JJ82" s="174">
        <f t="shared" si="466"/>
        <v>1</v>
      </c>
      <c r="JK82" s="174">
        <f t="shared" si="467"/>
        <v>220840.85</v>
      </c>
      <c r="JL82" s="112"/>
      <c r="JM82" s="112"/>
      <c r="JN82" s="59"/>
      <c r="JO82" s="59"/>
    </row>
    <row r="83" spans="1:277" s="3" customFormat="1" ht="30" hidden="1" customHeight="1" x14ac:dyDescent="0.2">
      <c r="A83" s="96">
        <v>1</v>
      </c>
      <c r="B83" s="96">
        <v>1</v>
      </c>
      <c r="C83" s="525">
        <v>17</v>
      </c>
      <c r="D83" s="7" t="s">
        <v>158</v>
      </c>
      <c r="E83" s="158" t="s">
        <v>636</v>
      </c>
      <c r="F83" s="7" t="s">
        <v>637</v>
      </c>
      <c r="G83" s="119"/>
      <c r="H83" s="120"/>
      <c r="I83" s="120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>
        <f t="shared" si="469"/>
        <v>0</v>
      </c>
      <c r="U83" s="44">
        <f t="shared" si="470"/>
        <v>0</v>
      </c>
      <c r="V83" s="44">
        <f t="shared" si="471"/>
        <v>0</v>
      </c>
      <c r="W83" s="171">
        <f t="shared" si="503"/>
        <v>0</v>
      </c>
      <c r="X83" s="171">
        <f t="shared" si="504"/>
        <v>0</v>
      </c>
      <c r="Y83" s="171"/>
      <c r="Z83" s="171"/>
      <c r="AA83" s="714"/>
      <c r="AB83" s="714"/>
      <c r="AC83" s="44"/>
      <c r="AD83" s="44"/>
      <c r="AE83" s="44"/>
      <c r="AF83" s="44"/>
      <c r="AG83" s="44">
        <f>VLOOKUP($E83,'факт КС '!$E$9:$CL$159,3,0)</f>
        <v>1</v>
      </c>
      <c r="AH83" s="44">
        <f>VLOOKUP($E83,'факт КС '!$E$9:$CL$159,4,0)</f>
        <v>220840.85</v>
      </c>
      <c r="AI83" s="44">
        <f>VLOOKUP($E83,'факт КС '!$E$9:$CL$159,5,0)</f>
        <v>16</v>
      </c>
      <c r="AJ83" s="44">
        <f>VLOOKUP($E83,'факт КС '!$E$9:$CL$159,6,0)</f>
        <v>0</v>
      </c>
      <c r="AK83" s="44">
        <f>VLOOKUP($E83,'факт КС '!$E$9:$CL$159,7,0)</f>
        <v>0</v>
      </c>
      <c r="AL83" s="44">
        <f>VLOOKUP($E83,'факт КС '!$E$9:$CL$159,8,0)</f>
        <v>0</v>
      </c>
      <c r="AM83" s="44">
        <f t="shared" ref="AM83" si="539">AG83+AJ83</f>
        <v>1</v>
      </c>
      <c r="AN83" s="44">
        <f t="shared" ref="AN83" si="540">AH83+AK83</f>
        <v>220840.85</v>
      </c>
      <c r="AO83" s="44">
        <f t="shared" ref="AO83" si="541">AI83+AL83</f>
        <v>16</v>
      </c>
      <c r="AP83" s="171">
        <f t="shared" ref="AP83" si="542">AG83-AE83</f>
        <v>1</v>
      </c>
      <c r="AQ83" s="171">
        <f t="shared" ref="AQ83" si="543">AH83-AF83</f>
        <v>220840.85</v>
      </c>
      <c r="AR83" s="171"/>
      <c r="AS83" s="171"/>
      <c r="AT83" s="712">
        <f t="shared" si="486"/>
        <v>0</v>
      </c>
      <c r="AU83" s="712">
        <f t="shared" si="487"/>
        <v>220840.85</v>
      </c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>
        <f t="shared" si="424"/>
        <v>0</v>
      </c>
      <c r="BG83" s="44">
        <f t="shared" si="425"/>
        <v>0</v>
      </c>
      <c r="BH83" s="44">
        <f t="shared" si="426"/>
        <v>0</v>
      </c>
      <c r="BI83" s="171">
        <f t="shared" si="509"/>
        <v>0</v>
      </c>
      <c r="BJ83" s="171">
        <f t="shared" si="510"/>
        <v>0</v>
      </c>
      <c r="BK83" s="171"/>
      <c r="BL83" s="171"/>
      <c r="BM83" s="714"/>
      <c r="BN83" s="714"/>
      <c r="BO83" s="44"/>
      <c r="BP83" s="44"/>
      <c r="BQ83" s="44"/>
      <c r="BR83" s="44"/>
      <c r="BS83" s="44">
        <f>VLOOKUP($E83,'факт КС '!$E$9:$CL$159,21,0)</f>
        <v>0</v>
      </c>
      <c r="BT83" s="44">
        <f>VLOOKUP($E83,'факт КС '!$E$9:$CL$159,22,0)</f>
        <v>0</v>
      </c>
      <c r="BU83" s="44">
        <f>VLOOKUP($E83,'факт КС '!$E$9:$CL$159,23,0)</f>
        <v>0</v>
      </c>
      <c r="BV83" s="44">
        <f>VLOOKUP($E83,'факт КС '!$E$9:$CL$159,24,0)</f>
        <v>0</v>
      </c>
      <c r="BW83" s="44">
        <f>VLOOKUP($E83,'факт КС '!$E$9:$CL$159,25,0)</f>
        <v>0</v>
      </c>
      <c r="BX83" s="44">
        <f>VLOOKUP($E83,'факт КС '!$E$9:$CL$159,26,0)</f>
        <v>0</v>
      </c>
      <c r="BY83" s="44">
        <f t="shared" ref="BY83" si="544">BS83+BV83</f>
        <v>0</v>
      </c>
      <c r="BZ83" s="44">
        <f t="shared" ref="BZ83" si="545">BT83+BW83</f>
        <v>0</v>
      </c>
      <c r="CA83" s="44">
        <f t="shared" ref="CA83" si="546">BU83+BX83</f>
        <v>0</v>
      </c>
      <c r="CB83" s="171">
        <f t="shared" si="512"/>
        <v>0</v>
      </c>
      <c r="CC83" s="171">
        <f t="shared" si="513"/>
        <v>0</v>
      </c>
      <c r="CD83" s="171"/>
      <c r="CE83" s="171"/>
      <c r="CF83" s="714"/>
      <c r="CG83" s="714"/>
      <c r="CH83" s="44"/>
      <c r="CI83" s="44"/>
      <c r="CJ83" s="44"/>
      <c r="CK83" s="44"/>
      <c r="CL83" s="44">
        <f>VLOOKUP($E83,'факт КС '!$E$9:$CL$159,9,0)</f>
        <v>0</v>
      </c>
      <c r="CM83" s="44">
        <f>VLOOKUP($E83,'факт КС '!$E$9:$CL$159,10,0)</f>
        <v>0</v>
      </c>
      <c r="CN83" s="44">
        <f>VLOOKUP($E83,'факт КС '!$E$9:$CL$159,11,0)</f>
        <v>0</v>
      </c>
      <c r="CO83" s="44">
        <f>VLOOKUP($E83,'факт КС '!$E$9:$CL$159,12,0)</f>
        <v>0</v>
      </c>
      <c r="CP83" s="44">
        <f>VLOOKUP($E83,'факт КС '!$E$9:$CL$159,13,0)</f>
        <v>0</v>
      </c>
      <c r="CQ83" s="44">
        <f>VLOOKUP($E83,'факт КС '!$E$9:$CL$159,14,0)</f>
        <v>0</v>
      </c>
      <c r="CR83" s="44">
        <f t="shared" ref="CR83" si="547">CL83+CO83</f>
        <v>0</v>
      </c>
      <c r="CS83" s="44">
        <f t="shared" ref="CS83" si="548">CM83+CP83</f>
        <v>0</v>
      </c>
      <c r="CT83" s="44">
        <f t="shared" ref="CT83" si="549">CN83+CQ83</f>
        <v>0</v>
      </c>
      <c r="CU83" s="171">
        <f t="shared" si="233"/>
        <v>0</v>
      </c>
      <c r="CV83" s="171">
        <f t="shared" si="234"/>
        <v>0</v>
      </c>
      <c r="CW83" s="171"/>
      <c r="CX83" s="171"/>
      <c r="CY83" s="714"/>
      <c r="CZ83" s="71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>
        <f t="shared" si="433"/>
        <v>0</v>
      </c>
      <c r="DL83" s="44">
        <f t="shared" si="434"/>
        <v>0</v>
      </c>
      <c r="DM83" s="44">
        <f t="shared" si="435"/>
        <v>0</v>
      </c>
      <c r="DN83" s="171">
        <f t="shared" si="516"/>
        <v>0</v>
      </c>
      <c r="DO83" s="171">
        <f t="shared" si="517"/>
        <v>0</v>
      </c>
      <c r="DP83" s="171"/>
      <c r="DQ83" s="171"/>
      <c r="DR83" s="714"/>
      <c r="DS83" s="71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>
        <f t="shared" si="436"/>
        <v>0</v>
      </c>
      <c r="EE83" s="44">
        <f t="shared" si="437"/>
        <v>0</v>
      </c>
      <c r="EF83" s="44">
        <f t="shared" si="438"/>
        <v>0</v>
      </c>
      <c r="EG83" s="171">
        <f t="shared" si="519"/>
        <v>0</v>
      </c>
      <c r="EH83" s="171">
        <f t="shared" si="520"/>
        <v>0</v>
      </c>
      <c r="EI83" s="171"/>
      <c r="EJ83" s="171"/>
      <c r="EK83" s="714"/>
      <c r="EL83" s="71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>
        <f t="shared" si="439"/>
        <v>0</v>
      </c>
      <c r="EX83" s="44">
        <f t="shared" si="440"/>
        <v>0</v>
      </c>
      <c r="EY83" s="44">
        <f t="shared" si="441"/>
        <v>0</v>
      </c>
      <c r="EZ83" s="171">
        <f t="shared" si="522"/>
        <v>0</v>
      </c>
      <c r="FA83" s="171">
        <f t="shared" si="523"/>
        <v>0</v>
      </c>
      <c r="FB83" s="171"/>
      <c r="FC83" s="171"/>
      <c r="FD83" s="714"/>
      <c r="FE83" s="71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>
        <f t="shared" si="442"/>
        <v>0</v>
      </c>
      <c r="FQ83" s="44">
        <f t="shared" si="443"/>
        <v>0</v>
      </c>
      <c r="FR83" s="44">
        <f t="shared" si="444"/>
        <v>0</v>
      </c>
      <c r="FS83" s="171">
        <f t="shared" si="525"/>
        <v>0</v>
      </c>
      <c r="FT83" s="171">
        <f t="shared" si="526"/>
        <v>0</v>
      </c>
      <c r="FU83" s="171"/>
      <c r="FV83" s="171"/>
      <c r="FW83" s="45"/>
      <c r="FX83" s="45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>
        <f t="shared" si="445"/>
        <v>0</v>
      </c>
      <c r="GJ83" s="44">
        <f t="shared" si="446"/>
        <v>0</v>
      </c>
      <c r="GK83" s="44">
        <f t="shared" si="447"/>
        <v>0</v>
      </c>
      <c r="GL83" s="171">
        <f t="shared" si="528"/>
        <v>0</v>
      </c>
      <c r="GM83" s="171">
        <f t="shared" si="529"/>
        <v>0</v>
      </c>
      <c r="GN83" s="171"/>
      <c r="GO83" s="171"/>
      <c r="GP83" s="45"/>
      <c r="GQ83" s="45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>
        <f t="shared" si="448"/>
        <v>0</v>
      </c>
      <c r="HC83" s="44">
        <f t="shared" si="449"/>
        <v>0</v>
      </c>
      <c r="HD83" s="44">
        <f t="shared" si="450"/>
        <v>0</v>
      </c>
      <c r="HE83" s="171">
        <f t="shared" si="531"/>
        <v>0</v>
      </c>
      <c r="HF83" s="171">
        <f t="shared" si="532"/>
        <v>0</v>
      </c>
      <c r="HG83" s="171"/>
      <c r="HH83" s="171"/>
      <c r="HI83" s="45"/>
      <c r="HJ83" s="45"/>
      <c r="HK83" s="45"/>
      <c r="HL83" s="45"/>
      <c r="HM83" s="44"/>
      <c r="HN83" s="44"/>
      <c r="HO83" s="44"/>
      <c r="HP83" s="44"/>
      <c r="HQ83" s="44"/>
      <c r="HR83" s="44"/>
      <c r="HS83" s="44"/>
      <c r="HT83" s="44"/>
      <c r="HU83" s="44">
        <f t="shared" si="451"/>
        <v>0</v>
      </c>
      <c r="HV83" s="44">
        <f t="shared" si="452"/>
        <v>0</v>
      </c>
      <c r="HW83" s="44">
        <f t="shared" si="453"/>
        <v>0</v>
      </c>
      <c r="HX83" s="171">
        <f t="shared" si="534"/>
        <v>0</v>
      </c>
      <c r="HY83" s="171">
        <f t="shared" si="535"/>
        <v>0</v>
      </c>
      <c r="HZ83" s="171"/>
      <c r="IA83" s="171"/>
      <c r="IB83" s="714"/>
      <c r="IC83" s="714"/>
      <c r="ID83" s="45"/>
      <c r="IE83" s="45"/>
      <c r="IF83" s="44"/>
      <c r="IG83" s="44"/>
      <c r="IH83" s="44"/>
      <c r="II83" s="44"/>
      <c r="IJ83" s="44"/>
      <c r="IK83" s="44"/>
      <c r="IL83" s="44"/>
      <c r="IM83" s="44"/>
      <c r="IN83" s="44">
        <f t="shared" si="454"/>
        <v>0</v>
      </c>
      <c r="IO83" s="44">
        <f t="shared" si="455"/>
        <v>0</v>
      </c>
      <c r="IP83" s="44">
        <f t="shared" si="456"/>
        <v>0</v>
      </c>
      <c r="IQ83" s="171">
        <f t="shared" si="537"/>
        <v>0</v>
      </c>
      <c r="IR83" s="171">
        <f t="shared" si="538"/>
        <v>0</v>
      </c>
      <c r="IS83" s="738"/>
      <c r="IT83" s="738"/>
      <c r="IU83" s="714"/>
      <c r="IV83" s="714"/>
      <c r="IW83" s="46"/>
      <c r="IX83" s="47"/>
      <c r="IY83" s="46"/>
      <c r="IZ83" s="46"/>
      <c r="JA83" s="333">
        <f t="shared" si="457"/>
        <v>1</v>
      </c>
      <c r="JB83" s="333">
        <f t="shared" si="458"/>
        <v>220840.85</v>
      </c>
      <c r="JC83" s="333">
        <f t="shared" si="459"/>
        <v>16</v>
      </c>
      <c r="JD83" s="333">
        <f t="shared" si="460"/>
        <v>0</v>
      </c>
      <c r="JE83" s="333">
        <f t="shared" si="461"/>
        <v>0</v>
      </c>
      <c r="JF83" s="333">
        <f t="shared" si="462"/>
        <v>0</v>
      </c>
      <c r="JG83" s="44">
        <f t="shared" si="463"/>
        <v>1</v>
      </c>
      <c r="JH83" s="44">
        <f t="shared" si="464"/>
        <v>220840.85</v>
      </c>
      <c r="JI83" s="44">
        <f t="shared" si="465"/>
        <v>16</v>
      </c>
      <c r="JJ83" s="174">
        <f t="shared" si="466"/>
        <v>1</v>
      </c>
      <c r="JK83" s="174">
        <f t="shared" si="467"/>
        <v>220840.85</v>
      </c>
      <c r="JL83" s="45"/>
      <c r="JM83" s="45"/>
      <c r="JN83" s="48"/>
      <c r="JO83" s="48"/>
    </row>
    <row r="84" spans="1:277" s="3" customFormat="1" ht="12.75" hidden="1" customHeight="1" x14ac:dyDescent="0.2">
      <c r="A84" s="96">
        <v>1</v>
      </c>
      <c r="B84" s="96"/>
      <c r="C84" s="529"/>
      <c r="D84" s="7"/>
      <c r="E84" s="548"/>
      <c r="F84" s="602"/>
      <c r="G84" s="119"/>
      <c r="H84" s="120"/>
      <c r="I84" s="120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>
        <f t="shared" si="469"/>
        <v>0</v>
      </c>
      <c r="U84" s="44">
        <f t="shared" si="470"/>
        <v>0</v>
      </c>
      <c r="V84" s="44">
        <f t="shared" si="471"/>
        <v>0</v>
      </c>
      <c r="W84" s="171">
        <f t="shared" si="503"/>
        <v>0</v>
      </c>
      <c r="X84" s="171">
        <f t="shared" si="504"/>
        <v>0</v>
      </c>
      <c r="Y84" s="171"/>
      <c r="Z84" s="171"/>
      <c r="AA84" s="714"/>
      <c r="AB84" s="71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>
        <f t="shared" si="421"/>
        <v>0</v>
      </c>
      <c r="AN84" s="44">
        <f t="shared" si="422"/>
        <v>0</v>
      </c>
      <c r="AO84" s="44">
        <f t="shared" si="423"/>
        <v>0</v>
      </c>
      <c r="AP84" s="171">
        <f t="shared" si="506"/>
        <v>0</v>
      </c>
      <c r="AQ84" s="171">
        <f t="shared" si="507"/>
        <v>0</v>
      </c>
      <c r="AR84" s="171"/>
      <c r="AS84" s="171"/>
      <c r="AT84" s="712">
        <f t="shared" si="486"/>
        <v>0</v>
      </c>
      <c r="AU84" s="712" t="e">
        <f t="shared" si="487"/>
        <v>#DIV/0!</v>
      </c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>
        <f t="shared" si="424"/>
        <v>0</v>
      </c>
      <c r="BG84" s="44">
        <f t="shared" si="425"/>
        <v>0</v>
      </c>
      <c r="BH84" s="44">
        <f t="shared" si="426"/>
        <v>0</v>
      </c>
      <c r="BI84" s="171">
        <f t="shared" si="509"/>
        <v>0</v>
      </c>
      <c r="BJ84" s="171">
        <f t="shared" si="510"/>
        <v>0</v>
      </c>
      <c r="BK84" s="171"/>
      <c r="BL84" s="171"/>
      <c r="BM84" s="714"/>
      <c r="BN84" s="714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>
        <f t="shared" si="427"/>
        <v>0</v>
      </c>
      <c r="BZ84" s="44">
        <f t="shared" si="428"/>
        <v>0</v>
      </c>
      <c r="CA84" s="44">
        <f t="shared" si="429"/>
        <v>0</v>
      </c>
      <c r="CB84" s="171">
        <f t="shared" si="512"/>
        <v>0</v>
      </c>
      <c r="CC84" s="171">
        <f t="shared" si="513"/>
        <v>0</v>
      </c>
      <c r="CD84" s="171"/>
      <c r="CE84" s="171"/>
      <c r="CF84" s="714"/>
      <c r="CG84" s="714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>
        <f t="shared" si="430"/>
        <v>0</v>
      </c>
      <c r="CS84" s="44">
        <f t="shared" si="431"/>
        <v>0</v>
      </c>
      <c r="CT84" s="44">
        <f t="shared" si="432"/>
        <v>0</v>
      </c>
      <c r="CU84" s="171">
        <f t="shared" si="233"/>
        <v>0</v>
      </c>
      <c r="CV84" s="171">
        <f t="shared" si="234"/>
        <v>0</v>
      </c>
      <c r="CW84" s="171"/>
      <c r="CX84" s="171"/>
      <c r="CY84" s="714"/>
      <c r="CZ84" s="71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>
        <f t="shared" si="433"/>
        <v>0</v>
      </c>
      <c r="DL84" s="44">
        <f t="shared" si="434"/>
        <v>0</v>
      </c>
      <c r="DM84" s="44">
        <f t="shared" si="435"/>
        <v>0</v>
      </c>
      <c r="DN84" s="171">
        <f t="shared" si="516"/>
        <v>0</v>
      </c>
      <c r="DO84" s="171">
        <f t="shared" si="517"/>
        <v>0</v>
      </c>
      <c r="DP84" s="171"/>
      <c r="DQ84" s="171"/>
      <c r="DR84" s="714"/>
      <c r="DS84" s="71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>
        <f t="shared" si="436"/>
        <v>0</v>
      </c>
      <c r="EE84" s="44">
        <f t="shared" si="437"/>
        <v>0</v>
      </c>
      <c r="EF84" s="44">
        <f t="shared" si="438"/>
        <v>0</v>
      </c>
      <c r="EG84" s="171">
        <f t="shared" si="519"/>
        <v>0</v>
      </c>
      <c r="EH84" s="171">
        <f t="shared" si="520"/>
        <v>0</v>
      </c>
      <c r="EI84" s="171"/>
      <c r="EJ84" s="171"/>
      <c r="EK84" s="714"/>
      <c r="EL84" s="71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>
        <f t="shared" si="439"/>
        <v>0</v>
      </c>
      <c r="EX84" s="44">
        <f t="shared" si="440"/>
        <v>0</v>
      </c>
      <c r="EY84" s="44">
        <f t="shared" si="441"/>
        <v>0</v>
      </c>
      <c r="EZ84" s="171">
        <f t="shared" si="522"/>
        <v>0</v>
      </c>
      <c r="FA84" s="171">
        <f t="shared" si="523"/>
        <v>0</v>
      </c>
      <c r="FB84" s="171"/>
      <c r="FC84" s="171"/>
      <c r="FD84" s="714"/>
      <c r="FE84" s="71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>
        <f t="shared" si="442"/>
        <v>0</v>
      </c>
      <c r="FQ84" s="44">
        <f t="shared" si="443"/>
        <v>0</v>
      </c>
      <c r="FR84" s="44">
        <f t="shared" si="444"/>
        <v>0</v>
      </c>
      <c r="FS84" s="171">
        <f t="shared" si="525"/>
        <v>0</v>
      </c>
      <c r="FT84" s="171">
        <f t="shared" si="526"/>
        <v>0</v>
      </c>
      <c r="FU84" s="171"/>
      <c r="FV84" s="171"/>
      <c r="FW84" s="45"/>
      <c r="FX84" s="45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>
        <f t="shared" si="445"/>
        <v>0</v>
      </c>
      <c r="GJ84" s="44">
        <f t="shared" si="446"/>
        <v>0</v>
      </c>
      <c r="GK84" s="44">
        <f t="shared" si="447"/>
        <v>0</v>
      </c>
      <c r="GL84" s="171">
        <f t="shared" si="528"/>
        <v>0</v>
      </c>
      <c r="GM84" s="171">
        <f t="shared" si="529"/>
        <v>0</v>
      </c>
      <c r="GN84" s="171"/>
      <c r="GO84" s="171"/>
      <c r="GP84" s="45"/>
      <c r="GQ84" s="45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>
        <f t="shared" si="448"/>
        <v>0</v>
      </c>
      <c r="HC84" s="44">
        <f t="shared" si="449"/>
        <v>0</v>
      </c>
      <c r="HD84" s="44">
        <f t="shared" si="450"/>
        <v>0</v>
      </c>
      <c r="HE84" s="171">
        <f t="shared" si="531"/>
        <v>0</v>
      </c>
      <c r="HF84" s="171">
        <f t="shared" si="532"/>
        <v>0</v>
      </c>
      <c r="HG84" s="171"/>
      <c r="HH84" s="171"/>
      <c r="HI84" s="45"/>
      <c r="HJ84" s="45"/>
      <c r="HK84" s="45"/>
      <c r="HL84" s="45"/>
      <c r="HM84" s="44"/>
      <c r="HN84" s="44"/>
      <c r="HO84" s="44"/>
      <c r="HP84" s="44"/>
      <c r="HQ84" s="44"/>
      <c r="HR84" s="44"/>
      <c r="HS84" s="44"/>
      <c r="HT84" s="44"/>
      <c r="HU84" s="44">
        <f t="shared" si="451"/>
        <v>0</v>
      </c>
      <c r="HV84" s="44">
        <f t="shared" si="452"/>
        <v>0</v>
      </c>
      <c r="HW84" s="44">
        <f t="shared" si="453"/>
        <v>0</v>
      </c>
      <c r="HX84" s="171">
        <f t="shared" si="534"/>
        <v>0</v>
      </c>
      <c r="HY84" s="171">
        <f t="shared" si="535"/>
        <v>0</v>
      </c>
      <c r="HZ84" s="171"/>
      <c r="IA84" s="171"/>
      <c r="IB84" s="714"/>
      <c r="IC84" s="714"/>
      <c r="ID84" s="45"/>
      <c r="IE84" s="45"/>
      <c r="IF84" s="44"/>
      <c r="IG84" s="44"/>
      <c r="IH84" s="44"/>
      <c r="II84" s="44"/>
      <c r="IJ84" s="44"/>
      <c r="IK84" s="44"/>
      <c r="IL84" s="44"/>
      <c r="IM84" s="44"/>
      <c r="IN84" s="44">
        <f t="shared" si="454"/>
        <v>0</v>
      </c>
      <c r="IO84" s="44">
        <f t="shared" si="455"/>
        <v>0</v>
      </c>
      <c r="IP84" s="44">
        <f t="shared" si="456"/>
        <v>0</v>
      </c>
      <c r="IQ84" s="171">
        <f t="shared" si="537"/>
        <v>0</v>
      </c>
      <c r="IR84" s="171">
        <f t="shared" si="538"/>
        <v>0</v>
      </c>
      <c r="IS84" s="738"/>
      <c r="IT84" s="738"/>
      <c r="IU84" s="714"/>
      <c r="IV84" s="714"/>
      <c r="IW84" s="46"/>
      <c r="IX84" s="47"/>
      <c r="IY84" s="46"/>
      <c r="IZ84" s="46"/>
      <c r="JA84" s="333">
        <f t="shared" si="457"/>
        <v>0</v>
      </c>
      <c r="JB84" s="333">
        <f t="shared" si="458"/>
        <v>0</v>
      </c>
      <c r="JC84" s="333">
        <f t="shared" si="459"/>
        <v>0</v>
      </c>
      <c r="JD84" s="333">
        <f t="shared" si="460"/>
        <v>0</v>
      </c>
      <c r="JE84" s="333">
        <f t="shared" si="461"/>
        <v>0</v>
      </c>
      <c r="JF84" s="333">
        <f t="shared" si="462"/>
        <v>0</v>
      </c>
      <c r="JG84" s="44">
        <f t="shared" si="463"/>
        <v>0</v>
      </c>
      <c r="JH84" s="44">
        <f t="shared" si="464"/>
        <v>0</v>
      </c>
      <c r="JI84" s="44">
        <f t="shared" si="465"/>
        <v>0</v>
      </c>
      <c r="JJ84" s="174">
        <f t="shared" si="466"/>
        <v>0</v>
      </c>
      <c r="JK84" s="174">
        <f t="shared" si="467"/>
        <v>0</v>
      </c>
      <c r="JL84" s="45"/>
      <c r="JM84" s="45"/>
      <c r="JN84" s="48"/>
      <c r="JO84" s="48"/>
    </row>
    <row r="85" spans="1:277" s="3" customFormat="1" ht="12.75" hidden="1" customHeight="1" x14ac:dyDescent="0.2">
      <c r="A85" s="96">
        <v>1</v>
      </c>
      <c r="B85" s="96"/>
      <c r="C85" s="48"/>
      <c r="D85" s="7"/>
      <c r="E85" s="548"/>
      <c r="F85" s="549"/>
      <c r="G85" s="119"/>
      <c r="H85" s="120"/>
      <c r="I85" s="120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>
        <f t="shared" si="469"/>
        <v>0</v>
      </c>
      <c r="U85" s="44">
        <f t="shared" si="470"/>
        <v>0</v>
      </c>
      <c r="V85" s="44">
        <f t="shared" si="471"/>
        <v>0</v>
      </c>
      <c r="W85" s="171">
        <f t="shared" si="503"/>
        <v>0</v>
      </c>
      <c r="X85" s="171">
        <f t="shared" si="504"/>
        <v>0</v>
      </c>
      <c r="Y85" s="171"/>
      <c r="Z85" s="171"/>
      <c r="AA85" s="714"/>
      <c r="AB85" s="71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>
        <f t="shared" si="421"/>
        <v>0</v>
      </c>
      <c r="AN85" s="44">
        <f t="shared" si="422"/>
        <v>0</v>
      </c>
      <c r="AO85" s="44">
        <f t="shared" si="423"/>
        <v>0</v>
      </c>
      <c r="AP85" s="171">
        <f t="shared" si="506"/>
        <v>0</v>
      </c>
      <c r="AQ85" s="171">
        <f t="shared" si="507"/>
        <v>0</v>
      </c>
      <c r="AR85" s="171"/>
      <c r="AS85" s="171"/>
      <c r="AT85" s="712">
        <f t="shared" si="486"/>
        <v>0</v>
      </c>
      <c r="AU85" s="712" t="e">
        <f t="shared" si="487"/>
        <v>#DIV/0!</v>
      </c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>
        <f t="shared" si="424"/>
        <v>0</v>
      </c>
      <c r="BG85" s="44">
        <f t="shared" si="425"/>
        <v>0</v>
      </c>
      <c r="BH85" s="44">
        <f t="shared" si="426"/>
        <v>0</v>
      </c>
      <c r="BI85" s="171">
        <f t="shared" si="509"/>
        <v>0</v>
      </c>
      <c r="BJ85" s="171">
        <f t="shared" si="510"/>
        <v>0</v>
      </c>
      <c r="BK85" s="171"/>
      <c r="BL85" s="171"/>
      <c r="BM85" s="714"/>
      <c r="BN85" s="714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>
        <f t="shared" si="427"/>
        <v>0</v>
      </c>
      <c r="BZ85" s="44">
        <f t="shared" si="428"/>
        <v>0</v>
      </c>
      <c r="CA85" s="44">
        <f t="shared" si="429"/>
        <v>0</v>
      </c>
      <c r="CB85" s="171">
        <f t="shared" si="512"/>
        <v>0</v>
      </c>
      <c r="CC85" s="171">
        <f t="shared" si="513"/>
        <v>0</v>
      </c>
      <c r="CD85" s="171"/>
      <c r="CE85" s="171"/>
      <c r="CF85" s="714"/>
      <c r="CG85" s="714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>
        <f t="shared" si="430"/>
        <v>0</v>
      </c>
      <c r="CS85" s="44">
        <f t="shared" si="431"/>
        <v>0</v>
      </c>
      <c r="CT85" s="44">
        <f t="shared" si="432"/>
        <v>0</v>
      </c>
      <c r="CU85" s="171">
        <f t="shared" si="233"/>
        <v>0</v>
      </c>
      <c r="CV85" s="171">
        <f t="shared" si="234"/>
        <v>0</v>
      </c>
      <c r="CW85" s="171"/>
      <c r="CX85" s="171"/>
      <c r="CY85" s="714"/>
      <c r="CZ85" s="71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>
        <f t="shared" si="433"/>
        <v>0</v>
      </c>
      <c r="DL85" s="44">
        <f t="shared" si="434"/>
        <v>0</v>
      </c>
      <c r="DM85" s="44">
        <f t="shared" si="435"/>
        <v>0</v>
      </c>
      <c r="DN85" s="171">
        <f t="shared" si="516"/>
        <v>0</v>
      </c>
      <c r="DO85" s="171">
        <f t="shared" si="517"/>
        <v>0</v>
      </c>
      <c r="DP85" s="171"/>
      <c r="DQ85" s="171"/>
      <c r="DR85" s="714"/>
      <c r="DS85" s="71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>
        <f t="shared" si="436"/>
        <v>0</v>
      </c>
      <c r="EE85" s="44">
        <f t="shared" si="437"/>
        <v>0</v>
      </c>
      <c r="EF85" s="44">
        <f t="shared" si="438"/>
        <v>0</v>
      </c>
      <c r="EG85" s="171">
        <f t="shared" si="519"/>
        <v>0</v>
      </c>
      <c r="EH85" s="171">
        <f t="shared" si="520"/>
        <v>0</v>
      </c>
      <c r="EI85" s="171"/>
      <c r="EJ85" s="171"/>
      <c r="EK85" s="714"/>
      <c r="EL85" s="71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>
        <f t="shared" si="439"/>
        <v>0</v>
      </c>
      <c r="EX85" s="44">
        <f t="shared" si="440"/>
        <v>0</v>
      </c>
      <c r="EY85" s="44">
        <f t="shared" si="441"/>
        <v>0</v>
      </c>
      <c r="EZ85" s="171">
        <f t="shared" si="522"/>
        <v>0</v>
      </c>
      <c r="FA85" s="171">
        <f t="shared" si="523"/>
        <v>0</v>
      </c>
      <c r="FB85" s="171"/>
      <c r="FC85" s="171"/>
      <c r="FD85" s="714"/>
      <c r="FE85" s="71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>
        <f t="shared" si="442"/>
        <v>0</v>
      </c>
      <c r="FQ85" s="44">
        <f t="shared" si="443"/>
        <v>0</v>
      </c>
      <c r="FR85" s="44">
        <f t="shared" si="444"/>
        <v>0</v>
      </c>
      <c r="FS85" s="171">
        <f t="shared" si="525"/>
        <v>0</v>
      </c>
      <c r="FT85" s="171">
        <f t="shared" si="526"/>
        <v>0</v>
      </c>
      <c r="FU85" s="171"/>
      <c r="FV85" s="171"/>
      <c r="FW85" s="45"/>
      <c r="FX85" s="45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>
        <f t="shared" si="445"/>
        <v>0</v>
      </c>
      <c r="GJ85" s="44">
        <f t="shared" si="446"/>
        <v>0</v>
      </c>
      <c r="GK85" s="44">
        <f t="shared" si="447"/>
        <v>0</v>
      </c>
      <c r="GL85" s="171">
        <f t="shared" si="528"/>
        <v>0</v>
      </c>
      <c r="GM85" s="171">
        <f t="shared" si="529"/>
        <v>0</v>
      </c>
      <c r="GN85" s="171"/>
      <c r="GO85" s="171"/>
      <c r="GP85" s="45"/>
      <c r="GQ85" s="45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>
        <f t="shared" si="448"/>
        <v>0</v>
      </c>
      <c r="HC85" s="44">
        <f t="shared" si="449"/>
        <v>0</v>
      </c>
      <c r="HD85" s="44">
        <f t="shared" si="450"/>
        <v>0</v>
      </c>
      <c r="HE85" s="171">
        <f t="shared" si="531"/>
        <v>0</v>
      </c>
      <c r="HF85" s="171">
        <f t="shared" si="532"/>
        <v>0</v>
      </c>
      <c r="HG85" s="171"/>
      <c r="HH85" s="171"/>
      <c r="HI85" s="45"/>
      <c r="HJ85" s="45"/>
      <c r="HK85" s="45"/>
      <c r="HL85" s="45"/>
      <c r="HM85" s="44"/>
      <c r="HN85" s="44"/>
      <c r="HO85" s="44"/>
      <c r="HP85" s="44"/>
      <c r="HQ85" s="44"/>
      <c r="HR85" s="44"/>
      <c r="HS85" s="44"/>
      <c r="HT85" s="44"/>
      <c r="HU85" s="44">
        <f t="shared" si="451"/>
        <v>0</v>
      </c>
      <c r="HV85" s="44">
        <f t="shared" si="452"/>
        <v>0</v>
      </c>
      <c r="HW85" s="44">
        <f t="shared" si="453"/>
        <v>0</v>
      </c>
      <c r="HX85" s="171">
        <f t="shared" si="534"/>
        <v>0</v>
      </c>
      <c r="HY85" s="171">
        <f t="shared" si="535"/>
        <v>0</v>
      </c>
      <c r="HZ85" s="171"/>
      <c r="IA85" s="171"/>
      <c r="IB85" s="714"/>
      <c r="IC85" s="714"/>
      <c r="ID85" s="45"/>
      <c r="IE85" s="45"/>
      <c r="IF85" s="44"/>
      <c r="IG85" s="44"/>
      <c r="IH85" s="44"/>
      <c r="II85" s="44"/>
      <c r="IJ85" s="44"/>
      <c r="IK85" s="44"/>
      <c r="IL85" s="44"/>
      <c r="IM85" s="44"/>
      <c r="IN85" s="44">
        <f t="shared" si="454"/>
        <v>0</v>
      </c>
      <c r="IO85" s="44">
        <f t="shared" si="455"/>
        <v>0</v>
      </c>
      <c r="IP85" s="44">
        <f t="shared" si="456"/>
        <v>0</v>
      </c>
      <c r="IQ85" s="171">
        <f t="shared" si="537"/>
        <v>0</v>
      </c>
      <c r="IR85" s="171">
        <f t="shared" si="538"/>
        <v>0</v>
      </c>
      <c r="IS85" s="738"/>
      <c r="IT85" s="738"/>
      <c r="IU85" s="714"/>
      <c r="IV85" s="714"/>
      <c r="IW85" s="46"/>
      <c r="IX85" s="47"/>
      <c r="IY85" s="46"/>
      <c r="IZ85" s="46"/>
      <c r="JA85" s="333">
        <f t="shared" si="457"/>
        <v>0</v>
      </c>
      <c r="JB85" s="333">
        <f t="shared" si="458"/>
        <v>0</v>
      </c>
      <c r="JC85" s="333">
        <f t="shared" si="459"/>
        <v>0</v>
      </c>
      <c r="JD85" s="333">
        <f t="shared" si="460"/>
        <v>0</v>
      </c>
      <c r="JE85" s="333">
        <f t="shared" si="461"/>
        <v>0</v>
      </c>
      <c r="JF85" s="333">
        <f t="shared" si="462"/>
        <v>0</v>
      </c>
      <c r="JG85" s="44">
        <f t="shared" si="463"/>
        <v>0</v>
      </c>
      <c r="JH85" s="44">
        <f t="shared" si="464"/>
        <v>0</v>
      </c>
      <c r="JI85" s="44">
        <f t="shared" si="465"/>
        <v>0</v>
      </c>
      <c r="JJ85" s="174"/>
      <c r="JK85" s="174"/>
      <c r="JL85" s="45"/>
      <c r="JM85" s="45"/>
      <c r="JN85" s="48"/>
      <c r="JO85" s="48"/>
    </row>
    <row r="86" spans="1:277" s="3" customFormat="1" ht="12.75" hidden="1" customHeight="1" x14ac:dyDescent="0.2">
      <c r="A86" s="96">
        <v>1</v>
      </c>
      <c r="B86" s="96"/>
      <c r="C86" s="48"/>
      <c r="D86" s="7"/>
      <c r="E86" s="548"/>
      <c r="F86" s="549"/>
      <c r="G86" s="119"/>
      <c r="H86" s="120"/>
      <c r="I86" s="120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>
        <f t="shared" si="469"/>
        <v>0</v>
      </c>
      <c r="U86" s="44">
        <f t="shared" si="470"/>
        <v>0</v>
      </c>
      <c r="V86" s="44">
        <f t="shared" si="471"/>
        <v>0</v>
      </c>
      <c r="W86" s="171">
        <f t="shared" si="503"/>
        <v>0</v>
      </c>
      <c r="X86" s="171">
        <f t="shared" si="504"/>
        <v>0</v>
      </c>
      <c r="Y86" s="171"/>
      <c r="Z86" s="171"/>
      <c r="AA86" s="714"/>
      <c r="AB86" s="71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171">
        <f t="shared" si="506"/>
        <v>0</v>
      </c>
      <c r="AQ86" s="171">
        <f t="shared" si="507"/>
        <v>0</v>
      </c>
      <c r="AR86" s="171"/>
      <c r="AS86" s="171"/>
      <c r="AT86" s="714"/>
      <c r="AU86" s="71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171">
        <f t="shared" si="509"/>
        <v>0</v>
      </c>
      <c r="BJ86" s="171">
        <f t="shared" si="510"/>
        <v>0</v>
      </c>
      <c r="BK86" s="171"/>
      <c r="BL86" s="171"/>
      <c r="BM86" s="714"/>
      <c r="BN86" s="714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171">
        <f t="shared" si="512"/>
        <v>0</v>
      </c>
      <c r="CC86" s="171">
        <f t="shared" si="513"/>
        <v>0</v>
      </c>
      <c r="CD86" s="171"/>
      <c r="CE86" s="171"/>
      <c r="CF86" s="714"/>
      <c r="CG86" s="71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171">
        <f t="shared" si="233"/>
        <v>0</v>
      </c>
      <c r="CV86" s="171">
        <f t="shared" si="234"/>
        <v>0</v>
      </c>
      <c r="CW86" s="171"/>
      <c r="CX86" s="171"/>
      <c r="CY86" s="714"/>
      <c r="CZ86" s="71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171">
        <f t="shared" si="516"/>
        <v>0</v>
      </c>
      <c r="DO86" s="171">
        <f t="shared" si="517"/>
        <v>0</v>
      </c>
      <c r="DP86" s="171"/>
      <c r="DQ86" s="171"/>
      <c r="DR86" s="714"/>
      <c r="DS86" s="71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171">
        <f t="shared" si="519"/>
        <v>0</v>
      </c>
      <c r="EH86" s="171">
        <f t="shared" si="520"/>
        <v>0</v>
      </c>
      <c r="EI86" s="171"/>
      <c r="EJ86" s="171"/>
      <c r="EK86" s="714"/>
      <c r="EL86" s="71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171">
        <f t="shared" si="522"/>
        <v>0</v>
      </c>
      <c r="FA86" s="171">
        <f t="shared" si="523"/>
        <v>0</v>
      </c>
      <c r="FB86" s="171"/>
      <c r="FC86" s="171"/>
      <c r="FD86" s="714"/>
      <c r="FE86" s="71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171">
        <f t="shared" si="525"/>
        <v>0</v>
      </c>
      <c r="FT86" s="171">
        <f t="shared" si="526"/>
        <v>0</v>
      </c>
      <c r="FU86" s="171"/>
      <c r="FV86" s="171"/>
      <c r="FW86" s="45"/>
      <c r="FX86" s="45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171">
        <f t="shared" si="528"/>
        <v>0</v>
      </c>
      <c r="GM86" s="171">
        <f t="shared" si="529"/>
        <v>0</v>
      </c>
      <c r="GN86" s="171"/>
      <c r="GO86" s="171"/>
      <c r="GP86" s="45"/>
      <c r="GQ86" s="45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171">
        <f t="shared" si="531"/>
        <v>0</v>
      </c>
      <c r="HF86" s="171">
        <f t="shared" si="532"/>
        <v>0</v>
      </c>
      <c r="HG86" s="171"/>
      <c r="HH86" s="171"/>
      <c r="HI86" s="45"/>
      <c r="HJ86" s="45"/>
      <c r="HK86" s="45"/>
      <c r="HL86" s="45"/>
      <c r="HM86" s="44"/>
      <c r="HN86" s="44"/>
      <c r="HO86" s="44"/>
      <c r="HP86" s="44"/>
      <c r="HQ86" s="44"/>
      <c r="HR86" s="44"/>
      <c r="HS86" s="44"/>
      <c r="HT86" s="44"/>
      <c r="HU86" s="44"/>
      <c r="HV86" s="44"/>
      <c r="HW86" s="44"/>
      <c r="HX86" s="171">
        <f t="shared" si="534"/>
        <v>0</v>
      </c>
      <c r="HY86" s="171">
        <f t="shared" si="535"/>
        <v>0</v>
      </c>
      <c r="HZ86" s="171"/>
      <c r="IA86" s="171"/>
      <c r="IB86" s="714"/>
      <c r="IC86" s="714"/>
      <c r="ID86" s="45"/>
      <c r="IE86" s="45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171">
        <f t="shared" si="537"/>
        <v>0</v>
      </c>
      <c r="IR86" s="171">
        <f t="shared" si="538"/>
        <v>0</v>
      </c>
      <c r="IS86" s="738"/>
      <c r="IT86" s="738"/>
      <c r="IU86" s="714"/>
      <c r="IV86" s="714"/>
      <c r="IW86" s="46"/>
      <c r="IX86" s="47"/>
      <c r="IY86" s="46"/>
      <c r="IZ86" s="46"/>
      <c r="JA86" s="333"/>
      <c r="JB86" s="333"/>
      <c r="JC86" s="333"/>
      <c r="JD86" s="333"/>
      <c r="JE86" s="333"/>
      <c r="JF86" s="333"/>
      <c r="JG86" s="44"/>
      <c r="JH86" s="44"/>
      <c r="JI86" s="44"/>
      <c r="JJ86" s="174"/>
      <c r="JK86" s="174"/>
      <c r="JL86" s="45"/>
      <c r="JM86" s="45"/>
      <c r="JN86" s="48"/>
      <c r="JO86" s="48"/>
    </row>
    <row r="87" spans="1:277" s="3" customFormat="1" ht="12.75" hidden="1" customHeight="1" x14ac:dyDescent="0.2">
      <c r="A87" s="96">
        <v>1</v>
      </c>
      <c r="B87" s="96"/>
      <c r="C87" s="48"/>
      <c r="D87" s="7"/>
      <c r="E87" s="541"/>
      <c r="F87" s="545"/>
      <c r="G87" s="119"/>
      <c r="H87" s="120"/>
      <c r="I87" s="120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>
        <f t="shared" si="469"/>
        <v>0</v>
      </c>
      <c r="U87" s="44">
        <f t="shared" si="470"/>
        <v>0</v>
      </c>
      <c r="V87" s="44">
        <f t="shared" si="471"/>
        <v>0</v>
      </c>
      <c r="W87" s="171">
        <f t="shared" si="503"/>
        <v>0</v>
      </c>
      <c r="X87" s="171">
        <f t="shared" si="504"/>
        <v>0</v>
      </c>
      <c r="Y87" s="171"/>
      <c r="Z87" s="171"/>
      <c r="AA87" s="714"/>
      <c r="AB87" s="71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>
        <f t="shared" ref="AM87:AM109" si="550">AG87+AJ87</f>
        <v>0</v>
      </c>
      <c r="AN87" s="44">
        <f t="shared" ref="AN87:AN109" si="551">AH87+AK87</f>
        <v>0</v>
      </c>
      <c r="AO87" s="44">
        <f t="shared" ref="AO87:AO109" si="552">AI87+AL87</f>
        <v>0</v>
      </c>
      <c r="AP87" s="171">
        <f t="shared" si="506"/>
        <v>0</v>
      </c>
      <c r="AQ87" s="171">
        <f t="shared" si="507"/>
        <v>0</v>
      </c>
      <c r="AR87" s="171"/>
      <c r="AS87" s="171"/>
      <c r="AT87" s="714"/>
      <c r="AU87" s="71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>
        <f t="shared" ref="BF87:BF109" si="553">AZ87+BC87</f>
        <v>0</v>
      </c>
      <c r="BG87" s="44">
        <f t="shared" ref="BG87:BG109" si="554">BA87+BD87</f>
        <v>0</v>
      </c>
      <c r="BH87" s="44">
        <f t="shared" ref="BH87:BH109" si="555">BB87+BE87</f>
        <v>0</v>
      </c>
      <c r="BI87" s="171">
        <f t="shared" si="509"/>
        <v>0</v>
      </c>
      <c r="BJ87" s="171">
        <f t="shared" si="510"/>
        <v>0</v>
      </c>
      <c r="BK87" s="171"/>
      <c r="BL87" s="171"/>
      <c r="BM87" s="714"/>
      <c r="BN87" s="714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>
        <f t="shared" ref="BY87:BY109" si="556">BS87+BV87</f>
        <v>0</v>
      </c>
      <c r="BZ87" s="44">
        <f t="shared" ref="BZ87:BZ109" si="557">BT87+BW87</f>
        <v>0</v>
      </c>
      <c r="CA87" s="44">
        <f t="shared" ref="CA87:CA109" si="558">BU87+BX87</f>
        <v>0</v>
      </c>
      <c r="CB87" s="171">
        <f t="shared" si="512"/>
        <v>0</v>
      </c>
      <c r="CC87" s="171">
        <f t="shared" si="513"/>
        <v>0</v>
      </c>
      <c r="CD87" s="171"/>
      <c r="CE87" s="171"/>
      <c r="CF87" s="714"/>
      <c r="CG87" s="71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>
        <f t="shared" ref="CR87:CR109" si="559">CL87+CO87</f>
        <v>0</v>
      </c>
      <c r="CS87" s="44">
        <f t="shared" ref="CS87:CS109" si="560">CM87+CP87</f>
        <v>0</v>
      </c>
      <c r="CT87" s="44">
        <f t="shared" ref="CT87:CT109" si="561">CN87+CQ87</f>
        <v>0</v>
      </c>
      <c r="CU87" s="171">
        <f t="shared" si="233"/>
        <v>0</v>
      </c>
      <c r="CV87" s="171">
        <f t="shared" si="234"/>
        <v>0</v>
      </c>
      <c r="CW87" s="171"/>
      <c r="CX87" s="171"/>
      <c r="CY87" s="714"/>
      <c r="CZ87" s="71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>
        <f t="shared" ref="DK87:DK109" si="562">DE87+DH87</f>
        <v>0</v>
      </c>
      <c r="DL87" s="44">
        <f t="shared" ref="DL87:DL109" si="563">DF87+DI87</f>
        <v>0</v>
      </c>
      <c r="DM87" s="44">
        <f t="shared" ref="DM87:DM109" si="564">DG87+DJ87</f>
        <v>0</v>
      </c>
      <c r="DN87" s="171">
        <f t="shared" si="516"/>
        <v>0</v>
      </c>
      <c r="DO87" s="171">
        <f t="shared" si="517"/>
        <v>0</v>
      </c>
      <c r="DP87" s="171"/>
      <c r="DQ87" s="171"/>
      <c r="DR87" s="714"/>
      <c r="DS87" s="71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>
        <f t="shared" ref="ED87:ED109" si="565">DX87+EA87</f>
        <v>0</v>
      </c>
      <c r="EE87" s="44">
        <f t="shared" ref="EE87:EE109" si="566">DY87+EB87</f>
        <v>0</v>
      </c>
      <c r="EF87" s="44">
        <f t="shared" ref="EF87:EF109" si="567">DZ87+EC87</f>
        <v>0</v>
      </c>
      <c r="EG87" s="171">
        <f t="shared" si="519"/>
        <v>0</v>
      </c>
      <c r="EH87" s="171">
        <f t="shared" si="520"/>
        <v>0</v>
      </c>
      <c r="EI87" s="171"/>
      <c r="EJ87" s="171"/>
      <c r="EK87" s="714"/>
      <c r="EL87" s="71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>
        <f t="shared" ref="EW87:EW109" si="568">EQ87+ET87</f>
        <v>0</v>
      </c>
      <c r="EX87" s="44">
        <f t="shared" ref="EX87:EX109" si="569">ER87+EU87</f>
        <v>0</v>
      </c>
      <c r="EY87" s="44">
        <f t="shared" ref="EY87:EY109" si="570">ES87+EV87</f>
        <v>0</v>
      </c>
      <c r="EZ87" s="171">
        <f t="shared" si="522"/>
        <v>0</v>
      </c>
      <c r="FA87" s="171">
        <f t="shared" si="523"/>
        <v>0</v>
      </c>
      <c r="FB87" s="171"/>
      <c r="FC87" s="171"/>
      <c r="FD87" s="714"/>
      <c r="FE87" s="71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>
        <f t="shared" ref="FP87:FP109" si="571">FJ87+FM87</f>
        <v>0</v>
      </c>
      <c r="FQ87" s="44">
        <f t="shared" ref="FQ87:FQ109" si="572">FK87+FN87</f>
        <v>0</v>
      </c>
      <c r="FR87" s="44">
        <f t="shared" ref="FR87:FR109" si="573">FL87+FO87</f>
        <v>0</v>
      </c>
      <c r="FS87" s="171">
        <f t="shared" si="525"/>
        <v>0</v>
      </c>
      <c r="FT87" s="171">
        <f t="shared" si="526"/>
        <v>0</v>
      </c>
      <c r="FU87" s="171"/>
      <c r="FV87" s="171"/>
      <c r="FW87" s="45"/>
      <c r="FX87" s="45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>
        <f t="shared" ref="GI87:GI109" si="574">GC87+GF87</f>
        <v>0</v>
      </c>
      <c r="GJ87" s="44">
        <f t="shared" ref="GJ87:GJ109" si="575">GD87+GG87</f>
        <v>0</v>
      </c>
      <c r="GK87" s="44">
        <f t="shared" ref="GK87:GK109" si="576">GE87+GH87</f>
        <v>0</v>
      </c>
      <c r="GL87" s="171">
        <f t="shared" si="528"/>
        <v>0</v>
      </c>
      <c r="GM87" s="171">
        <f t="shared" si="529"/>
        <v>0</v>
      </c>
      <c r="GN87" s="171"/>
      <c r="GO87" s="171"/>
      <c r="GP87" s="45"/>
      <c r="GQ87" s="45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>
        <f t="shared" ref="HB87:HB109" si="577">GV87+GY87</f>
        <v>0</v>
      </c>
      <c r="HC87" s="44">
        <f t="shared" ref="HC87:HC109" si="578">GW87+GZ87</f>
        <v>0</v>
      </c>
      <c r="HD87" s="44">
        <f t="shared" ref="HD87:HD109" si="579">GX87+HA87</f>
        <v>0</v>
      </c>
      <c r="HE87" s="171">
        <f t="shared" si="531"/>
        <v>0</v>
      </c>
      <c r="HF87" s="171">
        <f t="shared" si="532"/>
        <v>0</v>
      </c>
      <c r="HG87" s="171"/>
      <c r="HH87" s="171"/>
      <c r="HI87" s="45"/>
      <c r="HJ87" s="45"/>
      <c r="HK87" s="45"/>
      <c r="HL87" s="45"/>
      <c r="HM87" s="44"/>
      <c r="HN87" s="44"/>
      <c r="HO87" s="44"/>
      <c r="HP87" s="44"/>
      <c r="HQ87" s="44"/>
      <c r="HR87" s="44"/>
      <c r="HS87" s="44"/>
      <c r="HT87" s="44"/>
      <c r="HU87" s="44">
        <f t="shared" ref="HU87:HU109" si="580">HO87+HR87</f>
        <v>0</v>
      </c>
      <c r="HV87" s="44">
        <f t="shared" ref="HV87:HV109" si="581">HP87+HS87</f>
        <v>0</v>
      </c>
      <c r="HW87" s="44">
        <f t="shared" ref="HW87:HW109" si="582">HQ87+HT87</f>
        <v>0</v>
      </c>
      <c r="HX87" s="171">
        <f t="shared" si="534"/>
        <v>0</v>
      </c>
      <c r="HY87" s="171">
        <f t="shared" si="535"/>
        <v>0</v>
      </c>
      <c r="HZ87" s="171"/>
      <c r="IA87" s="171"/>
      <c r="IB87" s="714"/>
      <c r="IC87" s="714"/>
      <c r="ID87" s="45"/>
      <c r="IE87" s="45"/>
      <c r="IF87" s="44"/>
      <c r="IG87" s="44"/>
      <c r="IH87" s="44"/>
      <c r="II87" s="44"/>
      <c r="IJ87" s="44"/>
      <c r="IK87" s="44"/>
      <c r="IL87" s="44"/>
      <c r="IM87" s="44"/>
      <c r="IN87" s="44">
        <f t="shared" ref="IN87:IN109" si="583">IH87+IK87</f>
        <v>0</v>
      </c>
      <c r="IO87" s="44">
        <f t="shared" ref="IO87:IO109" si="584">II87+IL87</f>
        <v>0</v>
      </c>
      <c r="IP87" s="44">
        <f t="shared" ref="IP87:IP109" si="585">IJ87+IM87</f>
        <v>0</v>
      </c>
      <c r="IQ87" s="171">
        <f t="shared" si="537"/>
        <v>0</v>
      </c>
      <c r="IR87" s="171">
        <f t="shared" si="538"/>
        <v>0</v>
      </c>
      <c r="IS87" s="738"/>
      <c r="IT87" s="738"/>
      <c r="IU87" s="714"/>
      <c r="IV87" s="714"/>
      <c r="IW87" s="46"/>
      <c r="IX87" s="47"/>
      <c r="IY87" s="46"/>
      <c r="IZ87" s="46"/>
      <c r="JA87" s="333">
        <f t="shared" ref="JA87:JA109" si="586">N87+AG87+AZ87+BS87+CL87+DE87+DX87+EQ87+FJ87+GC87+GV87+HO87+IH87</f>
        <v>0</v>
      </c>
      <c r="JB87" s="333">
        <f t="shared" ref="JB87:JB109" si="587">O87+AH87+BA87+BT87+CM87+DF87+DY87+ER87+FK87+GD87+GW87+HP87+II87</f>
        <v>0</v>
      </c>
      <c r="JC87" s="333">
        <f t="shared" ref="JC87:JC109" si="588">P87+AI87+BB87+BU87+CN87+DG87+DZ87+ES87+FL87+GE87+GX87+HQ87+IJ87</f>
        <v>0</v>
      </c>
      <c r="JD87" s="333">
        <f t="shared" ref="JD87:JD109" si="589">Q87+AJ87+BC87+BV87+CO87+DH87+EA87+ET87+FM87+GF87+GY87+HR87+IK87</f>
        <v>0</v>
      </c>
      <c r="JE87" s="333">
        <f t="shared" ref="JE87:JE109" si="590">R87+AK87+BD87+BW87+CP87+DI87+EB87+EU87+FN87+GG87+GZ87+HS87+IL87</f>
        <v>0</v>
      </c>
      <c r="JF87" s="333">
        <f t="shared" ref="JF87:JF109" si="591">S87+AL87+BE87+BX87+CQ87+DJ87+EC87+EV87+FO87+GH87+HA87+HT87+IM87</f>
        <v>0</v>
      </c>
      <c r="JG87" s="44">
        <f t="shared" ref="JG87:JG109" si="592">JA87+JD87</f>
        <v>0</v>
      </c>
      <c r="JH87" s="44">
        <f t="shared" ref="JH87:JH109" si="593">JB87+JE87</f>
        <v>0</v>
      </c>
      <c r="JI87" s="44">
        <f t="shared" ref="JI87:JI109" si="594">JC87+JF87</f>
        <v>0</v>
      </c>
      <c r="JJ87" s="174">
        <f t="shared" ref="JJ87:JJ109" si="595">JA87-IY87</f>
        <v>0</v>
      </c>
      <c r="JK87" s="174">
        <f t="shared" ref="JK87:JK109" si="596">JB87-IZ87</f>
        <v>0</v>
      </c>
      <c r="JL87" s="45"/>
      <c r="JM87" s="45"/>
      <c r="JN87" s="48"/>
      <c r="JO87" s="48"/>
    </row>
    <row r="88" spans="1:277" hidden="1" x14ac:dyDescent="0.2">
      <c r="A88" s="96">
        <v>1</v>
      </c>
      <c r="B88" s="96">
        <v>1</v>
      </c>
      <c r="C88" s="63"/>
      <c r="D88" s="232"/>
      <c r="E88" s="232"/>
      <c r="F88" s="537" t="s">
        <v>22</v>
      </c>
      <c r="G88" s="94">
        <v>13</v>
      </c>
      <c r="H88" s="100">
        <v>330851.97600000002</v>
      </c>
      <c r="I88" s="100">
        <v>348798.55920000002</v>
      </c>
      <c r="J88" s="54">
        <f>VLOOKUP($G88,'ВМП план КС'!$A$8:$AI$108,14,0)</f>
        <v>0</v>
      </c>
      <c r="K88" s="54">
        <f>VLOOKUP($G88,'ВМП план КС'!$A$8:$AI$108,15,0)</f>
        <v>0</v>
      </c>
      <c r="L88" s="54">
        <f>SUM(J88/12*$B$2)</f>
        <v>0</v>
      </c>
      <c r="M88" s="54">
        <f>SUM(K88/12*$B$2)</f>
        <v>0</v>
      </c>
      <c r="N88" s="56">
        <f t="shared" ref="N88:S88" si="597">SUM(N89:N92)</f>
        <v>0</v>
      </c>
      <c r="O88" s="56">
        <f t="shared" si="597"/>
        <v>0</v>
      </c>
      <c r="P88" s="56">
        <f t="shared" si="597"/>
        <v>0</v>
      </c>
      <c r="Q88" s="56">
        <f t="shared" si="597"/>
        <v>0</v>
      </c>
      <c r="R88" s="56">
        <f t="shared" si="597"/>
        <v>0</v>
      </c>
      <c r="S88" s="56">
        <f t="shared" si="597"/>
        <v>0</v>
      </c>
      <c r="T88" s="84">
        <f t="shared" ref="T88:T104" si="598">N88+Q88</f>
        <v>0</v>
      </c>
      <c r="U88" s="56">
        <f t="shared" ref="U88:U104" si="599">O88+R88</f>
        <v>0</v>
      </c>
      <c r="V88" s="56">
        <f t="shared" ref="V88:V104" si="600">P88+S88</f>
        <v>0</v>
      </c>
      <c r="W88" s="171">
        <f t="shared" si="503"/>
        <v>0</v>
      </c>
      <c r="X88" s="171">
        <f t="shared" si="504"/>
        <v>0</v>
      </c>
      <c r="Y88" s="280"/>
      <c r="Z88" s="280"/>
      <c r="AA88" s="710">
        <f>$H88</f>
        <v>330851.97600000002</v>
      </c>
      <c r="AB88" s="711" t="e">
        <f>O88/N88</f>
        <v>#DIV/0!</v>
      </c>
      <c r="AC88" s="54">
        <f>VLOOKUP($G88,'ВМП план КС'!$A$8:$AI$107,12,0)</f>
        <v>0</v>
      </c>
      <c r="AD88" s="54">
        <f>VLOOKUP($G88,'ВМП план КС'!$A$8:$AI$107,13,0)</f>
        <v>0</v>
      </c>
      <c r="AE88" s="54">
        <f>SUM(AC88/12*$B$2)</f>
        <v>0</v>
      </c>
      <c r="AF88" s="54">
        <f>SUM(AD88/12*$B$2)</f>
        <v>0</v>
      </c>
      <c r="AG88" s="56">
        <f t="shared" ref="AG88:AL88" si="601">SUM(AG89:AG92)</f>
        <v>0</v>
      </c>
      <c r="AH88" s="56">
        <f t="shared" si="601"/>
        <v>0</v>
      </c>
      <c r="AI88" s="56">
        <f t="shared" si="601"/>
        <v>0</v>
      </c>
      <c r="AJ88" s="56">
        <f t="shared" si="601"/>
        <v>0</v>
      </c>
      <c r="AK88" s="56">
        <f t="shared" si="601"/>
        <v>0</v>
      </c>
      <c r="AL88" s="56">
        <f t="shared" si="601"/>
        <v>0</v>
      </c>
      <c r="AM88" s="84">
        <f t="shared" si="550"/>
        <v>0</v>
      </c>
      <c r="AN88" s="56">
        <f t="shared" si="551"/>
        <v>0</v>
      </c>
      <c r="AO88" s="56">
        <f t="shared" si="552"/>
        <v>0</v>
      </c>
      <c r="AP88" s="171">
        <f t="shared" si="506"/>
        <v>0</v>
      </c>
      <c r="AQ88" s="171">
        <f t="shared" si="507"/>
        <v>0</v>
      </c>
      <c r="AR88" s="281" t="e">
        <f>AG88/AC88</f>
        <v>#DIV/0!</v>
      </c>
      <c r="AS88" s="281" t="e">
        <f>AH88/AD88</f>
        <v>#DIV/0!</v>
      </c>
      <c r="AT88" s="710">
        <f>$H88</f>
        <v>330851.97600000002</v>
      </c>
      <c r="AU88" s="711" t="e">
        <f>AH88/AG88</f>
        <v>#DIV/0!</v>
      </c>
      <c r="AV88" s="54">
        <f>VLOOKUP($G88,'ВМП план КС'!$A$8:$AI$107,16,0)</f>
        <v>0</v>
      </c>
      <c r="AW88" s="54">
        <f>VLOOKUP($G88,'ВМП план КС'!$A$8:$AI$107,17,0)</f>
        <v>0</v>
      </c>
      <c r="AX88" s="54">
        <f>SUM(AV88/12*$B$2)</f>
        <v>0</v>
      </c>
      <c r="AY88" s="54">
        <f>SUM(AW88/12*$B$2)</f>
        <v>0</v>
      </c>
      <c r="AZ88" s="56">
        <f t="shared" ref="AZ88:BE88" si="602">SUM(AZ89:AZ92)</f>
        <v>0</v>
      </c>
      <c r="BA88" s="56">
        <f t="shared" si="602"/>
        <v>0</v>
      </c>
      <c r="BB88" s="56">
        <f t="shared" si="602"/>
        <v>0</v>
      </c>
      <c r="BC88" s="56">
        <f t="shared" si="602"/>
        <v>0</v>
      </c>
      <c r="BD88" s="56">
        <f t="shared" si="602"/>
        <v>0</v>
      </c>
      <c r="BE88" s="56">
        <f t="shared" si="602"/>
        <v>0</v>
      </c>
      <c r="BF88" s="84">
        <f t="shared" si="553"/>
        <v>0</v>
      </c>
      <c r="BG88" s="56">
        <f t="shared" si="554"/>
        <v>0</v>
      </c>
      <c r="BH88" s="56">
        <f t="shared" si="555"/>
        <v>0</v>
      </c>
      <c r="BI88" s="171">
        <f t="shared" si="509"/>
        <v>0</v>
      </c>
      <c r="BJ88" s="171">
        <f t="shared" si="510"/>
        <v>0</v>
      </c>
      <c r="BK88" s="280"/>
      <c r="BL88" s="280"/>
      <c r="BM88" s="710">
        <f>$H88</f>
        <v>330851.97600000002</v>
      </c>
      <c r="BN88" s="711" t="e">
        <f>BA88/AZ88</f>
        <v>#DIV/0!</v>
      </c>
      <c r="BO88" s="54">
        <f>VLOOKUP($G88,'ВМП план КС'!$A$8:$AI$107,18,0)</f>
        <v>0</v>
      </c>
      <c r="BP88" s="54">
        <f>VLOOKUP($G88,'ВМП план КС'!$A$8:$AI$107,19,0)</f>
        <v>0</v>
      </c>
      <c r="BQ88" s="54">
        <f>SUM(BO88/12*$B$2)</f>
        <v>0</v>
      </c>
      <c r="BR88" s="54">
        <f>SUM(BP88/12*$B$2)</f>
        <v>0</v>
      </c>
      <c r="BS88" s="56">
        <f t="shared" ref="BS88:BX88" si="603">SUM(BS89:BS92)</f>
        <v>0</v>
      </c>
      <c r="BT88" s="56">
        <f t="shared" si="603"/>
        <v>0</v>
      </c>
      <c r="BU88" s="56">
        <f t="shared" si="603"/>
        <v>0</v>
      </c>
      <c r="BV88" s="56">
        <f t="shared" si="603"/>
        <v>0</v>
      </c>
      <c r="BW88" s="56">
        <f t="shared" si="603"/>
        <v>0</v>
      </c>
      <c r="BX88" s="56">
        <f t="shared" si="603"/>
        <v>0</v>
      </c>
      <c r="BY88" s="84">
        <f t="shared" si="556"/>
        <v>0</v>
      </c>
      <c r="BZ88" s="56">
        <f t="shared" si="557"/>
        <v>0</v>
      </c>
      <c r="CA88" s="56">
        <f t="shared" si="558"/>
        <v>0</v>
      </c>
      <c r="CB88" s="171">
        <f t="shared" si="512"/>
        <v>0</v>
      </c>
      <c r="CC88" s="171">
        <f t="shared" si="513"/>
        <v>0</v>
      </c>
      <c r="CD88" s="280"/>
      <c r="CE88" s="280"/>
      <c r="CF88" s="710">
        <f>$H88</f>
        <v>330851.97600000002</v>
      </c>
      <c r="CG88" s="711" t="e">
        <f>BT88/BS88</f>
        <v>#DIV/0!</v>
      </c>
      <c r="CH88" s="54">
        <f>VLOOKUP($G88,'ВМП план КС'!$A$8:$AI$107,10,0)</f>
        <v>0</v>
      </c>
      <c r="CI88" s="54">
        <f>VLOOKUP($G88,'ВМП план КС'!$A$8:$AI$107,11,0)</f>
        <v>0</v>
      </c>
      <c r="CJ88" s="54">
        <f>SUM(CH88/12*$B$2)</f>
        <v>0</v>
      </c>
      <c r="CK88" s="54">
        <f>SUM(CI88/12*$B$2)</f>
        <v>0</v>
      </c>
      <c r="CL88" s="56">
        <f t="shared" ref="CL88:CQ88" si="604">SUM(CL89:CL92)</f>
        <v>0</v>
      </c>
      <c r="CM88" s="56">
        <f t="shared" si="604"/>
        <v>0</v>
      </c>
      <c r="CN88" s="56">
        <f t="shared" si="604"/>
        <v>0</v>
      </c>
      <c r="CO88" s="56">
        <f t="shared" si="604"/>
        <v>0</v>
      </c>
      <c r="CP88" s="56">
        <f t="shared" si="604"/>
        <v>0</v>
      </c>
      <c r="CQ88" s="56">
        <f t="shared" si="604"/>
        <v>0</v>
      </c>
      <c r="CR88" s="84">
        <f t="shared" si="559"/>
        <v>0</v>
      </c>
      <c r="CS88" s="56">
        <f t="shared" si="560"/>
        <v>0</v>
      </c>
      <c r="CT88" s="56">
        <f t="shared" si="561"/>
        <v>0</v>
      </c>
      <c r="CU88" s="171">
        <f t="shared" si="233"/>
        <v>0</v>
      </c>
      <c r="CV88" s="171">
        <f t="shared" si="234"/>
        <v>0</v>
      </c>
      <c r="CW88" s="281"/>
      <c r="CX88" s="280"/>
      <c r="CY88" s="710">
        <f>$H88</f>
        <v>330851.97600000002</v>
      </c>
      <c r="CZ88" s="711" t="e">
        <f>CM88/CL88</f>
        <v>#DIV/0!</v>
      </c>
      <c r="DA88" s="54">
        <f>VLOOKUP($G88,'ВМП план КС'!$A$8:$AI$107,20,0)</f>
        <v>0</v>
      </c>
      <c r="DB88" s="54">
        <f>VLOOKUP($G88,'ВМП план КС'!$A$8:$AI$107,21,0)</f>
        <v>0</v>
      </c>
      <c r="DC88" s="54">
        <f>SUM(DA88/12*$B$2)</f>
        <v>0</v>
      </c>
      <c r="DD88" s="54">
        <f>SUM(DB88/12*$B$2)</f>
        <v>0</v>
      </c>
      <c r="DE88" s="56">
        <f t="shared" ref="DE88:DJ88" si="605">SUM(DE89:DE92)</f>
        <v>0</v>
      </c>
      <c r="DF88" s="56">
        <f t="shared" si="605"/>
        <v>0</v>
      </c>
      <c r="DG88" s="56">
        <f t="shared" si="605"/>
        <v>0</v>
      </c>
      <c r="DH88" s="56">
        <f t="shared" si="605"/>
        <v>0</v>
      </c>
      <c r="DI88" s="56">
        <f t="shared" si="605"/>
        <v>0</v>
      </c>
      <c r="DJ88" s="56">
        <f t="shared" si="605"/>
        <v>0</v>
      </c>
      <c r="DK88" s="84">
        <f t="shared" si="562"/>
        <v>0</v>
      </c>
      <c r="DL88" s="56">
        <f t="shared" si="563"/>
        <v>0</v>
      </c>
      <c r="DM88" s="56">
        <f t="shared" si="564"/>
        <v>0</v>
      </c>
      <c r="DN88" s="171">
        <f t="shared" si="516"/>
        <v>0</v>
      </c>
      <c r="DO88" s="171">
        <f t="shared" si="517"/>
        <v>0</v>
      </c>
      <c r="DP88" s="280"/>
      <c r="DQ88" s="280"/>
      <c r="DR88" s="710">
        <f>$H88</f>
        <v>330851.97600000002</v>
      </c>
      <c r="DS88" s="711" t="e">
        <f>DF88/DE88</f>
        <v>#DIV/0!</v>
      </c>
      <c r="DT88" s="108">
        <f>VLOOKUP($G88,'ВМП план КС'!$A$8:$AI$107,22,0)</f>
        <v>0</v>
      </c>
      <c r="DU88" s="108">
        <f>VLOOKUP($G88,'ВМП план КС'!$A$8:$AI$107,23,0)</f>
        <v>0</v>
      </c>
      <c r="DV88" s="54">
        <f>SUM(DT88/12*$B$2)</f>
        <v>0</v>
      </c>
      <c r="DW88" s="54">
        <f>SUM(DU88/12*$B$2)</f>
        <v>0</v>
      </c>
      <c r="DX88" s="56">
        <f t="shared" ref="DX88:EC88" si="606">SUM(DX89:DX92)</f>
        <v>0</v>
      </c>
      <c r="DY88" s="56">
        <f t="shared" si="606"/>
        <v>0</v>
      </c>
      <c r="DZ88" s="56">
        <f t="shared" si="606"/>
        <v>0</v>
      </c>
      <c r="EA88" s="56">
        <f t="shared" si="606"/>
        <v>0</v>
      </c>
      <c r="EB88" s="56">
        <f t="shared" si="606"/>
        <v>0</v>
      </c>
      <c r="EC88" s="56">
        <f t="shared" si="606"/>
        <v>0</v>
      </c>
      <c r="ED88" s="84">
        <f t="shared" si="565"/>
        <v>0</v>
      </c>
      <c r="EE88" s="56">
        <f t="shared" si="566"/>
        <v>0</v>
      </c>
      <c r="EF88" s="56">
        <f t="shared" si="567"/>
        <v>0</v>
      </c>
      <c r="EG88" s="171">
        <f t="shared" si="519"/>
        <v>0</v>
      </c>
      <c r="EH88" s="171">
        <f t="shared" si="520"/>
        <v>0</v>
      </c>
      <c r="EI88" s="280"/>
      <c r="EJ88" s="280"/>
      <c r="EK88" s="710">
        <f>$H88</f>
        <v>330851.97600000002</v>
      </c>
      <c r="EL88" s="711" t="e">
        <f>DY88/DX88</f>
        <v>#DIV/0!</v>
      </c>
      <c r="EM88" s="108">
        <f>VLOOKUP($G88,'ВМП план КС'!$A$8:$AI$107,24,0)</f>
        <v>0</v>
      </c>
      <c r="EN88" s="108">
        <f>VLOOKUP($G88,'ВМП план КС'!$A$8:$AI$107,25,0)</f>
        <v>0</v>
      </c>
      <c r="EO88" s="54">
        <f>SUM(EM88/12*$B$2)</f>
        <v>0</v>
      </c>
      <c r="EP88" s="54">
        <f>SUM(EN88/12*$B$2)</f>
        <v>0</v>
      </c>
      <c r="EQ88" s="56">
        <f t="shared" ref="EQ88:EV88" si="607">SUM(EQ89:EQ92)</f>
        <v>0</v>
      </c>
      <c r="ER88" s="56">
        <f t="shared" si="607"/>
        <v>0</v>
      </c>
      <c r="ES88" s="56">
        <f t="shared" si="607"/>
        <v>0</v>
      </c>
      <c r="ET88" s="56">
        <f t="shared" si="607"/>
        <v>0</v>
      </c>
      <c r="EU88" s="56">
        <f t="shared" si="607"/>
        <v>0</v>
      </c>
      <c r="EV88" s="56">
        <f t="shared" si="607"/>
        <v>0</v>
      </c>
      <c r="EW88" s="84">
        <f t="shared" si="568"/>
        <v>0</v>
      </c>
      <c r="EX88" s="56">
        <f t="shared" si="569"/>
        <v>0</v>
      </c>
      <c r="EY88" s="56">
        <f t="shared" si="570"/>
        <v>0</v>
      </c>
      <c r="EZ88" s="171">
        <f t="shared" si="522"/>
        <v>0</v>
      </c>
      <c r="FA88" s="171">
        <f t="shared" si="523"/>
        <v>0</v>
      </c>
      <c r="FB88" s="280"/>
      <c r="FC88" s="280"/>
      <c r="FD88" s="710">
        <f>$H88</f>
        <v>330851.97600000002</v>
      </c>
      <c r="FE88" s="711" t="e">
        <f>ER88/EQ88</f>
        <v>#DIV/0!</v>
      </c>
      <c r="FF88" s="54">
        <f>VLOOKUP($G88,'ВМП план КС'!$A$8:$AI$107,28,0)</f>
        <v>0</v>
      </c>
      <c r="FG88" s="54">
        <f>VLOOKUP($G88,'ВМП план КС'!$A$8:$AI$107,29,0)</f>
        <v>0</v>
      </c>
      <c r="FH88" s="54">
        <f>SUM(FF88/12*$B$2)</f>
        <v>0</v>
      </c>
      <c r="FI88" s="54">
        <f>SUM(FG88/12*$B$2)</f>
        <v>0</v>
      </c>
      <c r="FJ88" s="56">
        <f t="shared" ref="FJ88:FO88" si="608">SUM(FJ89:FJ92)</f>
        <v>0</v>
      </c>
      <c r="FK88" s="56">
        <f t="shared" si="608"/>
        <v>0</v>
      </c>
      <c r="FL88" s="56">
        <f t="shared" si="608"/>
        <v>0</v>
      </c>
      <c r="FM88" s="56">
        <f t="shared" si="608"/>
        <v>0</v>
      </c>
      <c r="FN88" s="56">
        <f t="shared" si="608"/>
        <v>0</v>
      </c>
      <c r="FO88" s="56">
        <f t="shared" si="608"/>
        <v>0</v>
      </c>
      <c r="FP88" s="84">
        <f t="shared" si="571"/>
        <v>0</v>
      </c>
      <c r="FQ88" s="56">
        <f t="shared" si="572"/>
        <v>0</v>
      </c>
      <c r="FR88" s="56">
        <f t="shared" si="573"/>
        <v>0</v>
      </c>
      <c r="FS88" s="171">
        <f t="shared" si="525"/>
        <v>0</v>
      </c>
      <c r="FT88" s="171">
        <f t="shared" si="526"/>
        <v>0</v>
      </c>
      <c r="FU88" s="280"/>
      <c r="FV88" s="280"/>
      <c r="FW88" s="150">
        <f>$H88</f>
        <v>330851.97600000002</v>
      </c>
      <c r="FX88" s="151" t="e">
        <f>FK88/FJ88</f>
        <v>#DIV/0!</v>
      </c>
      <c r="FY88" s="54">
        <f>VLOOKUP($G88,'ВМП план КС'!$A$8:$AI$107,30,0)</f>
        <v>0</v>
      </c>
      <c r="FZ88" s="54">
        <f>VLOOKUP($G88,'ВМП план КС'!$A$8:$AI$107,31,0)</f>
        <v>0</v>
      </c>
      <c r="GA88" s="54">
        <f>SUM(FY88/12*$B$2)</f>
        <v>0</v>
      </c>
      <c r="GB88" s="54">
        <f>SUM(FZ88/12*$B$2)</f>
        <v>0</v>
      </c>
      <c r="GC88" s="56">
        <f t="shared" ref="GC88:GH88" si="609">SUM(GC89:GC92)</f>
        <v>0</v>
      </c>
      <c r="GD88" s="56">
        <f t="shared" si="609"/>
        <v>0</v>
      </c>
      <c r="GE88" s="56">
        <f t="shared" si="609"/>
        <v>0</v>
      </c>
      <c r="GF88" s="56">
        <f t="shared" si="609"/>
        <v>0</v>
      </c>
      <c r="GG88" s="56">
        <f t="shared" si="609"/>
        <v>0</v>
      </c>
      <c r="GH88" s="56">
        <f t="shared" si="609"/>
        <v>0</v>
      </c>
      <c r="GI88" s="84">
        <f t="shared" si="574"/>
        <v>0</v>
      </c>
      <c r="GJ88" s="56">
        <f t="shared" si="575"/>
        <v>0</v>
      </c>
      <c r="GK88" s="56">
        <f t="shared" si="576"/>
        <v>0</v>
      </c>
      <c r="GL88" s="171">
        <f t="shared" si="528"/>
        <v>0</v>
      </c>
      <c r="GM88" s="171">
        <f t="shared" si="529"/>
        <v>0</v>
      </c>
      <c r="GN88" s="280"/>
      <c r="GO88" s="280"/>
      <c r="GP88" s="150">
        <f>$H88</f>
        <v>330851.97600000002</v>
      </c>
      <c r="GQ88" s="151" t="e">
        <f>GD88/GC88</f>
        <v>#DIV/0!</v>
      </c>
      <c r="GR88" s="54">
        <f>VLOOKUP($G88,'ВМП план КС'!$A$8:$AI$107,32,0)</f>
        <v>0</v>
      </c>
      <c r="GS88" s="54">
        <f>VLOOKUP($G88,'ВМП план КС'!$A$8:$AI$107,33,0)</f>
        <v>0</v>
      </c>
      <c r="GT88" s="54">
        <f>SUM(GR88/12*$B$2)</f>
        <v>0</v>
      </c>
      <c r="GU88" s="54">
        <f>SUM(GS88/12*$B$2)</f>
        <v>0</v>
      </c>
      <c r="GV88" s="56">
        <f t="shared" ref="GV88:HA88" si="610">SUM(GV89:GV92)</f>
        <v>0</v>
      </c>
      <c r="GW88" s="56">
        <f t="shared" si="610"/>
        <v>0</v>
      </c>
      <c r="GX88" s="56">
        <f t="shared" si="610"/>
        <v>0</v>
      </c>
      <c r="GY88" s="56">
        <f t="shared" si="610"/>
        <v>0</v>
      </c>
      <c r="GZ88" s="56">
        <f t="shared" si="610"/>
        <v>0</v>
      </c>
      <c r="HA88" s="56">
        <f t="shared" si="610"/>
        <v>0</v>
      </c>
      <c r="HB88" s="84">
        <f t="shared" si="577"/>
        <v>0</v>
      </c>
      <c r="HC88" s="56">
        <f t="shared" si="578"/>
        <v>0</v>
      </c>
      <c r="HD88" s="56">
        <f t="shared" si="579"/>
        <v>0</v>
      </c>
      <c r="HE88" s="171">
        <f t="shared" si="531"/>
        <v>0</v>
      </c>
      <c r="HF88" s="171">
        <f t="shared" si="532"/>
        <v>0</v>
      </c>
      <c r="HG88" s="280"/>
      <c r="HH88" s="280"/>
      <c r="HI88" s="150">
        <f>$H88</f>
        <v>330851.97600000002</v>
      </c>
      <c r="HJ88" s="151" t="e">
        <f>GW88/GV88</f>
        <v>#DIV/0!</v>
      </c>
      <c r="HK88" s="108">
        <f>VLOOKUP($G88,'ВМП план КС'!$A$8:$AI$107,26,0)</f>
        <v>0</v>
      </c>
      <c r="HL88" s="108">
        <f>VLOOKUP($G88,'ВМП план КС'!$A$8:$AI$107,27,0)</f>
        <v>0</v>
      </c>
      <c r="HM88" s="54">
        <f>SUM(HK88/12*$B$2)</f>
        <v>0</v>
      </c>
      <c r="HN88" s="54">
        <f>SUM(HL88/12*$B$2)</f>
        <v>0</v>
      </c>
      <c r="HO88" s="56">
        <f t="shared" ref="HO88:HT88" si="611">SUM(HO89:HO92)</f>
        <v>0</v>
      </c>
      <c r="HP88" s="56">
        <f t="shared" si="611"/>
        <v>0</v>
      </c>
      <c r="HQ88" s="56">
        <f t="shared" si="611"/>
        <v>0</v>
      </c>
      <c r="HR88" s="56">
        <f t="shared" si="611"/>
        <v>0</v>
      </c>
      <c r="HS88" s="56">
        <f t="shared" si="611"/>
        <v>0</v>
      </c>
      <c r="HT88" s="56">
        <f t="shared" si="611"/>
        <v>0</v>
      </c>
      <c r="HU88" s="84">
        <f t="shared" si="580"/>
        <v>0</v>
      </c>
      <c r="HV88" s="56">
        <f t="shared" si="581"/>
        <v>0</v>
      </c>
      <c r="HW88" s="56">
        <f t="shared" si="582"/>
        <v>0</v>
      </c>
      <c r="HX88" s="171">
        <f t="shared" si="534"/>
        <v>0</v>
      </c>
      <c r="HY88" s="171">
        <f t="shared" si="535"/>
        <v>0</v>
      </c>
      <c r="HZ88" s="280"/>
      <c r="IA88" s="280"/>
      <c r="IB88" s="710">
        <f>$H88</f>
        <v>330851.97600000002</v>
      </c>
      <c r="IC88" s="711" t="e">
        <f>HP88/HO88</f>
        <v>#DIV/0!</v>
      </c>
      <c r="ID88" s="108">
        <f>VLOOKUP($G88,'ВМП план КС'!$A$8:$AI$107,34,0)</f>
        <v>0</v>
      </c>
      <c r="IE88" s="108">
        <f>VLOOKUP($G88,'ВМП план КС'!$A$8:$AI$107,35,0)</f>
        <v>0</v>
      </c>
      <c r="IF88" s="54">
        <f>SUM(ID88/12*$B$2)</f>
        <v>0</v>
      </c>
      <c r="IG88" s="54">
        <f>SUM(IE88/12*$B$2)</f>
        <v>0</v>
      </c>
      <c r="IH88" s="56">
        <f t="shared" ref="IH88:IM88" si="612">SUM(IH89:IH92)</f>
        <v>0</v>
      </c>
      <c r="II88" s="56">
        <f t="shared" si="612"/>
        <v>0</v>
      </c>
      <c r="IJ88" s="56">
        <f t="shared" si="612"/>
        <v>0</v>
      </c>
      <c r="IK88" s="56">
        <f t="shared" si="612"/>
        <v>0</v>
      </c>
      <c r="IL88" s="56">
        <f t="shared" si="612"/>
        <v>0</v>
      </c>
      <c r="IM88" s="56">
        <f t="shared" si="612"/>
        <v>0</v>
      </c>
      <c r="IN88" s="84">
        <f t="shared" si="583"/>
        <v>0</v>
      </c>
      <c r="IO88" s="56">
        <f t="shared" si="584"/>
        <v>0</v>
      </c>
      <c r="IP88" s="56">
        <f t="shared" si="585"/>
        <v>0</v>
      </c>
      <c r="IQ88" s="171">
        <f t="shared" si="537"/>
        <v>0</v>
      </c>
      <c r="IR88" s="171">
        <f t="shared" si="538"/>
        <v>0</v>
      </c>
      <c r="IS88" s="736"/>
      <c r="IT88" s="736"/>
      <c r="IU88" s="710">
        <f>$H88</f>
        <v>330851.97600000002</v>
      </c>
      <c r="IV88" s="711" t="e">
        <f>II88/IH88</f>
        <v>#DIV/0!</v>
      </c>
      <c r="IW88" s="332">
        <f>J88+AC88+AV88+BO88+CH88+DA88+DT88+EM88+FF88+FY88+GR88+HK88+ID88</f>
        <v>0</v>
      </c>
      <c r="IX88" s="332">
        <f>K88+AD88+AW88+BP88+CI88+DB88+DU88+EN88+FG88+FZ88+GS88+HL88+IE88</f>
        <v>0</v>
      </c>
      <c r="IY88" s="332">
        <f>L88+AE88+AX88+BQ88+CJ88+DC88+DV88+EO88+FH88+GA88+GT88+HM88+IF88</f>
        <v>0</v>
      </c>
      <c r="IZ88" s="332">
        <f>M88+AF88+AY88+BR88+CK88+DD88+DW88+EP88+FI88+GB88+GU88+HN88+IG88</f>
        <v>0</v>
      </c>
      <c r="JA88" s="332">
        <f t="shared" si="586"/>
        <v>0</v>
      </c>
      <c r="JB88" s="332">
        <f t="shared" si="587"/>
        <v>0</v>
      </c>
      <c r="JC88" s="332">
        <f t="shared" si="588"/>
        <v>0</v>
      </c>
      <c r="JD88" s="332">
        <f t="shared" si="589"/>
        <v>0</v>
      </c>
      <c r="JE88" s="332">
        <f t="shared" si="590"/>
        <v>0</v>
      </c>
      <c r="JF88" s="332">
        <f t="shared" si="591"/>
        <v>0</v>
      </c>
      <c r="JG88" s="332">
        <f t="shared" si="592"/>
        <v>0</v>
      </c>
      <c r="JH88" s="332">
        <f t="shared" si="593"/>
        <v>0</v>
      </c>
      <c r="JI88" s="332">
        <f t="shared" si="594"/>
        <v>0</v>
      </c>
      <c r="JJ88" s="69">
        <f t="shared" si="595"/>
        <v>0</v>
      </c>
      <c r="JK88" s="69">
        <f t="shared" si="596"/>
        <v>0</v>
      </c>
      <c r="JL88" s="150">
        <f>$H88</f>
        <v>330851.97600000002</v>
      </c>
      <c r="JM88" s="151" t="e">
        <f>JB88/JA88</f>
        <v>#DIV/0!</v>
      </c>
      <c r="JN88" s="282"/>
      <c r="JO88" s="282"/>
      <c r="JP88" s="206">
        <f>IW88+JD88</f>
        <v>0</v>
      </c>
      <c r="JQ88" s="206">
        <f>IX88+JE88</f>
        <v>0</v>
      </c>
    </row>
    <row r="89" spans="1:277" s="3" customFormat="1" ht="12.75" hidden="1" customHeight="1" x14ac:dyDescent="0.2">
      <c r="A89" s="96">
        <v>1</v>
      </c>
      <c r="B89" s="96"/>
      <c r="C89" s="163"/>
      <c r="D89" s="164"/>
      <c r="E89" s="159"/>
      <c r="F89" s="322"/>
      <c r="G89" s="128"/>
      <c r="H89" s="130"/>
      <c r="I89" s="130"/>
      <c r="J89" s="109"/>
      <c r="K89" s="109"/>
      <c r="L89" s="109"/>
      <c r="M89" s="109"/>
      <c r="N89" s="44"/>
      <c r="O89" s="44"/>
      <c r="P89" s="44"/>
      <c r="Q89" s="44"/>
      <c r="R89" s="44"/>
      <c r="S89" s="44"/>
      <c r="T89" s="44">
        <f t="shared" si="598"/>
        <v>0</v>
      </c>
      <c r="U89" s="44">
        <f t="shared" si="599"/>
        <v>0</v>
      </c>
      <c r="V89" s="44">
        <f t="shared" si="600"/>
        <v>0</v>
      </c>
      <c r="W89" s="171">
        <f t="shared" si="503"/>
        <v>0</v>
      </c>
      <c r="X89" s="171">
        <f t="shared" si="504"/>
        <v>0</v>
      </c>
      <c r="Y89" s="174"/>
      <c r="Z89" s="174"/>
      <c r="AA89" s="715"/>
      <c r="AB89" s="715"/>
      <c r="AC89" s="109"/>
      <c r="AD89" s="109"/>
      <c r="AE89" s="109"/>
      <c r="AF89" s="109"/>
      <c r="AG89" s="44"/>
      <c r="AH89" s="44"/>
      <c r="AI89" s="44"/>
      <c r="AJ89" s="44"/>
      <c r="AK89" s="44"/>
      <c r="AL89" s="44"/>
      <c r="AM89" s="44">
        <f t="shared" si="550"/>
        <v>0</v>
      </c>
      <c r="AN89" s="44">
        <f t="shared" si="551"/>
        <v>0</v>
      </c>
      <c r="AO89" s="44">
        <f t="shared" si="552"/>
        <v>0</v>
      </c>
      <c r="AP89" s="171">
        <f t="shared" si="506"/>
        <v>0</v>
      </c>
      <c r="AQ89" s="171">
        <f t="shared" si="507"/>
        <v>0</v>
      </c>
      <c r="AR89" s="174"/>
      <c r="AS89" s="174"/>
      <c r="AT89" s="715"/>
      <c r="AU89" s="715"/>
      <c r="AV89" s="109"/>
      <c r="AW89" s="109"/>
      <c r="AX89" s="109"/>
      <c r="AY89" s="109"/>
      <c r="AZ89" s="44"/>
      <c r="BA89" s="44"/>
      <c r="BB89" s="44"/>
      <c r="BC89" s="44"/>
      <c r="BD89" s="44"/>
      <c r="BE89" s="44"/>
      <c r="BF89" s="44">
        <f t="shared" si="553"/>
        <v>0</v>
      </c>
      <c r="BG89" s="44">
        <f t="shared" si="554"/>
        <v>0</v>
      </c>
      <c r="BH89" s="44">
        <f t="shared" si="555"/>
        <v>0</v>
      </c>
      <c r="BI89" s="171">
        <f t="shared" si="509"/>
        <v>0</v>
      </c>
      <c r="BJ89" s="171">
        <f t="shared" si="510"/>
        <v>0</v>
      </c>
      <c r="BK89" s="174"/>
      <c r="BL89" s="174"/>
      <c r="BM89" s="715"/>
      <c r="BN89" s="715"/>
      <c r="BO89" s="109"/>
      <c r="BP89" s="109"/>
      <c r="BQ89" s="109"/>
      <c r="BR89" s="109"/>
      <c r="BS89" s="44"/>
      <c r="BT89" s="44"/>
      <c r="BU89" s="44"/>
      <c r="BV89" s="44"/>
      <c r="BW89" s="44"/>
      <c r="BX89" s="44"/>
      <c r="BY89" s="44">
        <f t="shared" si="556"/>
        <v>0</v>
      </c>
      <c r="BZ89" s="44">
        <f t="shared" si="557"/>
        <v>0</v>
      </c>
      <c r="CA89" s="44">
        <f t="shared" si="558"/>
        <v>0</v>
      </c>
      <c r="CB89" s="171">
        <f t="shared" si="512"/>
        <v>0</v>
      </c>
      <c r="CC89" s="171">
        <f t="shared" si="513"/>
        <v>0</v>
      </c>
      <c r="CD89" s="174"/>
      <c r="CE89" s="174"/>
      <c r="CF89" s="715"/>
      <c r="CG89" s="715"/>
      <c r="CH89" s="109"/>
      <c r="CI89" s="109"/>
      <c r="CJ89" s="109"/>
      <c r="CK89" s="109"/>
      <c r="CL89" s="44"/>
      <c r="CM89" s="44"/>
      <c r="CN89" s="44"/>
      <c r="CO89" s="44"/>
      <c r="CP89" s="44"/>
      <c r="CQ89" s="44"/>
      <c r="CR89" s="44">
        <f t="shared" si="559"/>
        <v>0</v>
      </c>
      <c r="CS89" s="44">
        <f t="shared" si="560"/>
        <v>0</v>
      </c>
      <c r="CT89" s="44">
        <f t="shared" si="561"/>
        <v>0</v>
      </c>
      <c r="CU89" s="171">
        <f t="shared" si="233"/>
        <v>0</v>
      </c>
      <c r="CV89" s="171">
        <f t="shared" si="234"/>
        <v>0</v>
      </c>
      <c r="CW89" s="174"/>
      <c r="CX89" s="174"/>
      <c r="CY89" s="715"/>
      <c r="CZ89" s="715"/>
      <c r="DA89" s="109"/>
      <c r="DB89" s="109"/>
      <c r="DC89" s="109"/>
      <c r="DD89" s="109"/>
      <c r="DE89" s="44"/>
      <c r="DF89" s="44"/>
      <c r="DG89" s="44"/>
      <c r="DH89" s="44"/>
      <c r="DI89" s="44"/>
      <c r="DJ89" s="44"/>
      <c r="DK89" s="44">
        <f t="shared" si="562"/>
        <v>0</v>
      </c>
      <c r="DL89" s="44">
        <f t="shared" si="563"/>
        <v>0</v>
      </c>
      <c r="DM89" s="44">
        <f t="shared" si="564"/>
        <v>0</v>
      </c>
      <c r="DN89" s="171">
        <f t="shared" si="516"/>
        <v>0</v>
      </c>
      <c r="DO89" s="171">
        <f t="shared" si="517"/>
        <v>0</v>
      </c>
      <c r="DP89" s="174"/>
      <c r="DQ89" s="174"/>
      <c r="DR89" s="715"/>
      <c r="DS89" s="715"/>
      <c r="DT89" s="109"/>
      <c r="DU89" s="109"/>
      <c r="DV89" s="109"/>
      <c r="DW89" s="109"/>
      <c r="DX89" s="44"/>
      <c r="DY89" s="44"/>
      <c r="DZ89" s="44"/>
      <c r="EA89" s="44"/>
      <c r="EB89" s="44"/>
      <c r="EC89" s="44"/>
      <c r="ED89" s="44">
        <f t="shared" si="565"/>
        <v>0</v>
      </c>
      <c r="EE89" s="44">
        <f t="shared" si="566"/>
        <v>0</v>
      </c>
      <c r="EF89" s="44">
        <f t="shared" si="567"/>
        <v>0</v>
      </c>
      <c r="EG89" s="171">
        <f t="shared" si="519"/>
        <v>0</v>
      </c>
      <c r="EH89" s="171">
        <f t="shared" si="520"/>
        <v>0</v>
      </c>
      <c r="EI89" s="174"/>
      <c r="EJ89" s="174"/>
      <c r="EK89" s="715"/>
      <c r="EL89" s="715"/>
      <c r="EM89" s="109"/>
      <c r="EN89" s="109"/>
      <c r="EO89" s="109"/>
      <c r="EP89" s="109"/>
      <c r="EQ89" s="44"/>
      <c r="ER89" s="44"/>
      <c r="ES89" s="44"/>
      <c r="ET89" s="44"/>
      <c r="EU89" s="44"/>
      <c r="EV89" s="44"/>
      <c r="EW89" s="44">
        <f t="shared" si="568"/>
        <v>0</v>
      </c>
      <c r="EX89" s="44">
        <f t="shared" si="569"/>
        <v>0</v>
      </c>
      <c r="EY89" s="44">
        <f t="shared" si="570"/>
        <v>0</v>
      </c>
      <c r="EZ89" s="171">
        <f t="shared" si="522"/>
        <v>0</v>
      </c>
      <c r="FA89" s="171">
        <f t="shared" si="523"/>
        <v>0</v>
      </c>
      <c r="FB89" s="174"/>
      <c r="FC89" s="174"/>
      <c r="FD89" s="715"/>
      <c r="FE89" s="715"/>
      <c r="FF89" s="109"/>
      <c r="FG89" s="109"/>
      <c r="FH89" s="109"/>
      <c r="FI89" s="109"/>
      <c r="FJ89" s="44"/>
      <c r="FK89" s="44"/>
      <c r="FL89" s="44"/>
      <c r="FM89" s="44"/>
      <c r="FN89" s="44"/>
      <c r="FO89" s="44"/>
      <c r="FP89" s="44">
        <f t="shared" si="571"/>
        <v>0</v>
      </c>
      <c r="FQ89" s="44">
        <f t="shared" si="572"/>
        <v>0</v>
      </c>
      <c r="FR89" s="44">
        <f t="shared" si="573"/>
        <v>0</v>
      </c>
      <c r="FS89" s="171">
        <f t="shared" si="525"/>
        <v>0</v>
      </c>
      <c r="FT89" s="171">
        <f t="shared" si="526"/>
        <v>0</v>
      </c>
      <c r="FU89" s="174"/>
      <c r="FV89" s="174"/>
      <c r="FW89" s="112"/>
      <c r="FX89" s="112"/>
      <c r="FY89" s="109"/>
      <c r="FZ89" s="109"/>
      <c r="GA89" s="109"/>
      <c r="GB89" s="109"/>
      <c r="GC89" s="44"/>
      <c r="GD89" s="44"/>
      <c r="GE89" s="44"/>
      <c r="GF89" s="44"/>
      <c r="GG89" s="44"/>
      <c r="GH89" s="44"/>
      <c r="GI89" s="44">
        <f t="shared" si="574"/>
        <v>0</v>
      </c>
      <c r="GJ89" s="44">
        <f t="shared" si="575"/>
        <v>0</v>
      </c>
      <c r="GK89" s="44">
        <f t="shared" si="576"/>
        <v>0</v>
      </c>
      <c r="GL89" s="171">
        <f t="shared" si="528"/>
        <v>0</v>
      </c>
      <c r="GM89" s="171">
        <f t="shared" si="529"/>
        <v>0</v>
      </c>
      <c r="GN89" s="174"/>
      <c r="GO89" s="174"/>
      <c r="GP89" s="112"/>
      <c r="GQ89" s="112"/>
      <c r="GR89" s="109"/>
      <c r="GS89" s="109"/>
      <c r="GT89" s="109"/>
      <c r="GU89" s="109"/>
      <c r="GV89" s="44"/>
      <c r="GW89" s="44"/>
      <c r="GX89" s="44"/>
      <c r="GY89" s="44"/>
      <c r="GZ89" s="44"/>
      <c r="HA89" s="44"/>
      <c r="HB89" s="44">
        <f t="shared" si="577"/>
        <v>0</v>
      </c>
      <c r="HC89" s="44">
        <f t="shared" si="578"/>
        <v>0</v>
      </c>
      <c r="HD89" s="44">
        <f t="shared" si="579"/>
        <v>0</v>
      </c>
      <c r="HE89" s="171">
        <f t="shared" si="531"/>
        <v>0</v>
      </c>
      <c r="HF89" s="171">
        <f t="shared" si="532"/>
        <v>0</v>
      </c>
      <c r="HG89" s="174"/>
      <c r="HH89" s="174"/>
      <c r="HI89" s="112"/>
      <c r="HJ89" s="112"/>
      <c r="HK89" s="112"/>
      <c r="HL89" s="112"/>
      <c r="HM89" s="109"/>
      <c r="HN89" s="109"/>
      <c r="HO89" s="44"/>
      <c r="HP89" s="44"/>
      <c r="HQ89" s="44"/>
      <c r="HR89" s="44"/>
      <c r="HS89" s="44"/>
      <c r="HT89" s="44"/>
      <c r="HU89" s="44">
        <f t="shared" si="580"/>
        <v>0</v>
      </c>
      <c r="HV89" s="44">
        <f t="shared" si="581"/>
        <v>0</v>
      </c>
      <c r="HW89" s="44">
        <f t="shared" si="582"/>
        <v>0</v>
      </c>
      <c r="HX89" s="171">
        <f t="shared" si="534"/>
        <v>0</v>
      </c>
      <c r="HY89" s="171">
        <f t="shared" si="535"/>
        <v>0</v>
      </c>
      <c r="HZ89" s="174"/>
      <c r="IA89" s="174"/>
      <c r="IB89" s="715"/>
      <c r="IC89" s="715"/>
      <c r="ID89" s="112"/>
      <c r="IE89" s="112"/>
      <c r="IF89" s="109"/>
      <c r="IG89" s="109"/>
      <c r="IH89" s="44"/>
      <c r="II89" s="44"/>
      <c r="IJ89" s="44"/>
      <c r="IK89" s="44"/>
      <c r="IL89" s="44"/>
      <c r="IM89" s="44"/>
      <c r="IN89" s="44">
        <f t="shared" si="583"/>
        <v>0</v>
      </c>
      <c r="IO89" s="44">
        <f t="shared" si="584"/>
        <v>0</v>
      </c>
      <c r="IP89" s="44">
        <f t="shared" si="585"/>
        <v>0</v>
      </c>
      <c r="IQ89" s="171">
        <f t="shared" si="537"/>
        <v>0</v>
      </c>
      <c r="IR89" s="171">
        <f t="shared" si="538"/>
        <v>0</v>
      </c>
      <c r="IS89" s="739"/>
      <c r="IT89" s="739"/>
      <c r="IU89" s="715"/>
      <c r="IV89" s="715"/>
      <c r="IW89" s="113"/>
      <c r="IX89" s="114"/>
      <c r="IY89" s="113"/>
      <c r="IZ89" s="113"/>
      <c r="JA89" s="333">
        <f t="shared" si="586"/>
        <v>0</v>
      </c>
      <c r="JB89" s="333">
        <f t="shared" si="587"/>
        <v>0</v>
      </c>
      <c r="JC89" s="333">
        <f t="shared" si="588"/>
        <v>0</v>
      </c>
      <c r="JD89" s="333">
        <f t="shared" si="589"/>
        <v>0</v>
      </c>
      <c r="JE89" s="333">
        <f t="shared" si="590"/>
        <v>0</v>
      </c>
      <c r="JF89" s="333">
        <f t="shared" si="591"/>
        <v>0</v>
      </c>
      <c r="JG89" s="44">
        <f t="shared" si="592"/>
        <v>0</v>
      </c>
      <c r="JH89" s="44">
        <f t="shared" si="593"/>
        <v>0</v>
      </c>
      <c r="JI89" s="44">
        <f t="shared" si="594"/>
        <v>0</v>
      </c>
      <c r="JJ89" s="174">
        <f t="shared" si="595"/>
        <v>0</v>
      </c>
      <c r="JK89" s="174">
        <f t="shared" si="596"/>
        <v>0</v>
      </c>
      <c r="JL89" s="112"/>
      <c r="JM89" s="112"/>
      <c r="JN89" s="48"/>
      <c r="JO89" s="48"/>
    </row>
    <row r="90" spans="1:277" s="3" customFormat="1" ht="12.75" hidden="1" customHeight="1" x14ac:dyDescent="0.2">
      <c r="A90" s="96">
        <v>1</v>
      </c>
      <c r="B90" s="96"/>
      <c r="C90" s="163"/>
      <c r="D90" s="164"/>
      <c r="E90" s="159"/>
      <c r="F90" s="322"/>
      <c r="G90" s="62"/>
      <c r="H90" s="77"/>
      <c r="I90" s="77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>
        <f t="shared" si="598"/>
        <v>0</v>
      </c>
      <c r="U90" s="44">
        <f t="shared" si="599"/>
        <v>0</v>
      </c>
      <c r="V90" s="44">
        <f t="shared" si="600"/>
        <v>0</v>
      </c>
      <c r="W90" s="171">
        <f t="shared" si="503"/>
        <v>0</v>
      </c>
      <c r="X90" s="171">
        <f t="shared" si="504"/>
        <v>0</v>
      </c>
      <c r="Y90" s="171"/>
      <c r="Z90" s="171"/>
      <c r="AA90" s="714"/>
      <c r="AB90" s="71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>
        <f t="shared" si="550"/>
        <v>0</v>
      </c>
      <c r="AN90" s="44">
        <f t="shared" si="551"/>
        <v>0</v>
      </c>
      <c r="AO90" s="44">
        <f t="shared" si="552"/>
        <v>0</v>
      </c>
      <c r="AP90" s="171">
        <f t="shared" si="506"/>
        <v>0</v>
      </c>
      <c r="AQ90" s="171">
        <f t="shared" si="507"/>
        <v>0</v>
      </c>
      <c r="AR90" s="171"/>
      <c r="AS90" s="171"/>
      <c r="AT90" s="714"/>
      <c r="AU90" s="71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>
        <f t="shared" si="553"/>
        <v>0</v>
      </c>
      <c r="BG90" s="44">
        <f t="shared" si="554"/>
        <v>0</v>
      </c>
      <c r="BH90" s="44">
        <f t="shared" si="555"/>
        <v>0</v>
      </c>
      <c r="BI90" s="171">
        <f t="shared" si="509"/>
        <v>0</v>
      </c>
      <c r="BJ90" s="171">
        <f t="shared" si="510"/>
        <v>0</v>
      </c>
      <c r="BK90" s="171"/>
      <c r="BL90" s="171"/>
      <c r="BM90" s="714"/>
      <c r="BN90" s="714"/>
      <c r="BO90" s="44"/>
      <c r="BP90" s="44"/>
      <c r="BQ90" s="44"/>
      <c r="BR90" s="44"/>
      <c r="BS90" s="44"/>
      <c r="BT90" s="44"/>
      <c r="BU90" s="44"/>
      <c r="BV90" s="44"/>
      <c r="BW90" s="44"/>
      <c r="BX90" s="44"/>
      <c r="BY90" s="44">
        <f t="shared" si="556"/>
        <v>0</v>
      </c>
      <c r="BZ90" s="44">
        <f t="shared" si="557"/>
        <v>0</v>
      </c>
      <c r="CA90" s="44">
        <f t="shared" si="558"/>
        <v>0</v>
      </c>
      <c r="CB90" s="171">
        <f t="shared" si="512"/>
        <v>0</v>
      </c>
      <c r="CC90" s="171">
        <f t="shared" si="513"/>
        <v>0</v>
      </c>
      <c r="CD90" s="171"/>
      <c r="CE90" s="171"/>
      <c r="CF90" s="714"/>
      <c r="CG90" s="714"/>
      <c r="CH90" s="44"/>
      <c r="CI90" s="44"/>
      <c r="CJ90" s="44"/>
      <c r="CK90" s="44"/>
      <c r="CL90" s="44"/>
      <c r="CM90" s="44"/>
      <c r="CN90" s="44"/>
      <c r="CO90" s="44"/>
      <c r="CP90" s="44"/>
      <c r="CQ90" s="44"/>
      <c r="CR90" s="44">
        <f t="shared" si="559"/>
        <v>0</v>
      </c>
      <c r="CS90" s="44">
        <f t="shared" si="560"/>
        <v>0</v>
      </c>
      <c r="CT90" s="44">
        <f t="shared" si="561"/>
        <v>0</v>
      </c>
      <c r="CU90" s="171">
        <f t="shared" si="233"/>
        <v>0</v>
      </c>
      <c r="CV90" s="171">
        <f t="shared" si="234"/>
        <v>0</v>
      </c>
      <c r="CW90" s="171"/>
      <c r="CX90" s="171"/>
      <c r="CY90" s="714"/>
      <c r="CZ90" s="71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>
        <f t="shared" si="562"/>
        <v>0</v>
      </c>
      <c r="DL90" s="44">
        <f t="shared" si="563"/>
        <v>0</v>
      </c>
      <c r="DM90" s="44">
        <f t="shared" si="564"/>
        <v>0</v>
      </c>
      <c r="DN90" s="171">
        <f t="shared" si="516"/>
        <v>0</v>
      </c>
      <c r="DO90" s="171">
        <f t="shared" si="517"/>
        <v>0</v>
      </c>
      <c r="DP90" s="171"/>
      <c r="DQ90" s="171"/>
      <c r="DR90" s="714"/>
      <c r="DS90" s="71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>
        <f t="shared" si="565"/>
        <v>0</v>
      </c>
      <c r="EE90" s="44">
        <f t="shared" si="566"/>
        <v>0</v>
      </c>
      <c r="EF90" s="44">
        <f t="shared" si="567"/>
        <v>0</v>
      </c>
      <c r="EG90" s="171">
        <f t="shared" si="519"/>
        <v>0</v>
      </c>
      <c r="EH90" s="171">
        <f t="shared" si="520"/>
        <v>0</v>
      </c>
      <c r="EI90" s="171"/>
      <c r="EJ90" s="171"/>
      <c r="EK90" s="714"/>
      <c r="EL90" s="71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>
        <f t="shared" si="568"/>
        <v>0</v>
      </c>
      <c r="EX90" s="44">
        <f t="shared" si="569"/>
        <v>0</v>
      </c>
      <c r="EY90" s="44">
        <f t="shared" si="570"/>
        <v>0</v>
      </c>
      <c r="EZ90" s="171">
        <f t="shared" si="522"/>
        <v>0</v>
      </c>
      <c r="FA90" s="171">
        <f t="shared" si="523"/>
        <v>0</v>
      </c>
      <c r="FB90" s="171"/>
      <c r="FC90" s="171"/>
      <c r="FD90" s="714"/>
      <c r="FE90" s="71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>
        <f t="shared" si="571"/>
        <v>0</v>
      </c>
      <c r="FQ90" s="44">
        <f t="shared" si="572"/>
        <v>0</v>
      </c>
      <c r="FR90" s="44">
        <f t="shared" si="573"/>
        <v>0</v>
      </c>
      <c r="FS90" s="171">
        <f t="shared" si="525"/>
        <v>0</v>
      </c>
      <c r="FT90" s="171">
        <f t="shared" si="526"/>
        <v>0</v>
      </c>
      <c r="FU90" s="171"/>
      <c r="FV90" s="171"/>
      <c r="FW90" s="45"/>
      <c r="FX90" s="45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>
        <f t="shared" si="574"/>
        <v>0</v>
      </c>
      <c r="GJ90" s="44">
        <f t="shared" si="575"/>
        <v>0</v>
      </c>
      <c r="GK90" s="44">
        <f t="shared" si="576"/>
        <v>0</v>
      </c>
      <c r="GL90" s="171">
        <f t="shared" si="528"/>
        <v>0</v>
      </c>
      <c r="GM90" s="171">
        <f t="shared" si="529"/>
        <v>0</v>
      </c>
      <c r="GN90" s="171"/>
      <c r="GO90" s="171"/>
      <c r="GP90" s="45"/>
      <c r="GQ90" s="45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>
        <f t="shared" si="577"/>
        <v>0</v>
      </c>
      <c r="HC90" s="44">
        <f t="shared" si="578"/>
        <v>0</v>
      </c>
      <c r="HD90" s="44">
        <f t="shared" si="579"/>
        <v>0</v>
      </c>
      <c r="HE90" s="171">
        <f t="shared" si="531"/>
        <v>0</v>
      </c>
      <c r="HF90" s="171">
        <f t="shared" si="532"/>
        <v>0</v>
      </c>
      <c r="HG90" s="171"/>
      <c r="HH90" s="171"/>
      <c r="HI90" s="45"/>
      <c r="HJ90" s="45"/>
      <c r="HK90" s="45"/>
      <c r="HL90" s="45"/>
      <c r="HM90" s="44"/>
      <c r="HN90" s="44"/>
      <c r="HO90" s="44"/>
      <c r="HP90" s="44"/>
      <c r="HQ90" s="44"/>
      <c r="HR90" s="44"/>
      <c r="HS90" s="44"/>
      <c r="HT90" s="44"/>
      <c r="HU90" s="44">
        <f t="shared" si="580"/>
        <v>0</v>
      </c>
      <c r="HV90" s="44">
        <f t="shared" si="581"/>
        <v>0</v>
      </c>
      <c r="HW90" s="44">
        <f t="shared" si="582"/>
        <v>0</v>
      </c>
      <c r="HX90" s="171">
        <f t="shared" si="534"/>
        <v>0</v>
      </c>
      <c r="HY90" s="171">
        <f t="shared" si="535"/>
        <v>0</v>
      </c>
      <c r="HZ90" s="171"/>
      <c r="IA90" s="171"/>
      <c r="IB90" s="714"/>
      <c r="IC90" s="714"/>
      <c r="ID90" s="45"/>
      <c r="IE90" s="45"/>
      <c r="IF90" s="44"/>
      <c r="IG90" s="44"/>
      <c r="IH90" s="44"/>
      <c r="II90" s="44"/>
      <c r="IJ90" s="44"/>
      <c r="IK90" s="44"/>
      <c r="IL90" s="44"/>
      <c r="IM90" s="44"/>
      <c r="IN90" s="44">
        <f t="shared" si="583"/>
        <v>0</v>
      </c>
      <c r="IO90" s="44">
        <f t="shared" si="584"/>
        <v>0</v>
      </c>
      <c r="IP90" s="44">
        <f t="shared" si="585"/>
        <v>0</v>
      </c>
      <c r="IQ90" s="171">
        <f t="shared" si="537"/>
        <v>0</v>
      </c>
      <c r="IR90" s="171">
        <f t="shared" si="538"/>
        <v>0</v>
      </c>
      <c r="IS90" s="738"/>
      <c r="IT90" s="738"/>
      <c r="IU90" s="714"/>
      <c r="IV90" s="714"/>
      <c r="IW90" s="46"/>
      <c r="IX90" s="47"/>
      <c r="IY90" s="46"/>
      <c r="IZ90" s="46"/>
      <c r="JA90" s="333">
        <f t="shared" si="586"/>
        <v>0</v>
      </c>
      <c r="JB90" s="333">
        <f t="shared" si="587"/>
        <v>0</v>
      </c>
      <c r="JC90" s="333">
        <f t="shared" si="588"/>
        <v>0</v>
      </c>
      <c r="JD90" s="333">
        <f t="shared" si="589"/>
        <v>0</v>
      </c>
      <c r="JE90" s="333">
        <f t="shared" si="590"/>
        <v>0</v>
      </c>
      <c r="JF90" s="333">
        <f t="shared" si="591"/>
        <v>0</v>
      </c>
      <c r="JG90" s="44">
        <f t="shared" si="592"/>
        <v>0</v>
      </c>
      <c r="JH90" s="44">
        <f t="shared" si="593"/>
        <v>0</v>
      </c>
      <c r="JI90" s="44">
        <f t="shared" si="594"/>
        <v>0</v>
      </c>
      <c r="JJ90" s="174">
        <f t="shared" si="595"/>
        <v>0</v>
      </c>
      <c r="JK90" s="174">
        <f t="shared" si="596"/>
        <v>0</v>
      </c>
      <c r="JL90" s="45"/>
      <c r="JM90" s="45"/>
      <c r="JN90" s="48"/>
      <c r="JO90" s="48"/>
    </row>
    <row r="91" spans="1:277" s="3" customFormat="1" ht="12.75" hidden="1" customHeight="1" x14ac:dyDescent="0.2">
      <c r="A91" s="96">
        <v>1</v>
      </c>
      <c r="B91" s="96"/>
      <c r="C91" s="48"/>
      <c r="D91" s="7"/>
      <c r="E91" s="159"/>
      <c r="F91" s="545"/>
      <c r="G91" s="62"/>
      <c r="H91" s="77"/>
      <c r="I91" s="77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>
        <f t="shared" si="598"/>
        <v>0</v>
      </c>
      <c r="U91" s="44">
        <f t="shared" si="599"/>
        <v>0</v>
      </c>
      <c r="V91" s="44">
        <f t="shared" si="600"/>
        <v>0</v>
      </c>
      <c r="W91" s="171">
        <f t="shared" si="503"/>
        <v>0</v>
      </c>
      <c r="X91" s="171">
        <f t="shared" si="504"/>
        <v>0</v>
      </c>
      <c r="Y91" s="171"/>
      <c r="Z91" s="171"/>
      <c r="AA91" s="714"/>
      <c r="AB91" s="71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>
        <f t="shared" si="550"/>
        <v>0</v>
      </c>
      <c r="AN91" s="44">
        <f t="shared" si="551"/>
        <v>0</v>
      </c>
      <c r="AO91" s="44">
        <f t="shared" si="552"/>
        <v>0</v>
      </c>
      <c r="AP91" s="171">
        <f t="shared" si="506"/>
        <v>0</v>
      </c>
      <c r="AQ91" s="171">
        <f t="shared" si="507"/>
        <v>0</v>
      </c>
      <c r="AR91" s="171"/>
      <c r="AS91" s="171"/>
      <c r="AT91" s="714"/>
      <c r="AU91" s="71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>
        <f t="shared" si="553"/>
        <v>0</v>
      </c>
      <c r="BG91" s="44">
        <f t="shared" si="554"/>
        <v>0</v>
      </c>
      <c r="BH91" s="44">
        <f t="shared" si="555"/>
        <v>0</v>
      </c>
      <c r="BI91" s="171">
        <f t="shared" si="509"/>
        <v>0</v>
      </c>
      <c r="BJ91" s="171">
        <f t="shared" si="510"/>
        <v>0</v>
      </c>
      <c r="BK91" s="171"/>
      <c r="BL91" s="171"/>
      <c r="BM91" s="714"/>
      <c r="BN91" s="714"/>
      <c r="BO91" s="44"/>
      <c r="BP91" s="44"/>
      <c r="BQ91" s="44"/>
      <c r="BR91" s="44"/>
      <c r="BS91" s="44"/>
      <c r="BT91" s="44"/>
      <c r="BU91" s="44"/>
      <c r="BV91" s="44"/>
      <c r="BW91" s="44"/>
      <c r="BX91" s="44"/>
      <c r="BY91" s="44">
        <f t="shared" si="556"/>
        <v>0</v>
      </c>
      <c r="BZ91" s="44">
        <f t="shared" si="557"/>
        <v>0</v>
      </c>
      <c r="CA91" s="44">
        <f t="shared" si="558"/>
        <v>0</v>
      </c>
      <c r="CB91" s="171">
        <f t="shared" si="512"/>
        <v>0</v>
      </c>
      <c r="CC91" s="171">
        <f t="shared" si="513"/>
        <v>0</v>
      </c>
      <c r="CD91" s="171"/>
      <c r="CE91" s="171"/>
      <c r="CF91" s="714"/>
      <c r="CG91" s="714"/>
      <c r="CH91" s="44"/>
      <c r="CI91" s="44"/>
      <c r="CJ91" s="44"/>
      <c r="CK91" s="44"/>
      <c r="CL91" s="44"/>
      <c r="CM91" s="44"/>
      <c r="CN91" s="44"/>
      <c r="CO91" s="44"/>
      <c r="CP91" s="44"/>
      <c r="CQ91" s="44"/>
      <c r="CR91" s="44">
        <f t="shared" si="559"/>
        <v>0</v>
      </c>
      <c r="CS91" s="44">
        <f t="shared" si="560"/>
        <v>0</v>
      </c>
      <c r="CT91" s="44">
        <f t="shared" si="561"/>
        <v>0</v>
      </c>
      <c r="CU91" s="171">
        <f t="shared" si="233"/>
        <v>0</v>
      </c>
      <c r="CV91" s="171">
        <f t="shared" si="234"/>
        <v>0</v>
      </c>
      <c r="CW91" s="171"/>
      <c r="CX91" s="171"/>
      <c r="CY91" s="714"/>
      <c r="CZ91" s="71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>
        <f t="shared" si="562"/>
        <v>0</v>
      </c>
      <c r="DL91" s="44">
        <f t="shared" si="563"/>
        <v>0</v>
      </c>
      <c r="DM91" s="44">
        <f t="shared" si="564"/>
        <v>0</v>
      </c>
      <c r="DN91" s="171">
        <f t="shared" si="516"/>
        <v>0</v>
      </c>
      <c r="DO91" s="171">
        <f t="shared" si="517"/>
        <v>0</v>
      </c>
      <c r="DP91" s="171"/>
      <c r="DQ91" s="171"/>
      <c r="DR91" s="714"/>
      <c r="DS91" s="71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>
        <f t="shared" si="565"/>
        <v>0</v>
      </c>
      <c r="EE91" s="44">
        <f t="shared" si="566"/>
        <v>0</v>
      </c>
      <c r="EF91" s="44">
        <f t="shared" si="567"/>
        <v>0</v>
      </c>
      <c r="EG91" s="171">
        <f t="shared" si="519"/>
        <v>0</v>
      </c>
      <c r="EH91" s="171">
        <f t="shared" si="520"/>
        <v>0</v>
      </c>
      <c r="EI91" s="171"/>
      <c r="EJ91" s="171"/>
      <c r="EK91" s="714"/>
      <c r="EL91" s="71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>
        <f t="shared" si="568"/>
        <v>0</v>
      </c>
      <c r="EX91" s="44">
        <f t="shared" si="569"/>
        <v>0</v>
      </c>
      <c r="EY91" s="44">
        <f t="shared" si="570"/>
        <v>0</v>
      </c>
      <c r="EZ91" s="171">
        <f t="shared" si="522"/>
        <v>0</v>
      </c>
      <c r="FA91" s="171">
        <f t="shared" si="523"/>
        <v>0</v>
      </c>
      <c r="FB91" s="171"/>
      <c r="FC91" s="171"/>
      <c r="FD91" s="714"/>
      <c r="FE91" s="71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>
        <f t="shared" si="571"/>
        <v>0</v>
      </c>
      <c r="FQ91" s="44">
        <f t="shared" si="572"/>
        <v>0</v>
      </c>
      <c r="FR91" s="44">
        <f t="shared" si="573"/>
        <v>0</v>
      </c>
      <c r="FS91" s="171">
        <f t="shared" si="525"/>
        <v>0</v>
      </c>
      <c r="FT91" s="171">
        <f t="shared" si="526"/>
        <v>0</v>
      </c>
      <c r="FU91" s="171"/>
      <c r="FV91" s="171"/>
      <c r="FW91" s="45"/>
      <c r="FX91" s="45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>
        <f t="shared" si="574"/>
        <v>0</v>
      </c>
      <c r="GJ91" s="44">
        <f t="shared" si="575"/>
        <v>0</v>
      </c>
      <c r="GK91" s="44">
        <f t="shared" si="576"/>
        <v>0</v>
      </c>
      <c r="GL91" s="171">
        <f t="shared" si="528"/>
        <v>0</v>
      </c>
      <c r="GM91" s="171">
        <f t="shared" si="529"/>
        <v>0</v>
      </c>
      <c r="GN91" s="171"/>
      <c r="GO91" s="171"/>
      <c r="GP91" s="45"/>
      <c r="GQ91" s="45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>
        <f t="shared" si="577"/>
        <v>0</v>
      </c>
      <c r="HC91" s="44">
        <f t="shared" si="578"/>
        <v>0</v>
      </c>
      <c r="HD91" s="44">
        <f t="shared" si="579"/>
        <v>0</v>
      </c>
      <c r="HE91" s="171">
        <f t="shared" si="531"/>
        <v>0</v>
      </c>
      <c r="HF91" s="171">
        <f t="shared" si="532"/>
        <v>0</v>
      </c>
      <c r="HG91" s="171"/>
      <c r="HH91" s="171"/>
      <c r="HI91" s="45"/>
      <c r="HJ91" s="45"/>
      <c r="HK91" s="45"/>
      <c r="HL91" s="45"/>
      <c r="HM91" s="44"/>
      <c r="HN91" s="44"/>
      <c r="HO91" s="44"/>
      <c r="HP91" s="44"/>
      <c r="HQ91" s="44"/>
      <c r="HR91" s="44"/>
      <c r="HS91" s="44"/>
      <c r="HT91" s="44"/>
      <c r="HU91" s="44">
        <f t="shared" si="580"/>
        <v>0</v>
      </c>
      <c r="HV91" s="44">
        <f t="shared" si="581"/>
        <v>0</v>
      </c>
      <c r="HW91" s="44">
        <f t="shared" si="582"/>
        <v>0</v>
      </c>
      <c r="HX91" s="171">
        <f t="shared" si="534"/>
        <v>0</v>
      </c>
      <c r="HY91" s="171">
        <f t="shared" si="535"/>
        <v>0</v>
      </c>
      <c r="HZ91" s="171"/>
      <c r="IA91" s="171"/>
      <c r="IB91" s="714"/>
      <c r="IC91" s="714"/>
      <c r="ID91" s="45"/>
      <c r="IE91" s="45"/>
      <c r="IF91" s="44"/>
      <c r="IG91" s="44"/>
      <c r="IH91" s="44"/>
      <c r="II91" s="44"/>
      <c r="IJ91" s="44"/>
      <c r="IK91" s="44"/>
      <c r="IL91" s="44"/>
      <c r="IM91" s="44"/>
      <c r="IN91" s="44">
        <f t="shared" si="583"/>
        <v>0</v>
      </c>
      <c r="IO91" s="44">
        <f t="shared" si="584"/>
        <v>0</v>
      </c>
      <c r="IP91" s="44">
        <f t="shared" si="585"/>
        <v>0</v>
      </c>
      <c r="IQ91" s="171">
        <f t="shared" si="537"/>
        <v>0</v>
      </c>
      <c r="IR91" s="171">
        <f t="shared" si="538"/>
        <v>0</v>
      </c>
      <c r="IS91" s="738"/>
      <c r="IT91" s="738"/>
      <c r="IU91" s="714"/>
      <c r="IV91" s="714"/>
      <c r="IW91" s="46"/>
      <c r="IX91" s="47"/>
      <c r="IY91" s="46"/>
      <c r="IZ91" s="46"/>
      <c r="JA91" s="333">
        <f t="shared" si="586"/>
        <v>0</v>
      </c>
      <c r="JB91" s="333">
        <f t="shared" si="587"/>
        <v>0</v>
      </c>
      <c r="JC91" s="333">
        <f t="shared" si="588"/>
        <v>0</v>
      </c>
      <c r="JD91" s="333">
        <f t="shared" si="589"/>
        <v>0</v>
      </c>
      <c r="JE91" s="333">
        <f t="shared" si="590"/>
        <v>0</v>
      </c>
      <c r="JF91" s="333">
        <f t="shared" si="591"/>
        <v>0</v>
      </c>
      <c r="JG91" s="44">
        <f t="shared" si="592"/>
        <v>0</v>
      </c>
      <c r="JH91" s="44">
        <f t="shared" si="593"/>
        <v>0</v>
      </c>
      <c r="JI91" s="44">
        <f t="shared" si="594"/>
        <v>0</v>
      </c>
      <c r="JJ91" s="174">
        <f t="shared" si="595"/>
        <v>0</v>
      </c>
      <c r="JK91" s="174">
        <f t="shared" si="596"/>
        <v>0</v>
      </c>
      <c r="JL91" s="45"/>
      <c r="JM91" s="45"/>
      <c r="JN91" s="48"/>
      <c r="JO91" s="48"/>
    </row>
    <row r="92" spans="1:277" s="3" customFormat="1" ht="12.75" hidden="1" customHeight="1" x14ac:dyDescent="0.2">
      <c r="A92" s="96">
        <v>1</v>
      </c>
      <c r="B92" s="96"/>
      <c r="C92" s="48"/>
      <c r="D92" s="7"/>
      <c r="E92" s="159"/>
      <c r="F92" s="545"/>
      <c r="G92" s="62"/>
      <c r="H92" s="77"/>
      <c r="I92" s="77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>
        <f t="shared" si="598"/>
        <v>0</v>
      </c>
      <c r="U92" s="44">
        <f t="shared" si="599"/>
        <v>0</v>
      </c>
      <c r="V92" s="44">
        <f t="shared" si="600"/>
        <v>0</v>
      </c>
      <c r="W92" s="171">
        <f t="shared" si="503"/>
        <v>0</v>
      </c>
      <c r="X92" s="171">
        <f t="shared" si="504"/>
        <v>0</v>
      </c>
      <c r="Y92" s="171"/>
      <c r="Z92" s="171"/>
      <c r="AA92" s="714"/>
      <c r="AB92" s="71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>
        <f t="shared" si="550"/>
        <v>0</v>
      </c>
      <c r="AN92" s="44">
        <f t="shared" si="551"/>
        <v>0</v>
      </c>
      <c r="AO92" s="44">
        <f t="shared" si="552"/>
        <v>0</v>
      </c>
      <c r="AP92" s="171">
        <f t="shared" si="506"/>
        <v>0</v>
      </c>
      <c r="AQ92" s="171">
        <f t="shared" si="507"/>
        <v>0</v>
      </c>
      <c r="AR92" s="171"/>
      <c r="AS92" s="171"/>
      <c r="AT92" s="714"/>
      <c r="AU92" s="714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>
        <f t="shared" si="553"/>
        <v>0</v>
      </c>
      <c r="BG92" s="44">
        <f t="shared" si="554"/>
        <v>0</v>
      </c>
      <c r="BH92" s="44">
        <f t="shared" si="555"/>
        <v>0</v>
      </c>
      <c r="BI92" s="171">
        <f t="shared" si="509"/>
        <v>0</v>
      </c>
      <c r="BJ92" s="171">
        <f t="shared" si="510"/>
        <v>0</v>
      </c>
      <c r="BK92" s="171"/>
      <c r="BL92" s="171"/>
      <c r="BM92" s="714"/>
      <c r="BN92" s="714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>
        <f t="shared" si="556"/>
        <v>0</v>
      </c>
      <c r="BZ92" s="44">
        <f t="shared" si="557"/>
        <v>0</v>
      </c>
      <c r="CA92" s="44">
        <f t="shared" si="558"/>
        <v>0</v>
      </c>
      <c r="CB92" s="171">
        <f t="shared" si="512"/>
        <v>0</v>
      </c>
      <c r="CC92" s="171">
        <f t="shared" si="513"/>
        <v>0</v>
      </c>
      <c r="CD92" s="171"/>
      <c r="CE92" s="171"/>
      <c r="CF92" s="714"/>
      <c r="CG92" s="714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>
        <f t="shared" si="559"/>
        <v>0</v>
      </c>
      <c r="CS92" s="44">
        <f t="shared" si="560"/>
        <v>0</v>
      </c>
      <c r="CT92" s="44">
        <f t="shared" si="561"/>
        <v>0</v>
      </c>
      <c r="CU92" s="171">
        <f t="shared" si="233"/>
        <v>0</v>
      </c>
      <c r="CV92" s="171">
        <f t="shared" si="234"/>
        <v>0</v>
      </c>
      <c r="CW92" s="171"/>
      <c r="CX92" s="171"/>
      <c r="CY92" s="714"/>
      <c r="CZ92" s="71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>
        <f t="shared" si="562"/>
        <v>0</v>
      </c>
      <c r="DL92" s="44">
        <f t="shared" si="563"/>
        <v>0</v>
      </c>
      <c r="DM92" s="44">
        <f t="shared" si="564"/>
        <v>0</v>
      </c>
      <c r="DN92" s="171">
        <f t="shared" si="516"/>
        <v>0</v>
      </c>
      <c r="DO92" s="171">
        <f t="shared" si="517"/>
        <v>0</v>
      </c>
      <c r="DP92" s="171"/>
      <c r="DQ92" s="171"/>
      <c r="DR92" s="714"/>
      <c r="DS92" s="71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>
        <f t="shared" si="565"/>
        <v>0</v>
      </c>
      <c r="EE92" s="44">
        <f t="shared" si="566"/>
        <v>0</v>
      </c>
      <c r="EF92" s="44">
        <f t="shared" si="567"/>
        <v>0</v>
      </c>
      <c r="EG92" s="171">
        <f t="shared" si="519"/>
        <v>0</v>
      </c>
      <c r="EH92" s="171">
        <f t="shared" si="520"/>
        <v>0</v>
      </c>
      <c r="EI92" s="171"/>
      <c r="EJ92" s="171"/>
      <c r="EK92" s="714"/>
      <c r="EL92" s="71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>
        <f t="shared" si="568"/>
        <v>0</v>
      </c>
      <c r="EX92" s="44">
        <f t="shared" si="569"/>
        <v>0</v>
      </c>
      <c r="EY92" s="44">
        <f t="shared" si="570"/>
        <v>0</v>
      </c>
      <c r="EZ92" s="171">
        <f t="shared" si="522"/>
        <v>0</v>
      </c>
      <c r="FA92" s="171">
        <f t="shared" si="523"/>
        <v>0</v>
      </c>
      <c r="FB92" s="171"/>
      <c r="FC92" s="171"/>
      <c r="FD92" s="714"/>
      <c r="FE92" s="71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>
        <f t="shared" si="571"/>
        <v>0</v>
      </c>
      <c r="FQ92" s="44">
        <f t="shared" si="572"/>
        <v>0</v>
      </c>
      <c r="FR92" s="44">
        <f t="shared" si="573"/>
        <v>0</v>
      </c>
      <c r="FS92" s="171">
        <f t="shared" si="525"/>
        <v>0</v>
      </c>
      <c r="FT92" s="171">
        <f t="shared" si="526"/>
        <v>0</v>
      </c>
      <c r="FU92" s="171"/>
      <c r="FV92" s="171"/>
      <c r="FW92" s="45"/>
      <c r="FX92" s="45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>
        <f t="shared" si="574"/>
        <v>0</v>
      </c>
      <c r="GJ92" s="44">
        <f t="shared" si="575"/>
        <v>0</v>
      </c>
      <c r="GK92" s="44">
        <f t="shared" si="576"/>
        <v>0</v>
      </c>
      <c r="GL92" s="171">
        <f t="shared" si="528"/>
        <v>0</v>
      </c>
      <c r="GM92" s="171">
        <f t="shared" si="529"/>
        <v>0</v>
      </c>
      <c r="GN92" s="171"/>
      <c r="GO92" s="171"/>
      <c r="GP92" s="45"/>
      <c r="GQ92" s="45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>
        <f t="shared" si="577"/>
        <v>0</v>
      </c>
      <c r="HC92" s="44">
        <f t="shared" si="578"/>
        <v>0</v>
      </c>
      <c r="HD92" s="44">
        <f t="shared" si="579"/>
        <v>0</v>
      </c>
      <c r="HE92" s="171">
        <f t="shared" si="531"/>
        <v>0</v>
      </c>
      <c r="HF92" s="171">
        <f t="shared" si="532"/>
        <v>0</v>
      </c>
      <c r="HG92" s="171"/>
      <c r="HH92" s="171"/>
      <c r="HI92" s="45"/>
      <c r="HJ92" s="45"/>
      <c r="HK92" s="45"/>
      <c r="HL92" s="45"/>
      <c r="HM92" s="44"/>
      <c r="HN92" s="44"/>
      <c r="HO92" s="44"/>
      <c r="HP92" s="44"/>
      <c r="HQ92" s="44"/>
      <c r="HR92" s="44"/>
      <c r="HS92" s="44"/>
      <c r="HT92" s="44"/>
      <c r="HU92" s="44">
        <f t="shared" si="580"/>
        <v>0</v>
      </c>
      <c r="HV92" s="44">
        <f t="shared" si="581"/>
        <v>0</v>
      </c>
      <c r="HW92" s="44">
        <f t="shared" si="582"/>
        <v>0</v>
      </c>
      <c r="HX92" s="171">
        <f t="shared" si="534"/>
        <v>0</v>
      </c>
      <c r="HY92" s="171">
        <f t="shared" si="535"/>
        <v>0</v>
      </c>
      <c r="HZ92" s="171"/>
      <c r="IA92" s="171"/>
      <c r="IB92" s="714"/>
      <c r="IC92" s="714"/>
      <c r="ID92" s="45"/>
      <c r="IE92" s="45"/>
      <c r="IF92" s="44"/>
      <c r="IG92" s="44"/>
      <c r="IH92" s="44"/>
      <c r="II92" s="44"/>
      <c r="IJ92" s="44"/>
      <c r="IK92" s="44"/>
      <c r="IL92" s="44"/>
      <c r="IM92" s="44"/>
      <c r="IN92" s="44">
        <f t="shared" si="583"/>
        <v>0</v>
      </c>
      <c r="IO92" s="44">
        <f t="shared" si="584"/>
        <v>0</v>
      </c>
      <c r="IP92" s="44">
        <f t="shared" si="585"/>
        <v>0</v>
      </c>
      <c r="IQ92" s="171">
        <f t="shared" si="537"/>
        <v>0</v>
      </c>
      <c r="IR92" s="171">
        <f t="shared" si="538"/>
        <v>0</v>
      </c>
      <c r="IS92" s="738"/>
      <c r="IT92" s="738"/>
      <c r="IU92" s="714"/>
      <c r="IV92" s="714"/>
      <c r="IW92" s="46"/>
      <c r="IX92" s="47"/>
      <c r="IY92" s="46"/>
      <c r="IZ92" s="46"/>
      <c r="JA92" s="333">
        <f t="shared" si="586"/>
        <v>0</v>
      </c>
      <c r="JB92" s="333">
        <f t="shared" si="587"/>
        <v>0</v>
      </c>
      <c r="JC92" s="333">
        <f t="shared" si="588"/>
        <v>0</v>
      </c>
      <c r="JD92" s="333">
        <f t="shared" si="589"/>
        <v>0</v>
      </c>
      <c r="JE92" s="333">
        <f t="shared" si="590"/>
        <v>0</v>
      </c>
      <c r="JF92" s="333">
        <f t="shared" si="591"/>
        <v>0</v>
      </c>
      <c r="JG92" s="44">
        <f t="shared" si="592"/>
        <v>0</v>
      </c>
      <c r="JH92" s="44">
        <f t="shared" si="593"/>
        <v>0</v>
      </c>
      <c r="JI92" s="44">
        <f t="shared" si="594"/>
        <v>0</v>
      </c>
      <c r="JJ92" s="174">
        <f t="shared" si="595"/>
        <v>0</v>
      </c>
      <c r="JK92" s="174">
        <f t="shared" si="596"/>
        <v>0</v>
      </c>
      <c r="JL92" s="45"/>
      <c r="JM92" s="45"/>
      <c r="JN92" s="48"/>
      <c r="JO92" s="48"/>
    </row>
    <row r="93" spans="1:277" hidden="1" x14ac:dyDescent="0.2">
      <c r="A93" s="96">
        <v>1</v>
      </c>
      <c r="B93" s="96">
        <v>1</v>
      </c>
      <c r="C93" s="63"/>
      <c r="D93" s="232"/>
      <c r="E93" s="232"/>
      <c r="F93" s="537" t="s">
        <v>24</v>
      </c>
      <c r="G93" s="94">
        <v>14</v>
      </c>
      <c r="H93" s="100">
        <v>209227.6</v>
      </c>
      <c r="I93" s="100">
        <v>219064.42</v>
      </c>
      <c r="J93" s="54">
        <f>VLOOKUP($G93,'ВМП план КС'!$A$8:$AI$108,14,0)</f>
        <v>0</v>
      </c>
      <c r="K93" s="54">
        <f>VLOOKUP($G93,'ВМП план КС'!$A$8:$AI$108,15,0)</f>
        <v>0</v>
      </c>
      <c r="L93" s="54">
        <f>SUM(J93/12*$B$2)</f>
        <v>0</v>
      </c>
      <c r="M93" s="54">
        <f>SUM(K93/12*$B$2)</f>
        <v>0</v>
      </c>
      <c r="N93" s="56">
        <f t="shared" ref="N93:S93" si="613">SUM(N94:N96)</f>
        <v>0</v>
      </c>
      <c r="O93" s="56">
        <f t="shared" si="613"/>
        <v>0</v>
      </c>
      <c r="P93" s="56">
        <f t="shared" si="613"/>
        <v>0</v>
      </c>
      <c r="Q93" s="56">
        <f t="shared" si="613"/>
        <v>0</v>
      </c>
      <c r="R93" s="56">
        <f t="shared" si="613"/>
        <v>0</v>
      </c>
      <c r="S93" s="56">
        <f t="shared" si="613"/>
        <v>0</v>
      </c>
      <c r="T93" s="84">
        <f t="shared" si="598"/>
        <v>0</v>
      </c>
      <c r="U93" s="56">
        <f t="shared" si="599"/>
        <v>0</v>
      </c>
      <c r="V93" s="56">
        <f t="shared" si="600"/>
        <v>0</v>
      </c>
      <c r="W93" s="171">
        <f t="shared" si="503"/>
        <v>0</v>
      </c>
      <c r="X93" s="171">
        <f t="shared" si="504"/>
        <v>0</v>
      </c>
      <c r="Y93" s="281"/>
      <c r="Z93" s="280"/>
      <c r="AA93" s="710">
        <f>$H93</f>
        <v>209227.6</v>
      </c>
      <c r="AB93" s="711" t="e">
        <f>O93/N93</f>
        <v>#DIV/0!</v>
      </c>
      <c r="AC93" s="54">
        <f>VLOOKUP($G93,'ВМП план КС'!$A$8:$AI$107,12,0)</f>
        <v>11</v>
      </c>
      <c r="AD93" s="54">
        <f>VLOOKUP($G93,'ВМП план КС'!$A$8:$AI$107,13,0)</f>
        <v>2301503.6</v>
      </c>
      <c r="AE93" s="54">
        <f>SUM(AC93/12*$B$2)</f>
        <v>2.75</v>
      </c>
      <c r="AF93" s="54">
        <f>SUM(AD93/12*$B$2)</f>
        <v>575375.9</v>
      </c>
      <c r="AG93" s="56">
        <f t="shared" ref="AG93:AL93" si="614">SUM(AG94:AG96)</f>
        <v>0</v>
      </c>
      <c r="AH93" s="56">
        <f t="shared" si="614"/>
        <v>0</v>
      </c>
      <c r="AI93" s="56">
        <f t="shared" si="614"/>
        <v>0</v>
      </c>
      <c r="AJ93" s="56">
        <f t="shared" si="614"/>
        <v>1</v>
      </c>
      <c r="AK93" s="56">
        <f t="shared" si="614"/>
        <v>209227.6</v>
      </c>
      <c r="AL93" s="56">
        <f t="shared" si="614"/>
        <v>32</v>
      </c>
      <c r="AM93" s="84">
        <f t="shared" si="550"/>
        <v>1</v>
      </c>
      <c r="AN93" s="56">
        <f t="shared" si="551"/>
        <v>209227.6</v>
      </c>
      <c r="AO93" s="56">
        <f t="shared" si="552"/>
        <v>32</v>
      </c>
      <c r="AP93" s="171">
        <f t="shared" si="506"/>
        <v>-2.75</v>
      </c>
      <c r="AQ93" s="171">
        <f t="shared" si="507"/>
        <v>-575375.9</v>
      </c>
      <c r="AR93" s="281">
        <f>AG93/AC93</f>
        <v>0</v>
      </c>
      <c r="AS93" s="281">
        <f>AH93/AD93</f>
        <v>0</v>
      </c>
      <c r="AT93" s="710">
        <f>$H93</f>
        <v>209227.6</v>
      </c>
      <c r="AU93" s="711" t="e">
        <f>AH93/AG93</f>
        <v>#DIV/0!</v>
      </c>
      <c r="AV93" s="54">
        <f>VLOOKUP($G93,'ВМП план КС'!$A$8:$AI$107,16,0)</f>
        <v>0</v>
      </c>
      <c r="AW93" s="54">
        <f>VLOOKUP($G93,'ВМП план КС'!$A$8:$AI$107,17,0)</f>
        <v>0</v>
      </c>
      <c r="AX93" s="54">
        <f>SUM(AV93/12*$B$2)</f>
        <v>0</v>
      </c>
      <c r="AY93" s="54">
        <f>SUM(AW93/12*$B$2)</f>
        <v>0</v>
      </c>
      <c r="AZ93" s="56">
        <f t="shared" ref="AZ93:BE93" si="615">SUM(AZ94:AZ96)</f>
        <v>0</v>
      </c>
      <c r="BA93" s="56">
        <f t="shared" si="615"/>
        <v>0</v>
      </c>
      <c r="BB93" s="56">
        <f t="shared" si="615"/>
        <v>0</v>
      </c>
      <c r="BC93" s="56">
        <f t="shared" si="615"/>
        <v>0</v>
      </c>
      <c r="BD93" s="56">
        <f t="shared" si="615"/>
        <v>0</v>
      </c>
      <c r="BE93" s="56">
        <f t="shared" si="615"/>
        <v>0</v>
      </c>
      <c r="BF93" s="84">
        <f t="shared" si="553"/>
        <v>0</v>
      </c>
      <c r="BG93" s="56">
        <f t="shared" si="554"/>
        <v>0</v>
      </c>
      <c r="BH93" s="56">
        <f t="shared" si="555"/>
        <v>0</v>
      </c>
      <c r="BI93" s="171">
        <f t="shared" si="509"/>
        <v>0</v>
      </c>
      <c r="BJ93" s="171">
        <f t="shared" si="510"/>
        <v>0</v>
      </c>
      <c r="BK93" s="281"/>
      <c r="BL93" s="280"/>
      <c r="BM93" s="710">
        <f>$H93</f>
        <v>209227.6</v>
      </c>
      <c r="BN93" s="711" t="e">
        <f>BA93/AZ93</f>
        <v>#DIV/0!</v>
      </c>
      <c r="BO93" s="54">
        <f>VLOOKUP($G93,'ВМП план КС'!$A$8:$AI$107,18,0)</f>
        <v>0</v>
      </c>
      <c r="BP93" s="54">
        <f>VLOOKUP($G93,'ВМП план КС'!$A$8:$AI$107,19,0)</f>
        <v>0</v>
      </c>
      <c r="BQ93" s="54">
        <f>SUM(BO93/12*$B$2)</f>
        <v>0</v>
      </c>
      <c r="BR93" s="54">
        <f>SUM(BP93/12*$B$2)</f>
        <v>0</v>
      </c>
      <c r="BS93" s="56">
        <f t="shared" ref="BS93:BX93" si="616">SUM(BS94:BS96)</f>
        <v>0</v>
      </c>
      <c r="BT93" s="56">
        <f t="shared" si="616"/>
        <v>0</v>
      </c>
      <c r="BU93" s="56">
        <f t="shared" si="616"/>
        <v>0</v>
      </c>
      <c r="BV93" s="56">
        <f t="shared" si="616"/>
        <v>0</v>
      </c>
      <c r="BW93" s="56">
        <f t="shared" si="616"/>
        <v>0</v>
      </c>
      <c r="BX93" s="56">
        <f t="shared" si="616"/>
        <v>0</v>
      </c>
      <c r="BY93" s="84">
        <f t="shared" si="556"/>
        <v>0</v>
      </c>
      <c r="BZ93" s="56">
        <f t="shared" si="557"/>
        <v>0</v>
      </c>
      <c r="CA93" s="56">
        <f t="shared" si="558"/>
        <v>0</v>
      </c>
      <c r="CB93" s="171">
        <f t="shared" si="512"/>
        <v>0</v>
      </c>
      <c r="CC93" s="171">
        <f t="shared" si="513"/>
        <v>0</v>
      </c>
      <c r="CD93" s="281"/>
      <c r="CE93" s="280"/>
      <c r="CF93" s="710">
        <f>$H93</f>
        <v>209227.6</v>
      </c>
      <c r="CG93" s="711" t="e">
        <f>BT93/BS93</f>
        <v>#DIV/0!</v>
      </c>
      <c r="CH93" s="54">
        <f>VLOOKUP($G93,'ВМП план КС'!$A$8:$AI$107,10,0)</f>
        <v>0</v>
      </c>
      <c r="CI93" s="54">
        <f>VLOOKUP($G93,'ВМП план КС'!$A$8:$AI$107,11,0)</f>
        <v>0</v>
      </c>
      <c r="CJ93" s="54">
        <f>SUM(CH93/12*$B$2)</f>
        <v>0</v>
      </c>
      <c r="CK93" s="54">
        <f>SUM(CI93/12*$B$2)</f>
        <v>0</v>
      </c>
      <c r="CL93" s="56">
        <f t="shared" ref="CL93:CQ93" si="617">SUM(CL94:CL96)</f>
        <v>0</v>
      </c>
      <c r="CM93" s="56">
        <f t="shared" si="617"/>
        <v>0</v>
      </c>
      <c r="CN93" s="56">
        <f t="shared" si="617"/>
        <v>0</v>
      </c>
      <c r="CO93" s="56">
        <f t="shared" si="617"/>
        <v>0</v>
      </c>
      <c r="CP93" s="56">
        <f t="shared" si="617"/>
        <v>0</v>
      </c>
      <c r="CQ93" s="56">
        <f t="shared" si="617"/>
        <v>0</v>
      </c>
      <c r="CR93" s="84">
        <f t="shared" si="559"/>
        <v>0</v>
      </c>
      <c r="CS93" s="56">
        <f t="shared" si="560"/>
        <v>0</v>
      </c>
      <c r="CT93" s="56">
        <f t="shared" si="561"/>
        <v>0</v>
      </c>
      <c r="CU93" s="171">
        <f t="shared" si="233"/>
        <v>0</v>
      </c>
      <c r="CV93" s="171">
        <f t="shared" si="234"/>
        <v>0</v>
      </c>
      <c r="CW93" s="281"/>
      <c r="CX93" s="280"/>
      <c r="CY93" s="710">
        <f>$H93</f>
        <v>209227.6</v>
      </c>
      <c r="CZ93" s="711" t="e">
        <f>CM93/CL93</f>
        <v>#DIV/0!</v>
      </c>
      <c r="DA93" s="54">
        <f>VLOOKUP($G93,'ВМП план КС'!$A$8:$AI$107,20,0)</f>
        <v>0</v>
      </c>
      <c r="DB93" s="54">
        <f>VLOOKUP($G93,'ВМП план КС'!$A$8:$AI$107,21,0)</f>
        <v>0</v>
      </c>
      <c r="DC93" s="54">
        <f>SUM(DA93/12*$B$2)</f>
        <v>0</v>
      </c>
      <c r="DD93" s="54">
        <f>SUM(DB93/12*$B$2)</f>
        <v>0</v>
      </c>
      <c r="DE93" s="56">
        <f t="shared" ref="DE93:DJ93" si="618">SUM(DE94:DE96)</f>
        <v>0</v>
      </c>
      <c r="DF93" s="56">
        <f t="shared" si="618"/>
        <v>0</v>
      </c>
      <c r="DG93" s="56">
        <f t="shared" si="618"/>
        <v>0</v>
      </c>
      <c r="DH93" s="56">
        <f t="shared" si="618"/>
        <v>0</v>
      </c>
      <c r="DI93" s="56">
        <f t="shared" si="618"/>
        <v>0</v>
      </c>
      <c r="DJ93" s="56">
        <f t="shared" si="618"/>
        <v>0</v>
      </c>
      <c r="DK93" s="84">
        <f t="shared" si="562"/>
        <v>0</v>
      </c>
      <c r="DL93" s="56">
        <f t="shared" si="563"/>
        <v>0</v>
      </c>
      <c r="DM93" s="56">
        <f t="shared" si="564"/>
        <v>0</v>
      </c>
      <c r="DN93" s="171">
        <f t="shared" si="516"/>
        <v>0</v>
      </c>
      <c r="DO93" s="171">
        <f t="shared" si="517"/>
        <v>0</v>
      </c>
      <c r="DP93" s="281"/>
      <c r="DQ93" s="280"/>
      <c r="DR93" s="710">
        <f>$H93</f>
        <v>209227.6</v>
      </c>
      <c r="DS93" s="711" t="e">
        <f>DF93/DE93</f>
        <v>#DIV/0!</v>
      </c>
      <c r="DT93" s="108">
        <f>VLOOKUP($G93,'ВМП план КС'!$A$8:$AI$107,22,0)</f>
        <v>0</v>
      </c>
      <c r="DU93" s="108">
        <f>VLOOKUP($G93,'ВМП план КС'!$A$8:$AI$107,23,0)</f>
        <v>0</v>
      </c>
      <c r="DV93" s="54">
        <f>SUM(DT93/12*$B$2)</f>
        <v>0</v>
      </c>
      <c r="DW93" s="54">
        <f>SUM(DU93/12*$B$2)</f>
        <v>0</v>
      </c>
      <c r="DX93" s="56">
        <f t="shared" ref="DX93:EC93" si="619">SUM(DX94:DX96)</f>
        <v>0</v>
      </c>
      <c r="DY93" s="56">
        <f t="shared" si="619"/>
        <v>0</v>
      </c>
      <c r="DZ93" s="56">
        <f t="shared" si="619"/>
        <v>0</v>
      </c>
      <c r="EA93" s="56">
        <f t="shared" si="619"/>
        <v>0</v>
      </c>
      <c r="EB93" s="56">
        <f t="shared" si="619"/>
        <v>0</v>
      </c>
      <c r="EC93" s="56">
        <f t="shared" si="619"/>
        <v>0</v>
      </c>
      <c r="ED93" s="84">
        <f t="shared" si="565"/>
        <v>0</v>
      </c>
      <c r="EE93" s="56">
        <f t="shared" si="566"/>
        <v>0</v>
      </c>
      <c r="EF93" s="56">
        <f t="shared" si="567"/>
        <v>0</v>
      </c>
      <c r="EG93" s="171">
        <f t="shared" si="519"/>
        <v>0</v>
      </c>
      <c r="EH93" s="171">
        <f t="shared" si="520"/>
        <v>0</v>
      </c>
      <c r="EI93" s="281"/>
      <c r="EJ93" s="280"/>
      <c r="EK93" s="710">
        <f>$H93</f>
        <v>209227.6</v>
      </c>
      <c r="EL93" s="711" t="e">
        <f>DY93/DX93</f>
        <v>#DIV/0!</v>
      </c>
      <c r="EM93" s="108">
        <f>VLOOKUP($G93,'ВМП план КС'!$A$8:$AI$107,24,0)</f>
        <v>0</v>
      </c>
      <c r="EN93" s="108">
        <f>VLOOKUP($G93,'ВМП план КС'!$A$8:$AI$107,25,0)</f>
        <v>0</v>
      </c>
      <c r="EO93" s="54">
        <f>SUM(EM93/12*$B$2)</f>
        <v>0</v>
      </c>
      <c r="EP93" s="54">
        <f>SUM(EN93/12*$B$2)</f>
        <v>0</v>
      </c>
      <c r="EQ93" s="56">
        <f t="shared" ref="EQ93:EV93" si="620">SUM(EQ94:EQ96)</f>
        <v>0</v>
      </c>
      <c r="ER93" s="56">
        <f t="shared" si="620"/>
        <v>0</v>
      </c>
      <c r="ES93" s="56">
        <f t="shared" si="620"/>
        <v>0</v>
      </c>
      <c r="ET93" s="56">
        <f t="shared" si="620"/>
        <v>0</v>
      </c>
      <c r="EU93" s="56">
        <f t="shared" si="620"/>
        <v>0</v>
      </c>
      <c r="EV93" s="56">
        <f t="shared" si="620"/>
        <v>0</v>
      </c>
      <c r="EW93" s="84">
        <f t="shared" si="568"/>
        <v>0</v>
      </c>
      <c r="EX93" s="56">
        <f t="shared" si="569"/>
        <v>0</v>
      </c>
      <c r="EY93" s="56">
        <f t="shared" si="570"/>
        <v>0</v>
      </c>
      <c r="EZ93" s="171">
        <f t="shared" si="522"/>
        <v>0</v>
      </c>
      <c r="FA93" s="171">
        <f t="shared" si="523"/>
        <v>0</v>
      </c>
      <c r="FB93" s="281"/>
      <c r="FC93" s="280"/>
      <c r="FD93" s="710">
        <f>$H93</f>
        <v>209227.6</v>
      </c>
      <c r="FE93" s="711" t="e">
        <f>ER93/EQ93</f>
        <v>#DIV/0!</v>
      </c>
      <c r="FF93" s="54">
        <f>VLOOKUP($G93,'ВМП план КС'!$A$8:$AI$107,28,0)</f>
        <v>0</v>
      </c>
      <c r="FG93" s="54">
        <f>VLOOKUP($G93,'ВМП план КС'!$A$8:$AI$107,29,0)</f>
        <v>0</v>
      </c>
      <c r="FH93" s="54">
        <f>SUM(FF93/12*$B$2)</f>
        <v>0</v>
      </c>
      <c r="FI93" s="54">
        <f>SUM(FG93/12*$B$2)</f>
        <v>0</v>
      </c>
      <c r="FJ93" s="56">
        <f t="shared" ref="FJ93:FO93" si="621">SUM(FJ94:FJ96)</f>
        <v>0</v>
      </c>
      <c r="FK93" s="56">
        <f t="shared" si="621"/>
        <v>0</v>
      </c>
      <c r="FL93" s="56">
        <f t="shared" si="621"/>
        <v>0</v>
      </c>
      <c r="FM93" s="56">
        <f t="shared" si="621"/>
        <v>0</v>
      </c>
      <c r="FN93" s="56">
        <f t="shared" si="621"/>
        <v>0</v>
      </c>
      <c r="FO93" s="56">
        <f t="shared" si="621"/>
        <v>0</v>
      </c>
      <c r="FP93" s="84">
        <f t="shared" si="571"/>
        <v>0</v>
      </c>
      <c r="FQ93" s="56">
        <f t="shared" si="572"/>
        <v>0</v>
      </c>
      <c r="FR93" s="56">
        <f t="shared" si="573"/>
        <v>0</v>
      </c>
      <c r="FS93" s="171">
        <f t="shared" si="525"/>
        <v>0</v>
      </c>
      <c r="FT93" s="171">
        <f t="shared" si="526"/>
        <v>0</v>
      </c>
      <c r="FU93" s="281"/>
      <c r="FV93" s="280"/>
      <c r="FW93" s="150">
        <f>$H93</f>
        <v>209227.6</v>
      </c>
      <c r="FX93" s="151" t="e">
        <f>FK93/FJ93</f>
        <v>#DIV/0!</v>
      </c>
      <c r="FY93" s="54">
        <f>VLOOKUP($G93,'ВМП план КС'!$A$8:$AI$107,30,0)</f>
        <v>0</v>
      </c>
      <c r="FZ93" s="54">
        <f>VLOOKUP($G93,'ВМП план КС'!$A$8:$AI$107,31,0)</f>
        <v>0</v>
      </c>
      <c r="GA93" s="54">
        <f>SUM(FY93/12*$B$2)</f>
        <v>0</v>
      </c>
      <c r="GB93" s="54">
        <f>SUM(FZ93/12*$B$2)</f>
        <v>0</v>
      </c>
      <c r="GC93" s="56">
        <f t="shared" ref="GC93:GH93" si="622">SUM(GC94:GC96)</f>
        <v>0</v>
      </c>
      <c r="GD93" s="56">
        <f t="shared" si="622"/>
        <v>0</v>
      </c>
      <c r="GE93" s="56">
        <f t="shared" si="622"/>
        <v>0</v>
      </c>
      <c r="GF93" s="56">
        <f t="shared" si="622"/>
        <v>0</v>
      </c>
      <c r="GG93" s="56">
        <f t="shared" si="622"/>
        <v>0</v>
      </c>
      <c r="GH93" s="56">
        <f t="shared" si="622"/>
        <v>0</v>
      </c>
      <c r="GI93" s="84">
        <f t="shared" si="574"/>
        <v>0</v>
      </c>
      <c r="GJ93" s="56">
        <f t="shared" si="575"/>
        <v>0</v>
      </c>
      <c r="GK93" s="56">
        <f t="shared" si="576"/>
        <v>0</v>
      </c>
      <c r="GL93" s="171">
        <f t="shared" si="528"/>
        <v>0</v>
      </c>
      <c r="GM93" s="171">
        <f t="shared" si="529"/>
        <v>0</v>
      </c>
      <c r="GN93" s="281"/>
      <c r="GO93" s="280"/>
      <c r="GP93" s="150">
        <f>$H93</f>
        <v>209227.6</v>
      </c>
      <c r="GQ93" s="151" t="e">
        <f>GD93/GC93</f>
        <v>#DIV/0!</v>
      </c>
      <c r="GR93" s="54">
        <f>VLOOKUP($G93,'ВМП план КС'!$A$8:$AI$107,32,0)</f>
        <v>0</v>
      </c>
      <c r="GS93" s="54">
        <f>VLOOKUP($G93,'ВМП план КС'!$A$8:$AI$107,33,0)</f>
        <v>0</v>
      </c>
      <c r="GT93" s="54">
        <f>SUM(GR93/12*$B$2)</f>
        <v>0</v>
      </c>
      <c r="GU93" s="54">
        <f>SUM(GS93/12*$B$2)</f>
        <v>0</v>
      </c>
      <c r="GV93" s="56">
        <f t="shared" ref="GV93:HA93" si="623">SUM(GV94:GV96)</f>
        <v>0</v>
      </c>
      <c r="GW93" s="56">
        <f t="shared" si="623"/>
        <v>0</v>
      </c>
      <c r="GX93" s="56">
        <f t="shared" si="623"/>
        <v>0</v>
      </c>
      <c r="GY93" s="56">
        <f t="shared" si="623"/>
        <v>0</v>
      </c>
      <c r="GZ93" s="56">
        <f t="shared" si="623"/>
        <v>0</v>
      </c>
      <c r="HA93" s="56">
        <f t="shared" si="623"/>
        <v>0</v>
      </c>
      <c r="HB93" s="84">
        <f t="shared" si="577"/>
        <v>0</v>
      </c>
      <c r="HC93" s="56">
        <f t="shared" si="578"/>
        <v>0</v>
      </c>
      <c r="HD93" s="56">
        <f t="shared" si="579"/>
        <v>0</v>
      </c>
      <c r="HE93" s="171">
        <f t="shared" si="531"/>
        <v>0</v>
      </c>
      <c r="HF93" s="171">
        <f t="shared" si="532"/>
        <v>0</v>
      </c>
      <c r="HG93" s="281"/>
      <c r="HH93" s="280"/>
      <c r="HI93" s="150">
        <f>$H93</f>
        <v>209227.6</v>
      </c>
      <c r="HJ93" s="151" t="e">
        <f>GW93/GV93</f>
        <v>#DIV/0!</v>
      </c>
      <c r="HK93" s="108">
        <f>VLOOKUP($G93,'ВМП план КС'!$A$8:$AI$107,26,0)</f>
        <v>0</v>
      </c>
      <c r="HL93" s="108">
        <f>VLOOKUP($G93,'ВМП план КС'!$A$8:$AI$107,27,0)</f>
        <v>0</v>
      </c>
      <c r="HM93" s="54">
        <f>SUM(HK93/12*$B$2)</f>
        <v>0</v>
      </c>
      <c r="HN93" s="54">
        <f>SUM(HL93/12*$B$2)</f>
        <v>0</v>
      </c>
      <c r="HO93" s="56">
        <f t="shared" ref="HO93:HT93" si="624">SUM(HO94:HO96)</f>
        <v>0</v>
      </c>
      <c r="HP93" s="56">
        <f t="shared" si="624"/>
        <v>0</v>
      </c>
      <c r="HQ93" s="56">
        <f t="shared" si="624"/>
        <v>0</v>
      </c>
      <c r="HR93" s="56">
        <f t="shared" si="624"/>
        <v>0</v>
      </c>
      <c r="HS93" s="56">
        <f t="shared" si="624"/>
        <v>0</v>
      </c>
      <c r="HT93" s="56">
        <f t="shared" si="624"/>
        <v>0</v>
      </c>
      <c r="HU93" s="84">
        <f t="shared" si="580"/>
        <v>0</v>
      </c>
      <c r="HV93" s="56">
        <f t="shared" si="581"/>
        <v>0</v>
      </c>
      <c r="HW93" s="56">
        <f t="shared" si="582"/>
        <v>0</v>
      </c>
      <c r="HX93" s="171">
        <f t="shared" si="534"/>
        <v>0</v>
      </c>
      <c r="HY93" s="171">
        <f t="shared" si="535"/>
        <v>0</v>
      </c>
      <c r="HZ93" s="281"/>
      <c r="IA93" s="280"/>
      <c r="IB93" s="710">
        <f>$H93</f>
        <v>209227.6</v>
      </c>
      <c r="IC93" s="711" t="e">
        <f>HP93/HO93</f>
        <v>#DIV/0!</v>
      </c>
      <c r="ID93" s="108">
        <f>VLOOKUP($G93,'ВМП план КС'!$A$8:$AI$107,34,0)</f>
        <v>0</v>
      </c>
      <c r="IE93" s="108">
        <f>VLOOKUP($G93,'ВМП план КС'!$A$8:$AI$107,35,0)</f>
        <v>0</v>
      </c>
      <c r="IF93" s="54">
        <f>SUM(ID93/12*$B$2)</f>
        <v>0</v>
      </c>
      <c r="IG93" s="54">
        <f>SUM(IE93/12*$B$2)</f>
        <v>0</v>
      </c>
      <c r="IH93" s="56">
        <f t="shared" ref="IH93:IM93" si="625">SUM(IH94:IH96)</f>
        <v>0</v>
      </c>
      <c r="II93" s="56">
        <f t="shared" si="625"/>
        <v>0</v>
      </c>
      <c r="IJ93" s="56">
        <f t="shared" si="625"/>
        <v>0</v>
      </c>
      <c r="IK93" s="56">
        <f t="shared" si="625"/>
        <v>0</v>
      </c>
      <c r="IL93" s="56">
        <f t="shared" si="625"/>
        <v>0</v>
      </c>
      <c r="IM93" s="56">
        <f t="shared" si="625"/>
        <v>0</v>
      </c>
      <c r="IN93" s="84">
        <f t="shared" si="583"/>
        <v>0</v>
      </c>
      <c r="IO93" s="56">
        <f t="shared" si="584"/>
        <v>0</v>
      </c>
      <c r="IP93" s="56">
        <f t="shared" si="585"/>
        <v>0</v>
      </c>
      <c r="IQ93" s="171">
        <f t="shared" si="537"/>
        <v>0</v>
      </c>
      <c r="IR93" s="171">
        <f t="shared" si="538"/>
        <v>0</v>
      </c>
      <c r="IS93" s="735"/>
      <c r="IT93" s="736"/>
      <c r="IU93" s="710">
        <f>$H93</f>
        <v>209227.6</v>
      </c>
      <c r="IV93" s="711" t="e">
        <f>II93/IH93</f>
        <v>#DIV/0!</v>
      </c>
      <c r="IW93" s="332">
        <f>J93+AC93+AV93+BO93+CH93+DA93+DT93+EM93+FF93+FY93+GR93+HK93+ID93</f>
        <v>11</v>
      </c>
      <c r="IX93" s="332">
        <f>K93+AD93+AW93+BP93+CI93+DB93+DU93+EN93+FG93+FZ93+GS93+HL93+IE93</f>
        <v>2301503.6</v>
      </c>
      <c r="IY93" s="332">
        <f>L93+AE93+AX93+BQ93+CJ93+DC93+DV93+EO93+FH93+GA93+GT93+HM93+IF93</f>
        <v>2.75</v>
      </c>
      <c r="IZ93" s="332">
        <f>M93+AF93+AY93+BR93+CK93+DD93+DW93+EP93+FI93+GB93+GU93+HN93+IG93</f>
        <v>575375.9</v>
      </c>
      <c r="JA93" s="332">
        <f t="shared" si="586"/>
        <v>0</v>
      </c>
      <c r="JB93" s="332">
        <f t="shared" si="587"/>
        <v>0</v>
      </c>
      <c r="JC93" s="332">
        <f t="shared" si="588"/>
        <v>0</v>
      </c>
      <c r="JD93" s="332">
        <f t="shared" si="589"/>
        <v>1</v>
      </c>
      <c r="JE93" s="332">
        <f t="shared" si="590"/>
        <v>209227.6</v>
      </c>
      <c r="JF93" s="332">
        <f t="shared" si="591"/>
        <v>32</v>
      </c>
      <c r="JG93" s="332">
        <f t="shared" si="592"/>
        <v>1</v>
      </c>
      <c r="JH93" s="332">
        <f t="shared" si="593"/>
        <v>209227.6</v>
      </c>
      <c r="JI93" s="332">
        <f t="shared" si="594"/>
        <v>32</v>
      </c>
      <c r="JJ93" s="69">
        <f t="shared" si="595"/>
        <v>-2.75</v>
      </c>
      <c r="JK93" s="69">
        <f t="shared" si="596"/>
        <v>-575375.9</v>
      </c>
      <c r="JL93" s="150">
        <f>$H93</f>
        <v>209227.6</v>
      </c>
      <c r="JM93" s="151" t="e">
        <f>JB93/JA93</f>
        <v>#DIV/0!</v>
      </c>
      <c r="JN93" s="282"/>
      <c r="JO93" s="282"/>
      <c r="JP93" s="206">
        <f>IW93+JD93</f>
        <v>12</v>
      </c>
      <c r="JQ93" s="206">
        <f>IX93+JE93</f>
        <v>2510731.2000000002</v>
      </c>
    </row>
    <row r="94" spans="1:277" ht="30" hidden="1" customHeight="1" x14ac:dyDescent="0.2">
      <c r="A94" s="96">
        <v>1</v>
      </c>
      <c r="B94" s="96">
        <v>1</v>
      </c>
      <c r="C94" s="530">
        <v>26</v>
      </c>
      <c r="D94" s="240" t="s">
        <v>639</v>
      </c>
      <c r="E94" s="159" t="s">
        <v>640</v>
      </c>
      <c r="F94" s="159" t="s">
        <v>641</v>
      </c>
      <c r="G94" s="119"/>
      <c r="H94" s="120"/>
      <c r="I94" s="120"/>
      <c r="J94" s="109"/>
      <c r="K94" s="109"/>
      <c r="L94" s="109"/>
      <c r="M94" s="109"/>
      <c r="N94" s="44"/>
      <c r="O94" s="44"/>
      <c r="P94" s="44"/>
      <c r="Q94" s="44"/>
      <c r="R94" s="44"/>
      <c r="S94" s="44"/>
      <c r="T94" s="44">
        <f t="shared" si="598"/>
        <v>0</v>
      </c>
      <c r="U94" s="44">
        <f t="shared" si="599"/>
        <v>0</v>
      </c>
      <c r="V94" s="44">
        <f t="shared" si="600"/>
        <v>0</v>
      </c>
      <c r="W94" s="171">
        <f t="shared" si="503"/>
        <v>0</v>
      </c>
      <c r="X94" s="171">
        <f t="shared" si="504"/>
        <v>0</v>
      </c>
      <c r="Y94" s="174"/>
      <c r="Z94" s="174"/>
      <c r="AA94" s="715"/>
      <c r="AB94" s="715"/>
      <c r="AC94" s="109"/>
      <c r="AD94" s="109"/>
      <c r="AE94" s="109"/>
      <c r="AF94" s="109"/>
      <c r="AG94" s="44">
        <f>VLOOKUP($E94,'факт КС '!$E$9:$CL$159,3,0)</f>
        <v>0</v>
      </c>
      <c r="AH94" s="44">
        <f>VLOOKUP($E94,'факт КС '!$E$9:$CL$159,4,0)</f>
        <v>0</v>
      </c>
      <c r="AI94" s="44">
        <f>VLOOKUP($E94,'факт КС '!$E$9:$CL$159,5,0)</f>
        <v>0</v>
      </c>
      <c r="AJ94" s="44">
        <f>VLOOKUP($E94,'факт КС '!$E$9:$CL$159,6,0)</f>
        <v>1</v>
      </c>
      <c r="AK94" s="44">
        <f>VLOOKUP($E94,'факт КС '!$E$9:$CL$159,7,0)</f>
        <v>209227.6</v>
      </c>
      <c r="AL94" s="44">
        <f>VLOOKUP($E94,'факт КС '!$E$9:$CL$159,8,0)</f>
        <v>32</v>
      </c>
      <c r="AM94" s="44">
        <f t="shared" si="550"/>
        <v>1</v>
      </c>
      <c r="AN94" s="44">
        <f t="shared" si="551"/>
        <v>209227.6</v>
      </c>
      <c r="AO94" s="44">
        <f t="shared" si="552"/>
        <v>32</v>
      </c>
      <c r="AP94" s="171">
        <f t="shared" si="506"/>
        <v>0</v>
      </c>
      <c r="AQ94" s="171">
        <f t="shared" si="507"/>
        <v>0</v>
      </c>
      <c r="AR94" s="174"/>
      <c r="AS94" s="174"/>
      <c r="AT94" s="712">
        <f>$H94</f>
        <v>0</v>
      </c>
      <c r="AU94" s="712" t="e">
        <f>AH94/AG94</f>
        <v>#DIV/0!</v>
      </c>
      <c r="AV94" s="109"/>
      <c r="AW94" s="109"/>
      <c r="AX94" s="109"/>
      <c r="AY94" s="109"/>
      <c r="AZ94" s="44"/>
      <c r="BA94" s="44"/>
      <c r="BB94" s="44"/>
      <c r="BC94" s="44"/>
      <c r="BD94" s="44"/>
      <c r="BE94" s="44"/>
      <c r="BF94" s="44">
        <f t="shared" si="553"/>
        <v>0</v>
      </c>
      <c r="BG94" s="44">
        <f t="shared" si="554"/>
        <v>0</v>
      </c>
      <c r="BH94" s="44">
        <f t="shared" si="555"/>
        <v>0</v>
      </c>
      <c r="BI94" s="171">
        <f t="shared" si="509"/>
        <v>0</v>
      </c>
      <c r="BJ94" s="171">
        <f t="shared" si="510"/>
        <v>0</v>
      </c>
      <c r="BK94" s="174"/>
      <c r="BL94" s="174"/>
      <c r="BM94" s="715"/>
      <c r="BN94" s="715"/>
      <c r="BO94" s="109"/>
      <c r="BP94" s="109"/>
      <c r="BQ94" s="109"/>
      <c r="BR94" s="109"/>
      <c r="BS94" s="44"/>
      <c r="BT94" s="44"/>
      <c r="BU94" s="44"/>
      <c r="BV94" s="44"/>
      <c r="BW94" s="44"/>
      <c r="BX94" s="44"/>
      <c r="BY94" s="44">
        <f t="shared" si="556"/>
        <v>0</v>
      </c>
      <c r="BZ94" s="44">
        <f t="shared" si="557"/>
        <v>0</v>
      </c>
      <c r="CA94" s="44">
        <f t="shared" si="558"/>
        <v>0</v>
      </c>
      <c r="CB94" s="171">
        <f t="shared" si="512"/>
        <v>0</v>
      </c>
      <c r="CC94" s="171">
        <f t="shared" si="513"/>
        <v>0</v>
      </c>
      <c r="CD94" s="174"/>
      <c r="CE94" s="174"/>
      <c r="CF94" s="715"/>
      <c r="CG94" s="715"/>
      <c r="CH94" s="109"/>
      <c r="CI94" s="109"/>
      <c r="CJ94" s="109"/>
      <c r="CK94" s="109"/>
      <c r="CL94" s="44"/>
      <c r="CM94" s="44"/>
      <c r="CN94" s="44"/>
      <c r="CO94" s="44"/>
      <c r="CP94" s="44"/>
      <c r="CQ94" s="44"/>
      <c r="CR94" s="44">
        <f t="shared" si="559"/>
        <v>0</v>
      </c>
      <c r="CS94" s="44">
        <f t="shared" si="560"/>
        <v>0</v>
      </c>
      <c r="CT94" s="44">
        <f t="shared" si="561"/>
        <v>0</v>
      </c>
      <c r="CU94" s="171">
        <f t="shared" si="233"/>
        <v>0</v>
      </c>
      <c r="CV94" s="171">
        <f t="shared" si="234"/>
        <v>0</v>
      </c>
      <c r="CW94" s="174"/>
      <c r="CX94" s="174"/>
      <c r="CY94" s="715"/>
      <c r="CZ94" s="715"/>
      <c r="DA94" s="109"/>
      <c r="DB94" s="109"/>
      <c r="DC94" s="109"/>
      <c r="DD94" s="109"/>
      <c r="DE94" s="44"/>
      <c r="DF94" s="44"/>
      <c r="DG94" s="44"/>
      <c r="DH94" s="44"/>
      <c r="DI94" s="44"/>
      <c r="DJ94" s="44"/>
      <c r="DK94" s="44">
        <f t="shared" si="562"/>
        <v>0</v>
      </c>
      <c r="DL94" s="44">
        <f t="shared" si="563"/>
        <v>0</v>
      </c>
      <c r="DM94" s="44">
        <f t="shared" si="564"/>
        <v>0</v>
      </c>
      <c r="DN94" s="171">
        <f t="shared" si="516"/>
        <v>0</v>
      </c>
      <c r="DO94" s="171">
        <f t="shared" si="517"/>
        <v>0</v>
      </c>
      <c r="DP94" s="174"/>
      <c r="DQ94" s="174"/>
      <c r="DR94" s="715"/>
      <c r="DS94" s="715"/>
      <c r="DT94" s="109"/>
      <c r="DU94" s="109"/>
      <c r="DV94" s="109"/>
      <c r="DW94" s="109"/>
      <c r="DX94" s="44"/>
      <c r="DY94" s="44"/>
      <c r="DZ94" s="44"/>
      <c r="EA94" s="44"/>
      <c r="EB94" s="44"/>
      <c r="EC94" s="44"/>
      <c r="ED94" s="44">
        <f t="shared" si="565"/>
        <v>0</v>
      </c>
      <c r="EE94" s="44">
        <f t="shared" si="566"/>
        <v>0</v>
      </c>
      <c r="EF94" s="44">
        <f t="shared" si="567"/>
        <v>0</v>
      </c>
      <c r="EG94" s="171">
        <f t="shared" si="519"/>
        <v>0</v>
      </c>
      <c r="EH94" s="171">
        <f t="shared" si="520"/>
        <v>0</v>
      </c>
      <c r="EI94" s="174"/>
      <c r="EJ94" s="174"/>
      <c r="EK94" s="715"/>
      <c r="EL94" s="715"/>
      <c r="EM94" s="109"/>
      <c r="EN94" s="109"/>
      <c r="EO94" s="109"/>
      <c r="EP94" s="109"/>
      <c r="EQ94" s="44"/>
      <c r="ER94" s="44"/>
      <c r="ES94" s="44"/>
      <c r="ET94" s="44"/>
      <c r="EU94" s="44"/>
      <c r="EV94" s="44"/>
      <c r="EW94" s="44">
        <f t="shared" si="568"/>
        <v>0</v>
      </c>
      <c r="EX94" s="44">
        <f t="shared" si="569"/>
        <v>0</v>
      </c>
      <c r="EY94" s="44">
        <f t="shared" si="570"/>
        <v>0</v>
      </c>
      <c r="EZ94" s="171">
        <f t="shared" si="522"/>
        <v>0</v>
      </c>
      <c r="FA94" s="171">
        <f t="shared" si="523"/>
        <v>0</v>
      </c>
      <c r="FB94" s="174"/>
      <c r="FC94" s="174"/>
      <c r="FD94" s="715"/>
      <c r="FE94" s="715"/>
      <c r="FF94" s="109"/>
      <c r="FG94" s="109"/>
      <c r="FH94" s="109"/>
      <c r="FI94" s="109"/>
      <c r="FJ94" s="44"/>
      <c r="FK94" s="44"/>
      <c r="FL94" s="44"/>
      <c r="FM94" s="44"/>
      <c r="FN94" s="44"/>
      <c r="FO94" s="44"/>
      <c r="FP94" s="44">
        <f t="shared" si="571"/>
        <v>0</v>
      </c>
      <c r="FQ94" s="44">
        <f t="shared" si="572"/>
        <v>0</v>
      </c>
      <c r="FR94" s="44">
        <f t="shared" si="573"/>
        <v>0</v>
      </c>
      <c r="FS94" s="171">
        <f t="shared" si="525"/>
        <v>0</v>
      </c>
      <c r="FT94" s="171">
        <f t="shared" si="526"/>
        <v>0</v>
      </c>
      <c r="FU94" s="174"/>
      <c r="FV94" s="174"/>
      <c r="FW94" s="112"/>
      <c r="FX94" s="112"/>
      <c r="FY94" s="109"/>
      <c r="FZ94" s="109"/>
      <c r="GA94" s="109"/>
      <c r="GB94" s="109"/>
      <c r="GC94" s="44"/>
      <c r="GD94" s="44"/>
      <c r="GE94" s="44"/>
      <c r="GF94" s="44"/>
      <c r="GG94" s="44"/>
      <c r="GH94" s="44"/>
      <c r="GI94" s="44">
        <f t="shared" si="574"/>
        <v>0</v>
      </c>
      <c r="GJ94" s="44">
        <f t="shared" si="575"/>
        <v>0</v>
      </c>
      <c r="GK94" s="44">
        <f t="shared" si="576"/>
        <v>0</v>
      </c>
      <c r="GL94" s="171">
        <f t="shared" si="528"/>
        <v>0</v>
      </c>
      <c r="GM94" s="171">
        <f t="shared" si="529"/>
        <v>0</v>
      </c>
      <c r="GN94" s="174"/>
      <c r="GO94" s="174"/>
      <c r="GP94" s="112"/>
      <c r="GQ94" s="112"/>
      <c r="GR94" s="109"/>
      <c r="GS94" s="109"/>
      <c r="GT94" s="109"/>
      <c r="GU94" s="109"/>
      <c r="GV94" s="44"/>
      <c r="GW94" s="44"/>
      <c r="GX94" s="44"/>
      <c r="GY94" s="44"/>
      <c r="GZ94" s="44"/>
      <c r="HA94" s="44"/>
      <c r="HB94" s="44">
        <f t="shared" si="577"/>
        <v>0</v>
      </c>
      <c r="HC94" s="44">
        <f t="shared" si="578"/>
        <v>0</v>
      </c>
      <c r="HD94" s="44">
        <f t="shared" si="579"/>
        <v>0</v>
      </c>
      <c r="HE94" s="171">
        <f t="shared" si="531"/>
        <v>0</v>
      </c>
      <c r="HF94" s="171">
        <f t="shared" si="532"/>
        <v>0</v>
      </c>
      <c r="HG94" s="174"/>
      <c r="HH94" s="174"/>
      <c r="HI94" s="112"/>
      <c r="HJ94" s="112"/>
      <c r="HK94" s="112"/>
      <c r="HL94" s="112"/>
      <c r="HM94" s="109"/>
      <c r="HN94" s="109"/>
      <c r="HO94" s="44"/>
      <c r="HP94" s="44"/>
      <c r="HQ94" s="44"/>
      <c r="HR94" s="44"/>
      <c r="HS94" s="44"/>
      <c r="HT94" s="44"/>
      <c r="HU94" s="44">
        <f t="shared" si="580"/>
        <v>0</v>
      </c>
      <c r="HV94" s="44">
        <f t="shared" si="581"/>
        <v>0</v>
      </c>
      <c r="HW94" s="44">
        <f t="shared" si="582"/>
        <v>0</v>
      </c>
      <c r="HX94" s="171">
        <f t="shared" si="534"/>
        <v>0</v>
      </c>
      <c r="HY94" s="171">
        <f t="shared" si="535"/>
        <v>0</v>
      </c>
      <c r="HZ94" s="174"/>
      <c r="IA94" s="174"/>
      <c r="IB94" s="715"/>
      <c r="IC94" s="715"/>
      <c r="ID94" s="112"/>
      <c r="IE94" s="112"/>
      <c r="IF94" s="109"/>
      <c r="IG94" s="109"/>
      <c r="IH94" s="44"/>
      <c r="II94" s="44"/>
      <c r="IJ94" s="44"/>
      <c r="IK94" s="44"/>
      <c r="IL94" s="44"/>
      <c r="IM94" s="44"/>
      <c r="IN94" s="44">
        <f t="shared" si="583"/>
        <v>0</v>
      </c>
      <c r="IO94" s="44">
        <f t="shared" si="584"/>
        <v>0</v>
      </c>
      <c r="IP94" s="44">
        <f t="shared" si="585"/>
        <v>0</v>
      </c>
      <c r="IQ94" s="171">
        <f t="shared" si="537"/>
        <v>0</v>
      </c>
      <c r="IR94" s="171">
        <f t="shared" si="538"/>
        <v>0</v>
      </c>
      <c r="IS94" s="739"/>
      <c r="IT94" s="739"/>
      <c r="IU94" s="715"/>
      <c r="IV94" s="715"/>
      <c r="IW94" s="113"/>
      <c r="IX94" s="114"/>
      <c r="IY94" s="113"/>
      <c r="IZ94" s="113"/>
      <c r="JA94" s="333">
        <f t="shared" si="586"/>
        <v>0</v>
      </c>
      <c r="JB94" s="333">
        <f t="shared" si="587"/>
        <v>0</v>
      </c>
      <c r="JC94" s="333">
        <f t="shared" si="588"/>
        <v>0</v>
      </c>
      <c r="JD94" s="333">
        <f t="shared" si="589"/>
        <v>1</v>
      </c>
      <c r="JE94" s="333">
        <f t="shared" si="590"/>
        <v>209227.6</v>
      </c>
      <c r="JF94" s="333">
        <f t="shared" si="591"/>
        <v>32</v>
      </c>
      <c r="JG94" s="44">
        <f t="shared" si="592"/>
        <v>1</v>
      </c>
      <c r="JH94" s="44">
        <f t="shared" si="593"/>
        <v>209227.6</v>
      </c>
      <c r="JI94" s="44">
        <f t="shared" si="594"/>
        <v>32</v>
      </c>
      <c r="JJ94" s="174">
        <f t="shared" si="595"/>
        <v>0</v>
      </c>
      <c r="JK94" s="174">
        <f t="shared" si="596"/>
        <v>0</v>
      </c>
      <c r="JL94" s="112"/>
      <c r="JM94" s="112"/>
      <c r="JN94" s="59"/>
      <c r="JO94" s="59"/>
    </row>
    <row r="95" spans="1:277" ht="12.75" hidden="1" customHeight="1" x14ac:dyDescent="0.2">
      <c r="A95" s="96">
        <v>1</v>
      </c>
      <c r="C95" s="199"/>
      <c r="D95" s="207"/>
      <c r="E95" s="550"/>
      <c r="F95" s="207"/>
      <c r="G95" s="60"/>
      <c r="H95" s="88"/>
      <c r="I95" s="88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>
        <f t="shared" si="598"/>
        <v>0</v>
      </c>
      <c r="U95" s="44">
        <f t="shared" si="599"/>
        <v>0</v>
      </c>
      <c r="V95" s="44">
        <f t="shared" si="600"/>
        <v>0</v>
      </c>
      <c r="W95" s="171">
        <f t="shared" si="503"/>
        <v>0</v>
      </c>
      <c r="X95" s="171">
        <f t="shared" si="504"/>
        <v>0</v>
      </c>
      <c r="Y95" s="249"/>
      <c r="Z95" s="171"/>
      <c r="AA95" s="714"/>
      <c r="AB95" s="71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>
        <f t="shared" si="550"/>
        <v>0</v>
      </c>
      <c r="AN95" s="44">
        <f t="shared" si="551"/>
        <v>0</v>
      </c>
      <c r="AO95" s="44">
        <f t="shared" si="552"/>
        <v>0</v>
      </c>
      <c r="AP95" s="171">
        <f t="shared" si="506"/>
        <v>0</v>
      </c>
      <c r="AQ95" s="171">
        <f t="shared" si="507"/>
        <v>0</v>
      </c>
      <c r="AR95" s="249"/>
      <c r="AS95" s="171"/>
      <c r="AT95" s="714"/>
      <c r="AU95" s="714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>
        <f t="shared" si="553"/>
        <v>0</v>
      </c>
      <c r="BG95" s="44">
        <f t="shared" si="554"/>
        <v>0</v>
      </c>
      <c r="BH95" s="44">
        <f t="shared" si="555"/>
        <v>0</v>
      </c>
      <c r="BI95" s="171">
        <f t="shared" si="509"/>
        <v>0</v>
      </c>
      <c r="BJ95" s="171">
        <f t="shared" si="510"/>
        <v>0</v>
      </c>
      <c r="BK95" s="249"/>
      <c r="BL95" s="171"/>
      <c r="BM95" s="714"/>
      <c r="BN95" s="714"/>
      <c r="BO95" s="44"/>
      <c r="BP95" s="44"/>
      <c r="BQ95" s="44"/>
      <c r="BR95" s="44"/>
      <c r="BS95" s="44"/>
      <c r="BT95" s="44"/>
      <c r="BU95" s="44"/>
      <c r="BV95" s="44"/>
      <c r="BW95" s="44"/>
      <c r="BX95" s="44"/>
      <c r="BY95" s="44">
        <f t="shared" si="556"/>
        <v>0</v>
      </c>
      <c r="BZ95" s="44">
        <f t="shared" si="557"/>
        <v>0</v>
      </c>
      <c r="CA95" s="44">
        <f t="shared" si="558"/>
        <v>0</v>
      </c>
      <c r="CB95" s="171">
        <f t="shared" si="512"/>
        <v>0</v>
      </c>
      <c r="CC95" s="171">
        <f t="shared" si="513"/>
        <v>0</v>
      </c>
      <c r="CD95" s="249"/>
      <c r="CE95" s="171"/>
      <c r="CF95" s="714"/>
      <c r="CG95" s="714"/>
      <c r="CH95" s="44"/>
      <c r="CI95" s="44"/>
      <c r="CJ95" s="44"/>
      <c r="CK95" s="44"/>
      <c r="CL95" s="44"/>
      <c r="CM95" s="44"/>
      <c r="CN95" s="44"/>
      <c r="CO95" s="44"/>
      <c r="CP95" s="44"/>
      <c r="CQ95" s="44"/>
      <c r="CR95" s="44">
        <f t="shared" si="559"/>
        <v>0</v>
      </c>
      <c r="CS95" s="44">
        <f t="shared" si="560"/>
        <v>0</v>
      </c>
      <c r="CT95" s="44">
        <f t="shared" si="561"/>
        <v>0</v>
      </c>
      <c r="CU95" s="171">
        <f t="shared" si="233"/>
        <v>0</v>
      </c>
      <c r="CV95" s="171">
        <f t="shared" si="234"/>
        <v>0</v>
      </c>
      <c r="CW95" s="249"/>
      <c r="CX95" s="171"/>
      <c r="CY95" s="714"/>
      <c r="CZ95" s="714"/>
      <c r="DA95" s="44"/>
      <c r="DB95" s="44"/>
      <c r="DC95" s="44"/>
      <c r="DD95" s="44"/>
      <c r="DE95" s="44"/>
      <c r="DF95" s="44"/>
      <c r="DG95" s="44"/>
      <c r="DH95" s="44"/>
      <c r="DI95" s="44"/>
      <c r="DJ95" s="44"/>
      <c r="DK95" s="44">
        <f t="shared" si="562"/>
        <v>0</v>
      </c>
      <c r="DL95" s="44">
        <f t="shared" si="563"/>
        <v>0</v>
      </c>
      <c r="DM95" s="44">
        <f t="shared" si="564"/>
        <v>0</v>
      </c>
      <c r="DN95" s="171">
        <f t="shared" si="516"/>
        <v>0</v>
      </c>
      <c r="DO95" s="171">
        <f t="shared" si="517"/>
        <v>0</v>
      </c>
      <c r="DP95" s="249"/>
      <c r="DQ95" s="171"/>
      <c r="DR95" s="714"/>
      <c r="DS95" s="714"/>
      <c r="DT95" s="44"/>
      <c r="DU95" s="44"/>
      <c r="DV95" s="44"/>
      <c r="DW95" s="44"/>
      <c r="DX95" s="44"/>
      <c r="DY95" s="44"/>
      <c r="DZ95" s="44"/>
      <c r="EA95" s="44"/>
      <c r="EB95" s="44"/>
      <c r="EC95" s="44"/>
      <c r="ED95" s="44">
        <f t="shared" si="565"/>
        <v>0</v>
      </c>
      <c r="EE95" s="44">
        <f t="shared" si="566"/>
        <v>0</v>
      </c>
      <c r="EF95" s="44">
        <f t="shared" si="567"/>
        <v>0</v>
      </c>
      <c r="EG95" s="171">
        <f t="shared" si="519"/>
        <v>0</v>
      </c>
      <c r="EH95" s="171">
        <f t="shared" si="520"/>
        <v>0</v>
      </c>
      <c r="EI95" s="249"/>
      <c r="EJ95" s="171"/>
      <c r="EK95" s="714"/>
      <c r="EL95" s="714"/>
      <c r="EM95" s="44"/>
      <c r="EN95" s="44"/>
      <c r="EO95" s="44"/>
      <c r="EP95" s="44"/>
      <c r="EQ95" s="44"/>
      <c r="ER95" s="44"/>
      <c r="ES95" s="44"/>
      <c r="ET95" s="44"/>
      <c r="EU95" s="44"/>
      <c r="EV95" s="44"/>
      <c r="EW95" s="44">
        <f t="shared" si="568"/>
        <v>0</v>
      </c>
      <c r="EX95" s="44">
        <f t="shared" si="569"/>
        <v>0</v>
      </c>
      <c r="EY95" s="44">
        <f t="shared" si="570"/>
        <v>0</v>
      </c>
      <c r="EZ95" s="171">
        <f t="shared" si="522"/>
        <v>0</v>
      </c>
      <c r="FA95" s="171">
        <f t="shared" si="523"/>
        <v>0</v>
      </c>
      <c r="FB95" s="249"/>
      <c r="FC95" s="171"/>
      <c r="FD95" s="714"/>
      <c r="FE95" s="714"/>
      <c r="FF95" s="44"/>
      <c r="FG95" s="44"/>
      <c r="FH95" s="44"/>
      <c r="FI95" s="44"/>
      <c r="FJ95" s="44"/>
      <c r="FK95" s="44"/>
      <c r="FL95" s="44"/>
      <c r="FM95" s="44"/>
      <c r="FN95" s="44"/>
      <c r="FO95" s="44"/>
      <c r="FP95" s="44">
        <f t="shared" si="571"/>
        <v>0</v>
      </c>
      <c r="FQ95" s="44">
        <f t="shared" si="572"/>
        <v>0</v>
      </c>
      <c r="FR95" s="44">
        <f t="shared" si="573"/>
        <v>0</v>
      </c>
      <c r="FS95" s="171">
        <f t="shared" si="525"/>
        <v>0</v>
      </c>
      <c r="FT95" s="171">
        <f t="shared" si="526"/>
        <v>0</v>
      </c>
      <c r="FU95" s="249"/>
      <c r="FV95" s="171"/>
      <c r="FW95" s="45"/>
      <c r="FX95" s="45"/>
      <c r="FY95" s="44"/>
      <c r="FZ95" s="44"/>
      <c r="GA95" s="44"/>
      <c r="GB95" s="44"/>
      <c r="GC95" s="44"/>
      <c r="GD95" s="44"/>
      <c r="GE95" s="44"/>
      <c r="GF95" s="44"/>
      <c r="GG95" s="44"/>
      <c r="GH95" s="44"/>
      <c r="GI95" s="44">
        <f t="shared" si="574"/>
        <v>0</v>
      </c>
      <c r="GJ95" s="44">
        <f t="shared" si="575"/>
        <v>0</v>
      </c>
      <c r="GK95" s="44">
        <f t="shared" si="576"/>
        <v>0</v>
      </c>
      <c r="GL95" s="171">
        <f t="shared" si="528"/>
        <v>0</v>
      </c>
      <c r="GM95" s="171">
        <f t="shared" si="529"/>
        <v>0</v>
      </c>
      <c r="GN95" s="249"/>
      <c r="GO95" s="171"/>
      <c r="GP95" s="45"/>
      <c r="GQ95" s="45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HB95" s="44">
        <f t="shared" si="577"/>
        <v>0</v>
      </c>
      <c r="HC95" s="44">
        <f t="shared" si="578"/>
        <v>0</v>
      </c>
      <c r="HD95" s="44">
        <f t="shared" si="579"/>
        <v>0</v>
      </c>
      <c r="HE95" s="171">
        <f t="shared" si="531"/>
        <v>0</v>
      </c>
      <c r="HF95" s="171">
        <f t="shared" si="532"/>
        <v>0</v>
      </c>
      <c r="HG95" s="249"/>
      <c r="HH95" s="171"/>
      <c r="HI95" s="45"/>
      <c r="HJ95" s="45"/>
      <c r="HK95" s="45"/>
      <c r="HL95" s="45"/>
      <c r="HM95" s="44"/>
      <c r="HN95" s="44"/>
      <c r="HO95" s="44"/>
      <c r="HP95" s="44"/>
      <c r="HQ95" s="44"/>
      <c r="HR95" s="44"/>
      <c r="HS95" s="44"/>
      <c r="HT95" s="44"/>
      <c r="HU95" s="44">
        <f t="shared" si="580"/>
        <v>0</v>
      </c>
      <c r="HV95" s="44">
        <f t="shared" si="581"/>
        <v>0</v>
      </c>
      <c r="HW95" s="44">
        <f t="shared" si="582"/>
        <v>0</v>
      </c>
      <c r="HX95" s="171">
        <f t="shared" si="534"/>
        <v>0</v>
      </c>
      <c r="HY95" s="171">
        <f t="shared" si="535"/>
        <v>0</v>
      </c>
      <c r="HZ95" s="249"/>
      <c r="IA95" s="171"/>
      <c r="IB95" s="714"/>
      <c r="IC95" s="714"/>
      <c r="ID95" s="45"/>
      <c r="IE95" s="45"/>
      <c r="IF95" s="44"/>
      <c r="IG95" s="44"/>
      <c r="IH95" s="44"/>
      <c r="II95" s="44"/>
      <c r="IJ95" s="44"/>
      <c r="IK95" s="44"/>
      <c r="IL95" s="44"/>
      <c r="IM95" s="44"/>
      <c r="IN95" s="44">
        <f t="shared" si="583"/>
        <v>0</v>
      </c>
      <c r="IO95" s="44">
        <f t="shared" si="584"/>
        <v>0</v>
      </c>
      <c r="IP95" s="44">
        <f t="shared" si="585"/>
        <v>0</v>
      </c>
      <c r="IQ95" s="171">
        <f t="shared" si="537"/>
        <v>0</v>
      </c>
      <c r="IR95" s="171">
        <f t="shared" si="538"/>
        <v>0</v>
      </c>
      <c r="IS95" s="737"/>
      <c r="IT95" s="738"/>
      <c r="IU95" s="714"/>
      <c r="IV95" s="714"/>
      <c r="IW95" s="46"/>
      <c r="IX95" s="47"/>
      <c r="IY95" s="46"/>
      <c r="IZ95" s="46"/>
      <c r="JA95" s="333">
        <f t="shared" si="586"/>
        <v>0</v>
      </c>
      <c r="JB95" s="333">
        <f t="shared" si="587"/>
        <v>0</v>
      </c>
      <c r="JC95" s="333">
        <f t="shared" si="588"/>
        <v>0</v>
      </c>
      <c r="JD95" s="333">
        <f t="shared" si="589"/>
        <v>0</v>
      </c>
      <c r="JE95" s="333">
        <f t="shared" si="590"/>
        <v>0</v>
      </c>
      <c r="JF95" s="333">
        <f t="shared" si="591"/>
        <v>0</v>
      </c>
      <c r="JG95" s="44">
        <f t="shared" si="592"/>
        <v>0</v>
      </c>
      <c r="JH95" s="44">
        <f t="shared" si="593"/>
        <v>0</v>
      </c>
      <c r="JI95" s="44">
        <f t="shared" si="594"/>
        <v>0</v>
      </c>
      <c r="JJ95" s="174">
        <f t="shared" si="595"/>
        <v>0</v>
      </c>
      <c r="JK95" s="174">
        <f t="shared" si="596"/>
        <v>0</v>
      </c>
      <c r="JL95" s="45"/>
      <c r="JM95" s="45"/>
      <c r="JN95" s="59"/>
      <c r="JO95" s="59"/>
    </row>
    <row r="96" spans="1:277" ht="12.75" hidden="1" customHeight="1" x14ac:dyDescent="0.2">
      <c r="A96" s="96">
        <v>1</v>
      </c>
      <c r="C96" s="203"/>
      <c r="D96" s="240"/>
      <c r="E96" s="159"/>
      <c r="F96" s="159"/>
      <c r="G96" s="119"/>
      <c r="H96" s="120"/>
      <c r="I96" s="120"/>
      <c r="J96" s="109"/>
      <c r="K96" s="109"/>
      <c r="L96" s="109"/>
      <c r="M96" s="109"/>
      <c r="N96" s="44"/>
      <c r="O96" s="44"/>
      <c r="P96" s="44"/>
      <c r="Q96" s="44"/>
      <c r="R96" s="44"/>
      <c r="S96" s="44"/>
      <c r="T96" s="44">
        <f t="shared" si="598"/>
        <v>0</v>
      </c>
      <c r="U96" s="44">
        <f t="shared" si="599"/>
        <v>0</v>
      </c>
      <c r="V96" s="44">
        <f t="shared" si="600"/>
        <v>0</v>
      </c>
      <c r="W96" s="171">
        <f t="shared" si="503"/>
        <v>0</v>
      </c>
      <c r="X96" s="171">
        <f t="shared" si="504"/>
        <v>0</v>
      </c>
      <c r="Y96" s="171"/>
      <c r="Z96" s="171"/>
      <c r="AA96" s="715"/>
      <c r="AB96" s="715"/>
      <c r="AC96" s="109"/>
      <c r="AD96" s="109"/>
      <c r="AE96" s="109"/>
      <c r="AF96" s="109"/>
      <c r="AG96" s="44"/>
      <c r="AH96" s="44"/>
      <c r="AI96" s="44"/>
      <c r="AJ96" s="44"/>
      <c r="AK96" s="44"/>
      <c r="AL96" s="44"/>
      <c r="AM96" s="44">
        <f t="shared" si="550"/>
        <v>0</v>
      </c>
      <c r="AN96" s="44">
        <f t="shared" si="551"/>
        <v>0</v>
      </c>
      <c r="AO96" s="44">
        <f t="shared" si="552"/>
        <v>0</v>
      </c>
      <c r="AP96" s="171">
        <f t="shared" si="506"/>
        <v>0</v>
      </c>
      <c r="AQ96" s="171">
        <f t="shared" si="507"/>
        <v>0</v>
      </c>
      <c r="AR96" s="171"/>
      <c r="AS96" s="171"/>
      <c r="AT96" s="715"/>
      <c r="AU96" s="715"/>
      <c r="AV96" s="109"/>
      <c r="AW96" s="109"/>
      <c r="AX96" s="109"/>
      <c r="AY96" s="109"/>
      <c r="AZ96" s="44"/>
      <c r="BA96" s="44"/>
      <c r="BB96" s="44"/>
      <c r="BC96" s="44"/>
      <c r="BD96" s="44"/>
      <c r="BE96" s="44"/>
      <c r="BF96" s="44">
        <f t="shared" si="553"/>
        <v>0</v>
      </c>
      <c r="BG96" s="44">
        <f t="shared" si="554"/>
        <v>0</v>
      </c>
      <c r="BH96" s="44">
        <f t="shared" si="555"/>
        <v>0</v>
      </c>
      <c r="BI96" s="171">
        <f t="shared" si="509"/>
        <v>0</v>
      </c>
      <c r="BJ96" s="171">
        <f t="shared" si="510"/>
        <v>0</v>
      </c>
      <c r="BK96" s="171"/>
      <c r="BL96" s="171"/>
      <c r="BM96" s="715"/>
      <c r="BN96" s="715"/>
      <c r="BO96" s="109"/>
      <c r="BP96" s="109"/>
      <c r="BQ96" s="109"/>
      <c r="BR96" s="109"/>
      <c r="BS96" s="44"/>
      <c r="BT96" s="44"/>
      <c r="BU96" s="44"/>
      <c r="BV96" s="44"/>
      <c r="BW96" s="44"/>
      <c r="BX96" s="44"/>
      <c r="BY96" s="44">
        <f t="shared" si="556"/>
        <v>0</v>
      </c>
      <c r="BZ96" s="44">
        <f t="shared" si="557"/>
        <v>0</v>
      </c>
      <c r="CA96" s="44">
        <f t="shared" si="558"/>
        <v>0</v>
      </c>
      <c r="CB96" s="171">
        <f t="shared" si="512"/>
        <v>0</v>
      </c>
      <c r="CC96" s="171">
        <f t="shared" si="513"/>
        <v>0</v>
      </c>
      <c r="CD96" s="171"/>
      <c r="CE96" s="171"/>
      <c r="CF96" s="715"/>
      <c r="CG96" s="715"/>
      <c r="CH96" s="109"/>
      <c r="CI96" s="109"/>
      <c r="CJ96" s="109"/>
      <c r="CK96" s="109"/>
      <c r="CL96" s="44"/>
      <c r="CM96" s="44"/>
      <c r="CN96" s="44"/>
      <c r="CO96" s="44"/>
      <c r="CP96" s="44"/>
      <c r="CQ96" s="44"/>
      <c r="CR96" s="44">
        <f t="shared" si="559"/>
        <v>0</v>
      </c>
      <c r="CS96" s="44">
        <f t="shared" si="560"/>
        <v>0</v>
      </c>
      <c r="CT96" s="44">
        <f t="shared" si="561"/>
        <v>0</v>
      </c>
      <c r="CU96" s="171">
        <f t="shared" ref="CU96:CU161" si="626">CL96-CJ96</f>
        <v>0</v>
      </c>
      <c r="CV96" s="171">
        <f t="shared" ref="CV96:CV161" si="627">CM96-CK96</f>
        <v>0</v>
      </c>
      <c r="CW96" s="171"/>
      <c r="CX96" s="171"/>
      <c r="CY96" s="715"/>
      <c r="CZ96" s="715"/>
      <c r="DA96" s="109"/>
      <c r="DB96" s="109"/>
      <c r="DC96" s="109"/>
      <c r="DD96" s="109"/>
      <c r="DE96" s="44"/>
      <c r="DF96" s="44"/>
      <c r="DG96" s="44"/>
      <c r="DH96" s="44"/>
      <c r="DI96" s="44"/>
      <c r="DJ96" s="44"/>
      <c r="DK96" s="44">
        <f t="shared" si="562"/>
        <v>0</v>
      </c>
      <c r="DL96" s="44">
        <f t="shared" si="563"/>
        <v>0</v>
      </c>
      <c r="DM96" s="44">
        <f t="shared" si="564"/>
        <v>0</v>
      </c>
      <c r="DN96" s="171">
        <f t="shared" si="516"/>
        <v>0</v>
      </c>
      <c r="DO96" s="171">
        <f t="shared" si="517"/>
        <v>0</v>
      </c>
      <c r="DP96" s="171"/>
      <c r="DQ96" s="171"/>
      <c r="DR96" s="715"/>
      <c r="DS96" s="715"/>
      <c r="DT96" s="109"/>
      <c r="DU96" s="109"/>
      <c r="DV96" s="109"/>
      <c r="DW96" s="109"/>
      <c r="DX96" s="44"/>
      <c r="DY96" s="44"/>
      <c r="DZ96" s="44"/>
      <c r="EA96" s="44"/>
      <c r="EB96" s="44"/>
      <c r="EC96" s="44"/>
      <c r="ED96" s="44">
        <f t="shared" si="565"/>
        <v>0</v>
      </c>
      <c r="EE96" s="44">
        <f t="shared" si="566"/>
        <v>0</v>
      </c>
      <c r="EF96" s="44">
        <f t="shared" si="567"/>
        <v>0</v>
      </c>
      <c r="EG96" s="171">
        <f t="shared" si="519"/>
        <v>0</v>
      </c>
      <c r="EH96" s="171">
        <f t="shared" si="520"/>
        <v>0</v>
      </c>
      <c r="EI96" s="171"/>
      <c r="EJ96" s="171"/>
      <c r="EK96" s="715"/>
      <c r="EL96" s="715"/>
      <c r="EM96" s="109"/>
      <c r="EN96" s="109"/>
      <c r="EO96" s="109"/>
      <c r="EP96" s="109"/>
      <c r="EQ96" s="44"/>
      <c r="ER96" s="44"/>
      <c r="ES96" s="44"/>
      <c r="ET96" s="44"/>
      <c r="EU96" s="44"/>
      <c r="EV96" s="44"/>
      <c r="EW96" s="44">
        <f t="shared" si="568"/>
        <v>0</v>
      </c>
      <c r="EX96" s="44">
        <f t="shared" si="569"/>
        <v>0</v>
      </c>
      <c r="EY96" s="44">
        <f t="shared" si="570"/>
        <v>0</v>
      </c>
      <c r="EZ96" s="171">
        <f t="shared" si="522"/>
        <v>0</v>
      </c>
      <c r="FA96" s="171">
        <f t="shared" si="523"/>
        <v>0</v>
      </c>
      <c r="FB96" s="171"/>
      <c r="FC96" s="171"/>
      <c r="FD96" s="715"/>
      <c r="FE96" s="715"/>
      <c r="FF96" s="109"/>
      <c r="FG96" s="109"/>
      <c r="FH96" s="109"/>
      <c r="FI96" s="109"/>
      <c r="FJ96" s="44"/>
      <c r="FK96" s="44"/>
      <c r="FL96" s="44"/>
      <c r="FM96" s="44"/>
      <c r="FN96" s="44"/>
      <c r="FO96" s="44"/>
      <c r="FP96" s="44">
        <f t="shared" si="571"/>
        <v>0</v>
      </c>
      <c r="FQ96" s="44">
        <f t="shared" si="572"/>
        <v>0</v>
      </c>
      <c r="FR96" s="44">
        <f t="shared" si="573"/>
        <v>0</v>
      </c>
      <c r="FS96" s="171">
        <f t="shared" si="525"/>
        <v>0</v>
      </c>
      <c r="FT96" s="171">
        <f t="shared" si="526"/>
        <v>0</v>
      </c>
      <c r="FU96" s="171"/>
      <c r="FV96" s="171"/>
      <c r="FW96" s="112"/>
      <c r="FX96" s="112"/>
      <c r="FY96" s="109"/>
      <c r="FZ96" s="109"/>
      <c r="GA96" s="109"/>
      <c r="GB96" s="109"/>
      <c r="GC96" s="44"/>
      <c r="GD96" s="44"/>
      <c r="GE96" s="44"/>
      <c r="GF96" s="44"/>
      <c r="GG96" s="44"/>
      <c r="GH96" s="44"/>
      <c r="GI96" s="44">
        <f t="shared" si="574"/>
        <v>0</v>
      </c>
      <c r="GJ96" s="44">
        <f t="shared" si="575"/>
        <v>0</v>
      </c>
      <c r="GK96" s="44">
        <f t="shared" si="576"/>
        <v>0</v>
      </c>
      <c r="GL96" s="171">
        <f t="shared" si="528"/>
        <v>0</v>
      </c>
      <c r="GM96" s="171">
        <f t="shared" si="529"/>
        <v>0</v>
      </c>
      <c r="GN96" s="171"/>
      <c r="GO96" s="171"/>
      <c r="GP96" s="112"/>
      <c r="GQ96" s="112"/>
      <c r="GR96" s="109"/>
      <c r="GS96" s="109"/>
      <c r="GT96" s="109"/>
      <c r="GU96" s="109"/>
      <c r="GV96" s="44"/>
      <c r="GW96" s="44"/>
      <c r="GX96" s="44"/>
      <c r="GY96" s="44"/>
      <c r="GZ96" s="44"/>
      <c r="HA96" s="44"/>
      <c r="HB96" s="44">
        <f t="shared" si="577"/>
        <v>0</v>
      </c>
      <c r="HC96" s="44">
        <f t="shared" si="578"/>
        <v>0</v>
      </c>
      <c r="HD96" s="44">
        <f t="shared" si="579"/>
        <v>0</v>
      </c>
      <c r="HE96" s="171">
        <f t="shared" si="531"/>
        <v>0</v>
      </c>
      <c r="HF96" s="171">
        <f t="shared" si="532"/>
        <v>0</v>
      </c>
      <c r="HG96" s="171"/>
      <c r="HH96" s="171"/>
      <c r="HI96" s="112"/>
      <c r="HJ96" s="112"/>
      <c r="HK96" s="112"/>
      <c r="HL96" s="112"/>
      <c r="HM96" s="109"/>
      <c r="HN96" s="109"/>
      <c r="HO96" s="44"/>
      <c r="HP96" s="44"/>
      <c r="HQ96" s="44"/>
      <c r="HR96" s="44"/>
      <c r="HS96" s="44"/>
      <c r="HT96" s="44"/>
      <c r="HU96" s="44">
        <f t="shared" si="580"/>
        <v>0</v>
      </c>
      <c r="HV96" s="44">
        <f t="shared" si="581"/>
        <v>0</v>
      </c>
      <c r="HW96" s="44">
        <f t="shared" si="582"/>
        <v>0</v>
      </c>
      <c r="HX96" s="171">
        <f t="shared" si="534"/>
        <v>0</v>
      </c>
      <c r="HY96" s="171">
        <f t="shared" si="535"/>
        <v>0</v>
      </c>
      <c r="HZ96" s="171"/>
      <c r="IA96" s="171"/>
      <c r="IB96" s="715"/>
      <c r="IC96" s="715"/>
      <c r="ID96" s="112"/>
      <c r="IE96" s="112"/>
      <c r="IF96" s="109"/>
      <c r="IG96" s="109"/>
      <c r="IH96" s="44"/>
      <c r="II96" s="44"/>
      <c r="IJ96" s="44"/>
      <c r="IK96" s="44"/>
      <c r="IL96" s="44"/>
      <c r="IM96" s="44"/>
      <c r="IN96" s="44">
        <f t="shared" si="583"/>
        <v>0</v>
      </c>
      <c r="IO96" s="44">
        <f t="shared" si="584"/>
        <v>0</v>
      </c>
      <c r="IP96" s="44">
        <f t="shared" si="585"/>
        <v>0</v>
      </c>
      <c r="IQ96" s="171">
        <f t="shared" si="537"/>
        <v>0</v>
      </c>
      <c r="IR96" s="171">
        <f t="shared" si="538"/>
        <v>0</v>
      </c>
      <c r="IS96" s="738"/>
      <c r="IT96" s="738"/>
      <c r="IU96" s="715"/>
      <c r="IV96" s="715"/>
      <c r="IW96" s="113"/>
      <c r="IX96" s="114"/>
      <c r="IY96" s="113"/>
      <c r="IZ96" s="113"/>
      <c r="JA96" s="333">
        <f t="shared" si="586"/>
        <v>0</v>
      </c>
      <c r="JB96" s="333">
        <f t="shared" si="587"/>
        <v>0</v>
      </c>
      <c r="JC96" s="333">
        <f t="shared" si="588"/>
        <v>0</v>
      </c>
      <c r="JD96" s="333">
        <f t="shared" si="589"/>
        <v>0</v>
      </c>
      <c r="JE96" s="333">
        <f t="shared" si="590"/>
        <v>0</v>
      </c>
      <c r="JF96" s="333">
        <f t="shared" si="591"/>
        <v>0</v>
      </c>
      <c r="JG96" s="44">
        <f t="shared" si="592"/>
        <v>0</v>
      </c>
      <c r="JH96" s="44">
        <f t="shared" si="593"/>
        <v>0</v>
      </c>
      <c r="JI96" s="44">
        <f t="shared" si="594"/>
        <v>0</v>
      </c>
      <c r="JJ96" s="174">
        <f t="shared" si="595"/>
        <v>0</v>
      </c>
      <c r="JK96" s="174">
        <f t="shared" si="596"/>
        <v>0</v>
      </c>
      <c r="JL96" s="112"/>
      <c r="JM96" s="112"/>
      <c r="JN96" s="59"/>
      <c r="JO96" s="59"/>
    </row>
    <row r="97" spans="1:277" hidden="1" x14ac:dyDescent="0.2">
      <c r="A97" s="96">
        <v>1</v>
      </c>
      <c r="B97" s="96">
        <v>1</v>
      </c>
      <c r="C97" s="63"/>
      <c r="D97" s="232"/>
      <c r="E97" s="232"/>
      <c r="F97" s="537" t="s">
        <v>25</v>
      </c>
      <c r="G97" s="94">
        <v>15</v>
      </c>
      <c r="H97" s="100">
        <v>300523.408</v>
      </c>
      <c r="I97" s="100">
        <v>314652.49360000005</v>
      </c>
      <c r="J97" s="54">
        <f>VLOOKUP($G97,'ВМП план КС'!$A$8:$AI$108,14,0)</f>
        <v>0</v>
      </c>
      <c r="K97" s="54">
        <f>VLOOKUP($G97,'ВМП план КС'!$A$8:$AI$108,15,0)</f>
        <v>0</v>
      </c>
      <c r="L97" s="54">
        <f>SUM(J97/12*$B$2)</f>
        <v>0</v>
      </c>
      <c r="M97" s="54">
        <f>SUM(K97/12*$B$2)</f>
        <v>0</v>
      </c>
      <c r="N97" s="56">
        <f t="shared" ref="N97:S97" si="628">SUM(N98:N99)</f>
        <v>0</v>
      </c>
      <c r="O97" s="56">
        <f t="shared" si="628"/>
        <v>0</v>
      </c>
      <c r="P97" s="56">
        <f t="shared" si="628"/>
        <v>0</v>
      </c>
      <c r="Q97" s="56">
        <f t="shared" si="628"/>
        <v>0</v>
      </c>
      <c r="R97" s="56">
        <f t="shared" si="628"/>
        <v>0</v>
      </c>
      <c r="S97" s="56">
        <f t="shared" si="628"/>
        <v>0</v>
      </c>
      <c r="T97" s="84">
        <f t="shared" si="598"/>
        <v>0</v>
      </c>
      <c r="U97" s="56">
        <f t="shared" si="599"/>
        <v>0</v>
      </c>
      <c r="V97" s="56">
        <f t="shared" si="600"/>
        <v>0</v>
      </c>
      <c r="W97" s="171">
        <f t="shared" si="503"/>
        <v>0</v>
      </c>
      <c r="X97" s="171">
        <f t="shared" si="504"/>
        <v>0</v>
      </c>
      <c r="Y97" s="280"/>
      <c r="Z97" s="280"/>
      <c r="AA97" s="710">
        <f>$H97</f>
        <v>300523.408</v>
      </c>
      <c r="AB97" s="711" t="e">
        <f>O97/N97</f>
        <v>#DIV/0!</v>
      </c>
      <c r="AC97" s="54">
        <f>VLOOKUP($G97,'ВМП план КС'!$A$8:$AI$107,12,0)</f>
        <v>10</v>
      </c>
      <c r="AD97" s="54">
        <f>VLOOKUP($G97,'ВМП план КС'!$A$8:$AI$107,13,0)</f>
        <v>3005234.08</v>
      </c>
      <c r="AE97" s="54">
        <f>SUM(AC97/12*$B$2)</f>
        <v>2.5</v>
      </c>
      <c r="AF97" s="54">
        <f>SUM(AD97/12*$B$2)</f>
        <v>751308.52</v>
      </c>
      <c r="AG97" s="56">
        <f t="shared" ref="AG97:AL97" si="629">SUM(AG98:AG99)</f>
        <v>0</v>
      </c>
      <c r="AH97" s="56">
        <f t="shared" si="629"/>
        <v>0</v>
      </c>
      <c r="AI97" s="56">
        <f t="shared" si="629"/>
        <v>0</v>
      </c>
      <c r="AJ97" s="56">
        <f t="shared" si="629"/>
        <v>0</v>
      </c>
      <c r="AK97" s="56">
        <f t="shared" si="629"/>
        <v>0</v>
      </c>
      <c r="AL97" s="56">
        <f t="shared" si="629"/>
        <v>0</v>
      </c>
      <c r="AM97" s="84">
        <f t="shared" si="550"/>
        <v>0</v>
      </c>
      <c r="AN97" s="56">
        <f t="shared" si="551"/>
        <v>0</v>
      </c>
      <c r="AO97" s="56">
        <f t="shared" si="552"/>
        <v>0</v>
      </c>
      <c r="AP97" s="171">
        <f t="shared" si="506"/>
        <v>-2.5</v>
      </c>
      <c r="AQ97" s="171">
        <f t="shared" si="507"/>
        <v>-751308.52</v>
      </c>
      <c r="AR97" s="281">
        <f>AG97/AC97</f>
        <v>0</v>
      </c>
      <c r="AS97" s="281">
        <f>AH97/AD97</f>
        <v>0</v>
      </c>
      <c r="AT97" s="710">
        <f>$H97</f>
        <v>300523.408</v>
      </c>
      <c r="AU97" s="711" t="e">
        <f>AH97/AG97</f>
        <v>#DIV/0!</v>
      </c>
      <c r="AV97" s="54">
        <f>VLOOKUP($G97,'ВМП план КС'!$A$8:$AI$107,16,0)</f>
        <v>0</v>
      </c>
      <c r="AW97" s="54">
        <f>VLOOKUP($G97,'ВМП план КС'!$A$8:$AI$107,17,0)</f>
        <v>0</v>
      </c>
      <c r="AX97" s="54">
        <f>SUM(AV97/12*$B$2)</f>
        <v>0</v>
      </c>
      <c r="AY97" s="54">
        <f>SUM(AW97/12*$B$2)</f>
        <v>0</v>
      </c>
      <c r="AZ97" s="56">
        <f t="shared" ref="AZ97:BE97" si="630">SUM(AZ98:AZ99)</f>
        <v>0</v>
      </c>
      <c r="BA97" s="56">
        <f t="shared" si="630"/>
        <v>0</v>
      </c>
      <c r="BB97" s="56">
        <f t="shared" si="630"/>
        <v>0</v>
      </c>
      <c r="BC97" s="56">
        <f t="shared" si="630"/>
        <v>0</v>
      </c>
      <c r="BD97" s="56">
        <f t="shared" si="630"/>
        <v>0</v>
      </c>
      <c r="BE97" s="56">
        <f t="shared" si="630"/>
        <v>0</v>
      </c>
      <c r="BF97" s="84">
        <f t="shared" si="553"/>
        <v>0</v>
      </c>
      <c r="BG97" s="56">
        <f t="shared" si="554"/>
        <v>0</v>
      </c>
      <c r="BH97" s="56">
        <f t="shared" si="555"/>
        <v>0</v>
      </c>
      <c r="BI97" s="171">
        <f t="shared" si="509"/>
        <v>0</v>
      </c>
      <c r="BJ97" s="171">
        <f t="shared" si="510"/>
        <v>0</v>
      </c>
      <c r="BK97" s="280"/>
      <c r="BL97" s="280"/>
      <c r="BM97" s="710">
        <f>$H97</f>
        <v>300523.408</v>
      </c>
      <c r="BN97" s="711" t="e">
        <f>BA97/AZ97</f>
        <v>#DIV/0!</v>
      </c>
      <c r="BO97" s="54">
        <f>VLOOKUP($G97,'ВМП план КС'!$A$8:$AI$107,18,0)</f>
        <v>0</v>
      </c>
      <c r="BP97" s="54">
        <f>VLOOKUP($G97,'ВМП план КС'!$A$8:$AI$107,19,0)</f>
        <v>0</v>
      </c>
      <c r="BQ97" s="54">
        <f>SUM(BO97/12*$B$2)</f>
        <v>0</v>
      </c>
      <c r="BR97" s="54">
        <f>SUM(BP97/12*$B$2)</f>
        <v>0</v>
      </c>
      <c r="BS97" s="56">
        <f t="shared" ref="BS97:BX97" si="631">SUM(BS98:BS99)</f>
        <v>0</v>
      </c>
      <c r="BT97" s="56">
        <f t="shared" si="631"/>
        <v>0</v>
      </c>
      <c r="BU97" s="56">
        <f t="shared" si="631"/>
        <v>0</v>
      </c>
      <c r="BV97" s="56">
        <f t="shared" si="631"/>
        <v>0</v>
      </c>
      <c r="BW97" s="56">
        <f t="shared" si="631"/>
        <v>0</v>
      </c>
      <c r="BX97" s="56">
        <f t="shared" si="631"/>
        <v>0</v>
      </c>
      <c r="BY97" s="84">
        <f t="shared" si="556"/>
        <v>0</v>
      </c>
      <c r="BZ97" s="56">
        <f t="shared" si="557"/>
        <v>0</v>
      </c>
      <c r="CA97" s="56">
        <f t="shared" si="558"/>
        <v>0</v>
      </c>
      <c r="CB97" s="171">
        <f t="shared" si="512"/>
        <v>0</v>
      </c>
      <c r="CC97" s="171">
        <f t="shared" si="513"/>
        <v>0</v>
      </c>
      <c r="CD97" s="280"/>
      <c r="CE97" s="280"/>
      <c r="CF97" s="710">
        <f>$H97</f>
        <v>300523.408</v>
      </c>
      <c r="CG97" s="711" t="e">
        <f>BT97/BS97</f>
        <v>#DIV/0!</v>
      </c>
      <c r="CH97" s="54">
        <f>VLOOKUP($G97,'ВМП план КС'!$A$8:$AI$107,10,0)</f>
        <v>0</v>
      </c>
      <c r="CI97" s="54">
        <f>VLOOKUP($G97,'ВМП план КС'!$A$8:$AI$107,11,0)</f>
        <v>0</v>
      </c>
      <c r="CJ97" s="54">
        <f>SUM(CH97/12*$B$2)</f>
        <v>0</v>
      </c>
      <c r="CK97" s="54">
        <f>SUM(CI97/12*$B$2)</f>
        <v>0</v>
      </c>
      <c r="CL97" s="56">
        <f t="shared" ref="CL97:CQ97" si="632">SUM(CL98:CL99)</f>
        <v>0</v>
      </c>
      <c r="CM97" s="56">
        <f t="shared" si="632"/>
        <v>0</v>
      </c>
      <c r="CN97" s="56">
        <f t="shared" si="632"/>
        <v>0</v>
      </c>
      <c r="CO97" s="56">
        <f t="shared" si="632"/>
        <v>0</v>
      </c>
      <c r="CP97" s="56">
        <f t="shared" si="632"/>
        <v>0</v>
      </c>
      <c r="CQ97" s="56">
        <f t="shared" si="632"/>
        <v>0</v>
      </c>
      <c r="CR97" s="84">
        <f t="shared" si="559"/>
        <v>0</v>
      </c>
      <c r="CS97" s="56">
        <f t="shared" si="560"/>
        <v>0</v>
      </c>
      <c r="CT97" s="56">
        <f t="shared" si="561"/>
        <v>0</v>
      </c>
      <c r="CU97" s="171">
        <f t="shared" si="626"/>
        <v>0</v>
      </c>
      <c r="CV97" s="171">
        <f t="shared" si="627"/>
        <v>0</v>
      </c>
      <c r="CW97" s="281"/>
      <c r="CX97" s="280"/>
      <c r="CY97" s="710">
        <f>$H97</f>
        <v>300523.408</v>
      </c>
      <c r="CZ97" s="711" t="e">
        <f>CM97/CL97</f>
        <v>#DIV/0!</v>
      </c>
      <c r="DA97" s="54">
        <f>VLOOKUP($G97,'ВМП план КС'!$A$8:$AI$107,20,0)</f>
        <v>0</v>
      </c>
      <c r="DB97" s="54">
        <f>VLOOKUP($G97,'ВМП план КС'!$A$8:$AI$107,21,0)</f>
        <v>0</v>
      </c>
      <c r="DC97" s="54">
        <f>SUM(DA97/12*$B$2)</f>
        <v>0</v>
      </c>
      <c r="DD97" s="54">
        <f>SUM(DB97/12*$B$2)</f>
        <v>0</v>
      </c>
      <c r="DE97" s="56">
        <f t="shared" ref="DE97:DJ97" si="633">SUM(DE98:DE99)</f>
        <v>0</v>
      </c>
      <c r="DF97" s="56">
        <f t="shared" si="633"/>
        <v>0</v>
      </c>
      <c r="DG97" s="56">
        <f t="shared" si="633"/>
        <v>0</v>
      </c>
      <c r="DH97" s="56">
        <f t="shared" si="633"/>
        <v>0</v>
      </c>
      <c r="DI97" s="56">
        <f t="shared" si="633"/>
        <v>0</v>
      </c>
      <c r="DJ97" s="56">
        <f t="shared" si="633"/>
        <v>0</v>
      </c>
      <c r="DK97" s="84">
        <f t="shared" si="562"/>
        <v>0</v>
      </c>
      <c r="DL97" s="56">
        <f t="shared" si="563"/>
        <v>0</v>
      </c>
      <c r="DM97" s="56">
        <f t="shared" si="564"/>
        <v>0</v>
      </c>
      <c r="DN97" s="171">
        <f t="shared" si="516"/>
        <v>0</v>
      </c>
      <c r="DO97" s="171">
        <f t="shared" si="517"/>
        <v>0</v>
      </c>
      <c r="DP97" s="280"/>
      <c r="DQ97" s="280"/>
      <c r="DR97" s="710">
        <f>$H97</f>
        <v>300523.408</v>
      </c>
      <c r="DS97" s="711" t="e">
        <f>DF97/DE97</f>
        <v>#DIV/0!</v>
      </c>
      <c r="DT97" s="108">
        <f>VLOOKUP($G97,'ВМП план КС'!$A$8:$AI$107,22,0)</f>
        <v>0</v>
      </c>
      <c r="DU97" s="108">
        <f>VLOOKUP($G97,'ВМП план КС'!$A$8:$AI$107,23,0)</f>
        <v>0</v>
      </c>
      <c r="DV97" s="54">
        <f>SUM(DT97/12*$B$2)</f>
        <v>0</v>
      </c>
      <c r="DW97" s="54">
        <f>SUM(DU97/12*$B$2)</f>
        <v>0</v>
      </c>
      <c r="DX97" s="56">
        <f t="shared" ref="DX97:EC97" si="634">SUM(DX98:DX99)</f>
        <v>0</v>
      </c>
      <c r="DY97" s="56">
        <f t="shared" si="634"/>
        <v>0</v>
      </c>
      <c r="DZ97" s="56">
        <f t="shared" si="634"/>
        <v>0</v>
      </c>
      <c r="EA97" s="56">
        <f t="shared" si="634"/>
        <v>0</v>
      </c>
      <c r="EB97" s="56">
        <f t="shared" si="634"/>
        <v>0</v>
      </c>
      <c r="EC97" s="56">
        <f t="shared" si="634"/>
        <v>0</v>
      </c>
      <c r="ED97" s="84">
        <f t="shared" si="565"/>
        <v>0</v>
      </c>
      <c r="EE97" s="56">
        <f t="shared" si="566"/>
        <v>0</v>
      </c>
      <c r="EF97" s="56">
        <f t="shared" si="567"/>
        <v>0</v>
      </c>
      <c r="EG97" s="171">
        <f t="shared" si="519"/>
        <v>0</v>
      </c>
      <c r="EH97" s="171">
        <f t="shared" si="520"/>
        <v>0</v>
      </c>
      <c r="EI97" s="280"/>
      <c r="EJ97" s="280"/>
      <c r="EK97" s="710">
        <f>$H97</f>
        <v>300523.408</v>
      </c>
      <c r="EL97" s="711" t="e">
        <f>DY97/DX97</f>
        <v>#DIV/0!</v>
      </c>
      <c r="EM97" s="108">
        <f>VLOOKUP($G97,'ВМП план КС'!$A$8:$AI$107,24,0)</f>
        <v>0</v>
      </c>
      <c r="EN97" s="108">
        <f>VLOOKUP($G97,'ВМП план КС'!$A$8:$AI$107,25,0)</f>
        <v>0</v>
      </c>
      <c r="EO97" s="54">
        <f>SUM(EM97/12*$B$2)</f>
        <v>0</v>
      </c>
      <c r="EP97" s="54">
        <f>SUM(EN97/12*$B$2)</f>
        <v>0</v>
      </c>
      <c r="EQ97" s="56">
        <f t="shared" ref="EQ97:EV97" si="635">SUM(EQ98:EQ99)</f>
        <v>0</v>
      </c>
      <c r="ER97" s="56">
        <f t="shared" si="635"/>
        <v>0</v>
      </c>
      <c r="ES97" s="56">
        <f t="shared" si="635"/>
        <v>0</v>
      </c>
      <c r="ET97" s="56">
        <f t="shared" si="635"/>
        <v>0</v>
      </c>
      <c r="EU97" s="56">
        <f t="shared" si="635"/>
        <v>0</v>
      </c>
      <c r="EV97" s="56">
        <f t="shared" si="635"/>
        <v>0</v>
      </c>
      <c r="EW97" s="84">
        <f t="shared" si="568"/>
        <v>0</v>
      </c>
      <c r="EX97" s="56">
        <f t="shared" si="569"/>
        <v>0</v>
      </c>
      <c r="EY97" s="56">
        <f t="shared" si="570"/>
        <v>0</v>
      </c>
      <c r="EZ97" s="171">
        <f t="shared" si="522"/>
        <v>0</v>
      </c>
      <c r="FA97" s="171">
        <f t="shared" si="523"/>
        <v>0</v>
      </c>
      <c r="FB97" s="280"/>
      <c r="FC97" s="280"/>
      <c r="FD97" s="710">
        <f>$H97</f>
        <v>300523.408</v>
      </c>
      <c r="FE97" s="711" t="e">
        <f>ER97/EQ97</f>
        <v>#DIV/0!</v>
      </c>
      <c r="FF97" s="54">
        <f>VLOOKUP($G97,'ВМП план КС'!$A$8:$AI$107,28,0)</f>
        <v>0</v>
      </c>
      <c r="FG97" s="54">
        <f>VLOOKUP($G97,'ВМП план КС'!$A$8:$AI$107,29,0)</f>
        <v>0</v>
      </c>
      <c r="FH97" s="54">
        <f>SUM(FF97/12*$B$2)</f>
        <v>0</v>
      </c>
      <c r="FI97" s="54">
        <f>SUM(FG97/12*$B$2)</f>
        <v>0</v>
      </c>
      <c r="FJ97" s="56">
        <f t="shared" ref="FJ97:FO97" si="636">SUM(FJ98:FJ99)</f>
        <v>0</v>
      </c>
      <c r="FK97" s="56">
        <f t="shared" si="636"/>
        <v>0</v>
      </c>
      <c r="FL97" s="56">
        <f t="shared" si="636"/>
        <v>0</v>
      </c>
      <c r="FM97" s="56">
        <f t="shared" si="636"/>
        <v>0</v>
      </c>
      <c r="FN97" s="56">
        <f t="shared" si="636"/>
        <v>0</v>
      </c>
      <c r="FO97" s="56">
        <f t="shared" si="636"/>
        <v>0</v>
      </c>
      <c r="FP97" s="84">
        <f t="shared" si="571"/>
        <v>0</v>
      </c>
      <c r="FQ97" s="56">
        <f t="shared" si="572"/>
        <v>0</v>
      </c>
      <c r="FR97" s="56">
        <f t="shared" si="573"/>
        <v>0</v>
      </c>
      <c r="FS97" s="171">
        <f t="shared" si="525"/>
        <v>0</v>
      </c>
      <c r="FT97" s="171">
        <f t="shared" si="526"/>
        <v>0</v>
      </c>
      <c r="FU97" s="280"/>
      <c r="FV97" s="280"/>
      <c r="FW97" s="150">
        <f>$H97</f>
        <v>300523.408</v>
      </c>
      <c r="FX97" s="151" t="e">
        <f>FK97/FJ97</f>
        <v>#DIV/0!</v>
      </c>
      <c r="FY97" s="54">
        <f>VLOOKUP($G97,'ВМП план КС'!$A$8:$AI$107,30,0)</f>
        <v>0</v>
      </c>
      <c r="FZ97" s="54">
        <f>VLOOKUP($G97,'ВМП план КС'!$A$8:$AI$107,31,0)</f>
        <v>0</v>
      </c>
      <c r="GA97" s="54">
        <f>SUM(FY97/12*$B$2)</f>
        <v>0</v>
      </c>
      <c r="GB97" s="54">
        <f>SUM(FZ97/12*$B$2)</f>
        <v>0</v>
      </c>
      <c r="GC97" s="56">
        <f t="shared" ref="GC97:GH97" si="637">SUM(GC98:GC99)</f>
        <v>0</v>
      </c>
      <c r="GD97" s="56">
        <f t="shared" si="637"/>
        <v>0</v>
      </c>
      <c r="GE97" s="56">
        <f t="shared" si="637"/>
        <v>0</v>
      </c>
      <c r="GF97" s="56">
        <f t="shared" si="637"/>
        <v>0</v>
      </c>
      <c r="GG97" s="56">
        <f t="shared" si="637"/>
        <v>0</v>
      </c>
      <c r="GH97" s="56">
        <f t="shared" si="637"/>
        <v>0</v>
      </c>
      <c r="GI97" s="84">
        <f t="shared" si="574"/>
        <v>0</v>
      </c>
      <c r="GJ97" s="56">
        <f t="shared" si="575"/>
        <v>0</v>
      </c>
      <c r="GK97" s="56">
        <f t="shared" si="576"/>
        <v>0</v>
      </c>
      <c r="GL97" s="171">
        <f t="shared" si="528"/>
        <v>0</v>
      </c>
      <c r="GM97" s="171">
        <f t="shared" si="529"/>
        <v>0</v>
      </c>
      <c r="GN97" s="280"/>
      <c r="GO97" s="280"/>
      <c r="GP97" s="150">
        <f>$H97</f>
        <v>300523.408</v>
      </c>
      <c r="GQ97" s="151" t="e">
        <f>GD97/GC97</f>
        <v>#DIV/0!</v>
      </c>
      <c r="GR97" s="54">
        <f>VLOOKUP($G97,'ВМП план КС'!$A$8:$AI$107,32,0)</f>
        <v>0</v>
      </c>
      <c r="GS97" s="54">
        <f>VLOOKUP($G97,'ВМП план КС'!$A$8:$AI$107,33,0)</f>
        <v>0</v>
      </c>
      <c r="GT97" s="54">
        <f>SUM(GR97/12*$B$2)</f>
        <v>0</v>
      </c>
      <c r="GU97" s="54">
        <f>SUM(GS97/12*$B$2)</f>
        <v>0</v>
      </c>
      <c r="GV97" s="56">
        <f t="shared" ref="GV97:HA97" si="638">SUM(GV98:GV99)</f>
        <v>0</v>
      </c>
      <c r="GW97" s="56">
        <f t="shared" si="638"/>
        <v>0</v>
      </c>
      <c r="GX97" s="56">
        <f t="shared" si="638"/>
        <v>0</v>
      </c>
      <c r="GY97" s="56">
        <f t="shared" si="638"/>
        <v>0</v>
      </c>
      <c r="GZ97" s="56">
        <f t="shared" si="638"/>
        <v>0</v>
      </c>
      <c r="HA97" s="56">
        <f t="shared" si="638"/>
        <v>0</v>
      </c>
      <c r="HB97" s="84">
        <f t="shared" si="577"/>
        <v>0</v>
      </c>
      <c r="HC97" s="56">
        <f t="shared" si="578"/>
        <v>0</v>
      </c>
      <c r="HD97" s="56">
        <f t="shared" si="579"/>
        <v>0</v>
      </c>
      <c r="HE97" s="171">
        <f t="shared" si="531"/>
        <v>0</v>
      </c>
      <c r="HF97" s="171">
        <f t="shared" si="532"/>
        <v>0</v>
      </c>
      <c r="HG97" s="280"/>
      <c r="HH97" s="280"/>
      <c r="HI97" s="150">
        <f>$H97</f>
        <v>300523.408</v>
      </c>
      <c r="HJ97" s="151" t="e">
        <f>GW97/GV97</f>
        <v>#DIV/0!</v>
      </c>
      <c r="HK97" s="108">
        <f>VLOOKUP($G97,'ВМП план КС'!$A$8:$AI$107,26,0)</f>
        <v>0</v>
      </c>
      <c r="HL97" s="108">
        <f>VLOOKUP($G97,'ВМП план КС'!$A$8:$AI$107,27,0)</f>
        <v>0</v>
      </c>
      <c r="HM97" s="54">
        <f>SUM(HK97/12*$B$2)</f>
        <v>0</v>
      </c>
      <c r="HN97" s="54">
        <f>SUM(HL97/12*$B$2)</f>
        <v>0</v>
      </c>
      <c r="HO97" s="56">
        <f t="shared" ref="HO97:HT97" si="639">SUM(HO98:HO99)</f>
        <v>0</v>
      </c>
      <c r="HP97" s="56">
        <f t="shared" si="639"/>
        <v>0</v>
      </c>
      <c r="HQ97" s="56">
        <f t="shared" si="639"/>
        <v>0</v>
      </c>
      <c r="HR97" s="56">
        <f t="shared" si="639"/>
        <v>0</v>
      </c>
      <c r="HS97" s="56">
        <f t="shared" si="639"/>
        <v>0</v>
      </c>
      <c r="HT97" s="56">
        <f t="shared" si="639"/>
        <v>0</v>
      </c>
      <c r="HU97" s="84">
        <f t="shared" si="580"/>
        <v>0</v>
      </c>
      <c r="HV97" s="56">
        <f t="shared" si="581"/>
        <v>0</v>
      </c>
      <c r="HW97" s="56">
        <f t="shared" si="582"/>
        <v>0</v>
      </c>
      <c r="HX97" s="171">
        <f t="shared" si="534"/>
        <v>0</v>
      </c>
      <c r="HY97" s="171">
        <f t="shared" si="535"/>
        <v>0</v>
      </c>
      <c r="HZ97" s="280"/>
      <c r="IA97" s="280"/>
      <c r="IB97" s="710">
        <f>$H97</f>
        <v>300523.408</v>
      </c>
      <c r="IC97" s="711" t="e">
        <f>HP97/HO97</f>
        <v>#DIV/0!</v>
      </c>
      <c r="ID97" s="108">
        <f>VLOOKUP($G97,'ВМП план КС'!$A$8:$AI$107,34,0)</f>
        <v>0</v>
      </c>
      <c r="IE97" s="108">
        <f>VLOOKUP($G97,'ВМП план КС'!$A$8:$AI$107,35,0)</f>
        <v>0</v>
      </c>
      <c r="IF97" s="54">
        <f>SUM(ID97/12*$B$2)</f>
        <v>0</v>
      </c>
      <c r="IG97" s="54">
        <f>SUM(IE97/12*$B$2)</f>
        <v>0</v>
      </c>
      <c r="IH97" s="56">
        <f t="shared" ref="IH97:IM97" si="640">SUM(IH98:IH99)</f>
        <v>0</v>
      </c>
      <c r="II97" s="56">
        <f t="shared" si="640"/>
        <v>0</v>
      </c>
      <c r="IJ97" s="56">
        <f t="shared" si="640"/>
        <v>0</v>
      </c>
      <c r="IK97" s="56">
        <f t="shared" si="640"/>
        <v>0</v>
      </c>
      <c r="IL97" s="56">
        <f t="shared" si="640"/>
        <v>0</v>
      </c>
      <c r="IM97" s="56">
        <f t="shared" si="640"/>
        <v>0</v>
      </c>
      <c r="IN97" s="84">
        <f t="shared" si="583"/>
        <v>0</v>
      </c>
      <c r="IO97" s="56">
        <f t="shared" si="584"/>
        <v>0</v>
      </c>
      <c r="IP97" s="56">
        <f t="shared" si="585"/>
        <v>0</v>
      </c>
      <c r="IQ97" s="171">
        <f t="shared" si="537"/>
        <v>0</v>
      </c>
      <c r="IR97" s="171">
        <f t="shared" si="538"/>
        <v>0</v>
      </c>
      <c r="IS97" s="736"/>
      <c r="IT97" s="736"/>
      <c r="IU97" s="710">
        <f>$H97</f>
        <v>300523.408</v>
      </c>
      <c r="IV97" s="711" t="e">
        <f>II97/IH97</f>
        <v>#DIV/0!</v>
      </c>
      <c r="IW97" s="332">
        <f>J97+AC97+AV97+BO97+CH97+DA97+DT97+EM97+FF97+FY97+GR97+HK97+ID97</f>
        <v>10</v>
      </c>
      <c r="IX97" s="332">
        <f>K97+AD97+AW97+BP97+CI97+DB97+DU97+EN97+FG97+FZ97+GS97+HL97+IE97</f>
        <v>3005234.08</v>
      </c>
      <c r="IY97" s="332">
        <f>L97+AE97+AX97+BQ97+CJ97+DC97+DV97+EO97+FH97+GA97+GT97+HM97+IF97</f>
        <v>2.5</v>
      </c>
      <c r="IZ97" s="332">
        <f>M97+AF97+AY97+BR97+CK97+DD97+DW97+EP97+FI97+GB97+GU97+HN97+IG97</f>
        <v>751308.52</v>
      </c>
      <c r="JA97" s="332">
        <f t="shared" si="586"/>
        <v>0</v>
      </c>
      <c r="JB97" s="332">
        <f t="shared" si="587"/>
        <v>0</v>
      </c>
      <c r="JC97" s="332">
        <f t="shared" si="588"/>
        <v>0</v>
      </c>
      <c r="JD97" s="332">
        <f t="shared" si="589"/>
        <v>0</v>
      </c>
      <c r="JE97" s="332">
        <f t="shared" si="590"/>
        <v>0</v>
      </c>
      <c r="JF97" s="332">
        <f t="shared" si="591"/>
        <v>0</v>
      </c>
      <c r="JG97" s="332">
        <f t="shared" si="592"/>
        <v>0</v>
      </c>
      <c r="JH97" s="332">
        <f t="shared" si="593"/>
        <v>0</v>
      </c>
      <c r="JI97" s="332">
        <f t="shared" si="594"/>
        <v>0</v>
      </c>
      <c r="JJ97" s="69">
        <f t="shared" si="595"/>
        <v>-2.5</v>
      </c>
      <c r="JK97" s="69">
        <f t="shared" si="596"/>
        <v>-751308.52</v>
      </c>
      <c r="JL97" s="150">
        <f>$H97</f>
        <v>300523.408</v>
      </c>
      <c r="JM97" s="151" t="e">
        <f>JB97/JA97</f>
        <v>#DIV/0!</v>
      </c>
      <c r="JN97" s="282"/>
      <c r="JO97" s="282"/>
      <c r="JP97" s="206">
        <f>IW97+JD97</f>
        <v>10</v>
      </c>
      <c r="JQ97" s="206">
        <f>IX97+JE97</f>
        <v>3005234.08</v>
      </c>
    </row>
    <row r="98" spans="1:277" ht="12.75" hidden="1" customHeight="1" x14ac:dyDescent="0.2">
      <c r="A98" s="96">
        <v>1</v>
      </c>
      <c r="C98" s="531"/>
      <c r="D98" s="426"/>
      <c r="E98" s="155"/>
      <c r="F98" s="426"/>
      <c r="G98" s="62"/>
      <c r="H98" s="77"/>
      <c r="I98" s="77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>
        <f t="shared" si="598"/>
        <v>0</v>
      </c>
      <c r="U98" s="44">
        <f t="shared" si="599"/>
        <v>0</v>
      </c>
      <c r="V98" s="44">
        <f t="shared" si="600"/>
        <v>0</v>
      </c>
      <c r="W98" s="171">
        <f t="shared" si="503"/>
        <v>0</v>
      </c>
      <c r="X98" s="171">
        <f t="shared" si="504"/>
        <v>0</v>
      </c>
      <c r="Y98" s="171"/>
      <c r="Z98" s="171"/>
      <c r="AA98" s="714"/>
      <c r="AB98" s="71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>
        <f t="shared" si="550"/>
        <v>0</v>
      </c>
      <c r="AN98" s="44">
        <f t="shared" si="551"/>
        <v>0</v>
      </c>
      <c r="AO98" s="44">
        <f t="shared" si="552"/>
        <v>0</v>
      </c>
      <c r="AP98" s="171">
        <f t="shared" si="506"/>
        <v>0</v>
      </c>
      <c r="AQ98" s="171">
        <f t="shared" si="507"/>
        <v>0</v>
      </c>
      <c r="AR98" s="171"/>
      <c r="AS98" s="171"/>
      <c r="AT98" s="712">
        <f>$H98</f>
        <v>0</v>
      </c>
      <c r="AU98" s="712" t="e">
        <f>AH98/AG98</f>
        <v>#DIV/0!</v>
      </c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>
        <f t="shared" si="553"/>
        <v>0</v>
      </c>
      <c r="BG98" s="44">
        <f t="shared" si="554"/>
        <v>0</v>
      </c>
      <c r="BH98" s="44">
        <f t="shared" si="555"/>
        <v>0</v>
      </c>
      <c r="BI98" s="171">
        <f t="shared" si="509"/>
        <v>0</v>
      </c>
      <c r="BJ98" s="171">
        <f t="shared" si="510"/>
        <v>0</v>
      </c>
      <c r="BK98" s="171"/>
      <c r="BL98" s="171"/>
      <c r="BM98" s="714"/>
      <c r="BN98" s="714"/>
      <c r="BO98" s="44"/>
      <c r="BP98" s="44"/>
      <c r="BQ98" s="44"/>
      <c r="BR98" s="44"/>
      <c r="BS98" s="44"/>
      <c r="BT98" s="44"/>
      <c r="BU98" s="44"/>
      <c r="BV98" s="44"/>
      <c r="BW98" s="44"/>
      <c r="BX98" s="44"/>
      <c r="BY98" s="44">
        <f t="shared" si="556"/>
        <v>0</v>
      </c>
      <c r="BZ98" s="44">
        <f t="shared" si="557"/>
        <v>0</v>
      </c>
      <c r="CA98" s="44">
        <f t="shared" si="558"/>
        <v>0</v>
      </c>
      <c r="CB98" s="171">
        <f t="shared" si="512"/>
        <v>0</v>
      </c>
      <c r="CC98" s="171">
        <f t="shared" si="513"/>
        <v>0</v>
      </c>
      <c r="CD98" s="171"/>
      <c r="CE98" s="171"/>
      <c r="CF98" s="714"/>
      <c r="CG98" s="714"/>
      <c r="CH98" s="44"/>
      <c r="CI98" s="44"/>
      <c r="CJ98" s="44"/>
      <c r="CK98" s="44"/>
      <c r="CL98" s="44"/>
      <c r="CM98" s="44"/>
      <c r="CN98" s="44"/>
      <c r="CO98" s="44"/>
      <c r="CP98" s="44"/>
      <c r="CQ98" s="44"/>
      <c r="CR98" s="44">
        <f t="shared" si="559"/>
        <v>0</v>
      </c>
      <c r="CS98" s="44">
        <f t="shared" si="560"/>
        <v>0</v>
      </c>
      <c r="CT98" s="44">
        <f t="shared" si="561"/>
        <v>0</v>
      </c>
      <c r="CU98" s="171">
        <f t="shared" si="626"/>
        <v>0</v>
      </c>
      <c r="CV98" s="171">
        <f t="shared" si="627"/>
        <v>0</v>
      </c>
      <c r="CW98" s="171"/>
      <c r="CX98" s="171"/>
      <c r="CY98" s="714"/>
      <c r="CZ98" s="714"/>
      <c r="DA98" s="44"/>
      <c r="DB98" s="44"/>
      <c r="DC98" s="44"/>
      <c r="DD98" s="44"/>
      <c r="DE98" s="44"/>
      <c r="DF98" s="44"/>
      <c r="DG98" s="44"/>
      <c r="DH98" s="44"/>
      <c r="DI98" s="44"/>
      <c r="DJ98" s="44"/>
      <c r="DK98" s="44">
        <f t="shared" si="562"/>
        <v>0</v>
      </c>
      <c r="DL98" s="44">
        <f t="shared" si="563"/>
        <v>0</v>
      </c>
      <c r="DM98" s="44">
        <f t="shared" si="564"/>
        <v>0</v>
      </c>
      <c r="DN98" s="171">
        <f t="shared" si="516"/>
        <v>0</v>
      </c>
      <c r="DO98" s="171">
        <f t="shared" si="517"/>
        <v>0</v>
      </c>
      <c r="DP98" s="171"/>
      <c r="DQ98" s="171"/>
      <c r="DR98" s="714"/>
      <c r="DS98" s="714"/>
      <c r="DT98" s="44"/>
      <c r="DU98" s="44"/>
      <c r="DV98" s="44"/>
      <c r="DW98" s="44"/>
      <c r="DX98" s="44"/>
      <c r="DY98" s="44"/>
      <c r="DZ98" s="44"/>
      <c r="EA98" s="44"/>
      <c r="EB98" s="44"/>
      <c r="EC98" s="44"/>
      <c r="ED98" s="44">
        <f t="shared" si="565"/>
        <v>0</v>
      </c>
      <c r="EE98" s="44">
        <f t="shared" si="566"/>
        <v>0</v>
      </c>
      <c r="EF98" s="44">
        <f t="shared" si="567"/>
        <v>0</v>
      </c>
      <c r="EG98" s="171">
        <f t="shared" si="519"/>
        <v>0</v>
      </c>
      <c r="EH98" s="171">
        <f t="shared" si="520"/>
        <v>0</v>
      </c>
      <c r="EI98" s="171"/>
      <c r="EJ98" s="171"/>
      <c r="EK98" s="714"/>
      <c r="EL98" s="714"/>
      <c r="EM98" s="44"/>
      <c r="EN98" s="44"/>
      <c r="EO98" s="44"/>
      <c r="EP98" s="44"/>
      <c r="EQ98" s="44"/>
      <c r="ER98" s="44"/>
      <c r="ES98" s="44"/>
      <c r="ET98" s="44"/>
      <c r="EU98" s="44"/>
      <c r="EV98" s="44"/>
      <c r="EW98" s="44">
        <f t="shared" si="568"/>
        <v>0</v>
      </c>
      <c r="EX98" s="44">
        <f t="shared" si="569"/>
        <v>0</v>
      </c>
      <c r="EY98" s="44">
        <f t="shared" si="570"/>
        <v>0</v>
      </c>
      <c r="EZ98" s="171">
        <f t="shared" si="522"/>
        <v>0</v>
      </c>
      <c r="FA98" s="171">
        <f t="shared" si="523"/>
        <v>0</v>
      </c>
      <c r="FB98" s="171"/>
      <c r="FC98" s="171"/>
      <c r="FD98" s="714"/>
      <c r="FE98" s="714"/>
      <c r="FF98" s="44"/>
      <c r="FG98" s="44"/>
      <c r="FH98" s="44"/>
      <c r="FI98" s="44"/>
      <c r="FJ98" s="44"/>
      <c r="FK98" s="44"/>
      <c r="FL98" s="44"/>
      <c r="FM98" s="44"/>
      <c r="FN98" s="44"/>
      <c r="FO98" s="44"/>
      <c r="FP98" s="44">
        <f t="shared" si="571"/>
        <v>0</v>
      </c>
      <c r="FQ98" s="44">
        <f t="shared" si="572"/>
        <v>0</v>
      </c>
      <c r="FR98" s="44">
        <f t="shared" si="573"/>
        <v>0</v>
      </c>
      <c r="FS98" s="171">
        <f t="shared" si="525"/>
        <v>0</v>
      </c>
      <c r="FT98" s="171">
        <f t="shared" si="526"/>
        <v>0</v>
      </c>
      <c r="FU98" s="171"/>
      <c r="FV98" s="171"/>
      <c r="FW98" s="45"/>
      <c r="FX98" s="45"/>
      <c r="FY98" s="44"/>
      <c r="FZ98" s="44"/>
      <c r="GA98" s="44"/>
      <c r="GB98" s="44"/>
      <c r="GC98" s="44"/>
      <c r="GD98" s="44"/>
      <c r="GE98" s="44"/>
      <c r="GF98" s="44"/>
      <c r="GG98" s="44"/>
      <c r="GH98" s="44"/>
      <c r="GI98" s="44">
        <f t="shared" si="574"/>
        <v>0</v>
      </c>
      <c r="GJ98" s="44">
        <f t="shared" si="575"/>
        <v>0</v>
      </c>
      <c r="GK98" s="44">
        <f t="shared" si="576"/>
        <v>0</v>
      </c>
      <c r="GL98" s="171">
        <f t="shared" si="528"/>
        <v>0</v>
      </c>
      <c r="GM98" s="171">
        <f t="shared" si="529"/>
        <v>0</v>
      </c>
      <c r="GN98" s="171"/>
      <c r="GO98" s="171"/>
      <c r="GP98" s="45"/>
      <c r="GQ98" s="45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HB98" s="44">
        <f t="shared" si="577"/>
        <v>0</v>
      </c>
      <c r="HC98" s="44">
        <f t="shared" si="578"/>
        <v>0</v>
      </c>
      <c r="HD98" s="44">
        <f t="shared" si="579"/>
        <v>0</v>
      </c>
      <c r="HE98" s="171">
        <f t="shared" si="531"/>
        <v>0</v>
      </c>
      <c r="HF98" s="171">
        <f t="shared" si="532"/>
        <v>0</v>
      </c>
      <c r="HG98" s="171"/>
      <c r="HH98" s="171"/>
      <c r="HI98" s="45"/>
      <c r="HJ98" s="45"/>
      <c r="HK98" s="45"/>
      <c r="HL98" s="45"/>
      <c r="HM98" s="44"/>
      <c r="HN98" s="44"/>
      <c r="HO98" s="44"/>
      <c r="HP98" s="44"/>
      <c r="HQ98" s="44"/>
      <c r="HR98" s="44"/>
      <c r="HS98" s="44"/>
      <c r="HT98" s="44"/>
      <c r="HU98" s="44">
        <f t="shared" si="580"/>
        <v>0</v>
      </c>
      <c r="HV98" s="44">
        <f t="shared" si="581"/>
        <v>0</v>
      </c>
      <c r="HW98" s="44">
        <f t="shared" si="582"/>
        <v>0</v>
      </c>
      <c r="HX98" s="171">
        <f t="shared" si="534"/>
        <v>0</v>
      </c>
      <c r="HY98" s="171">
        <f t="shared" si="535"/>
        <v>0</v>
      </c>
      <c r="HZ98" s="171"/>
      <c r="IA98" s="171"/>
      <c r="IB98" s="714"/>
      <c r="IC98" s="714"/>
      <c r="ID98" s="45"/>
      <c r="IE98" s="45"/>
      <c r="IF98" s="44"/>
      <c r="IG98" s="44"/>
      <c r="IH98" s="44"/>
      <c r="II98" s="44"/>
      <c r="IJ98" s="44"/>
      <c r="IK98" s="44"/>
      <c r="IL98" s="44"/>
      <c r="IM98" s="44"/>
      <c r="IN98" s="44">
        <f t="shared" si="583"/>
        <v>0</v>
      </c>
      <c r="IO98" s="44">
        <f t="shared" si="584"/>
        <v>0</v>
      </c>
      <c r="IP98" s="44">
        <f t="shared" si="585"/>
        <v>0</v>
      </c>
      <c r="IQ98" s="171">
        <f t="shared" si="537"/>
        <v>0</v>
      </c>
      <c r="IR98" s="171">
        <f t="shared" si="538"/>
        <v>0</v>
      </c>
      <c r="IS98" s="738"/>
      <c r="IT98" s="738"/>
      <c r="IU98" s="714"/>
      <c r="IV98" s="714"/>
      <c r="IW98" s="46"/>
      <c r="IX98" s="47"/>
      <c r="IY98" s="46"/>
      <c r="IZ98" s="46"/>
      <c r="JA98" s="333">
        <f t="shared" si="586"/>
        <v>0</v>
      </c>
      <c r="JB98" s="333">
        <f t="shared" si="587"/>
        <v>0</v>
      </c>
      <c r="JC98" s="333">
        <f t="shared" si="588"/>
        <v>0</v>
      </c>
      <c r="JD98" s="333">
        <f t="shared" si="589"/>
        <v>0</v>
      </c>
      <c r="JE98" s="333">
        <f t="shared" si="590"/>
        <v>0</v>
      </c>
      <c r="JF98" s="333">
        <f t="shared" si="591"/>
        <v>0</v>
      </c>
      <c r="JG98" s="44">
        <f t="shared" si="592"/>
        <v>0</v>
      </c>
      <c r="JH98" s="44">
        <f t="shared" si="593"/>
        <v>0</v>
      </c>
      <c r="JI98" s="44">
        <f t="shared" si="594"/>
        <v>0</v>
      </c>
      <c r="JJ98" s="174">
        <f t="shared" si="595"/>
        <v>0</v>
      </c>
      <c r="JK98" s="174">
        <f t="shared" si="596"/>
        <v>0</v>
      </c>
      <c r="JL98" s="45"/>
      <c r="JM98" s="45"/>
      <c r="JN98" s="59"/>
      <c r="JO98" s="59"/>
    </row>
    <row r="99" spans="1:277" ht="12.75" hidden="1" customHeight="1" x14ac:dyDescent="0.2">
      <c r="A99" s="96">
        <v>1</v>
      </c>
      <c r="C99" s="59"/>
      <c r="D99" s="7"/>
      <c r="E99" s="552"/>
      <c r="F99" s="552"/>
      <c r="G99" s="62"/>
      <c r="H99" s="77"/>
      <c r="I99" s="77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>
        <f t="shared" si="598"/>
        <v>0</v>
      </c>
      <c r="U99" s="44">
        <f t="shared" si="599"/>
        <v>0</v>
      </c>
      <c r="V99" s="44">
        <f t="shared" si="600"/>
        <v>0</v>
      </c>
      <c r="W99" s="171">
        <f t="shared" si="503"/>
        <v>0</v>
      </c>
      <c r="X99" s="171">
        <f t="shared" si="504"/>
        <v>0</v>
      </c>
      <c r="Y99" s="171"/>
      <c r="Z99" s="171"/>
      <c r="AA99" s="714"/>
      <c r="AB99" s="71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>
        <f t="shared" si="550"/>
        <v>0</v>
      </c>
      <c r="AN99" s="44">
        <f t="shared" si="551"/>
        <v>0</v>
      </c>
      <c r="AO99" s="44">
        <f t="shared" si="552"/>
        <v>0</v>
      </c>
      <c r="AP99" s="171">
        <f t="shared" si="506"/>
        <v>0</v>
      </c>
      <c r="AQ99" s="171">
        <f t="shared" si="507"/>
        <v>0</v>
      </c>
      <c r="AR99" s="171"/>
      <c r="AS99" s="171"/>
      <c r="AT99" s="714"/>
      <c r="AU99" s="714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>
        <f t="shared" si="553"/>
        <v>0</v>
      </c>
      <c r="BG99" s="44">
        <f t="shared" si="554"/>
        <v>0</v>
      </c>
      <c r="BH99" s="44">
        <f t="shared" si="555"/>
        <v>0</v>
      </c>
      <c r="BI99" s="171">
        <f t="shared" si="509"/>
        <v>0</v>
      </c>
      <c r="BJ99" s="171">
        <f t="shared" si="510"/>
        <v>0</v>
      </c>
      <c r="BK99" s="171"/>
      <c r="BL99" s="171"/>
      <c r="BM99" s="714"/>
      <c r="BN99" s="714"/>
      <c r="BO99" s="44"/>
      <c r="BP99" s="44"/>
      <c r="BQ99" s="44"/>
      <c r="BR99" s="44"/>
      <c r="BS99" s="44"/>
      <c r="BT99" s="44"/>
      <c r="BU99" s="44"/>
      <c r="BV99" s="44"/>
      <c r="BW99" s="44"/>
      <c r="BX99" s="44"/>
      <c r="BY99" s="44">
        <f t="shared" si="556"/>
        <v>0</v>
      </c>
      <c r="BZ99" s="44">
        <f t="shared" si="557"/>
        <v>0</v>
      </c>
      <c r="CA99" s="44">
        <f t="shared" si="558"/>
        <v>0</v>
      </c>
      <c r="CB99" s="171">
        <f t="shared" si="512"/>
        <v>0</v>
      </c>
      <c r="CC99" s="171">
        <f t="shared" si="513"/>
        <v>0</v>
      </c>
      <c r="CD99" s="171"/>
      <c r="CE99" s="171"/>
      <c r="CF99" s="714"/>
      <c r="CG99" s="714"/>
      <c r="CH99" s="44"/>
      <c r="CI99" s="44"/>
      <c r="CJ99" s="44"/>
      <c r="CK99" s="44"/>
      <c r="CL99" s="44"/>
      <c r="CM99" s="44"/>
      <c r="CN99" s="44"/>
      <c r="CO99" s="44"/>
      <c r="CP99" s="44"/>
      <c r="CQ99" s="44"/>
      <c r="CR99" s="44">
        <f t="shared" si="559"/>
        <v>0</v>
      </c>
      <c r="CS99" s="44">
        <f t="shared" si="560"/>
        <v>0</v>
      </c>
      <c r="CT99" s="44">
        <f t="shared" si="561"/>
        <v>0</v>
      </c>
      <c r="CU99" s="171">
        <f t="shared" si="626"/>
        <v>0</v>
      </c>
      <c r="CV99" s="171">
        <f t="shared" si="627"/>
        <v>0</v>
      </c>
      <c r="CW99" s="171"/>
      <c r="CX99" s="171"/>
      <c r="CY99" s="714"/>
      <c r="CZ99" s="714"/>
      <c r="DA99" s="44"/>
      <c r="DB99" s="44"/>
      <c r="DC99" s="44"/>
      <c r="DD99" s="44"/>
      <c r="DE99" s="44"/>
      <c r="DF99" s="44"/>
      <c r="DG99" s="44"/>
      <c r="DH99" s="44"/>
      <c r="DI99" s="44"/>
      <c r="DJ99" s="44"/>
      <c r="DK99" s="44">
        <f t="shared" si="562"/>
        <v>0</v>
      </c>
      <c r="DL99" s="44">
        <f t="shared" si="563"/>
        <v>0</v>
      </c>
      <c r="DM99" s="44">
        <f t="shared" si="564"/>
        <v>0</v>
      </c>
      <c r="DN99" s="171">
        <f t="shared" si="516"/>
        <v>0</v>
      </c>
      <c r="DO99" s="171">
        <f t="shared" si="517"/>
        <v>0</v>
      </c>
      <c r="DP99" s="171"/>
      <c r="DQ99" s="171"/>
      <c r="DR99" s="714"/>
      <c r="DS99" s="714"/>
      <c r="DT99" s="44"/>
      <c r="DU99" s="44"/>
      <c r="DV99" s="44"/>
      <c r="DW99" s="44"/>
      <c r="DX99" s="44"/>
      <c r="DY99" s="44"/>
      <c r="DZ99" s="44"/>
      <c r="EA99" s="44"/>
      <c r="EB99" s="44"/>
      <c r="EC99" s="44"/>
      <c r="ED99" s="44">
        <f t="shared" si="565"/>
        <v>0</v>
      </c>
      <c r="EE99" s="44">
        <f t="shared" si="566"/>
        <v>0</v>
      </c>
      <c r="EF99" s="44">
        <f t="shared" si="567"/>
        <v>0</v>
      </c>
      <c r="EG99" s="171">
        <f t="shared" si="519"/>
        <v>0</v>
      </c>
      <c r="EH99" s="171">
        <f t="shared" si="520"/>
        <v>0</v>
      </c>
      <c r="EI99" s="171"/>
      <c r="EJ99" s="171"/>
      <c r="EK99" s="714"/>
      <c r="EL99" s="714"/>
      <c r="EM99" s="44"/>
      <c r="EN99" s="44"/>
      <c r="EO99" s="44"/>
      <c r="EP99" s="44"/>
      <c r="EQ99" s="44"/>
      <c r="ER99" s="44"/>
      <c r="ES99" s="44"/>
      <c r="ET99" s="44"/>
      <c r="EU99" s="44"/>
      <c r="EV99" s="44"/>
      <c r="EW99" s="44">
        <f t="shared" si="568"/>
        <v>0</v>
      </c>
      <c r="EX99" s="44">
        <f t="shared" si="569"/>
        <v>0</v>
      </c>
      <c r="EY99" s="44">
        <f t="shared" si="570"/>
        <v>0</v>
      </c>
      <c r="EZ99" s="171">
        <f t="shared" si="522"/>
        <v>0</v>
      </c>
      <c r="FA99" s="171">
        <f t="shared" si="523"/>
        <v>0</v>
      </c>
      <c r="FB99" s="171"/>
      <c r="FC99" s="171"/>
      <c r="FD99" s="714"/>
      <c r="FE99" s="714"/>
      <c r="FF99" s="44"/>
      <c r="FG99" s="44"/>
      <c r="FH99" s="44"/>
      <c r="FI99" s="44"/>
      <c r="FJ99" s="44"/>
      <c r="FK99" s="44"/>
      <c r="FL99" s="44"/>
      <c r="FM99" s="44"/>
      <c r="FN99" s="44"/>
      <c r="FO99" s="44"/>
      <c r="FP99" s="44">
        <f t="shared" si="571"/>
        <v>0</v>
      </c>
      <c r="FQ99" s="44">
        <f t="shared" si="572"/>
        <v>0</v>
      </c>
      <c r="FR99" s="44">
        <f t="shared" si="573"/>
        <v>0</v>
      </c>
      <c r="FS99" s="171">
        <f t="shared" si="525"/>
        <v>0</v>
      </c>
      <c r="FT99" s="171">
        <f t="shared" si="526"/>
        <v>0</v>
      </c>
      <c r="FU99" s="171"/>
      <c r="FV99" s="171"/>
      <c r="FW99" s="45"/>
      <c r="FX99" s="45"/>
      <c r="FY99" s="44"/>
      <c r="FZ99" s="44"/>
      <c r="GA99" s="44"/>
      <c r="GB99" s="44"/>
      <c r="GC99" s="44"/>
      <c r="GD99" s="44"/>
      <c r="GE99" s="44"/>
      <c r="GF99" s="44"/>
      <c r="GG99" s="44"/>
      <c r="GH99" s="44"/>
      <c r="GI99" s="44">
        <f t="shared" si="574"/>
        <v>0</v>
      </c>
      <c r="GJ99" s="44">
        <f t="shared" si="575"/>
        <v>0</v>
      </c>
      <c r="GK99" s="44">
        <f t="shared" si="576"/>
        <v>0</v>
      </c>
      <c r="GL99" s="171">
        <f t="shared" si="528"/>
        <v>0</v>
      </c>
      <c r="GM99" s="171">
        <f t="shared" si="529"/>
        <v>0</v>
      </c>
      <c r="GN99" s="171"/>
      <c r="GO99" s="171"/>
      <c r="GP99" s="45"/>
      <c r="GQ99" s="45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HB99" s="44">
        <f t="shared" si="577"/>
        <v>0</v>
      </c>
      <c r="HC99" s="44">
        <f t="shared" si="578"/>
        <v>0</v>
      </c>
      <c r="HD99" s="44">
        <f t="shared" si="579"/>
        <v>0</v>
      </c>
      <c r="HE99" s="171">
        <f t="shared" si="531"/>
        <v>0</v>
      </c>
      <c r="HF99" s="171">
        <f t="shared" si="532"/>
        <v>0</v>
      </c>
      <c r="HG99" s="171"/>
      <c r="HH99" s="171"/>
      <c r="HI99" s="45"/>
      <c r="HJ99" s="45"/>
      <c r="HK99" s="45"/>
      <c r="HL99" s="45"/>
      <c r="HM99" s="44"/>
      <c r="HN99" s="44"/>
      <c r="HO99" s="44"/>
      <c r="HP99" s="44"/>
      <c r="HQ99" s="44"/>
      <c r="HR99" s="44"/>
      <c r="HS99" s="44"/>
      <c r="HT99" s="44"/>
      <c r="HU99" s="44">
        <f t="shared" si="580"/>
        <v>0</v>
      </c>
      <c r="HV99" s="44">
        <f t="shared" si="581"/>
        <v>0</v>
      </c>
      <c r="HW99" s="44">
        <f t="shared" si="582"/>
        <v>0</v>
      </c>
      <c r="HX99" s="171">
        <f t="shared" si="534"/>
        <v>0</v>
      </c>
      <c r="HY99" s="171">
        <f t="shared" si="535"/>
        <v>0</v>
      </c>
      <c r="HZ99" s="171"/>
      <c r="IA99" s="171"/>
      <c r="IB99" s="714"/>
      <c r="IC99" s="714"/>
      <c r="ID99" s="45"/>
      <c r="IE99" s="45"/>
      <c r="IF99" s="44"/>
      <c r="IG99" s="44"/>
      <c r="IH99" s="44"/>
      <c r="II99" s="44"/>
      <c r="IJ99" s="44"/>
      <c r="IK99" s="44"/>
      <c r="IL99" s="44"/>
      <c r="IM99" s="44"/>
      <c r="IN99" s="44">
        <f t="shared" si="583"/>
        <v>0</v>
      </c>
      <c r="IO99" s="44">
        <f t="shared" si="584"/>
        <v>0</v>
      </c>
      <c r="IP99" s="44">
        <f t="shared" si="585"/>
        <v>0</v>
      </c>
      <c r="IQ99" s="171">
        <f t="shared" si="537"/>
        <v>0</v>
      </c>
      <c r="IR99" s="171">
        <f t="shared" si="538"/>
        <v>0</v>
      </c>
      <c r="IS99" s="738"/>
      <c r="IT99" s="738"/>
      <c r="IU99" s="714"/>
      <c r="IV99" s="714"/>
      <c r="IW99" s="46"/>
      <c r="IX99" s="47"/>
      <c r="IY99" s="46"/>
      <c r="IZ99" s="46"/>
      <c r="JA99" s="333">
        <f t="shared" si="586"/>
        <v>0</v>
      </c>
      <c r="JB99" s="333">
        <f t="shared" si="587"/>
        <v>0</v>
      </c>
      <c r="JC99" s="333">
        <f t="shared" si="588"/>
        <v>0</v>
      </c>
      <c r="JD99" s="333">
        <f t="shared" si="589"/>
        <v>0</v>
      </c>
      <c r="JE99" s="333">
        <f t="shared" si="590"/>
        <v>0</v>
      </c>
      <c r="JF99" s="333">
        <f t="shared" si="591"/>
        <v>0</v>
      </c>
      <c r="JG99" s="44">
        <f t="shared" si="592"/>
        <v>0</v>
      </c>
      <c r="JH99" s="44">
        <f t="shared" si="593"/>
        <v>0</v>
      </c>
      <c r="JI99" s="44">
        <f t="shared" si="594"/>
        <v>0</v>
      </c>
      <c r="JJ99" s="174">
        <f t="shared" si="595"/>
        <v>0</v>
      </c>
      <c r="JK99" s="174">
        <f t="shared" si="596"/>
        <v>0</v>
      </c>
      <c r="JL99" s="45"/>
      <c r="JM99" s="45"/>
      <c r="JN99" s="59"/>
      <c r="JO99" s="59"/>
    </row>
    <row r="100" spans="1:277" hidden="1" x14ac:dyDescent="0.2">
      <c r="A100" s="96">
        <v>1</v>
      </c>
      <c r="B100" s="96">
        <v>1</v>
      </c>
      <c r="C100" s="63"/>
      <c r="D100" s="232"/>
      <c r="E100" s="232"/>
      <c r="F100" s="537" t="s">
        <v>27</v>
      </c>
      <c r="G100" s="94">
        <v>16</v>
      </c>
      <c r="H100" s="100">
        <v>421714.57999999996</v>
      </c>
      <c r="I100" s="100">
        <v>461551.28600000002</v>
      </c>
      <c r="J100" s="54">
        <f>VLOOKUP($G100,'ВМП план КС'!$A$8:$AI$108,14,0)</f>
        <v>0</v>
      </c>
      <c r="K100" s="54">
        <f>VLOOKUP($G100,'ВМП план КС'!$A$8:$AI$108,15,0)</f>
        <v>0</v>
      </c>
      <c r="L100" s="54">
        <f>SUM(J100/12*$B$2)</f>
        <v>0</v>
      </c>
      <c r="M100" s="54">
        <f>SUM(K100/12*$B$2)</f>
        <v>0</v>
      </c>
      <c r="N100" s="56">
        <f t="shared" ref="N100:S100" si="641">SUM(N101:N104)</f>
        <v>0</v>
      </c>
      <c r="O100" s="56">
        <f t="shared" si="641"/>
        <v>0</v>
      </c>
      <c r="P100" s="56">
        <f t="shared" si="641"/>
        <v>0</v>
      </c>
      <c r="Q100" s="56">
        <f t="shared" si="641"/>
        <v>0</v>
      </c>
      <c r="R100" s="56">
        <f t="shared" si="641"/>
        <v>0</v>
      </c>
      <c r="S100" s="56">
        <f t="shared" si="641"/>
        <v>0</v>
      </c>
      <c r="T100" s="84">
        <f t="shared" si="598"/>
        <v>0</v>
      </c>
      <c r="U100" s="56">
        <f t="shared" si="599"/>
        <v>0</v>
      </c>
      <c r="V100" s="56">
        <f t="shared" si="600"/>
        <v>0</v>
      </c>
      <c r="W100" s="171">
        <f t="shared" si="503"/>
        <v>0</v>
      </c>
      <c r="X100" s="171">
        <f t="shared" si="504"/>
        <v>0</v>
      </c>
      <c r="Y100" s="281"/>
      <c r="Z100" s="280"/>
      <c r="AA100" s="710">
        <f>$H100</f>
        <v>421714.57999999996</v>
      </c>
      <c r="AB100" s="711" t="e">
        <f>O100/N100</f>
        <v>#DIV/0!</v>
      </c>
      <c r="AC100" s="54">
        <f>VLOOKUP($G100,'ВМП план КС'!$A$8:$AI$107,12,0)</f>
        <v>85</v>
      </c>
      <c r="AD100" s="54">
        <f>VLOOKUP($G100,'ВМП план КС'!$A$8:$AI$107,13,0)</f>
        <v>35845739.299999997</v>
      </c>
      <c r="AE100" s="54">
        <f>SUM(AC100/12*$B$2)</f>
        <v>21.25</v>
      </c>
      <c r="AF100" s="54">
        <f>SUM(AD100/12*$B$2)</f>
        <v>8961434.8249999993</v>
      </c>
      <c r="AG100" s="56">
        <f t="shared" ref="AG100:AL100" si="642">SUM(AG101:AG104)</f>
        <v>19</v>
      </c>
      <c r="AH100" s="56">
        <f t="shared" si="642"/>
        <v>8012577.0200000005</v>
      </c>
      <c r="AI100" s="56">
        <f t="shared" si="642"/>
        <v>297</v>
      </c>
      <c r="AJ100" s="56">
        <f t="shared" si="642"/>
        <v>0</v>
      </c>
      <c r="AK100" s="56">
        <f t="shared" si="642"/>
        <v>0</v>
      </c>
      <c r="AL100" s="56">
        <f t="shared" si="642"/>
        <v>0</v>
      </c>
      <c r="AM100" s="84">
        <f t="shared" si="550"/>
        <v>19</v>
      </c>
      <c r="AN100" s="56">
        <f t="shared" si="551"/>
        <v>8012577.0200000005</v>
      </c>
      <c r="AO100" s="56">
        <f t="shared" si="552"/>
        <v>297</v>
      </c>
      <c r="AP100" s="171">
        <f t="shared" si="506"/>
        <v>-2.25</v>
      </c>
      <c r="AQ100" s="171">
        <f t="shared" si="507"/>
        <v>-948857.80499999877</v>
      </c>
      <c r="AR100" s="281">
        <f>AG100/AC100</f>
        <v>0.22352941176470589</v>
      </c>
      <c r="AS100" s="281">
        <f>AH100/AD100</f>
        <v>0.22352941176470592</v>
      </c>
      <c r="AT100" s="710">
        <f>$H100</f>
        <v>421714.57999999996</v>
      </c>
      <c r="AU100" s="711">
        <f>AH100/AG100</f>
        <v>421714.58</v>
      </c>
      <c r="AV100" s="54">
        <f>VLOOKUP($G100,'ВМП план КС'!$A$8:$AI$107,16,0)</f>
        <v>0</v>
      </c>
      <c r="AW100" s="54">
        <f>VLOOKUP($G100,'ВМП план КС'!$A$8:$AI$107,17,0)</f>
        <v>0</v>
      </c>
      <c r="AX100" s="54">
        <f>SUM(AV100/12*$B$2)</f>
        <v>0</v>
      </c>
      <c r="AY100" s="54">
        <f>SUM(AW100/12*$B$2)</f>
        <v>0</v>
      </c>
      <c r="AZ100" s="56">
        <f t="shared" ref="AZ100:BE100" si="643">SUM(AZ101:AZ104)</f>
        <v>0</v>
      </c>
      <c r="BA100" s="56">
        <f t="shared" si="643"/>
        <v>0</v>
      </c>
      <c r="BB100" s="56">
        <f t="shared" si="643"/>
        <v>0</v>
      </c>
      <c r="BC100" s="56">
        <f t="shared" si="643"/>
        <v>0</v>
      </c>
      <c r="BD100" s="56">
        <f t="shared" si="643"/>
        <v>0</v>
      </c>
      <c r="BE100" s="56">
        <f t="shared" si="643"/>
        <v>0</v>
      </c>
      <c r="BF100" s="84">
        <f t="shared" si="553"/>
        <v>0</v>
      </c>
      <c r="BG100" s="56">
        <f t="shared" si="554"/>
        <v>0</v>
      </c>
      <c r="BH100" s="56">
        <f t="shared" si="555"/>
        <v>0</v>
      </c>
      <c r="BI100" s="171">
        <f t="shared" si="509"/>
        <v>0</v>
      </c>
      <c r="BJ100" s="171">
        <f t="shared" si="510"/>
        <v>0</v>
      </c>
      <c r="BK100" s="281"/>
      <c r="BL100" s="280"/>
      <c r="BM100" s="710">
        <f>$H100</f>
        <v>421714.57999999996</v>
      </c>
      <c r="BN100" s="711" t="e">
        <f>BA100/AZ100</f>
        <v>#DIV/0!</v>
      </c>
      <c r="BO100" s="54">
        <f>VLOOKUP($G100,'ВМП план КС'!$A$8:$AI$107,18,0)</f>
        <v>0</v>
      </c>
      <c r="BP100" s="54">
        <f>VLOOKUP($G100,'ВМП план КС'!$A$8:$AI$107,19,0)</f>
        <v>0</v>
      </c>
      <c r="BQ100" s="54">
        <f>SUM(BO100/12*$B$2)</f>
        <v>0</v>
      </c>
      <c r="BR100" s="54">
        <f>SUM(BP100/12*$B$2)</f>
        <v>0</v>
      </c>
      <c r="BS100" s="56">
        <f t="shared" ref="BS100:BX100" si="644">SUM(BS101:BS104)</f>
        <v>0</v>
      </c>
      <c r="BT100" s="56">
        <f t="shared" si="644"/>
        <v>0</v>
      </c>
      <c r="BU100" s="56">
        <f t="shared" si="644"/>
        <v>0</v>
      </c>
      <c r="BV100" s="56">
        <f t="shared" si="644"/>
        <v>0</v>
      </c>
      <c r="BW100" s="56">
        <f t="shared" si="644"/>
        <v>0</v>
      </c>
      <c r="BX100" s="56">
        <f t="shared" si="644"/>
        <v>0</v>
      </c>
      <c r="BY100" s="84">
        <f t="shared" si="556"/>
        <v>0</v>
      </c>
      <c r="BZ100" s="56">
        <f t="shared" si="557"/>
        <v>0</v>
      </c>
      <c r="CA100" s="56">
        <f t="shared" si="558"/>
        <v>0</v>
      </c>
      <c r="CB100" s="171">
        <f t="shared" si="512"/>
        <v>0</v>
      </c>
      <c r="CC100" s="171">
        <f t="shared" si="513"/>
        <v>0</v>
      </c>
      <c r="CD100" s="281"/>
      <c r="CE100" s="280"/>
      <c r="CF100" s="710">
        <f>$H100</f>
        <v>421714.57999999996</v>
      </c>
      <c r="CG100" s="711" t="e">
        <f>BT100/BS100</f>
        <v>#DIV/0!</v>
      </c>
      <c r="CH100" s="54">
        <f>VLOOKUP($G100,'ВМП план КС'!$A$8:$AI$107,10,0)</f>
        <v>0</v>
      </c>
      <c r="CI100" s="54">
        <f>VLOOKUP($G100,'ВМП план КС'!$A$8:$AI$107,11,0)</f>
        <v>0</v>
      </c>
      <c r="CJ100" s="54">
        <f>SUM(CH100/12*$B$2)</f>
        <v>0</v>
      </c>
      <c r="CK100" s="54">
        <f>SUM(CI100/12*$B$2)</f>
        <v>0</v>
      </c>
      <c r="CL100" s="56">
        <f t="shared" ref="CL100:CQ100" si="645">SUM(CL101:CL104)</f>
        <v>0</v>
      </c>
      <c r="CM100" s="56">
        <f t="shared" si="645"/>
        <v>0</v>
      </c>
      <c r="CN100" s="56">
        <f t="shared" si="645"/>
        <v>0</v>
      </c>
      <c r="CO100" s="56">
        <f t="shared" si="645"/>
        <v>0</v>
      </c>
      <c r="CP100" s="56">
        <f t="shared" si="645"/>
        <v>0</v>
      </c>
      <c r="CQ100" s="56">
        <f t="shared" si="645"/>
        <v>0</v>
      </c>
      <c r="CR100" s="84">
        <f t="shared" si="559"/>
        <v>0</v>
      </c>
      <c r="CS100" s="56">
        <f t="shared" si="560"/>
        <v>0</v>
      </c>
      <c r="CT100" s="56">
        <f t="shared" si="561"/>
        <v>0</v>
      </c>
      <c r="CU100" s="171">
        <f t="shared" si="626"/>
        <v>0</v>
      </c>
      <c r="CV100" s="171">
        <f t="shared" si="627"/>
        <v>0</v>
      </c>
      <c r="CW100" s="281"/>
      <c r="CX100" s="280"/>
      <c r="CY100" s="710">
        <f>$H100</f>
        <v>421714.57999999996</v>
      </c>
      <c r="CZ100" s="711" t="e">
        <f>CM100/CL100</f>
        <v>#DIV/0!</v>
      </c>
      <c r="DA100" s="54">
        <f>VLOOKUP($G100,'ВМП план КС'!$A$8:$AI$107,20,0)</f>
        <v>0</v>
      </c>
      <c r="DB100" s="54">
        <f>VLOOKUP($G100,'ВМП план КС'!$A$8:$AI$107,21,0)</f>
        <v>0</v>
      </c>
      <c r="DC100" s="54">
        <f>SUM(DA100/12*$B$2)</f>
        <v>0</v>
      </c>
      <c r="DD100" s="54">
        <f>SUM(DB100/12*$B$2)</f>
        <v>0</v>
      </c>
      <c r="DE100" s="56">
        <f t="shared" ref="DE100:DJ100" si="646">SUM(DE101:DE104)</f>
        <v>0</v>
      </c>
      <c r="DF100" s="56">
        <f t="shared" si="646"/>
        <v>0</v>
      </c>
      <c r="DG100" s="56">
        <f t="shared" si="646"/>
        <v>0</v>
      </c>
      <c r="DH100" s="56">
        <f t="shared" si="646"/>
        <v>0</v>
      </c>
      <c r="DI100" s="56">
        <f t="shared" si="646"/>
        <v>0</v>
      </c>
      <c r="DJ100" s="56">
        <f t="shared" si="646"/>
        <v>0</v>
      </c>
      <c r="DK100" s="84">
        <f t="shared" si="562"/>
        <v>0</v>
      </c>
      <c r="DL100" s="56">
        <f t="shared" si="563"/>
        <v>0</v>
      </c>
      <c r="DM100" s="56">
        <f t="shared" si="564"/>
        <v>0</v>
      </c>
      <c r="DN100" s="171">
        <f t="shared" si="516"/>
        <v>0</v>
      </c>
      <c r="DO100" s="171">
        <f t="shared" si="517"/>
        <v>0</v>
      </c>
      <c r="DP100" s="281"/>
      <c r="DQ100" s="280"/>
      <c r="DR100" s="710">
        <f>$H100</f>
        <v>421714.57999999996</v>
      </c>
      <c r="DS100" s="711" t="e">
        <f>DF100/DE100</f>
        <v>#DIV/0!</v>
      </c>
      <c r="DT100" s="108">
        <f>VLOOKUP($G100,'ВМП план КС'!$A$8:$AI$107,22,0)</f>
        <v>0</v>
      </c>
      <c r="DU100" s="108">
        <f>VLOOKUP($G100,'ВМП план КС'!$A$8:$AI$107,23,0)</f>
        <v>0</v>
      </c>
      <c r="DV100" s="54">
        <f>SUM(DT100/12*$B$2)</f>
        <v>0</v>
      </c>
      <c r="DW100" s="54">
        <f>SUM(DU100/12*$B$2)</f>
        <v>0</v>
      </c>
      <c r="DX100" s="56">
        <f t="shared" ref="DX100:EC100" si="647">SUM(DX101:DX104)</f>
        <v>0</v>
      </c>
      <c r="DY100" s="56">
        <f t="shared" si="647"/>
        <v>0</v>
      </c>
      <c r="DZ100" s="56">
        <f t="shared" si="647"/>
        <v>0</v>
      </c>
      <c r="EA100" s="56">
        <f t="shared" si="647"/>
        <v>0</v>
      </c>
      <c r="EB100" s="56">
        <f t="shared" si="647"/>
        <v>0</v>
      </c>
      <c r="EC100" s="56">
        <f t="shared" si="647"/>
        <v>0</v>
      </c>
      <c r="ED100" s="84">
        <f t="shared" si="565"/>
        <v>0</v>
      </c>
      <c r="EE100" s="56">
        <f t="shared" si="566"/>
        <v>0</v>
      </c>
      <c r="EF100" s="56">
        <f t="shared" si="567"/>
        <v>0</v>
      </c>
      <c r="EG100" s="171">
        <f t="shared" si="519"/>
        <v>0</v>
      </c>
      <c r="EH100" s="171">
        <f t="shared" si="520"/>
        <v>0</v>
      </c>
      <c r="EI100" s="281"/>
      <c r="EJ100" s="280"/>
      <c r="EK100" s="710">
        <f>$H100</f>
        <v>421714.57999999996</v>
      </c>
      <c r="EL100" s="711" t="e">
        <f>DY100/DX100</f>
        <v>#DIV/0!</v>
      </c>
      <c r="EM100" s="108">
        <f>VLOOKUP($G100,'ВМП план КС'!$A$8:$AI$107,24,0)</f>
        <v>0</v>
      </c>
      <c r="EN100" s="108">
        <f>VLOOKUP($G100,'ВМП план КС'!$A$8:$AI$107,25,0)</f>
        <v>0</v>
      </c>
      <c r="EO100" s="54">
        <f>SUM(EM100/12*$B$2)</f>
        <v>0</v>
      </c>
      <c r="EP100" s="54">
        <f>SUM(EN100/12*$B$2)</f>
        <v>0</v>
      </c>
      <c r="EQ100" s="56">
        <f t="shared" ref="EQ100:EV100" si="648">SUM(EQ101:EQ104)</f>
        <v>0</v>
      </c>
      <c r="ER100" s="56">
        <f t="shared" si="648"/>
        <v>0</v>
      </c>
      <c r="ES100" s="56">
        <f t="shared" si="648"/>
        <v>0</v>
      </c>
      <c r="ET100" s="56">
        <f t="shared" si="648"/>
        <v>0</v>
      </c>
      <c r="EU100" s="56">
        <f t="shared" si="648"/>
        <v>0</v>
      </c>
      <c r="EV100" s="56">
        <f t="shared" si="648"/>
        <v>0</v>
      </c>
      <c r="EW100" s="84">
        <f t="shared" si="568"/>
        <v>0</v>
      </c>
      <c r="EX100" s="56">
        <f t="shared" si="569"/>
        <v>0</v>
      </c>
      <c r="EY100" s="56">
        <f t="shared" si="570"/>
        <v>0</v>
      </c>
      <c r="EZ100" s="171">
        <f t="shared" si="522"/>
        <v>0</v>
      </c>
      <c r="FA100" s="171">
        <f t="shared" si="523"/>
        <v>0</v>
      </c>
      <c r="FB100" s="281"/>
      <c r="FC100" s="280"/>
      <c r="FD100" s="710">
        <f>$H100</f>
        <v>421714.57999999996</v>
      </c>
      <c r="FE100" s="711" t="e">
        <f>ER100/EQ100</f>
        <v>#DIV/0!</v>
      </c>
      <c r="FF100" s="54">
        <f>VLOOKUP($G100,'ВМП план КС'!$A$8:$AI$107,28,0)</f>
        <v>0</v>
      </c>
      <c r="FG100" s="54">
        <f>VLOOKUP($G100,'ВМП план КС'!$A$8:$AI$107,29,0)</f>
        <v>0</v>
      </c>
      <c r="FH100" s="54">
        <f>SUM(FF100/12*$B$2)</f>
        <v>0</v>
      </c>
      <c r="FI100" s="54">
        <f>SUM(FG100/12*$B$2)</f>
        <v>0</v>
      </c>
      <c r="FJ100" s="56">
        <f t="shared" ref="FJ100:FO100" si="649">SUM(FJ101:FJ104)</f>
        <v>0</v>
      </c>
      <c r="FK100" s="56">
        <f t="shared" si="649"/>
        <v>0</v>
      </c>
      <c r="FL100" s="56">
        <f t="shared" si="649"/>
        <v>0</v>
      </c>
      <c r="FM100" s="56">
        <f t="shared" si="649"/>
        <v>0</v>
      </c>
      <c r="FN100" s="56">
        <f t="shared" si="649"/>
        <v>0</v>
      </c>
      <c r="FO100" s="56">
        <f t="shared" si="649"/>
        <v>0</v>
      </c>
      <c r="FP100" s="84">
        <f t="shared" si="571"/>
        <v>0</v>
      </c>
      <c r="FQ100" s="56">
        <f t="shared" si="572"/>
        <v>0</v>
      </c>
      <c r="FR100" s="56">
        <f t="shared" si="573"/>
        <v>0</v>
      </c>
      <c r="FS100" s="171">
        <f t="shared" si="525"/>
        <v>0</v>
      </c>
      <c r="FT100" s="171">
        <f t="shared" si="526"/>
        <v>0</v>
      </c>
      <c r="FU100" s="281"/>
      <c r="FV100" s="280"/>
      <c r="FW100" s="150">
        <f>$H100</f>
        <v>421714.57999999996</v>
      </c>
      <c r="FX100" s="151" t="e">
        <f>FK100/FJ100</f>
        <v>#DIV/0!</v>
      </c>
      <c r="FY100" s="54">
        <f>VLOOKUP($G100,'ВМП план КС'!$A$8:$AI$107,30,0)</f>
        <v>0</v>
      </c>
      <c r="FZ100" s="54">
        <f>VLOOKUP($G100,'ВМП план КС'!$A$8:$AI$107,31,0)</f>
        <v>0</v>
      </c>
      <c r="GA100" s="54">
        <f>SUM(FY100/12*$B$2)</f>
        <v>0</v>
      </c>
      <c r="GB100" s="54">
        <f>SUM(FZ100/12*$B$2)</f>
        <v>0</v>
      </c>
      <c r="GC100" s="56">
        <f t="shared" ref="GC100:GH100" si="650">SUM(GC101:GC104)</f>
        <v>0</v>
      </c>
      <c r="GD100" s="56">
        <f t="shared" si="650"/>
        <v>0</v>
      </c>
      <c r="GE100" s="56">
        <f t="shared" si="650"/>
        <v>0</v>
      </c>
      <c r="GF100" s="56">
        <f t="shared" si="650"/>
        <v>0</v>
      </c>
      <c r="GG100" s="56">
        <f t="shared" si="650"/>
        <v>0</v>
      </c>
      <c r="GH100" s="56">
        <f t="shared" si="650"/>
        <v>0</v>
      </c>
      <c r="GI100" s="84">
        <f t="shared" si="574"/>
        <v>0</v>
      </c>
      <c r="GJ100" s="56">
        <f t="shared" si="575"/>
        <v>0</v>
      </c>
      <c r="GK100" s="56">
        <f t="shared" si="576"/>
        <v>0</v>
      </c>
      <c r="GL100" s="171">
        <f t="shared" si="528"/>
        <v>0</v>
      </c>
      <c r="GM100" s="171">
        <f t="shared" si="529"/>
        <v>0</v>
      </c>
      <c r="GN100" s="281"/>
      <c r="GO100" s="280"/>
      <c r="GP100" s="150">
        <f>$H100</f>
        <v>421714.57999999996</v>
      </c>
      <c r="GQ100" s="151" t="e">
        <f>GD100/GC100</f>
        <v>#DIV/0!</v>
      </c>
      <c r="GR100" s="54">
        <f>VLOOKUP($G100,'ВМП план КС'!$A$8:$AI$107,32,0)</f>
        <v>0</v>
      </c>
      <c r="GS100" s="54">
        <f>VLOOKUP($G100,'ВМП план КС'!$A$8:$AI$107,33,0)</f>
        <v>0</v>
      </c>
      <c r="GT100" s="54">
        <f>SUM(GR100/12*$B$2)</f>
        <v>0</v>
      </c>
      <c r="GU100" s="54">
        <f>SUM(GS100/12*$B$2)</f>
        <v>0</v>
      </c>
      <c r="GV100" s="56">
        <f t="shared" ref="GV100:HA100" si="651">SUM(GV101:GV104)</f>
        <v>0</v>
      </c>
      <c r="GW100" s="56">
        <f t="shared" si="651"/>
        <v>0</v>
      </c>
      <c r="GX100" s="56">
        <f t="shared" si="651"/>
        <v>0</v>
      </c>
      <c r="GY100" s="56">
        <f t="shared" si="651"/>
        <v>0</v>
      </c>
      <c r="GZ100" s="56">
        <f t="shared" si="651"/>
        <v>0</v>
      </c>
      <c r="HA100" s="56">
        <f t="shared" si="651"/>
        <v>0</v>
      </c>
      <c r="HB100" s="84">
        <f t="shared" si="577"/>
        <v>0</v>
      </c>
      <c r="HC100" s="56">
        <f t="shared" si="578"/>
        <v>0</v>
      </c>
      <c r="HD100" s="56">
        <f t="shared" si="579"/>
        <v>0</v>
      </c>
      <c r="HE100" s="171">
        <f t="shared" si="531"/>
        <v>0</v>
      </c>
      <c r="HF100" s="171">
        <f t="shared" si="532"/>
        <v>0</v>
      </c>
      <c r="HG100" s="281"/>
      <c r="HH100" s="280"/>
      <c r="HI100" s="150">
        <f>$H100</f>
        <v>421714.57999999996</v>
      </c>
      <c r="HJ100" s="151" t="e">
        <f>GW100/GV100</f>
        <v>#DIV/0!</v>
      </c>
      <c r="HK100" s="108">
        <f>VLOOKUP($G100,'ВМП план КС'!$A$8:$AI$107,26,0)</f>
        <v>0</v>
      </c>
      <c r="HL100" s="108">
        <f>VLOOKUP($G100,'ВМП план КС'!$A$8:$AI$107,27,0)</f>
        <v>0</v>
      </c>
      <c r="HM100" s="54">
        <f>SUM(HK100/12*$B$2)</f>
        <v>0</v>
      </c>
      <c r="HN100" s="54">
        <f>SUM(HL100/12*$B$2)</f>
        <v>0</v>
      </c>
      <c r="HO100" s="56">
        <f t="shared" ref="HO100:HT100" si="652">SUM(HO101:HO104)</f>
        <v>0</v>
      </c>
      <c r="HP100" s="56">
        <f t="shared" si="652"/>
        <v>0</v>
      </c>
      <c r="HQ100" s="56">
        <f t="shared" si="652"/>
        <v>0</v>
      </c>
      <c r="HR100" s="56">
        <f t="shared" si="652"/>
        <v>0</v>
      </c>
      <c r="HS100" s="56">
        <f t="shared" si="652"/>
        <v>0</v>
      </c>
      <c r="HT100" s="56">
        <f t="shared" si="652"/>
        <v>0</v>
      </c>
      <c r="HU100" s="84">
        <f t="shared" si="580"/>
        <v>0</v>
      </c>
      <c r="HV100" s="56">
        <f t="shared" si="581"/>
        <v>0</v>
      </c>
      <c r="HW100" s="56">
        <f t="shared" si="582"/>
        <v>0</v>
      </c>
      <c r="HX100" s="171">
        <f t="shared" si="534"/>
        <v>0</v>
      </c>
      <c r="HY100" s="171">
        <f t="shared" si="535"/>
        <v>0</v>
      </c>
      <c r="HZ100" s="281"/>
      <c r="IA100" s="280"/>
      <c r="IB100" s="710">
        <f>$H100</f>
        <v>421714.57999999996</v>
      </c>
      <c r="IC100" s="711" t="e">
        <f>HP100/HO100</f>
        <v>#DIV/0!</v>
      </c>
      <c r="ID100" s="108">
        <f>VLOOKUP($G100,'ВМП план КС'!$A$8:$AI$107,34,0)</f>
        <v>0</v>
      </c>
      <c r="IE100" s="108">
        <f>VLOOKUP($G100,'ВМП план КС'!$A$8:$AI$107,35,0)</f>
        <v>0</v>
      </c>
      <c r="IF100" s="54">
        <f>SUM(ID100/12*$B$2)</f>
        <v>0</v>
      </c>
      <c r="IG100" s="54">
        <f>SUM(IE100/12*$B$2)</f>
        <v>0</v>
      </c>
      <c r="IH100" s="56">
        <f t="shared" ref="IH100:IM100" si="653">SUM(IH101:IH104)</f>
        <v>0</v>
      </c>
      <c r="II100" s="56">
        <f t="shared" si="653"/>
        <v>0</v>
      </c>
      <c r="IJ100" s="56">
        <f t="shared" si="653"/>
        <v>0</v>
      </c>
      <c r="IK100" s="56">
        <f t="shared" si="653"/>
        <v>0</v>
      </c>
      <c r="IL100" s="56">
        <f t="shared" si="653"/>
        <v>0</v>
      </c>
      <c r="IM100" s="56">
        <f t="shared" si="653"/>
        <v>0</v>
      </c>
      <c r="IN100" s="84">
        <f t="shared" si="583"/>
        <v>0</v>
      </c>
      <c r="IO100" s="56">
        <f t="shared" si="584"/>
        <v>0</v>
      </c>
      <c r="IP100" s="56">
        <f t="shared" si="585"/>
        <v>0</v>
      </c>
      <c r="IQ100" s="171">
        <f t="shared" si="537"/>
        <v>0</v>
      </c>
      <c r="IR100" s="171">
        <f t="shared" si="538"/>
        <v>0</v>
      </c>
      <c r="IS100" s="735"/>
      <c r="IT100" s="736"/>
      <c r="IU100" s="710">
        <f>$H100</f>
        <v>421714.57999999996</v>
      </c>
      <c r="IV100" s="711" t="e">
        <f>II100/IH100</f>
        <v>#DIV/0!</v>
      </c>
      <c r="IW100" s="332">
        <f>J100+AC100+AV100+BO100+CH100+DA100+DT100+EM100+FF100+FY100+GR100+HK100+ID100</f>
        <v>85</v>
      </c>
      <c r="IX100" s="332">
        <f>K100+AD100+AW100+BP100+CI100+DB100+DU100+EN100+FG100+FZ100+GS100+HL100+IE100</f>
        <v>35845739.299999997</v>
      </c>
      <c r="IY100" s="332">
        <f>L100+AE100+AX100+BQ100+CJ100+DC100+DV100+EO100+FH100+GA100+GT100+HM100+IF100</f>
        <v>21.25</v>
      </c>
      <c r="IZ100" s="332">
        <f>M100+AF100+AY100+BR100+CK100+DD100+DW100+EP100+FI100+GB100+GU100+HN100+IG100</f>
        <v>8961434.8249999993</v>
      </c>
      <c r="JA100" s="332">
        <f t="shared" si="586"/>
        <v>19</v>
      </c>
      <c r="JB100" s="332">
        <f t="shared" si="587"/>
        <v>8012577.0200000005</v>
      </c>
      <c r="JC100" s="332">
        <f t="shared" si="588"/>
        <v>297</v>
      </c>
      <c r="JD100" s="332">
        <f t="shared" si="589"/>
        <v>0</v>
      </c>
      <c r="JE100" s="332">
        <f t="shared" si="590"/>
        <v>0</v>
      </c>
      <c r="JF100" s="332">
        <f t="shared" si="591"/>
        <v>0</v>
      </c>
      <c r="JG100" s="332">
        <f t="shared" si="592"/>
        <v>19</v>
      </c>
      <c r="JH100" s="332">
        <f t="shared" si="593"/>
        <v>8012577.0200000005</v>
      </c>
      <c r="JI100" s="332">
        <f t="shared" si="594"/>
        <v>297</v>
      </c>
      <c r="JJ100" s="69">
        <f t="shared" si="595"/>
        <v>-2.25</v>
      </c>
      <c r="JK100" s="69">
        <f t="shared" si="596"/>
        <v>-948857.80499999877</v>
      </c>
      <c r="JL100" s="150">
        <f>$H100</f>
        <v>421714.57999999996</v>
      </c>
      <c r="JM100" s="151">
        <f>JB100/JA100</f>
        <v>421714.58</v>
      </c>
      <c r="JN100" s="282"/>
      <c r="JO100" s="282"/>
      <c r="JP100" s="206">
        <f>IW100+JD100</f>
        <v>85</v>
      </c>
      <c r="JQ100" s="206">
        <f>IX100+JE100</f>
        <v>35845739.299999997</v>
      </c>
    </row>
    <row r="101" spans="1:277" ht="67.5" hidden="1" customHeight="1" x14ac:dyDescent="0.2">
      <c r="A101" s="96">
        <v>1</v>
      </c>
      <c r="B101" s="96">
        <v>1</v>
      </c>
      <c r="C101" s="524">
        <v>28</v>
      </c>
      <c r="D101" s="512" t="s">
        <v>162</v>
      </c>
      <c r="E101" s="340" t="s">
        <v>461</v>
      </c>
      <c r="F101" s="341" t="s">
        <v>163</v>
      </c>
      <c r="G101" s="60"/>
      <c r="H101" s="88"/>
      <c r="I101" s="88"/>
      <c r="J101" s="44"/>
      <c r="K101" s="44"/>
      <c r="L101" s="44"/>
      <c r="M101" s="44"/>
      <c r="N101" s="44">
        <f>VLOOKUP($E101,'факт КС '!$E$9:$CL$159,69,0)</f>
        <v>0</v>
      </c>
      <c r="O101" s="44">
        <f>VLOOKUP($E101,'факт КС '!$E$9:$CL$159,70,0)</f>
        <v>0</v>
      </c>
      <c r="P101" s="44">
        <f>VLOOKUP($E101,'факт КС '!$E$9:$CL$159,71,0)</f>
        <v>0</v>
      </c>
      <c r="Q101" s="44">
        <f>VLOOKUP($E101,'факт КС '!$E$9:$CL$159,72,0)</f>
        <v>0</v>
      </c>
      <c r="R101" s="44">
        <f>VLOOKUP($E101,'факт КС '!$E$9:$CL$159,73,0)</f>
        <v>0</v>
      </c>
      <c r="S101" s="44">
        <f>VLOOKUP($E101,'факт КС '!$E$9:$CL$159,74,0)</f>
        <v>0</v>
      </c>
      <c r="T101" s="44">
        <f t="shared" si="598"/>
        <v>0</v>
      </c>
      <c r="U101" s="44">
        <f t="shared" si="599"/>
        <v>0</v>
      </c>
      <c r="V101" s="44">
        <f t="shared" si="600"/>
        <v>0</v>
      </c>
      <c r="W101" s="171">
        <f t="shared" si="503"/>
        <v>0</v>
      </c>
      <c r="X101" s="171">
        <f t="shared" si="504"/>
        <v>0</v>
      </c>
      <c r="Y101" s="249"/>
      <c r="Z101" s="171"/>
      <c r="AA101" s="713"/>
      <c r="AB101" s="714"/>
      <c r="AC101" s="44"/>
      <c r="AD101" s="44"/>
      <c r="AE101" s="44"/>
      <c r="AF101" s="44"/>
      <c r="AG101" s="44">
        <f>VLOOKUP($E101,'факт КС '!$E$9:$CL$159,3,0)</f>
        <v>19</v>
      </c>
      <c r="AH101" s="44">
        <f>VLOOKUP($E101,'факт КС '!$E$9:$CL$159,4,0)</f>
        <v>8012577.0200000005</v>
      </c>
      <c r="AI101" s="44">
        <f>VLOOKUP($E101,'факт КС '!$E$9:$CL$159,5,0)</f>
        <v>297</v>
      </c>
      <c r="AJ101" s="44">
        <f>VLOOKUP($E101,'факт КС '!$E$9:$CL$159,6,0)</f>
        <v>0</v>
      </c>
      <c r="AK101" s="44">
        <f>VLOOKUP($E101,'факт КС '!$E$9:$CL$159,7,0)</f>
        <v>0</v>
      </c>
      <c r="AL101" s="44">
        <f>VLOOKUP($E101,'факт КС '!$E$9:$CL$159,8,0)</f>
        <v>0</v>
      </c>
      <c r="AM101" s="44">
        <f t="shared" si="550"/>
        <v>19</v>
      </c>
      <c r="AN101" s="44">
        <f t="shared" si="551"/>
        <v>8012577.0200000005</v>
      </c>
      <c r="AO101" s="44">
        <f t="shared" si="552"/>
        <v>297</v>
      </c>
      <c r="AP101" s="171">
        <f t="shared" si="506"/>
        <v>19</v>
      </c>
      <c r="AQ101" s="171">
        <f t="shared" si="507"/>
        <v>8012577.0200000005</v>
      </c>
      <c r="AR101" s="249"/>
      <c r="AS101" s="171"/>
      <c r="AT101" s="712">
        <f>$H101</f>
        <v>0</v>
      </c>
      <c r="AU101" s="712">
        <f>AH101/AG101</f>
        <v>421714.58</v>
      </c>
      <c r="AV101" s="44"/>
      <c r="AW101" s="44"/>
      <c r="AX101" s="44"/>
      <c r="AY101" s="44"/>
      <c r="AZ101" s="44">
        <f>VLOOKUP($E101,'факт КС '!$E$9:$CL$159,15,0)</f>
        <v>0</v>
      </c>
      <c r="BA101" s="44">
        <f>VLOOKUP($E101,'факт КС '!$E$9:$CL$159,16,0)</f>
        <v>0</v>
      </c>
      <c r="BB101" s="44">
        <f>VLOOKUP($E101,'факт КС '!$E$9:$CL$159,17,0)</f>
        <v>0</v>
      </c>
      <c r="BC101" s="44">
        <f>VLOOKUP($E101,'факт КС '!$E$9:$CL$159,18,0)</f>
        <v>0</v>
      </c>
      <c r="BD101" s="44">
        <f>VLOOKUP($E101,'факт КС '!$E$9:$CL$159,19,0)</f>
        <v>0</v>
      </c>
      <c r="BE101" s="44">
        <f>VLOOKUP($E101,'факт КС '!$E$9:$CL$159,20,0)</f>
        <v>0</v>
      </c>
      <c r="BF101" s="44">
        <f t="shared" si="553"/>
        <v>0</v>
      </c>
      <c r="BG101" s="44">
        <f t="shared" si="554"/>
        <v>0</v>
      </c>
      <c r="BH101" s="44">
        <f t="shared" si="555"/>
        <v>0</v>
      </c>
      <c r="BI101" s="171">
        <f t="shared" si="509"/>
        <v>0</v>
      </c>
      <c r="BJ101" s="171">
        <f t="shared" si="510"/>
        <v>0</v>
      </c>
      <c r="BK101" s="249"/>
      <c r="BL101" s="171"/>
      <c r="BM101" s="713"/>
      <c r="BN101" s="714"/>
      <c r="BO101" s="44"/>
      <c r="BP101" s="44"/>
      <c r="BQ101" s="44"/>
      <c r="BR101" s="44"/>
      <c r="BS101" s="44">
        <f>VLOOKUP($E101,'факт КС '!$E$9:$CL$159,21,0)</f>
        <v>0</v>
      </c>
      <c r="BT101" s="44">
        <f>VLOOKUP($E101,'факт КС '!$E$9:$CL$159,22,0)</f>
        <v>0</v>
      </c>
      <c r="BU101" s="44">
        <f>VLOOKUP($E101,'факт КС '!$E$9:$CL$159,23,0)</f>
        <v>0</v>
      </c>
      <c r="BV101" s="44">
        <f>VLOOKUP($E101,'факт КС '!$E$9:$CL$159,24,0)</f>
        <v>0</v>
      </c>
      <c r="BW101" s="44">
        <f>VLOOKUP($E101,'факт КС '!$E$9:$CL$159,25,0)</f>
        <v>0</v>
      </c>
      <c r="BX101" s="44">
        <f>VLOOKUP($E101,'факт КС '!$E$9:$CL$159,26,0)</f>
        <v>0</v>
      </c>
      <c r="BY101" s="44">
        <f t="shared" si="556"/>
        <v>0</v>
      </c>
      <c r="BZ101" s="44">
        <f t="shared" si="557"/>
        <v>0</v>
      </c>
      <c r="CA101" s="44">
        <f t="shared" si="558"/>
        <v>0</v>
      </c>
      <c r="CB101" s="171">
        <f t="shared" si="512"/>
        <v>0</v>
      </c>
      <c r="CC101" s="171">
        <f t="shared" si="513"/>
        <v>0</v>
      </c>
      <c r="CD101" s="249"/>
      <c r="CE101" s="171"/>
      <c r="CF101" s="713"/>
      <c r="CG101" s="714"/>
      <c r="CH101" s="44"/>
      <c r="CI101" s="44"/>
      <c r="CJ101" s="44"/>
      <c r="CK101" s="44"/>
      <c r="CL101" s="44">
        <f>VLOOKUP($E101,'факт КС '!$E$9:$CL$159,9,0)</f>
        <v>0</v>
      </c>
      <c r="CM101" s="44">
        <f>VLOOKUP($E101,'факт КС '!$E$9:$CL$159,10,0)</f>
        <v>0</v>
      </c>
      <c r="CN101" s="44">
        <f>VLOOKUP($E101,'факт КС '!$E$9:$CL$159,11,0)</f>
        <v>0</v>
      </c>
      <c r="CO101" s="44">
        <f>VLOOKUP($E101,'факт КС '!$E$9:$CL$159,12,0)</f>
        <v>0</v>
      </c>
      <c r="CP101" s="44">
        <f>VLOOKUP($E101,'факт КС '!$E$9:$CL$159,13,0)</f>
        <v>0</v>
      </c>
      <c r="CQ101" s="44">
        <f>VLOOKUP($E101,'факт КС '!$E$9:$CL$159,14,0)</f>
        <v>0</v>
      </c>
      <c r="CR101" s="44">
        <f t="shared" si="559"/>
        <v>0</v>
      </c>
      <c r="CS101" s="44">
        <f t="shared" si="560"/>
        <v>0</v>
      </c>
      <c r="CT101" s="44">
        <f t="shared" si="561"/>
        <v>0</v>
      </c>
      <c r="CU101" s="171">
        <f t="shared" si="626"/>
        <v>0</v>
      </c>
      <c r="CV101" s="171">
        <f t="shared" si="627"/>
        <v>0</v>
      </c>
      <c r="CW101" s="249"/>
      <c r="CX101" s="171"/>
      <c r="CY101" s="713"/>
      <c r="CZ101" s="714"/>
      <c r="DA101" s="44"/>
      <c r="DB101" s="44"/>
      <c r="DC101" s="44"/>
      <c r="DD101" s="44"/>
      <c r="DE101" s="44">
        <f>VLOOKUP($E101,'факт КС '!$E$9:$CL$159,75,0)</f>
        <v>0</v>
      </c>
      <c r="DF101" s="44">
        <f>VLOOKUP($E101,'факт КС '!$E$9:$CL$159,76,0)</f>
        <v>0</v>
      </c>
      <c r="DG101" s="44">
        <f>VLOOKUP($E101,'факт КС '!$E$9:$CL$159,77,0)</f>
        <v>0</v>
      </c>
      <c r="DH101" s="44">
        <f>VLOOKUP($E101,'факт КС '!$E$9:$CL$159,78,0)</f>
        <v>0</v>
      </c>
      <c r="DI101" s="44">
        <f>VLOOKUP($E101,'факт КС '!$E$9:$CL$159,79,0)</f>
        <v>0</v>
      </c>
      <c r="DJ101" s="44">
        <f>VLOOKUP($E101,'факт КС '!$E$9:$CL$159,80,0)</f>
        <v>0</v>
      </c>
      <c r="DK101" s="44">
        <f t="shared" si="562"/>
        <v>0</v>
      </c>
      <c r="DL101" s="44">
        <f t="shared" si="563"/>
        <v>0</v>
      </c>
      <c r="DM101" s="44">
        <f t="shared" si="564"/>
        <v>0</v>
      </c>
      <c r="DN101" s="171">
        <f t="shared" si="516"/>
        <v>0</v>
      </c>
      <c r="DO101" s="171">
        <f t="shared" si="517"/>
        <v>0</v>
      </c>
      <c r="DP101" s="249"/>
      <c r="DQ101" s="171"/>
      <c r="DR101" s="713"/>
      <c r="DS101" s="714"/>
      <c r="DT101" s="44"/>
      <c r="DU101" s="44"/>
      <c r="DV101" s="44"/>
      <c r="DW101" s="44"/>
      <c r="DX101" s="44">
        <f>VLOOKUP($E101,'факт КС '!$E$9:$CL$159,33,0)</f>
        <v>0</v>
      </c>
      <c r="DY101" s="44">
        <f>VLOOKUP($E101,'факт КС '!$E$9:$CL$159,34,0)</f>
        <v>0</v>
      </c>
      <c r="DZ101" s="44">
        <f>VLOOKUP($E101,'факт КС '!$E$9:$CL$159,35,0)</f>
        <v>0</v>
      </c>
      <c r="EA101" s="44">
        <f>VLOOKUP($E101,'факт КС '!$E$9:$CL$159,36,0)</f>
        <v>0</v>
      </c>
      <c r="EB101" s="44">
        <f>VLOOKUP($E101,'факт КС '!$E$9:$CL$159,37,0)</f>
        <v>0</v>
      </c>
      <c r="EC101" s="44">
        <f>VLOOKUP($E101,'факт КС '!$E$9:$CL$159,38,0)</f>
        <v>0</v>
      </c>
      <c r="ED101" s="44">
        <f t="shared" si="565"/>
        <v>0</v>
      </c>
      <c r="EE101" s="44">
        <f t="shared" si="566"/>
        <v>0</v>
      </c>
      <c r="EF101" s="44">
        <f t="shared" si="567"/>
        <v>0</v>
      </c>
      <c r="EG101" s="171">
        <f t="shared" si="519"/>
        <v>0</v>
      </c>
      <c r="EH101" s="171">
        <f t="shared" si="520"/>
        <v>0</v>
      </c>
      <c r="EI101" s="249"/>
      <c r="EJ101" s="171"/>
      <c r="EK101" s="713"/>
      <c r="EL101" s="714"/>
      <c r="EM101" s="44"/>
      <c r="EN101" s="44"/>
      <c r="EO101" s="44"/>
      <c r="EP101" s="44"/>
      <c r="EQ101" s="44">
        <f>VLOOKUP($E101,'факт КС '!$E$9:$CL$159,45,0)</f>
        <v>0</v>
      </c>
      <c r="ER101" s="44">
        <f>VLOOKUP($E101,'факт КС '!$E$9:$CL$159,46,0)</f>
        <v>0</v>
      </c>
      <c r="ES101" s="44">
        <f>VLOOKUP($E101,'факт КС '!$E$9:$CL$159,47,0)</f>
        <v>0</v>
      </c>
      <c r="ET101" s="44">
        <f>VLOOKUP($E101,'факт КС '!$E$9:$CL$159,48,0)</f>
        <v>0</v>
      </c>
      <c r="EU101" s="44">
        <f>VLOOKUP($E101,'факт КС '!$E$9:$CL$159,49,0)</f>
        <v>0</v>
      </c>
      <c r="EV101" s="44">
        <f>VLOOKUP($E101,'факт КС '!$E$9:$CL$159,50,0)</f>
        <v>0</v>
      </c>
      <c r="EW101" s="44">
        <f t="shared" si="568"/>
        <v>0</v>
      </c>
      <c r="EX101" s="44">
        <f t="shared" si="569"/>
        <v>0</v>
      </c>
      <c r="EY101" s="44">
        <f t="shared" si="570"/>
        <v>0</v>
      </c>
      <c r="EZ101" s="171">
        <f t="shared" si="522"/>
        <v>0</v>
      </c>
      <c r="FA101" s="171">
        <f t="shared" si="523"/>
        <v>0</v>
      </c>
      <c r="FB101" s="249"/>
      <c r="FC101" s="171"/>
      <c r="FD101" s="713"/>
      <c r="FE101" s="714"/>
      <c r="FF101" s="44"/>
      <c r="FG101" s="44"/>
      <c r="FH101" s="44"/>
      <c r="FI101" s="44"/>
      <c r="FJ101" s="44">
        <f>VLOOKUP($E101,'факт КС '!$E$9:$CL$159,27,0)</f>
        <v>0</v>
      </c>
      <c r="FK101" s="44">
        <f>VLOOKUP($E101,'факт КС '!$E$9:$CL$159,28,0)</f>
        <v>0</v>
      </c>
      <c r="FL101" s="44">
        <f>VLOOKUP($E101,'факт КС '!$E$9:$CL$159,29,0)</f>
        <v>0</v>
      </c>
      <c r="FM101" s="44">
        <f>VLOOKUP($E101,'факт КС '!$E$9:$CL$159,30,0)</f>
        <v>0</v>
      </c>
      <c r="FN101" s="44">
        <f>VLOOKUP($E101,'факт КС '!$E$9:$CL$159,31,0)</f>
        <v>0</v>
      </c>
      <c r="FO101" s="44">
        <f>VLOOKUP($E101,'факт КС '!$E$9:$CL$159,32,0)</f>
        <v>0</v>
      </c>
      <c r="FP101" s="44">
        <f t="shared" si="571"/>
        <v>0</v>
      </c>
      <c r="FQ101" s="44">
        <f t="shared" si="572"/>
        <v>0</v>
      </c>
      <c r="FR101" s="44">
        <f t="shared" si="573"/>
        <v>0</v>
      </c>
      <c r="FS101" s="171">
        <f t="shared" si="525"/>
        <v>0</v>
      </c>
      <c r="FT101" s="171">
        <f t="shared" si="526"/>
        <v>0</v>
      </c>
      <c r="FU101" s="249"/>
      <c r="FV101" s="171"/>
      <c r="FW101" s="106"/>
      <c r="FX101" s="45"/>
      <c r="FY101" s="44"/>
      <c r="FZ101" s="44"/>
      <c r="GA101" s="44"/>
      <c r="GB101" s="44"/>
      <c r="GC101" s="44">
        <f>VLOOKUP($E101,'факт КС '!$E$9:$CL$159,63,0)</f>
        <v>0</v>
      </c>
      <c r="GD101" s="44">
        <f>VLOOKUP($E101,'факт КС '!$E$9:$CL$159,64,0)</f>
        <v>0</v>
      </c>
      <c r="GE101" s="44">
        <f>VLOOKUP($E101,'факт КС '!$E$9:$CL$159,65,0)</f>
        <v>0</v>
      </c>
      <c r="GF101" s="44">
        <f>VLOOKUP($E101,'факт КС '!$E$9:$CL$159,66,0)</f>
        <v>0</v>
      </c>
      <c r="GG101" s="44">
        <f>VLOOKUP($E101,'факт КС '!$E$9:$CL$159,67,0)</f>
        <v>0</v>
      </c>
      <c r="GH101" s="44">
        <f>VLOOKUP($E101,'факт КС '!$E$9:$CL$159,68,0)</f>
        <v>0</v>
      </c>
      <c r="GI101" s="44">
        <f t="shared" si="574"/>
        <v>0</v>
      </c>
      <c r="GJ101" s="44">
        <f t="shared" si="575"/>
        <v>0</v>
      </c>
      <c r="GK101" s="44">
        <f t="shared" si="576"/>
        <v>0</v>
      </c>
      <c r="GL101" s="171">
        <f t="shared" si="528"/>
        <v>0</v>
      </c>
      <c r="GM101" s="171">
        <f t="shared" si="529"/>
        <v>0</v>
      </c>
      <c r="GN101" s="249"/>
      <c r="GO101" s="171"/>
      <c r="GP101" s="106"/>
      <c r="GQ101" s="45"/>
      <c r="GR101" s="44"/>
      <c r="GS101" s="44"/>
      <c r="GT101" s="44"/>
      <c r="GU101" s="44"/>
      <c r="GV101" s="44">
        <f>VLOOKUP($E101,'факт КС '!$E$9:$CL$159,57,0)</f>
        <v>0</v>
      </c>
      <c r="GW101" s="44">
        <f>VLOOKUP($E101,'факт КС '!$E$9:$CL$159,58,0)</f>
        <v>0</v>
      </c>
      <c r="GX101" s="44">
        <f>VLOOKUP($E101,'факт КС '!$E$9:$CL$159,59,0)</f>
        <v>0</v>
      </c>
      <c r="GY101" s="44">
        <f>VLOOKUP($E101,'факт КС '!$E$9:$CL$159,60,0)</f>
        <v>0</v>
      </c>
      <c r="GZ101" s="44">
        <f>VLOOKUP($E101,'факт КС '!$E$9:$CL$159,61,0)</f>
        <v>0</v>
      </c>
      <c r="HA101" s="44">
        <f>VLOOKUP($E101,'факт КС '!$E$9:$CL$159,62,0)</f>
        <v>0</v>
      </c>
      <c r="HB101" s="44">
        <f t="shared" si="577"/>
        <v>0</v>
      </c>
      <c r="HC101" s="44">
        <f t="shared" si="578"/>
        <v>0</v>
      </c>
      <c r="HD101" s="44">
        <f t="shared" si="579"/>
        <v>0</v>
      </c>
      <c r="HE101" s="171">
        <f t="shared" si="531"/>
        <v>0</v>
      </c>
      <c r="HF101" s="171">
        <f t="shared" si="532"/>
        <v>0</v>
      </c>
      <c r="HG101" s="249"/>
      <c r="HH101" s="171"/>
      <c r="HI101" s="106"/>
      <c r="HJ101" s="45"/>
      <c r="HK101" s="45"/>
      <c r="HL101" s="45"/>
      <c r="HM101" s="44"/>
      <c r="HN101" s="44"/>
      <c r="HO101" s="44">
        <f>VLOOKUP($E101,'факт КС '!$E$9:$CL$159,39,0)</f>
        <v>0</v>
      </c>
      <c r="HP101" s="44">
        <f>VLOOKUP($E101,'факт КС '!$E$9:$CL$159,40,0)</f>
        <v>0</v>
      </c>
      <c r="HQ101" s="44">
        <f>VLOOKUP($E101,'факт КС '!$E$9:$CL$159,41,0)</f>
        <v>0</v>
      </c>
      <c r="HR101" s="44">
        <f>VLOOKUP($E101,'факт КС '!$E$9:$CL$159,42,0)</f>
        <v>0</v>
      </c>
      <c r="HS101" s="44">
        <f>VLOOKUP($E101,'факт КС '!$E$9:$CL$159,43,0)</f>
        <v>0</v>
      </c>
      <c r="HT101" s="44">
        <f>VLOOKUP($E101,'факт КС '!$E$9:$CL$159,44,0)</f>
        <v>0</v>
      </c>
      <c r="HU101" s="44">
        <f t="shared" si="580"/>
        <v>0</v>
      </c>
      <c r="HV101" s="44">
        <f t="shared" si="581"/>
        <v>0</v>
      </c>
      <c r="HW101" s="44">
        <f t="shared" si="582"/>
        <v>0</v>
      </c>
      <c r="HX101" s="171">
        <f t="shared" si="534"/>
        <v>0</v>
      </c>
      <c r="HY101" s="171">
        <f t="shared" si="535"/>
        <v>0</v>
      </c>
      <c r="HZ101" s="249"/>
      <c r="IA101" s="171"/>
      <c r="IB101" s="713"/>
      <c r="IC101" s="714"/>
      <c r="ID101" s="45"/>
      <c r="IE101" s="45"/>
      <c r="IF101" s="44"/>
      <c r="IG101" s="44"/>
      <c r="IH101" s="44">
        <f>VLOOKUP($E101,'факт КС '!$E$9:$CL$159,51,0)</f>
        <v>0</v>
      </c>
      <c r="II101" s="44">
        <f>VLOOKUP($E101,'факт КС '!$E$9:$CL$159,52,0)</f>
        <v>0</v>
      </c>
      <c r="IJ101" s="44">
        <f>VLOOKUP($E101,'факт КС '!$E$9:$CL$159,53,0)</f>
        <v>0</v>
      </c>
      <c r="IK101" s="44">
        <f>VLOOKUP($E101,'факт КС '!$E$9:$CL$159,54,0)</f>
        <v>0</v>
      </c>
      <c r="IL101" s="44">
        <f>VLOOKUP($E101,'факт КС '!$E$9:$CL$159,55,0)</f>
        <v>0</v>
      </c>
      <c r="IM101" s="44">
        <f>VLOOKUP($E101,'факт КС '!$E$9:$CL$159,56,0)</f>
        <v>0</v>
      </c>
      <c r="IN101" s="44">
        <f t="shared" si="583"/>
        <v>0</v>
      </c>
      <c r="IO101" s="44">
        <f t="shared" si="584"/>
        <v>0</v>
      </c>
      <c r="IP101" s="44">
        <f t="shared" si="585"/>
        <v>0</v>
      </c>
      <c r="IQ101" s="171">
        <f t="shared" si="537"/>
        <v>0</v>
      </c>
      <c r="IR101" s="171">
        <f t="shared" si="538"/>
        <v>0</v>
      </c>
      <c r="IS101" s="737"/>
      <c r="IT101" s="738"/>
      <c r="IU101" s="713"/>
      <c r="IV101" s="714"/>
      <c r="IW101" s="46"/>
      <c r="IX101" s="47"/>
      <c r="IY101" s="46"/>
      <c r="IZ101" s="46"/>
      <c r="JA101" s="333">
        <f t="shared" si="586"/>
        <v>19</v>
      </c>
      <c r="JB101" s="333">
        <f t="shared" si="587"/>
        <v>8012577.0200000005</v>
      </c>
      <c r="JC101" s="333">
        <f t="shared" si="588"/>
        <v>297</v>
      </c>
      <c r="JD101" s="333">
        <f t="shared" si="589"/>
        <v>0</v>
      </c>
      <c r="JE101" s="333">
        <f t="shared" si="590"/>
        <v>0</v>
      </c>
      <c r="JF101" s="333">
        <f t="shared" si="591"/>
        <v>0</v>
      </c>
      <c r="JG101" s="44">
        <f t="shared" si="592"/>
        <v>19</v>
      </c>
      <c r="JH101" s="44">
        <f t="shared" si="593"/>
        <v>8012577.0200000005</v>
      </c>
      <c r="JI101" s="44">
        <f t="shared" si="594"/>
        <v>297</v>
      </c>
      <c r="JJ101" s="174">
        <f t="shared" si="595"/>
        <v>19</v>
      </c>
      <c r="JK101" s="174">
        <f t="shared" si="596"/>
        <v>8012577.0200000005</v>
      </c>
      <c r="JL101" s="106"/>
      <c r="JM101" s="45"/>
      <c r="JN101" s="59"/>
      <c r="JO101" s="59"/>
    </row>
    <row r="102" spans="1:277" s="3" customFormat="1" ht="12.75" hidden="1" customHeight="1" x14ac:dyDescent="0.2">
      <c r="A102" s="96">
        <v>1</v>
      </c>
      <c r="B102" s="96"/>
      <c r="C102" s="116"/>
      <c r="D102" s="240"/>
      <c r="E102" s="159"/>
      <c r="F102" s="542"/>
      <c r="G102" s="128"/>
      <c r="H102" s="130"/>
      <c r="I102" s="130"/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44">
        <f t="shared" si="598"/>
        <v>0</v>
      </c>
      <c r="U102" s="44">
        <f t="shared" si="599"/>
        <v>0</v>
      </c>
      <c r="V102" s="44">
        <f t="shared" si="600"/>
        <v>0</v>
      </c>
      <c r="W102" s="171">
        <f t="shared" si="503"/>
        <v>0</v>
      </c>
      <c r="X102" s="171">
        <f t="shared" si="504"/>
        <v>0</v>
      </c>
      <c r="Y102" s="174"/>
      <c r="Z102" s="174"/>
      <c r="AA102" s="715"/>
      <c r="AB102" s="715"/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/>
      <c r="AM102" s="44">
        <f t="shared" si="550"/>
        <v>0</v>
      </c>
      <c r="AN102" s="44">
        <f t="shared" si="551"/>
        <v>0</v>
      </c>
      <c r="AO102" s="44">
        <f t="shared" si="552"/>
        <v>0</v>
      </c>
      <c r="AP102" s="171">
        <f t="shared" si="506"/>
        <v>0</v>
      </c>
      <c r="AQ102" s="171">
        <f t="shared" si="507"/>
        <v>0</v>
      </c>
      <c r="AR102" s="174"/>
      <c r="AS102" s="174"/>
      <c r="AT102" s="715"/>
      <c r="AU102" s="715"/>
      <c r="AV102" s="109"/>
      <c r="AW102" s="109"/>
      <c r="AX102" s="109"/>
      <c r="AY102" s="109"/>
      <c r="AZ102" s="109"/>
      <c r="BA102" s="109"/>
      <c r="BB102" s="109"/>
      <c r="BC102" s="109"/>
      <c r="BD102" s="109"/>
      <c r="BE102" s="109"/>
      <c r="BF102" s="44">
        <f t="shared" si="553"/>
        <v>0</v>
      </c>
      <c r="BG102" s="44">
        <f t="shared" si="554"/>
        <v>0</v>
      </c>
      <c r="BH102" s="44">
        <f t="shared" si="555"/>
        <v>0</v>
      </c>
      <c r="BI102" s="171">
        <f t="shared" si="509"/>
        <v>0</v>
      </c>
      <c r="BJ102" s="171">
        <f t="shared" si="510"/>
        <v>0</v>
      </c>
      <c r="BK102" s="174"/>
      <c r="BL102" s="174"/>
      <c r="BM102" s="715"/>
      <c r="BN102" s="715"/>
      <c r="BO102" s="109"/>
      <c r="BP102" s="109"/>
      <c r="BQ102" s="109"/>
      <c r="BR102" s="109"/>
      <c r="BS102" s="109"/>
      <c r="BT102" s="109"/>
      <c r="BU102" s="109"/>
      <c r="BV102" s="109"/>
      <c r="BW102" s="109"/>
      <c r="BX102" s="109"/>
      <c r="BY102" s="44">
        <f t="shared" si="556"/>
        <v>0</v>
      </c>
      <c r="BZ102" s="44">
        <f t="shared" si="557"/>
        <v>0</v>
      </c>
      <c r="CA102" s="44">
        <f t="shared" si="558"/>
        <v>0</v>
      </c>
      <c r="CB102" s="171">
        <f t="shared" si="512"/>
        <v>0</v>
      </c>
      <c r="CC102" s="171">
        <f t="shared" si="513"/>
        <v>0</v>
      </c>
      <c r="CD102" s="174"/>
      <c r="CE102" s="174"/>
      <c r="CF102" s="715"/>
      <c r="CG102" s="715"/>
      <c r="CH102" s="109"/>
      <c r="CI102" s="109"/>
      <c r="CJ102" s="109"/>
      <c r="CK102" s="109"/>
      <c r="CL102" s="109"/>
      <c r="CM102" s="109"/>
      <c r="CN102" s="109"/>
      <c r="CO102" s="109"/>
      <c r="CP102" s="109"/>
      <c r="CQ102" s="109"/>
      <c r="CR102" s="44">
        <f t="shared" si="559"/>
        <v>0</v>
      </c>
      <c r="CS102" s="44">
        <f t="shared" si="560"/>
        <v>0</v>
      </c>
      <c r="CT102" s="44">
        <f t="shared" si="561"/>
        <v>0</v>
      </c>
      <c r="CU102" s="171">
        <f t="shared" si="626"/>
        <v>0</v>
      </c>
      <c r="CV102" s="171">
        <f t="shared" si="627"/>
        <v>0</v>
      </c>
      <c r="CW102" s="174"/>
      <c r="CX102" s="174"/>
      <c r="CY102" s="715"/>
      <c r="CZ102" s="715"/>
      <c r="DA102" s="109"/>
      <c r="DB102" s="109"/>
      <c r="DC102" s="109"/>
      <c r="DD102" s="109"/>
      <c r="DE102" s="109"/>
      <c r="DF102" s="109"/>
      <c r="DG102" s="109"/>
      <c r="DH102" s="109"/>
      <c r="DI102" s="109"/>
      <c r="DJ102" s="109"/>
      <c r="DK102" s="44">
        <f t="shared" si="562"/>
        <v>0</v>
      </c>
      <c r="DL102" s="44">
        <f t="shared" si="563"/>
        <v>0</v>
      </c>
      <c r="DM102" s="44">
        <f t="shared" si="564"/>
        <v>0</v>
      </c>
      <c r="DN102" s="171">
        <f t="shared" si="516"/>
        <v>0</v>
      </c>
      <c r="DO102" s="171">
        <f t="shared" si="517"/>
        <v>0</v>
      </c>
      <c r="DP102" s="174"/>
      <c r="DQ102" s="174"/>
      <c r="DR102" s="715"/>
      <c r="DS102" s="715"/>
      <c r="DT102" s="109"/>
      <c r="DU102" s="109"/>
      <c r="DV102" s="109"/>
      <c r="DW102" s="109"/>
      <c r="DX102" s="109"/>
      <c r="DY102" s="109"/>
      <c r="DZ102" s="109"/>
      <c r="EA102" s="109"/>
      <c r="EB102" s="109"/>
      <c r="EC102" s="109"/>
      <c r="ED102" s="44">
        <f t="shared" si="565"/>
        <v>0</v>
      </c>
      <c r="EE102" s="44">
        <f t="shared" si="566"/>
        <v>0</v>
      </c>
      <c r="EF102" s="44">
        <f t="shared" si="567"/>
        <v>0</v>
      </c>
      <c r="EG102" s="171">
        <f t="shared" si="519"/>
        <v>0</v>
      </c>
      <c r="EH102" s="171">
        <f t="shared" si="520"/>
        <v>0</v>
      </c>
      <c r="EI102" s="174"/>
      <c r="EJ102" s="174"/>
      <c r="EK102" s="715"/>
      <c r="EL102" s="715"/>
      <c r="EM102" s="109"/>
      <c r="EN102" s="109"/>
      <c r="EO102" s="109"/>
      <c r="EP102" s="109"/>
      <c r="EQ102" s="109"/>
      <c r="ER102" s="109"/>
      <c r="ES102" s="109"/>
      <c r="ET102" s="109"/>
      <c r="EU102" s="109"/>
      <c r="EV102" s="109"/>
      <c r="EW102" s="44">
        <f t="shared" si="568"/>
        <v>0</v>
      </c>
      <c r="EX102" s="44">
        <f t="shared" si="569"/>
        <v>0</v>
      </c>
      <c r="EY102" s="44">
        <f t="shared" si="570"/>
        <v>0</v>
      </c>
      <c r="EZ102" s="171">
        <f t="shared" si="522"/>
        <v>0</v>
      </c>
      <c r="FA102" s="171">
        <f t="shared" si="523"/>
        <v>0</v>
      </c>
      <c r="FB102" s="174"/>
      <c r="FC102" s="174"/>
      <c r="FD102" s="715"/>
      <c r="FE102" s="715"/>
      <c r="FF102" s="109"/>
      <c r="FG102" s="109"/>
      <c r="FH102" s="109"/>
      <c r="FI102" s="109"/>
      <c r="FJ102" s="109"/>
      <c r="FK102" s="109"/>
      <c r="FL102" s="109"/>
      <c r="FM102" s="109"/>
      <c r="FN102" s="109"/>
      <c r="FO102" s="109"/>
      <c r="FP102" s="44">
        <f t="shared" si="571"/>
        <v>0</v>
      </c>
      <c r="FQ102" s="44">
        <f t="shared" si="572"/>
        <v>0</v>
      </c>
      <c r="FR102" s="44">
        <f t="shared" si="573"/>
        <v>0</v>
      </c>
      <c r="FS102" s="171">
        <f t="shared" si="525"/>
        <v>0</v>
      </c>
      <c r="FT102" s="171">
        <f t="shared" si="526"/>
        <v>0</v>
      </c>
      <c r="FU102" s="174"/>
      <c r="FV102" s="174"/>
      <c r="FW102" s="112"/>
      <c r="FX102" s="112"/>
      <c r="FY102" s="109"/>
      <c r="FZ102" s="109"/>
      <c r="GA102" s="109"/>
      <c r="GB102" s="109"/>
      <c r="GC102" s="109"/>
      <c r="GD102" s="109"/>
      <c r="GE102" s="109"/>
      <c r="GF102" s="109"/>
      <c r="GG102" s="109"/>
      <c r="GH102" s="109"/>
      <c r="GI102" s="44">
        <f t="shared" si="574"/>
        <v>0</v>
      </c>
      <c r="GJ102" s="44">
        <f t="shared" si="575"/>
        <v>0</v>
      </c>
      <c r="GK102" s="44">
        <f t="shared" si="576"/>
        <v>0</v>
      </c>
      <c r="GL102" s="171">
        <f t="shared" si="528"/>
        <v>0</v>
      </c>
      <c r="GM102" s="171">
        <f t="shared" si="529"/>
        <v>0</v>
      </c>
      <c r="GN102" s="174"/>
      <c r="GO102" s="174"/>
      <c r="GP102" s="112"/>
      <c r="GQ102" s="112"/>
      <c r="GR102" s="109"/>
      <c r="GS102" s="109"/>
      <c r="GT102" s="109"/>
      <c r="GU102" s="109"/>
      <c r="GV102" s="109"/>
      <c r="GW102" s="109"/>
      <c r="GX102" s="109"/>
      <c r="GY102" s="109"/>
      <c r="GZ102" s="109"/>
      <c r="HA102" s="109"/>
      <c r="HB102" s="44">
        <f t="shared" si="577"/>
        <v>0</v>
      </c>
      <c r="HC102" s="44">
        <f t="shared" si="578"/>
        <v>0</v>
      </c>
      <c r="HD102" s="44">
        <f t="shared" si="579"/>
        <v>0</v>
      </c>
      <c r="HE102" s="171">
        <f t="shared" si="531"/>
        <v>0</v>
      </c>
      <c r="HF102" s="171">
        <f t="shared" si="532"/>
        <v>0</v>
      </c>
      <c r="HG102" s="174"/>
      <c r="HH102" s="174"/>
      <c r="HI102" s="112"/>
      <c r="HJ102" s="112"/>
      <c r="HK102" s="112"/>
      <c r="HL102" s="112"/>
      <c r="HM102" s="109"/>
      <c r="HN102" s="109"/>
      <c r="HO102" s="109"/>
      <c r="HP102" s="109"/>
      <c r="HQ102" s="109"/>
      <c r="HR102" s="109"/>
      <c r="HS102" s="109"/>
      <c r="HT102" s="109"/>
      <c r="HU102" s="44">
        <f t="shared" si="580"/>
        <v>0</v>
      </c>
      <c r="HV102" s="44">
        <f t="shared" si="581"/>
        <v>0</v>
      </c>
      <c r="HW102" s="44">
        <f t="shared" si="582"/>
        <v>0</v>
      </c>
      <c r="HX102" s="171">
        <f t="shared" si="534"/>
        <v>0</v>
      </c>
      <c r="HY102" s="171">
        <f t="shared" si="535"/>
        <v>0</v>
      </c>
      <c r="HZ102" s="174"/>
      <c r="IA102" s="174"/>
      <c r="IB102" s="715"/>
      <c r="IC102" s="715"/>
      <c r="ID102" s="112"/>
      <c r="IE102" s="112"/>
      <c r="IF102" s="109"/>
      <c r="IG102" s="109"/>
      <c r="IH102" s="109"/>
      <c r="II102" s="109"/>
      <c r="IJ102" s="109"/>
      <c r="IK102" s="109"/>
      <c r="IL102" s="109"/>
      <c r="IM102" s="109"/>
      <c r="IN102" s="44">
        <f t="shared" si="583"/>
        <v>0</v>
      </c>
      <c r="IO102" s="44">
        <f t="shared" si="584"/>
        <v>0</v>
      </c>
      <c r="IP102" s="44">
        <f t="shared" si="585"/>
        <v>0</v>
      </c>
      <c r="IQ102" s="171">
        <f t="shared" si="537"/>
        <v>0</v>
      </c>
      <c r="IR102" s="171">
        <f t="shared" si="538"/>
        <v>0</v>
      </c>
      <c r="IS102" s="739"/>
      <c r="IT102" s="739"/>
      <c r="IU102" s="715"/>
      <c r="IV102" s="715"/>
      <c r="IW102" s="113"/>
      <c r="IX102" s="114"/>
      <c r="IY102" s="113"/>
      <c r="IZ102" s="113"/>
      <c r="JA102" s="333">
        <f t="shared" si="586"/>
        <v>0</v>
      </c>
      <c r="JB102" s="333">
        <f t="shared" si="587"/>
        <v>0</v>
      </c>
      <c r="JC102" s="333">
        <f t="shared" si="588"/>
        <v>0</v>
      </c>
      <c r="JD102" s="333">
        <f t="shared" si="589"/>
        <v>0</v>
      </c>
      <c r="JE102" s="333">
        <f t="shared" si="590"/>
        <v>0</v>
      </c>
      <c r="JF102" s="333">
        <f t="shared" si="591"/>
        <v>0</v>
      </c>
      <c r="JG102" s="44">
        <f t="shared" si="592"/>
        <v>0</v>
      </c>
      <c r="JH102" s="44">
        <f t="shared" si="593"/>
        <v>0</v>
      </c>
      <c r="JI102" s="44">
        <f t="shared" si="594"/>
        <v>0</v>
      </c>
      <c r="JJ102" s="174">
        <f t="shared" si="595"/>
        <v>0</v>
      </c>
      <c r="JK102" s="174">
        <f t="shared" si="596"/>
        <v>0</v>
      </c>
      <c r="JL102" s="112"/>
      <c r="JM102" s="112"/>
      <c r="JN102" s="48"/>
      <c r="JO102" s="48"/>
    </row>
    <row r="103" spans="1:277" s="3" customFormat="1" ht="12.75" hidden="1" customHeight="1" x14ac:dyDescent="0.2">
      <c r="A103" s="96">
        <v>1</v>
      </c>
      <c r="B103" s="96"/>
      <c r="C103" s="48"/>
      <c r="D103" s="7"/>
      <c r="E103" s="541"/>
      <c r="F103" s="545"/>
      <c r="G103" s="62"/>
      <c r="H103" s="77"/>
      <c r="I103" s="77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>
        <f t="shared" si="598"/>
        <v>0</v>
      </c>
      <c r="U103" s="44">
        <f t="shared" si="599"/>
        <v>0</v>
      </c>
      <c r="V103" s="44">
        <f t="shared" si="600"/>
        <v>0</v>
      </c>
      <c r="W103" s="171">
        <f t="shared" si="503"/>
        <v>0</v>
      </c>
      <c r="X103" s="171">
        <f t="shared" si="504"/>
        <v>0</v>
      </c>
      <c r="Y103" s="171"/>
      <c r="Z103" s="171"/>
      <c r="AA103" s="714"/>
      <c r="AB103" s="71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>
        <f t="shared" si="550"/>
        <v>0</v>
      </c>
      <c r="AN103" s="44">
        <f t="shared" si="551"/>
        <v>0</v>
      </c>
      <c r="AO103" s="44">
        <f t="shared" si="552"/>
        <v>0</v>
      </c>
      <c r="AP103" s="171">
        <f t="shared" si="506"/>
        <v>0</v>
      </c>
      <c r="AQ103" s="171">
        <f t="shared" si="507"/>
        <v>0</v>
      </c>
      <c r="AR103" s="171"/>
      <c r="AS103" s="171"/>
      <c r="AT103" s="714"/>
      <c r="AU103" s="714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>
        <f t="shared" si="553"/>
        <v>0</v>
      </c>
      <c r="BG103" s="44">
        <f t="shared" si="554"/>
        <v>0</v>
      </c>
      <c r="BH103" s="44">
        <f t="shared" si="555"/>
        <v>0</v>
      </c>
      <c r="BI103" s="171">
        <f t="shared" si="509"/>
        <v>0</v>
      </c>
      <c r="BJ103" s="171">
        <f t="shared" si="510"/>
        <v>0</v>
      </c>
      <c r="BK103" s="171"/>
      <c r="BL103" s="171"/>
      <c r="BM103" s="714"/>
      <c r="BN103" s="714"/>
      <c r="BO103" s="44"/>
      <c r="BP103" s="44"/>
      <c r="BQ103" s="44"/>
      <c r="BR103" s="44"/>
      <c r="BS103" s="44"/>
      <c r="BT103" s="44"/>
      <c r="BU103" s="44"/>
      <c r="BV103" s="44"/>
      <c r="BW103" s="44"/>
      <c r="BX103" s="44"/>
      <c r="BY103" s="44">
        <f t="shared" si="556"/>
        <v>0</v>
      </c>
      <c r="BZ103" s="44">
        <f t="shared" si="557"/>
        <v>0</v>
      </c>
      <c r="CA103" s="44">
        <f t="shared" si="558"/>
        <v>0</v>
      </c>
      <c r="CB103" s="171">
        <f t="shared" si="512"/>
        <v>0</v>
      </c>
      <c r="CC103" s="171">
        <f t="shared" si="513"/>
        <v>0</v>
      </c>
      <c r="CD103" s="171"/>
      <c r="CE103" s="171"/>
      <c r="CF103" s="714"/>
      <c r="CG103" s="714"/>
      <c r="CH103" s="44"/>
      <c r="CI103" s="44"/>
      <c r="CJ103" s="44"/>
      <c r="CK103" s="44"/>
      <c r="CL103" s="44"/>
      <c r="CM103" s="44"/>
      <c r="CN103" s="44"/>
      <c r="CO103" s="44"/>
      <c r="CP103" s="44"/>
      <c r="CQ103" s="44"/>
      <c r="CR103" s="44">
        <f t="shared" si="559"/>
        <v>0</v>
      </c>
      <c r="CS103" s="44">
        <f t="shared" si="560"/>
        <v>0</v>
      </c>
      <c r="CT103" s="44">
        <f t="shared" si="561"/>
        <v>0</v>
      </c>
      <c r="CU103" s="171">
        <f t="shared" si="626"/>
        <v>0</v>
      </c>
      <c r="CV103" s="171">
        <f t="shared" si="627"/>
        <v>0</v>
      </c>
      <c r="CW103" s="171"/>
      <c r="CX103" s="171"/>
      <c r="CY103" s="714"/>
      <c r="CZ103" s="714"/>
      <c r="DA103" s="44"/>
      <c r="DB103" s="44"/>
      <c r="DC103" s="44"/>
      <c r="DD103" s="44"/>
      <c r="DE103" s="44"/>
      <c r="DF103" s="44"/>
      <c r="DG103" s="44"/>
      <c r="DH103" s="44"/>
      <c r="DI103" s="44"/>
      <c r="DJ103" s="44"/>
      <c r="DK103" s="44">
        <f t="shared" si="562"/>
        <v>0</v>
      </c>
      <c r="DL103" s="44">
        <f t="shared" si="563"/>
        <v>0</v>
      </c>
      <c r="DM103" s="44">
        <f t="shared" si="564"/>
        <v>0</v>
      </c>
      <c r="DN103" s="171">
        <f t="shared" si="516"/>
        <v>0</v>
      </c>
      <c r="DO103" s="171">
        <f t="shared" si="517"/>
        <v>0</v>
      </c>
      <c r="DP103" s="171"/>
      <c r="DQ103" s="171"/>
      <c r="DR103" s="714"/>
      <c r="DS103" s="714"/>
      <c r="DT103" s="44"/>
      <c r="DU103" s="44"/>
      <c r="DV103" s="44"/>
      <c r="DW103" s="44"/>
      <c r="DX103" s="44"/>
      <c r="DY103" s="44"/>
      <c r="DZ103" s="44"/>
      <c r="EA103" s="44"/>
      <c r="EB103" s="44"/>
      <c r="EC103" s="44"/>
      <c r="ED103" s="44">
        <f t="shared" si="565"/>
        <v>0</v>
      </c>
      <c r="EE103" s="44">
        <f t="shared" si="566"/>
        <v>0</v>
      </c>
      <c r="EF103" s="44">
        <f t="shared" si="567"/>
        <v>0</v>
      </c>
      <c r="EG103" s="171">
        <f t="shared" si="519"/>
        <v>0</v>
      </c>
      <c r="EH103" s="171">
        <f t="shared" si="520"/>
        <v>0</v>
      </c>
      <c r="EI103" s="171"/>
      <c r="EJ103" s="171"/>
      <c r="EK103" s="714"/>
      <c r="EL103" s="714"/>
      <c r="EM103" s="44"/>
      <c r="EN103" s="44"/>
      <c r="EO103" s="44"/>
      <c r="EP103" s="44"/>
      <c r="EQ103" s="44"/>
      <c r="ER103" s="44"/>
      <c r="ES103" s="44"/>
      <c r="ET103" s="44"/>
      <c r="EU103" s="44"/>
      <c r="EV103" s="44"/>
      <c r="EW103" s="44">
        <f t="shared" si="568"/>
        <v>0</v>
      </c>
      <c r="EX103" s="44">
        <f t="shared" si="569"/>
        <v>0</v>
      </c>
      <c r="EY103" s="44">
        <f t="shared" si="570"/>
        <v>0</v>
      </c>
      <c r="EZ103" s="171">
        <f t="shared" si="522"/>
        <v>0</v>
      </c>
      <c r="FA103" s="171">
        <f t="shared" si="523"/>
        <v>0</v>
      </c>
      <c r="FB103" s="171"/>
      <c r="FC103" s="171"/>
      <c r="FD103" s="714"/>
      <c r="FE103" s="714"/>
      <c r="FF103" s="44"/>
      <c r="FG103" s="44"/>
      <c r="FH103" s="44"/>
      <c r="FI103" s="44"/>
      <c r="FJ103" s="44"/>
      <c r="FK103" s="44"/>
      <c r="FL103" s="44"/>
      <c r="FM103" s="44"/>
      <c r="FN103" s="44"/>
      <c r="FO103" s="44"/>
      <c r="FP103" s="44">
        <f t="shared" si="571"/>
        <v>0</v>
      </c>
      <c r="FQ103" s="44">
        <f t="shared" si="572"/>
        <v>0</v>
      </c>
      <c r="FR103" s="44">
        <f t="shared" si="573"/>
        <v>0</v>
      </c>
      <c r="FS103" s="171">
        <f t="shared" si="525"/>
        <v>0</v>
      </c>
      <c r="FT103" s="171">
        <f t="shared" si="526"/>
        <v>0</v>
      </c>
      <c r="FU103" s="171"/>
      <c r="FV103" s="171"/>
      <c r="FW103" s="45"/>
      <c r="FX103" s="45"/>
      <c r="FY103" s="44"/>
      <c r="FZ103" s="44"/>
      <c r="GA103" s="44"/>
      <c r="GB103" s="44"/>
      <c r="GC103" s="44"/>
      <c r="GD103" s="44"/>
      <c r="GE103" s="44"/>
      <c r="GF103" s="44"/>
      <c r="GG103" s="44"/>
      <c r="GH103" s="44"/>
      <c r="GI103" s="44">
        <f t="shared" si="574"/>
        <v>0</v>
      </c>
      <c r="GJ103" s="44">
        <f t="shared" si="575"/>
        <v>0</v>
      </c>
      <c r="GK103" s="44">
        <f t="shared" si="576"/>
        <v>0</v>
      </c>
      <c r="GL103" s="171">
        <f t="shared" si="528"/>
        <v>0</v>
      </c>
      <c r="GM103" s="171">
        <f t="shared" si="529"/>
        <v>0</v>
      </c>
      <c r="GN103" s="171"/>
      <c r="GO103" s="171"/>
      <c r="GP103" s="45"/>
      <c r="GQ103" s="45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HB103" s="44">
        <f t="shared" si="577"/>
        <v>0</v>
      </c>
      <c r="HC103" s="44">
        <f t="shared" si="578"/>
        <v>0</v>
      </c>
      <c r="HD103" s="44">
        <f t="shared" si="579"/>
        <v>0</v>
      </c>
      <c r="HE103" s="171">
        <f t="shared" si="531"/>
        <v>0</v>
      </c>
      <c r="HF103" s="171">
        <f t="shared" si="532"/>
        <v>0</v>
      </c>
      <c r="HG103" s="171"/>
      <c r="HH103" s="171"/>
      <c r="HI103" s="45"/>
      <c r="HJ103" s="45"/>
      <c r="HK103" s="45"/>
      <c r="HL103" s="45"/>
      <c r="HM103" s="44"/>
      <c r="HN103" s="44"/>
      <c r="HO103" s="44"/>
      <c r="HP103" s="44"/>
      <c r="HQ103" s="44"/>
      <c r="HR103" s="44"/>
      <c r="HS103" s="44"/>
      <c r="HT103" s="44"/>
      <c r="HU103" s="44">
        <f t="shared" si="580"/>
        <v>0</v>
      </c>
      <c r="HV103" s="44">
        <f t="shared" si="581"/>
        <v>0</v>
      </c>
      <c r="HW103" s="44">
        <f t="shared" si="582"/>
        <v>0</v>
      </c>
      <c r="HX103" s="171">
        <f t="shared" si="534"/>
        <v>0</v>
      </c>
      <c r="HY103" s="171">
        <f t="shared" si="535"/>
        <v>0</v>
      </c>
      <c r="HZ103" s="171"/>
      <c r="IA103" s="171"/>
      <c r="IB103" s="714"/>
      <c r="IC103" s="714"/>
      <c r="ID103" s="45"/>
      <c r="IE103" s="45"/>
      <c r="IF103" s="44"/>
      <c r="IG103" s="44"/>
      <c r="IH103" s="44"/>
      <c r="II103" s="44"/>
      <c r="IJ103" s="44"/>
      <c r="IK103" s="44"/>
      <c r="IL103" s="44"/>
      <c r="IM103" s="44"/>
      <c r="IN103" s="44">
        <f t="shared" si="583"/>
        <v>0</v>
      </c>
      <c r="IO103" s="44">
        <f t="shared" si="584"/>
        <v>0</v>
      </c>
      <c r="IP103" s="44">
        <f t="shared" si="585"/>
        <v>0</v>
      </c>
      <c r="IQ103" s="171">
        <f t="shared" si="537"/>
        <v>0</v>
      </c>
      <c r="IR103" s="171">
        <f t="shared" si="538"/>
        <v>0</v>
      </c>
      <c r="IS103" s="738"/>
      <c r="IT103" s="738"/>
      <c r="IU103" s="714"/>
      <c r="IV103" s="714"/>
      <c r="IW103" s="46"/>
      <c r="IX103" s="47"/>
      <c r="IY103" s="46"/>
      <c r="IZ103" s="46"/>
      <c r="JA103" s="333">
        <f t="shared" si="586"/>
        <v>0</v>
      </c>
      <c r="JB103" s="333">
        <f t="shared" si="587"/>
        <v>0</v>
      </c>
      <c r="JC103" s="333">
        <f t="shared" si="588"/>
        <v>0</v>
      </c>
      <c r="JD103" s="333">
        <f t="shared" si="589"/>
        <v>0</v>
      </c>
      <c r="JE103" s="333">
        <f t="shared" si="590"/>
        <v>0</v>
      </c>
      <c r="JF103" s="333">
        <f t="shared" si="591"/>
        <v>0</v>
      </c>
      <c r="JG103" s="44">
        <f t="shared" si="592"/>
        <v>0</v>
      </c>
      <c r="JH103" s="44">
        <f t="shared" si="593"/>
        <v>0</v>
      </c>
      <c r="JI103" s="44">
        <f t="shared" si="594"/>
        <v>0</v>
      </c>
      <c r="JJ103" s="174">
        <f t="shared" si="595"/>
        <v>0</v>
      </c>
      <c r="JK103" s="174">
        <f t="shared" si="596"/>
        <v>0</v>
      </c>
      <c r="JL103" s="45"/>
      <c r="JM103" s="45"/>
      <c r="JN103" s="48"/>
      <c r="JO103" s="48"/>
    </row>
    <row r="104" spans="1:277" s="3" customFormat="1" ht="12.75" hidden="1" customHeight="1" x14ac:dyDescent="0.2">
      <c r="A104" s="96">
        <v>1</v>
      </c>
      <c r="B104" s="96"/>
      <c r="C104" s="48"/>
      <c r="D104" s="7"/>
      <c r="E104" s="541"/>
      <c r="F104" s="545"/>
      <c r="G104" s="62"/>
      <c r="H104" s="77"/>
      <c r="I104" s="77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>
        <f t="shared" si="598"/>
        <v>0</v>
      </c>
      <c r="U104" s="44">
        <f t="shared" si="599"/>
        <v>0</v>
      </c>
      <c r="V104" s="44">
        <f t="shared" si="600"/>
        <v>0</v>
      </c>
      <c r="W104" s="171">
        <f t="shared" si="503"/>
        <v>0</v>
      </c>
      <c r="X104" s="171">
        <f t="shared" si="504"/>
        <v>0</v>
      </c>
      <c r="Y104" s="171"/>
      <c r="Z104" s="171"/>
      <c r="AA104" s="714"/>
      <c r="AB104" s="71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>
        <f t="shared" si="550"/>
        <v>0</v>
      </c>
      <c r="AN104" s="44">
        <f t="shared" si="551"/>
        <v>0</v>
      </c>
      <c r="AO104" s="44">
        <f t="shared" si="552"/>
        <v>0</v>
      </c>
      <c r="AP104" s="171">
        <f t="shared" si="506"/>
        <v>0</v>
      </c>
      <c r="AQ104" s="171">
        <f t="shared" si="507"/>
        <v>0</v>
      </c>
      <c r="AR104" s="171"/>
      <c r="AS104" s="171"/>
      <c r="AT104" s="714"/>
      <c r="AU104" s="714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>
        <f t="shared" si="553"/>
        <v>0</v>
      </c>
      <c r="BG104" s="44">
        <f t="shared" si="554"/>
        <v>0</v>
      </c>
      <c r="BH104" s="44">
        <f t="shared" si="555"/>
        <v>0</v>
      </c>
      <c r="BI104" s="171">
        <f t="shared" si="509"/>
        <v>0</v>
      </c>
      <c r="BJ104" s="171">
        <f t="shared" si="510"/>
        <v>0</v>
      </c>
      <c r="BK104" s="171"/>
      <c r="BL104" s="171"/>
      <c r="BM104" s="714"/>
      <c r="BN104" s="714"/>
      <c r="BO104" s="44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>
        <f t="shared" si="556"/>
        <v>0</v>
      </c>
      <c r="BZ104" s="44">
        <f t="shared" si="557"/>
        <v>0</v>
      </c>
      <c r="CA104" s="44">
        <f t="shared" si="558"/>
        <v>0</v>
      </c>
      <c r="CB104" s="171">
        <f t="shared" si="512"/>
        <v>0</v>
      </c>
      <c r="CC104" s="171">
        <f t="shared" si="513"/>
        <v>0</v>
      </c>
      <c r="CD104" s="171"/>
      <c r="CE104" s="171"/>
      <c r="CF104" s="714"/>
      <c r="CG104" s="714"/>
      <c r="CH104" s="44"/>
      <c r="CI104" s="44"/>
      <c r="CJ104" s="44"/>
      <c r="CK104" s="44"/>
      <c r="CL104" s="44"/>
      <c r="CM104" s="44"/>
      <c r="CN104" s="44"/>
      <c r="CO104" s="44"/>
      <c r="CP104" s="44"/>
      <c r="CQ104" s="44"/>
      <c r="CR104" s="44">
        <f t="shared" si="559"/>
        <v>0</v>
      </c>
      <c r="CS104" s="44">
        <f t="shared" si="560"/>
        <v>0</v>
      </c>
      <c r="CT104" s="44">
        <f t="shared" si="561"/>
        <v>0</v>
      </c>
      <c r="CU104" s="171">
        <f t="shared" si="626"/>
        <v>0</v>
      </c>
      <c r="CV104" s="171">
        <f t="shared" si="627"/>
        <v>0</v>
      </c>
      <c r="CW104" s="171"/>
      <c r="CX104" s="171"/>
      <c r="CY104" s="714"/>
      <c r="CZ104" s="714"/>
      <c r="DA104" s="44"/>
      <c r="DB104" s="44"/>
      <c r="DC104" s="44"/>
      <c r="DD104" s="44"/>
      <c r="DE104" s="44"/>
      <c r="DF104" s="44"/>
      <c r="DG104" s="44"/>
      <c r="DH104" s="44"/>
      <c r="DI104" s="44"/>
      <c r="DJ104" s="44"/>
      <c r="DK104" s="44">
        <f t="shared" si="562"/>
        <v>0</v>
      </c>
      <c r="DL104" s="44">
        <f t="shared" si="563"/>
        <v>0</v>
      </c>
      <c r="DM104" s="44">
        <f t="shared" si="564"/>
        <v>0</v>
      </c>
      <c r="DN104" s="171">
        <f t="shared" si="516"/>
        <v>0</v>
      </c>
      <c r="DO104" s="171">
        <f t="shared" si="517"/>
        <v>0</v>
      </c>
      <c r="DP104" s="171"/>
      <c r="DQ104" s="171"/>
      <c r="DR104" s="714"/>
      <c r="DS104" s="714"/>
      <c r="DT104" s="44"/>
      <c r="DU104" s="44"/>
      <c r="DV104" s="44"/>
      <c r="DW104" s="44"/>
      <c r="DX104" s="44"/>
      <c r="DY104" s="44"/>
      <c r="DZ104" s="44"/>
      <c r="EA104" s="44"/>
      <c r="EB104" s="44"/>
      <c r="EC104" s="44"/>
      <c r="ED104" s="44">
        <f t="shared" si="565"/>
        <v>0</v>
      </c>
      <c r="EE104" s="44">
        <f t="shared" si="566"/>
        <v>0</v>
      </c>
      <c r="EF104" s="44">
        <f t="shared" si="567"/>
        <v>0</v>
      </c>
      <c r="EG104" s="171">
        <f t="shared" si="519"/>
        <v>0</v>
      </c>
      <c r="EH104" s="171">
        <f t="shared" si="520"/>
        <v>0</v>
      </c>
      <c r="EI104" s="171"/>
      <c r="EJ104" s="171"/>
      <c r="EK104" s="714"/>
      <c r="EL104" s="714"/>
      <c r="EM104" s="44"/>
      <c r="EN104" s="44"/>
      <c r="EO104" s="44"/>
      <c r="EP104" s="44"/>
      <c r="EQ104" s="44"/>
      <c r="ER104" s="44"/>
      <c r="ES104" s="44"/>
      <c r="ET104" s="44"/>
      <c r="EU104" s="44"/>
      <c r="EV104" s="44"/>
      <c r="EW104" s="44">
        <f t="shared" si="568"/>
        <v>0</v>
      </c>
      <c r="EX104" s="44">
        <f t="shared" si="569"/>
        <v>0</v>
      </c>
      <c r="EY104" s="44">
        <f t="shared" si="570"/>
        <v>0</v>
      </c>
      <c r="EZ104" s="171">
        <f t="shared" si="522"/>
        <v>0</v>
      </c>
      <c r="FA104" s="171">
        <f t="shared" si="523"/>
        <v>0</v>
      </c>
      <c r="FB104" s="171"/>
      <c r="FC104" s="171"/>
      <c r="FD104" s="714"/>
      <c r="FE104" s="714"/>
      <c r="FF104" s="44"/>
      <c r="FG104" s="44"/>
      <c r="FH104" s="44"/>
      <c r="FI104" s="44"/>
      <c r="FJ104" s="44"/>
      <c r="FK104" s="44"/>
      <c r="FL104" s="44"/>
      <c r="FM104" s="44"/>
      <c r="FN104" s="44"/>
      <c r="FO104" s="44"/>
      <c r="FP104" s="44">
        <f t="shared" si="571"/>
        <v>0</v>
      </c>
      <c r="FQ104" s="44">
        <f t="shared" si="572"/>
        <v>0</v>
      </c>
      <c r="FR104" s="44">
        <f t="shared" si="573"/>
        <v>0</v>
      </c>
      <c r="FS104" s="171">
        <f t="shared" si="525"/>
        <v>0</v>
      </c>
      <c r="FT104" s="171">
        <f t="shared" si="526"/>
        <v>0</v>
      </c>
      <c r="FU104" s="171"/>
      <c r="FV104" s="171"/>
      <c r="FW104" s="45"/>
      <c r="FX104" s="45"/>
      <c r="FY104" s="44"/>
      <c r="FZ104" s="44"/>
      <c r="GA104" s="44"/>
      <c r="GB104" s="44"/>
      <c r="GC104" s="44"/>
      <c r="GD104" s="44"/>
      <c r="GE104" s="44"/>
      <c r="GF104" s="44"/>
      <c r="GG104" s="44"/>
      <c r="GH104" s="44"/>
      <c r="GI104" s="44">
        <f t="shared" si="574"/>
        <v>0</v>
      </c>
      <c r="GJ104" s="44">
        <f t="shared" si="575"/>
        <v>0</v>
      </c>
      <c r="GK104" s="44">
        <f t="shared" si="576"/>
        <v>0</v>
      </c>
      <c r="GL104" s="171">
        <f t="shared" si="528"/>
        <v>0</v>
      </c>
      <c r="GM104" s="171">
        <f t="shared" si="529"/>
        <v>0</v>
      </c>
      <c r="GN104" s="171"/>
      <c r="GO104" s="171"/>
      <c r="GP104" s="45"/>
      <c r="GQ104" s="45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HB104" s="44">
        <f t="shared" si="577"/>
        <v>0</v>
      </c>
      <c r="HC104" s="44">
        <f t="shared" si="578"/>
        <v>0</v>
      </c>
      <c r="HD104" s="44">
        <f t="shared" si="579"/>
        <v>0</v>
      </c>
      <c r="HE104" s="171">
        <f t="shared" si="531"/>
        <v>0</v>
      </c>
      <c r="HF104" s="171">
        <f t="shared" si="532"/>
        <v>0</v>
      </c>
      <c r="HG104" s="171"/>
      <c r="HH104" s="171"/>
      <c r="HI104" s="45"/>
      <c r="HJ104" s="45"/>
      <c r="HK104" s="45"/>
      <c r="HL104" s="45"/>
      <c r="HM104" s="44"/>
      <c r="HN104" s="44"/>
      <c r="HO104" s="44"/>
      <c r="HP104" s="44"/>
      <c r="HQ104" s="44"/>
      <c r="HR104" s="44"/>
      <c r="HS104" s="44"/>
      <c r="HT104" s="44"/>
      <c r="HU104" s="44">
        <f t="shared" si="580"/>
        <v>0</v>
      </c>
      <c r="HV104" s="44">
        <f t="shared" si="581"/>
        <v>0</v>
      </c>
      <c r="HW104" s="44">
        <f t="shared" si="582"/>
        <v>0</v>
      </c>
      <c r="HX104" s="171">
        <f t="shared" si="534"/>
        <v>0</v>
      </c>
      <c r="HY104" s="171">
        <f t="shared" si="535"/>
        <v>0</v>
      </c>
      <c r="HZ104" s="171"/>
      <c r="IA104" s="171"/>
      <c r="IB104" s="714"/>
      <c r="IC104" s="714"/>
      <c r="ID104" s="45"/>
      <c r="IE104" s="45"/>
      <c r="IF104" s="44"/>
      <c r="IG104" s="44"/>
      <c r="IH104" s="44"/>
      <c r="II104" s="44"/>
      <c r="IJ104" s="44"/>
      <c r="IK104" s="44"/>
      <c r="IL104" s="44"/>
      <c r="IM104" s="44"/>
      <c r="IN104" s="44">
        <f t="shared" si="583"/>
        <v>0</v>
      </c>
      <c r="IO104" s="44">
        <f t="shared" si="584"/>
        <v>0</v>
      </c>
      <c r="IP104" s="44">
        <f t="shared" si="585"/>
        <v>0</v>
      </c>
      <c r="IQ104" s="171">
        <f t="shared" si="537"/>
        <v>0</v>
      </c>
      <c r="IR104" s="171">
        <f t="shared" si="538"/>
        <v>0</v>
      </c>
      <c r="IS104" s="738"/>
      <c r="IT104" s="738"/>
      <c r="IU104" s="714"/>
      <c r="IV104" s="714"/>
      <c r="IW104" s="46"/>
      <c r="IX104" s="47"/>
      <c r="IY104" s="46"/>
      <c r="IZ104" s="46"/>
      <c r="JA104" s="333">
        <f t="shared" si="586"/>
        <v>0</v>
      </c>
      <c r="JB104" s="333">
        <f t="shared" si="587"/>
        <v>0</v>
      </c>
      <c r="JC104" s="333">
        <f t="shared" si="588"/>
        <v>0</v>
      </c>
      <c r="JD104" s="333">
        <f t="shared" si="589"/>
        <v>0</v>
      </c>
      <c r="JE104" s="333">
        <f t="shared" si="590"/>
        <v>0</v>
      </c>
      <c r="JF104" s="333">
        <f t="shared" si="591"/>
        <v>0</v>
      </c>
      <c r="JG104" s="44">
        <f t="shared" si="592"/>
        <v>0</v>
      </c>
      <c r="JH104" s="44">
        <f t="shared" si="593"/>
        <v>0</v>
      </c>
      <c r="JI104" s="44">
        <f t="shared" si="594"/>
        <v>0</v>
      </c>
      <c r="JJ104" s="174">
        <f t="shared" si="595"/>
        <v>0</v>
      </c>
      <c r="JK104" s="174">
        <f t="shared" si="596"/>
        <v>0</v>
      </c>
      <c r="JL104" s="45"/>
      <c r="JM104" s="45"/>
      <c r="JN104" s="48"/>
      <c r="JO104" s="48"/>
    </row>
    <row r="105" spans="1:277" hidden="1" x14ac:dyDescent="0.2">
      <c r="A105" s="96">
        <v>1</v>
      </c>
      <c r="B105" s="96">
        <v>1</v>
      </c>
      <c r="C105" s="63"/>
      <c r="D105" s="232"/>
      <c r="E105" s="232"/>
      <c r="F105" s="537" t="s">
        <v>89</v>
      </c>
      <c r="G105" s="94">
        <v>17</v>
      </c>
      <c r="H105" s="100">
        <v>548037.27999999991</v>
      </c>
      <c r="I105" s="100">
        <v>589140.076</v>
      </c>
      <c r="J105" s="54">
        <f>VLOOKUP($G105,'ВМП план КС'!$A$8:$AI$108,14,0)</f>
        <v>0</v>
      </c>
      <c r="K105" s="54">
        <f>VLOOKUP($G105,'ВМП план КС'!$A$8:$AI$108,15,0)</f>
        <v>0</v>
      </c>
      <c r="L105" s="54">
        <f>SUM(J105/12*$B$2)</f>
        <v>0</v>
      </c>
      <c r="M105" s="54">
        <f>SUM(K105/12*$B$2)</f>
        <v>0</v>
      </c>
      <c r="N105" s="56">
        <f t="shared" ref="N105:S105" si="654">SUM(N106:N111)</f>
        <v>0</v>
      </c>
      <c r="O105" s="56">
        <f t="shared" si="654"/>
        <v>0</v>
      </c>
      <c r="P105" s="56">
        <f t="shared" si="654"/>
        <v>0</v>
      </c>
      <c r="Q105" s="56">
        <f t="shared" si="654"/>
        <v>0</v>
      </c>
      <c r="R105" s="56">
        <f t="shared" si="654"/>
        <v>0</v>
      </c>
      <c r="S105" s="56">
        <f t="shared" si="654"/>
        <v>0</v>
      </c>
      <c r="T105" s="84">
        <f t="shared" ref="T105:T111" si="655">N105+Q105</f>
        <v>0</v>
      </c>
      <c r="U105" s="56">
        <f t="shared" ref="U105:U111" si="656">O105+R105</f>
        <v>0</v>
      </c>
      <c r="V105" s="56">
        <f t="shared" ref="V105:V111" si="657">P105+S105</f>
        <v>0</v>
      </c>
      <c r="W105" s="171">
        <f t="shared" si="503"/>
        <v>0</v>
      </c>
      <c r="X105" s="171">
        <f t="shared" si="504"/>
        <v>0</v>
      </c>
      <c r="Y105" s="281"/>
      <c r="Z105" s="280"/>
      <c r="AA105" s="710">
        <f>$H105</f>
        <v>548037.27999999991</v>
      </c>
      <c r="AB105" s="711" t="e">
        <f>O105/N105</f>
        <v>#DIV/0!</v>
      </c>
      <c r="AC105" s="54">
        <f>VLOOKUP($G105,'ВМП план КС'!$A$8:$AI$107,12,0)</f>
        <v>6</v>
      </c>
      <c r="AD105" s="54">
        <f>VLOOKUP($G105,'ВМП план КС'!$A$8:$AI$107,13,0)</f>
        <v>3288223.6799999997</v>
      </c>
      <c r="AE105" s="54">
        <f>SUM(AC105/12*$B$2)</f>
        <v>1.5</v>
      </c>
      <c r="AF105" s="54">
        <f>SUM(AD105/12*$B$2)</f>
        <v>822055.91999999993</v>
      </c>
      <c r="AG105" s="56">
        <f t="shared" ref="AG105:AL105" si="658">SUM(AG106:AG111)</f>
        <v>1</v>
      </c>
      <c r="AH105" s="56">
        <f t="shared" si="658"/>
        <v>548037.28</v>
      </c>
      <c r="AI105" s="56">
        <f t="shared" si="658"/>
        <v>16</v>
      </c>
      <c r="AJ105" s="56">
        <f t="shared" si="658"/>
        <v>0</v>
      </c>
      <c r="AK105" s="56">
        <f t="shared" si="658"/>
        <v>0</v>
      </c>
      <c r="AL105" s="56">
        <f t="shared" si="658"/>
        <v>0</v>
      </c>
      <c r="AM105" s="84">
        <f t="shared" si="550"/>
        <v>1</v>
      </c>
      <c r="AN105" s="56">
        <f t="shared" si="551"/>
        <v>548037.28</v>
      </c>
      <c r="AO105" s="56">
        <f t="shared" si="552"/>
        <v>16</v>
      </c>
      <c r="AP105" s="171">
        <f t="shared" si="506"/>
        <v>-0.5</v>
      </c>
      <c r="AQ105" s="171">
        <f t="shared" si="507"/>
        <v>-274018.6399999999</v>
      </c>
      <c r="AR105" s="281">
        <f>AG105/AC105</f>
        <v>0.16666666666666666</v>
      </c>
      <c r="AS105" s="281">
        <f>AH105/AD105</f>
        <v>0.16666666666666669</v>
      </c>
      <c r="AT105" s="710">
        <f>$H105</f>
        <v>548037.27999999991</v>
      </c>
      <c r="AU105" s="711">
        <f>AH105/AG105</f>
        <v>548037.28</v>
      </c>
      <c r="AV105" s="54">
        <f>VLOOKUP($G105,'ВМП план КС'!$A$8:$AI$107,16,0)</f>
        <v>0</v>
      </c>
      <c r="AW105" s="54">
        <f>VLOOKUP($G105,'ВМП план КС'!$A$8:$AI$107,17,0)</f>
        <v>0</v>
      </c>
      <c r="AX105" s="54">
        <f>SUM(AV105/12*$B$2)</f>
        <v>0</v>
      </c>
      <c r="AY105" s="54">
        <f>SUM(AW105/12*$B$2)</f>
        <v>0</v>
      </c>
      <c r="AZ105" s="56">
        <f t="shared" ref="AZ105:BE105" si="659">SUM(AZ106:AZ111)</f>
        <v>0</v>
      </c>
      <c r="BA105" s="56">
        <f t="shared" si="659"/>
        <v>0</v>
      </c>
      <c r="BB105" s="56">
        <f t="shared" si="659"/>
        <v>0</v>
      </c>
      <c r="BC105" s="56">
        <f t="shared" si="659"/>
        <v>0</v>
      </c>
      <c r="BD105" s="56">
        <f t="shared" si="659"/>
        <v>0</v>
      </c>
      <c r="BE105" s="56">
        <f t="shared" si="659"/>
        <v>0</v>
      </c>
      <c r="BF105" s="84">
        <f t="shared" si="553"/>
        <v>0</v>
      </c>
      <c r="BG105" s="56">
        <f t="shared" si="554"/>
        <v>0</v>
      </c>
      <c r="BH105" s="56">
        <f t="shared" si="555"/>
        <v>0</v>
      </c>
      <c r="BI105" s="171">
        <f t="shared" si="509"/>
        <v>0</v>
      </c>
      <c r="BJ105" s="171">
        <f t="shared" si="510"/>
        <v>0</v>
      </c>
      <c r="BK105" s="281"/>
      <c r="BL105" s="280"/>
      <c r="BM105" s="710">
        <f>$H105</f>
        <v>548037.27999999991</v>
      </c>
      <c r="BN105" s="711" t="e">
        <f>BA105/AZ105</f>
        <v>#DIV/0!</v>
      </c>
      <c r="BO105" s="54">
        <f>VLOOKUP($G105,'ВМП план КС'!$A$8:$AI$107,18,0)</f>
        <v>0</v>
      </c>
      <c r="BP105" s="54">
        <f>VLOOKUP($G105,'ВМП план КС'!$A$8:$AI$107,19,0)</f>
        <v>0</v>
      </c>
      <c r="BQ105" s="54">
        <f>SUM(BO105/12*$B$2)</f>
        <v>0</v>
      </c>
      <c r="BR105" s="54">
        <f>SUM(BP105/12*$B$2)</f>
        <v>0</v>
      </c>
      <c r="BS105" s="56">
        <f t="shared" ref="BS105:BX105" si="660">SUM(BS106:BS111)</f>
        <v>0</v>
      </c>
      <c r="BT105" s="56">
        <f t="shared" si="660"/>
        <v>0</v>
      </c>
      <c r="BU105" s="56">
        <f t="shared" si="660"/>
        <v>0</v>
      </c>
      <c r="BV105" s="56">
        <f t="shared" si="660"/>
        <v>0</v>
      </c>
      <c r="BW105" s="56">
        <f t="shared" si="660"/>
        <v>0</v>
      </c>
      <c r="BX105" s="56">
        <f t="shared" si="660"/>
        <v>0</v>
      </c>
      <c r="BY105" s="84">
        <f t="shared" si="556"/>
        <v>0</v>
      </c>
      <c r="BZ105" s="56">
        <f t="shared" si="557"/>
        <v>0</v>
      </c>
      <c r="CA105" s="56">
        <f t="shared" si="558"/>
        <v>0</v>
      </c>
      <c r="CB105" s="171">
        <f t="shared" si="512"/>
        <v>0</v>
      </c>
      <c r="CC105" s="171">
        <f t="shared" si="513"/>
        <v>0</v>
      </c>
      <c r="CD105" s="281"/>
      <c r="CE105" s="280"/>
      <c r="CF105" s="710">
        <f>$H105</f>
        <v>548037.27999999991</v>
      </c>
      <c r="CG105" s="711" t="e">
        <f>BT105/BS105</f>
        <v>#DIV/0!</v>
      </c>
      <c r="CH105" s="54">
        <f>VLOOKUP($G105,'ВМП план КС'!$A$8:$AI$107,10,0)</f>
        <v>0</v>
      </c>
      <c r="CI105" s="54">
        <f>VLOOKUP($G105,'ВМП план КС'!$A$8:$AI$107,11,0)</f>
        <v>0</v>
      </c>
      <c r="CJ105" s="54">
        <f>SUM(CH105/12*$B$2)</f>
        <v>0</v>
      </c>
      <c r="CK105" s="54">
        <f>SUM(CI105/12*$B$2)</f>
        <v>0</v>
      </c>
      <c r="CL105" s="56">
        <f t="shared" ref="CL105:CQ105" si="661">SUM(CL106:CL111)</f>
        <v>0</v>
      </c>
      <c r="CM105" s="56">
        <f t="shared" si="661"/>
        <v>0</v>
      </c>
      <c r="CN105" s="56">
        <f t="shared" si="661"/>
        <v>0</v>
      </c>
      <c r="CO105" s="56">
        <f t="shared" si="661"/>
        <v>0</v>
      </c>
      <c r="CP105" s="56">
        <f t="shared" si="661"/>
        <v>0</v>
      </c>
      <c r="CQ105" s="56">
        <f t="shared" si="661"/>
        <v>0</v>
      </c>
      <c r="CR105" s="84">
        <f t="shared" si="559"/>
        <v>0</v>
      </c>
      <c r="CS105" s="56">
        <f t="shared" si="560"/>
        <v>0</v>
      </c>
      <c r="CT105" s="56">
        <f t="shared" si="561"/>
        <v>0</v>
      </c>
      <c r="CU105" s="171">
        <f t="shared" si="626"/>
        <v>0</v>
      </c>
      <c r="CV105" s="171">
        <f t="shared" si="627"/>
        <v>0</v>
      </c>
      <c r="CW105" s="281"/>
      <c r="CX105" s="280"/>
      <c r="CY105" s="710">
        <f>$H105</f>
        <v>548037.27999999991</v>
      </c>
      <c r="CZ105" s="711" t="e">
        <f>CM105/CL105</f>
        <v>#DIV/0!</v>
      </c>
      <c r="DA105" s="54">
        <f>VLOOKUP($G105,'ВМП план КС'!$A$8:$AI$107,20,0)</f>
        <v>0</v>
      </c>
      <c r="DB105" s="54">
        <f>VLOOKUP($G105,'ВМП план КС'!$A$8:$AI$107,21,0)</f>
        <v>0</v>
      </c>
      <c r="DC105" s="54">
        <f>SUM(DA105/12*$B$2)</f>
        <v>0</v>
      </c>
      <c r="DD105" s="54">
        <f>SUM(DB105/12*$B$2)</f>
        <v>0</v>
      </c>
      <c r="DE105" s="56">
        <f t="shared" ref="DE105:DJ105" si="662">SUM(DE106:DE111)</f>
        <v>0</v>
      </c>
      <c r="DF105" s="56">
        <f t="shared" si="662"/>
        <v>0</v>
      </c>
      <c r="DG105" s="56">
        <f t="shared" si="662"/>
        <v>0</v>
      </c>
      <c r="DH105" s="56">
        <f t="shared" si="662"/>
        <v>0</v>
      </c>
      <c r="DI105" s="56">
        <f t="shared" si="662"/>
        <v>0</v>
      </c>
      <c r="DJ105" s="56">
        <f t="shared" si="662"/>
        <v>0</v>
      </c>
      <c r="DK105" s="84">
        <f t="shared" si="562"/>
        <v>0</v>
      </c>
      <c r="DL105" s="56">
        <f t="shared" si="563"/>
        <v>0</v>
      </c>
      <c r="DM105" s="56">
        <f t="shared" si="564"/>
        <v>0</v>
      </c>
      <c r="DN105" s="171">
        <f t="shared" si="516"/>
        <v>0</v>
      </c>
      <c r="DO105" s="171">
        <f t="shared" si="517"/>
        <v>0</v>
      </c>
      <c r="DP105" s="281"/>
      <c r="DQ105" s="280"/>
      <c r="DR105" s="710">
        <f>$H105</f>
        <v>548037.27999999991</v>
      </c>
      <c r="DS105" s="711" t="e">
        <f>DF105/DE105</f>
        <v>#DIV/0!</v>
      </c>
      <c r="DT105" s="108">
        <f>VLOOKUP($G105,'ВМП план КС'!$A$8:$AI$107,22,0)</f>
        <v>0</v>
      </c>
      <c r="DU105" s="108">
        <f>VLOOKUP($G105,'ВМП план КС'!$A$8:$AI$107,23,0)</f>
        <v>0</v>
      </c>
      <c r="DV105" s="54">
        <f>SUM(DT105/12*$B$2)</f>
        <v>0</v>
      </c>
      <c r="DW105" s="54">
        <f>SUM(DU105/12*$B$2)</f>
        <v>0</v>
      </c>
      <c r="DX105" s="56">
        <f t="shared" ref="DX105:EC105" si="663">SUM(DX106:DX111)</f>
        <v>0</v>
      </c>
      <c r="DY105" s="56">
        <f t="shared" si="663"/>
        <v>0</v>
      </c>
      <c r="DZ105" s="56">
        <f t="shared" si="663"/>
        <v>0</v>
      </c>
      <c r="EA105" s="56">
        <f t="shared" si="663"/>
        <v>0</v>
      </c>
      <c r="EB105" s="56">
        <f t="shared" si="663"/>
        <v>0</v>
      </c>
      <c r="EC105" s="56">
        <f t="shared" si="663"/>
        <v>0</v>
      </c>
      <c r="ED105" s="84">
        <f t="shared" si="565"/>
        <v>0</v>
      </c>
      <c r="EE105" s="56">
        <f t="shared" si="566"/>
        <v>0</v>
      </c>
      <c r="EF105" s="56">
        <f t="shared" si="567"/>
        <v>0</v>
      </c>
      <c r="EG105" s="171">
        <f t="shared" si="519"/>
        <v>0</v>
      </c>
      <c r="EH105" s="171">
        <f t="shared" si="520"/>
        <v>0</v>
      </c>
      <c r="EI105" s="281"/>
      <c r="EJ105" s="280"/>
      <c r="EK105" s="710">
        <f>$H105</f>
        <v>548037.27999999991</v>
      </c>
      <c r="EL105" s="711" t="e">
        <f>DY105/DX105</f>
        <v>#DIV/0!</v>
      </c>
      <c r="EM105" s="108">
        <f>VLOOKUP($G105,'ВМП план КС'!$A$8:$AI$107,24,0)</f>
        <v>0</v>
      </c>
      <c r="EN105" s="108">
        <f>VLOOKUP($G105,'ВМП план КС'!$A$8:$AI$107,25,0)</f>
        <v>0</v>
      </c>
      <c r="EO105" s="54">
        <f>SUM(EM105/12*$B$2)</f>
        <v>0</v>
      </c>
      <c r="EP105" s="54">
        <f>SUM(EN105/12*$B$2)</f>
        <v>0</v>
      </c>
      <c r="EQ105" s="56">
        <f t="shared" ref="EQ105:EV105" si="664">SUM(EQ106:EQ111)</f>
        <v>0</v>
      </c>
      <c r="ER105" s="56">
        <f t="shared" si="664"/>
        <v>0</v>
      </c>
      <c r="ES105" s="56">
        <f t="shared" si="664"/>
        <v>0</v>
      </c>
      <c r="ET105" s="56">
        <f t="shared" si="664"/>
        <v>0</v>
      </c>
      <c r="EU105" s="56">
        <f t="shared" si="664"/>
        <v>0</v>
      </c>
      <c r="EV105" s="56">
        <f t="shared" si="664"/>
        <v>0</v>
      </c>
      <c r="EW105" s="84">
        <f t="shared" si="568"/>
        <v>0</v>
      </c>
      <c r="EX105" s="56">
        <f t="shared" si="569"/>
        <v>0</v>
      </c>
      <c r="EY105" s="56">
        <f t="shared" si="570"/>
        <v>0</v>
      </c>
      <c r="EZ105" s="171">
        <f t="shared" si="522"/>
        <v>0</v>
      </c>
      <c r="FA105" s="171">
        <f t="shared" si="523"/>
        <v>0</v>
      </c>
      <c r="FB105" s="281"/>
      <c r="FC105" s="280"/>
      <c r="FD105" s="710">
        <f>$H105</f>
        <v>548037.27999999991</v>
      </c>
      <c r="FE105" s="711" t="e">
        <f>ER105/EQ105</f>
        <v>#DIV/0!</v>
      </c>
      <c r="FF105" s="54">
        <f>VLOOKUP($G105,'ВМП план КС'!$A$8:$AI$107,28,0)</f>
        <v>0</v>
      </c>
      <c r="FG105" s="54">
        <f>VLOOKUP($G105,'ВМП план КС'!$A$8:$AI$107,29,0)</f>
        <v>0</v>
      </c>
      <c r="FH105" s="54">
        <f>SUM(FF105/12*$B$2)</f>
        <v>0</v>
      </c>
      <c r="FI105" s="54">
        <f>SUM(FG105/12*$B$2)</f>
        <v>0</v>
      </c>
      <c r="FJ105" s="56">
        <f t="shared" ref="FJ105:FO105" si="665">SUM(FJ106:FJ111)</f>
        <v>0</v>
      </c>
      <c r="FK105" s="56">
        <f t="shared" si="665"/>
        <v>0</v>
      </c>
      <c r="FL105" s="56">
        <f t="shared" si="665"/>
        <v>0</v>
      </c>
      <c r="FM105" s="56">
        <f t="shared" si="665"/>
        <v>0</v>
      </c>
      <c r="FN105" s="56">
        <f t="shared" si="665"/>
        <v>0</v>
      </c>
      <c r="FO105" s="56">
        <f t="shared" si="665"/>
        <v>0</v>
      </c>
      <c r="FP105" s="84">
        <f t="shared" si="571"/>
        <v>0</v>
      </c>
      <c r="FQ105" s="56">
        <f t="shared" si="572"/>
        <v>0</v>
      </c>
      <c r="FR105" s="56">
        <f t="shared" si="573"/>
        <v>0</v>
      </c>
      <c r="FS105" s="171">
        <f t="shared" si="525"/>
        <v>0</v>
      </c>
      <c r="FT105" s="171">
        <f t="shared" si="526"/>
        <v>0</v>
      </c>
      <c r="FU105" s="281"/>
      <c r="FV105" s="280"/>
      <c r="FW105" s="150">
        <f>$H105</f>
        <v>548037.27999999991</v>
      </c>
      <c r="FX105" s="151" t="e">
        <f>FK105/FJ105</f>
        <v>#DIV/0!</v>
      </c>
      <c r="FY105" s="54">
        <f>VLOOKUP($G105,'ВМП план КС'!$A$8:$AI$107,30,0)</f>
        <v>0</v>
      </c>
      <c r="FZ105" s="54">
        <f>VLOOKUP($G105,'ВМП план КС'!$A$8:$AI$107,31,0)</f>
        <v>0</v>
      </c>
      <c r="GA105" s="54">
        <f>SUM(FY105/12*$B$2)</f>
        <v>0</v>
      </c>
      <c r="GB105" s="54">
        <f>SUM(FZ105/12*$B$2)</f>
        <v>0</v>
      </c>
      <c r="GC105" s="56">
        <f t="shared" ref="GC105:GH105" si="666">SUM(GC106:GC111)</f>
        <v>0</v>
      </c>
      <c r="GD105" s="56">
        <f t="shared" si="666"/>
        <v>0</v>
      </c>
      <c r="GE105" s="56">
        <f t="shared" si="666"/>
        <v>0</v>
      </c>
      <c r="GF105" s="56">
        <f t="shared" si="666"/>
        <v>0</v>
      </c>
      <c r="GG105" s="56">
        <f t="shared" si="666"/>
        <v>0</v>
      </c>
      <c r="GH105" s="56">
        <f t="shared" si="666"/>
        <v>0</v>
      </c>
      <c r="GI105" s="84">
        <f t="shared" si="574"/>
        <v>0</v>
      </c>
      <c r="GJ105" s="56">
        <f t="shared" si="575"/>
        <v>0</v>
      </c>
      <c r="GK105" s="56">
        <f t="shared" si="576"/>
        <v>0</v>
      </c>
      <c r="GL105" s="171">
        <f t="shared" si="528"/>
        <v>0</v>
      </c>
      <c r="GM105" s="171">
        <f t="shared" si="529"/>
        <v>0</v>
      </c>
      <c r="GN105" s="281"/>
      <c r="GO105" s="280"/>
      <c r="GP105" s="150">
        <f>$H105</f>
        <v>548037.27999999991</v>
      </c>
      <c r="GQ105" s="151" t="e">
        <f>GD105/GC105</f>
        <v>#DIV/0!</v>
      </c>
      <c r="GR105" s="54">
        <f>VLOOKUP($G105,'ВМП план КС'!$A$8:$AI$107,32,0)</f>
        <v>0</v>
      </c>
      <c r="GS105" s="54">
        <f>VLOOKUP($G105,'ВМП план КС'!$A$8:$AI$107,33,0)</f>
        <v>0</v>
      </c>
      <c r="GT105" s="54">
        <f>SUM(GR105/12*$B$2)</f>
        <v>0</v>
      </c>
      <c r="GU105" s="54">
        <f>SUM(GS105/12*$B$2)</f>
        <v>0</v>
      </c>
      <c r="GV105" s="56">
        <f t="shared" ref="GV105:HA105" si="667">SUM(GV106:GV111)</f>
        <v>0</v>
      </c>
      <c r="GW105" s="56">
        <f t="shared" si="667"/>
        <v>0</v>
      </c>
      <c r="GX105" s="56">
        <f t="shared" si="667"/>
        <v>0</v>
      </c>
      <c r="GY105" s="56">
        <f t="shared" si="667"/>
        <v>0</v>
      </c>
      <c r="GZ105" s="56">
        <f t="shared" si="667"/>
        <v>0</v>
      </c>
      <c r="HA105" s="56">
        <f t="shared" si="667"/>
        <v>0</v>
      </c>
      <c r="HB105" s="84">
        <f t="shared" si="577"/>
        <v>0</v>
      </c>
      <c r="HC105" s="56">
        <f t="shared" si="578"/>
        <v>0</v>
      </c>
      <c r="HD105" s="56">
        <f t="shared" si="579"/>
        <v>0</v>
      </c>
      <c r="HE105" s="171">
        <f t="shared" si="531"/>
        <v>0</v>
      </c>
      <c r="HF105" s="171">
        <f t="shared" si="532"/>
        <v>0</v>
      </c>
      <c r="HG105" s="281"/>
      <c r="HH105" s="280"/>
      <c r="HI105" s="150">
        <f>$H105</f>
        <v>548037.27999999991</v>
      </c>
      <c r="HJ105" s="151" t="e">
        <f>GW105/GV105</f>
        <v>#DIV/0!</v>
      </c>
      <c r="HK105" s="108">
        <f>VLOOKUP($G105,'ВМП план КС'!$A$8:$AI$107,26,0)</f>
        <v>0</v>
      </c>
      <c r="HL105" s="108">
        <f>VLOOKUP($G105,'ВМП план КС'!$A$8:$AI$107,27,0)</f>
        <v>0</v>
      </c>
      <c r="HM105" s="54">
        <f>SUM(HK105/12*$B$2)</f>
        <v>0</v>
      </c>
      <c r="HN105" s="54">
        <f>SUM(HL105/12*$B$2)</f>
        <v>0</v>
      </c>
      <c r="HO105" s="56">
        <f t="shared" ref="HO105:HT105" si="668">SUM(HO106:HO111)</f>
        <v>0</v>
      </c>
      <c r="HP105" s="56">
        <f t="shared" si="668"/>
        <v>0</v>
      </c>
      <c r="HQ105" s="56">
        <f t="shared" si="668"/>
        <v>0</v>
      </c>
      <c r="HR105" s="56">
        <f t="shared" si="668"/>
        <v>0</v>
      </c>
      <c r="HS105" s="56">
        <f t="shared" si="668"/>
        <v>0</v>
      </c>
      <c r="HT105" s="56">
        <f t="shared" si="668"/>
        <v>0</v>
      </c>
      <c r="HU105" s="84">
        <f t="shared" si="580"/>
        <v>0</v>
      </c>
      <c r="HV105" s="56">
        <f t="shared" si="581"/>
        <v>0</v>
      </c>
      <c r="HW105" s="56">
        <f t="shared" si="582"/>
        <v>0</v>
      </c>
      <c r="HX105" s="171">
        <f t="shared" si="534"/>
        <v>0</v>
      </c>
      <c r="HY105" s="171">
        <f t="shared" si="535"/>
        <v>0</v>
      </c>
      <c r="HZ105" s="281"/>
      <c r="IA105" s="280"/>
      <c r="IB105" s="710">
        <f>$H105</f>
        <v>548037.27999999991</v>
      </c>
      <c r="IC105" s="711" t="e">
        <f>HP105/HO105</f>
        <v>#DIV/0!</v>
      </c>
      <c r="ID105" s="108">
        <f>VLOOKUP($G105,'ВМП план КС'!$A$8:$AI$107,34,0)</f>
        <v>0</v>
      </c>
      <c r="IE105" s="108">
        <f>VLOOKUP($G105,'ВМП план КС'!$A$8:$AI$107,35,0)</f>
        <v>0</v>
      </c>
      <c r="IF105" s="54">
        <f>SUM(ID105/12*$B$2)</f>
        <v>0</v>
      </c>
      <c r="IG105" s="54">
        <f>SUM(IE105/12*$B$2)</f>
        <v>0</v>
      </c>
      <c r="IH105" s="56">
        <f t="shared" ref="IH105:IM105" si="669">SUM(IH106:IH111)</f>
        <v>0</v>
      </c>
      <c r="II105" s="56">
        <f t="shared" si="669"/>
        <v>0</v>
      </c>
      <c r="IJ105" s="56">
        <f t="shared" si="669"/>
        <v>0</v>
      </c>
      <c r="IK105" s="56">
        <f t="shared" si="669"/>
        <v>0</v>
      </c>
      <c r="IL105" s="56">
        <f t="shared" si="669"/>
        <v>0</v>
      </c>
      <c r="IM105" s="56">
        <f t="shared" si="669"/>
        <v>0</v>
      </c>
      <c r="IN105" s="84">
        <f t="shared" si="583"/>
        <v>0</v>
      </c>
      <c r="IO105" s="56">
        <f t="shared" si="584"/>
        <v>0</v>
      </c>
      <c r="IP105" s="56">
        <f t="shared" si="585"/>
        <v>0</v>
      </c>
      <c r="IQ105" s="171">
        <f t="shared" si="537"/>
        <v>0</v>
      </c>
      <c r="IR105" s="171">
        <f t="shared" si="538"/>
        <v>0</v>
      </c>
      <c r="IS105" s="735"/>
      <c r="IT105" s="736"/>
      <c r="IU105" s="710">
        <f>$H105</f>
        <v>548037.27999999991</v>
      </c>
      <c r="IV105" s="711" t="e">
        <f>II105/IH105</f>
        <v>#DIV/0!</v>
      </c>
      <c r="IW105" s="332">
        <f>J105+AC105+AV105+BO105+CH105+DA105+DT105+EM105+FF105+FY105+GR105+HK105+ID105</f>
        <v>6</v>
      </c>
      <c r="IX105" s="332">
        <f>K105+AD105+AW105+BP105+CI105+DB105+DU105+EN105+FG105+FZ105+GS105+HL105+IE105</f>
        <v>3288223.6799999997</v>
      </c>
      <c r="IY105" s="332">
        <f>L105+AE105+AX105+BQ105+CJ105+DC105+DV105+EO105+FH105+GA105+GT105+HM105+IF105</f>
        <v>1.5</v>
      </c>
      <c r="IZ105" s="332">
        <f>M105+AF105+AY105+BR105+CK105+DD105+DW105+EP105+FI105+GB105+GU105+HN105+IG105</f>
        <v>822055.91999999993</v>
      </c>
      <c r="JA105" s="332">
        <f t="shared" si="586"/>
        <v>1</v>
      </c>
      <c r="JB105" s="332">
        <f t="shared" si="587"/>
        <v>548037.28</v>
      </c>
      <c r="JC105" s="332">
        <f t="shared" si="588"/>
        <v>16</v>
      </c>
      <c r="JD105" s="332">
        <f t="shared" si="589"/>
        <v>0</v>
      </c>
      <c r="JE105" s="332">
        <f t="shared" si="590"/>
        <v>0</v>
      </c>
      <c r="JF105" s="332">
        <f t="shared" si="591"/>
        <v>0</v>
      </c>
      <c r="JG105" s="332">
        <f t="shared" si="592"/>
        <v>1</v>
      </c>
      <c r="JH105" s="332">
        <f t="shared" si="593"/>
        <v>548037.28</v>
      </c>
      <c r="JI105" s="332">
        <f t="shared" si="594"/>
        <v>16</v>
      </c>
      <c r="JJ105" s="69">
        <f t="shared" si="595"/>
        <v>-0.5</v>
      </c>
      <c r="JK105" s="69">
        <f t="shared" si="596"/>
        <v>-274018.6399999999</v>
      </c>
      <c r="JL105" s="150">
        <f>$H105</f>
        <v>548037.27999999991</v>
      </c>
      <c r="JM105" s="151">
        <f>JB105/JA105</f>
        <v>548037.28</v>
      </c>
      <c r="JN105" s="282"/>
      <c r="JO105" s="282"/>
      <c r="JP105" s="206">
        <f>IW105+JD105</f>
        <v>6</v>
      </c>
      <c r="JQ105" s="206">
        <f>IX105+JE105</f>
        <v>3288223.6799999997</v>
      </c>
    </row>
    <row r="106" spans="1:277" ht="25.5" hidden="1" customHeight="1" x14ac:dyDescent="0.2">
      <c r="A106" s="96">
        <v>1</v>
      </c>
      <c r="B106" s="96">
        <v>1</v>
      </c>
      <c r="C106" s="532">
        <v>29</v>
      </c>
      <c r="D106" s="233" t="s">
        <v>643</v>
      </c>
      <c r="E106" s="550" t="s">
        <v>644</v>
      </c>
      <c r="F106" s="233" t="s">
        <v>645</v>
      </c>
      <c r="G106" s="60"/>
      <c r="H106" s="88"/>
      <c r="I106" s="88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>
        <f t="shared" si="655"/>
        <v>0</v>
      </c>
      <c r="U106" s="44">
        <f t="shared" si="656"/>
        <v>0</v>
      </c>
      <c r="V106" s="44">
        <f t="shared" si="657"/>
        <v>0</v>
      </c>
      <c r="W106" s="171">
        <f t="shared" si="503"/>
        <v>0</v>
      </c>
      <c r="X106" s="171">
        <f t="shared" si="504"/>
        <v>0</v>
      </c>
      <c r="Y106" s="249"/>
      <c r="Z106" s="171"/>
      <c r="AA106" s="713"/>
      <c r="AB106" s="714"/>
      <c r="AC106" s="44"/>
      <c r="AD106" s="44"/>
      <c r="AE106" s="44"/>
      <c r="AF106" s="44"/>
      <c r="AG106" s="44">
        <f>VLOOKUP($E106,'факт КС '!$E$9:$CL$159,3,0)</f>
        <v>1</v>
      </c>
      <c r="AH106" s="44">
        <f>VLOOKUP($E106,'факт КС '!$E$9:$CL$159,4,0)</f>
        <v>548037.28</v>
      </c>
      <c r="AI106" s="44">
        <f>VLOOKUP($E106,'факт КС '!$E$9:$CL$159,5,0)</f>
        <v>16</v>
      </c>
      <c r="AJ106" s="44">
        <f>VLOOKUP($E106,'факт КС '!$E$9:$CL$159,6,0)</f>
        <v>0</v>
      </c>
      <c r="AK106" s="44">
        <f>VLOOKUP($E106,'факт КС '!$E$9:$CL$159,7,0)</f>
        <v>0</v>
      </c>
      <c r="AL106" s="44">
        <f>VLOOKUP($E106,'факт КС '!$E$9:$CL$159,8,0)</f>
        <v>0</v>
      </c>
      <c r="AM106" s="44">
        <f t="shared" ref="AM106" si="670">AG106+AJ106</f>
        <v>1</v>
      </c>
      <c r="AN106" s="44">
        <f t="shared" ref="AN106" si="671">AH106+AK106</f>
        <v>548037.28</v>
      </c>
      <c r="AO106" s="44">
        <f t="shared" ref="AO106" si="672">AI106+AL106</f>
        <v>16</v>
      </c>
      <c r="AP106" s="171">
        <f t="shared" si="506"/>
        <v>1</v>
      </c>
      <c r="AQ106" s="171">
        <f t="shared" si="507"/>
        <v>548037.28</v>
      </c>
      <c r="AR106" s="249"/>
      <c r="AS106" s="171"/>
      <c r="AT106" s="712">
        <f>$H106</f>
        <v>0</v>
      </c>
      <c r="AU106" s="712">
        <f>AH106/AG106</f>
        <v>548037.28</v>
      </c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>
        <f t="shared" si="553"/>
        <v>0</v>
      </c>
      <c r="BG106" s="44">
        <f t="shared" si="554"/>
        <v>0</v>
      </c>
      <c r="BH106" s="44">
        <f t="shared" si="555"/>
        <v>0</v>
      </c>
      <c r="BI106" s="171">
        <f t="shared" si="509"/>
        <v>0</v>
      </c>
      <c r="BJ106" s="171">
        <f t="shared" si="510"/>
        <v>0</v>
      </c>
      <c r="BK106" s="249"/>
      <c r="BL106" s="171"/>
      <c r="BM106" s="713"/>
      <c r="BN106" s="714"/>
      <c r="BO106" s="44"/>
      <c r="BP106" s="44"/>
      <c r="BQ106" s="44"/>
      <c r="BR106" s="44"/>
      <c r="BS106" s="44">
        <f>VLOOKUP($E106,'факт КС '!$E$9:$CL$159,21,0)</f>
        <v>0</v>
      </c>
      <c r="BT106" s="44">
        <f>VLOOKUP($E106,'факт КС '!$E$9:$CL$159,22,0)</f>
        <v>0</v>
      </c>
      <c r="BU106" s="44">
        <f>VLOOKUP($E106,'факт КС '!$E$9:$CL$159,23,0)</f>
        <v>0</v>
      </c>
      <c r="BV106" s="44">
        <f>VLOOKUP($E106,'факт КС '!$E$9:$CL$159,24,0)</f>
        <v>0</v>
      </c>
      <c r="BW106" s="44">
        <f>VLOOKUP($E106,'факт КС '!$E$9:$CL$159,25,0)</f>
        <v>0</v>
      </c>
      <c r="BX106" s="44">
        <f>VLOOKUP($E106,'факт КС '!$E$9:$CL$159,26,0)</f>
        <v>0</v>
      </c>
      <c r="BY106" s="44">
        <f t="shared" ref="BY106" si="673">BS106+BV106</f>
        <v>0</v>
      </c>
      <c r="BZ106" s="44">
        <f t="shared" ref="BZ106" si="674">BT106+BW106</f>
        <v>0</v>
      </c>
      <c r="CA106" s="44">
        <f t="shared" ref="CA106" si="675">BU106+BX106</f>
        <v>0</v>
      </c>
      <c r="CB106" s="171">
        <f t="shared" si="512"/>
        <v>0</v>
      </c>
      <c r="CC106" s="171">
        <f t="shared" si="513"/>
        <v>0</v>
      </c>
      <c r="CD106" s="249"/>
      <c r="CE106" s="171"/>
      <c r="CF106" s="713"/>
      <c r="CG106" s="714"/>
      <c r="CH106" s="44"/>
      <c r="CI106" s="44"/>
      <c r="CJ106" s="44"/>
      <c r="CK106" s="44"/>
      <c r="CL106" s="44">
        <f>VLOOKUP($E106,'факт КС '!$E$9:$CL$159,9,0)</f>
        <v>0</v>
      </c>
      <c r="CM106" s="44">
        <f>VLOOKUP($E106,'факт КС '!$E$9:$CL$159,10,0)</f>
        <v>0</v>
      </c>
      <c r="CN106" s="44">
        <f>VLOOKUP($E106,'факт КС '!$E$9:$CL$159,11,0)</f>
        <v>0</v>
      </c>
      <c r="CO106" s="44">
        <f>VLOOKUP($E106,'факт КС '!$E$9:$CL$159,12,0)</f>
        <v>0</v>
      </c>
      <c r="CP106" s="44">
        <f>VLOOKUP($E106,'факт КС '!$E$9:$CL$159,13,0)</f>
        <v>0</v>
      </c>
      <c r="CQ106" s="44">
        <f>VLOOKUP($E106,'факт КС '!$E$9:$CL$159,14,0)</f>
        <v>0</v>
      </c>
      <c r="CR106" s="44">
        <f t="shared" ref="CR106" si="676">CL106+CO106</f>
        <v>0</v>
      </c>
      <c r="CS106" s="44">
        <f t="shared" ref="CS106" si="677">CM106+CP106</f>
        <v>0</v>
      </c>
      <c r="CT106" s="44">
        <f t="shared" ref="CT106" si="678">CN106+CQ106</f>
        <v>0</v>
      </c>
      <c r="CU106" s="171">
        <f t="shared" ref="CU106" si="679">CL106-CJ106</f>
        <v>0</v>
      </c>
      <c r="CV106" s="171">
        <f t="shared" ref="CV106" si="680">CM106-CK106</f>
        <v>0</v>
      </c>
      <c r="CW106" s="249"/>
      <c r="CX106" s="171"/>
      <c r="CY106" s="713"/>
      <c r="CZ106" s="714"/>
      <c r="DA106" s="44"/>
      <c r="DB106" s="44"/>
      <c r="DC106" s="44"/>
      <c r="DD106" s="44"/>
      <c r="DE106" s="44"/>
      <c r="DF106" s="44"/>
      <c r="DG106" s="44"/>
      <c r="DH106" s="44"/>
      <c r="DI106" s="44"/>
      <c r="DJ106" s="44"/>
      <c r="DK106" s="44">
        <f t="shared" si="562"/>
        <v>0</v>
      </c>
      <c r="DL106" s="44">
        <f t="shared" si="563"/>
        <v>0</v>
      </c>
      <c r="DM106" s="44">
        <f t="shared" si="564"/>
        <v>0</v>
      </c>
      <c r="DN106" s="171">
        <f t="shared" si="516"/>
        <v>0</v>
      </c>
      <c r="DO106" s="171">
        <f t="shared" si="517"/>
        <v>0</v>
      </c>
      <c r="DP106" s="249"/>
      <c r="DQ106" s="171"/>
      <c r="DR106" s="713"/>
      <c r="DS106" s="714"/>
      <c r="DT106" s="44"/>
      <c r="DU106" s="44"/>
      <c r="DV106" s="44"/>
      <c r="DW106" s="44"/>
      <c r="DX106" s="44"/>
      <c r="DY106" s="44"/>
      <c r="DZ106" s="44"/>
      <c r="EA106" s="44"/>
      <c r="EB106" s="44"/>
      <c r="EC106" s="44"/>
      <c r="ED106" s="44">
        <f t="shared" si="565"/>
        <v>0</v>
      </c>
      <c r="EE106" s="44">
        <f t="shared" si="566"/>
        <v>0</v>
      </c>
      <c r="EF106" s="44">
        <f t="shared" si="567"/>
        <v>0</v>
      </c>
      <c r="EG106" s="171">
        <f t="shared" si="519"/>
        <v>0</v>
      </c>
      <c r="EH106" s="171">
        <f t="shared" si="520"/>
        <v>0</v>
      </c>
      <c r="EI106" s="249"/>
      <c r="EJ106" s="171"/>
      <c r="EK106" s="713"/>
      <c r="EL106" s="714"/>
      <c r="EM106" s="44"/>
      <c r="EN106" s="44"/>
      <c r="EO106" s="44"/>
      <c r="EP106" s="44"/>
      <c r="EQ106" s="44"/>
      <c r="ER106" s="44"/>
      <c r="ES106" s="44"/>
      <c r="ET106" s="44"/>
      <c r="EU106" s="44"/>
      <c r="EV106" s="44"/>
      <c r="EW106" s="44">
        <f t="shared" si="568"/>
        <v>0</v>
      </c>
      <c r="EX106" s="44">
        <f t="shared" si="569"/>
        <v>0</v>
      </c>
      <c r="EY106" s="44">
        <f t="shared" si="570"/>
        <v>0</v>
      </c>
      <c r="EZ106" s="171">
        <f t="shared" si="522"/>
        <v>0</v>
      </c>
      <c r="FA106" s="171">
        <f t="shared" si="523"/>
        <v>0</v>
      </c>
      <c r="FB106" s="249"/>
      <c r="FC106" s="171"/>
      <c r="FD106" s="713"/>
      <c r="FE106" s="714"/>
      <c r="FF106" s="44"/>
      <c r="FG106" s="44"/>
      <c r="FH106" s="44"/>
      <c r="FI106" s="44"/>
      <c r="FJ106" s="44"/>
      <c r="FK106" s="44"/>
      <c r="FL106" s="44"/>
      <c r="FM106" s="44"/>
      <c r="FN106" s="44"/>
      <c r="FO106" s="44"/>
      <c r="FP106" s="44">
        <f t="shared" si="571"/>
        <v>0</v>
      </c>
      <c r="FQ106" s="44">
        <f t="shared" si="572"/>
        <v>0</v>
      </c>
      <c r="FR106" s="44">
        <f t="shared" si="573"/>
        <v>0</v>
      </c>
      <c r="FS106" s="171">
        <f t="shared" si="525"/>
        <v>0</v>
      </c>
      <c r="FT106" s="171">
        <f t="shared" si="526"/>
        <v>0</v>
      </c>
      <c r="FU106" s="249"/>
      <c r="FV106" s="171"/>
      <c r="FW106" s="106"/>
      <c r="FX106" s="45"/>
      <c r="FY106" s="44"/>
      <c r="FZ106" s="44"/>
      <c r="GA106" s="44"/>
      <c r="GB106" s="44"/>
      <c r="GC106" s="44"/>
      <c r="GD106" s="44"/>
      <c r="GE106" s="44"/>
      <c r="GF106" s="44"/>
      <c r="GG106" s="44"/>
      <c r="GH106" s="44"/>
      <c r="GI106" s="44">
        <f t="shared" si="574"/>
        <v>0</v>
      </c>
      <c r="GJ106" s="44">
        <f t="shared" si="575"/>
        <v>0</v>
      </c>
      <c r="GK106" s="44">
        <f t="shared" si="576"/>
        <v>0</v>
      </c>
      <c r="GL106" s="171">
        <f t="shared" si="528"/>
        <v>0</v>
      </c>
      <c r="GM106" s="171">
        <f t="shared" si="529"/>
        <v>0</v>
      </c>
      <c r="GN106" s="249"/>
      <c r="GO106" s="171"/>
      <c r="GP106" s="106"/>
      <c r="GQ106" s="45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HB106" s="44">
        <f t="shared" si="577"/>
        <v>0</v>
      </c>
      <c r="HC106" s="44">
        <f t="shared" si="578"/>
        <v>0</v>
      </c>
      <c r="HD106" s="44">
        <f t="shared" si="579"/>
        <v>0</v>
      </c>
      <c r="HE106" s="171">
        <f t="shared" si="531"/>
        <v>0</v>
      </c>
      <c r="HF106" s="171">
        <f t="shared" si="532"/>
        <v>0</v>
      </c>
      <c r="HG106" s="249"/>
      <c r="HH106" s="171"/>
      <c r="HI106" s="106"/>
      <c r="HJ106" s="45"/>
      <c r="HK106" s="45"/>
      <c r="HL106" s="45"/>
      <c r="HM106" s="44"/>
      <c r="HN106" s="44"/>
      <c r="HO106" s="44"/>
      <c r="HP106" s="44"/>
      <c r="HQ106" s="44"/>
      <c r="HR106" s="44"/>
      <c r="HS106" s="44"/>
      <c r="HT106" s="44"/>
      <c r="HU106" s="44">
        <f t="shared" si="580"/>
        <v>0</v>
      </c>
      <c r="HV106" s="44">
        <f t="shared" si="581"/>
        <v>0</v>
      </c>
      <c r="HW106" s="44">
        <f t="shared" si="582"/>
        <v>0</v>
      </c>
      <c r="HX106" s="171">
        <f t="shared" si="534"/>
        <v>0</v>
      </c>
      <c r="HY106" s="171">
        <f t="shared" si="535"/>
        <v>0</v>
      </c>
      <c r="HZ106" s="249"/>
      <c r="IA106" s="171"/>
      <c r="IB106" s="713"/>
      <c r="IC106" s="714"/>
      <c r="ID106" s="45"/>
      <c r="IE106" s="45"/>
      <c r="IF106" s="44"/>
      <c r="IG106" s="44"/>
      <c r="IH106" s="44"/>
      <c r="II106" s="44"/>
      <c r="IJ106" s="44"/>
      <c r="IK106" s="44"/>
      <c r="IL106" s="44"/>
      <c r="IM106" s="44"/>
      <c r="IN106" s="44">
        <f t="shared" si="583"/>
        <v>0</v>
      </c>
      <c r="IO106" s="44">
        <f t="shared" si="584"/>
        <v>0</v>
      </c>
      <c r="IP106" s="44">
        <f t="shared" si="585"/>
        <v>0</v>
      </c>
      <c r="IQ106" s="171">
        <f t="shared" si="537"/>
        <v>0</v>
      </c>
      <c r="IR106" s="171">
        <f t="shared" si="538"/>
        <v>0</v>
      </c>
      <c r="IS106" s="737"/>
      <c r="IT106" s="738"/>
      <c r="IU106" s="713"/>
      <c r="IV106" s="714"/>
      <c r="IW106" s="46"/>
      <c r="IX106" s="47"/>
      <c r="IY106" s="46"/>
      <c r="IZ106" s="46"/>
      <c r="JA106" s="333">
        <f t="shared" si="586"/>
        <v>1</v>
      </c>
      <c r="JB106" s="333">
        <f t="shared" si="587"/>
        <v>548037.28</v>
      </c>
      <c r="JC106" s="333">
        <f t="shared" si="588"/>
        <v>16</v>
      </c>
      <c r="JD106" s="333">
        <f t="shared" si="589"/>
        <v>0</v>
      </c>
      <c r="JE106" s="333">
        <f t="shared" si="590"/>
        <v>0</v>
      </c>
      <c r="JF106" s="333">
        <f t="shared" si="591"/>
        <v>0</v>
      </c>
      <c r="JG106" s="44">
        <f t="shared" si="592"/>
        <v>1</v>
      </c>
      <c r="JH106" s="44">
        <f t="shared" si="593"/>
        <v>548037.28</v>
      </c>
      <c r="JI106" s="44">
        <f t="shared" si="594"/>
        <v>16</v>
      </c>
      <c r="JJ106" s="174">
        <f t="shared" si="595"/>
        <v>1</v>
      </c>
      <c r="JK106" s="174">
        <f t="shared" si="596"/>
        <v>548037.28</v>
      </c>
      <c r="JL106" s="106"/>
      <c r="JM106" s="45"/>
      <c r="JN106" s="59"/>
      <c r="JO106" s="59"/>
    </row>
    <row r="107" spans="1:277" s="3" customFormat="1" ht="12.75" hidden="1" customHeight="1" x14ac:dyDescent="0.2">
      <c r="A107" s="96">
        <v>1</v>
      </c>
      <c r="B107" s="96"/>
      <c r="C107" s="116"/>
      <c r="D107" s="240"/>
      <c r="E107" s="159"/>
      <c r="F107" s="542"/>
      <c r="G107" s="128"/>
      <c r="H107" s="130"/>
      <c r="I107" s="130"/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44">
        <f t="shared" si="655"/>
        <v>0</v>
      </c>
      <c r="U107" s="44">
        <f t="shared" si="656"/>
        <v>0</v>
      </c>
      <c r="V107" s="44">
        <f t="shared" si="657"/>
        <v>0</v>
      </c>
      <c r="W107" s="171">
        <f t="shared" si="503"/>
        <v>0</v>
      </c>
      <c r="X107" s="171">
        <f t="shared" si="504"/>
        <v>0</v>
      </c>
      <c r="Y107" s="174"/>
      <c r="Z107" s="174"/>
      <c r="AA107" s="715"/>
      <c r="AB107" s="715"/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/>
      <c r="AM107" s="44">
        <f t="shared" si="550"/>
        <v>0</v>
      </c>
      <c r="AN107" s="44">
        <f t="shared" si="551"/>
        <v>0</v>
      </c>
      <c r="AO107" s="44">
        <f t="shared" si="552"/>
        <v>0</v>
      </c>
      <c r="AP107" s="171">
        <f t="shared" si="506"/>
        <v>0</v>
      </c>
      <c r="AQ107" s="171">
        <f t="shared" si="507"/>
        <v>0</v>
      </c>
      <c r="AR107" s="174"/>
      <c r="AS107" s="174"/>
      <c r="AT107" s="715"/>
      <c r="AU107" s="715"/>
      <c r="AV107" s="109"/>
      <c r="AW107" s="109"/>
      <c r="AX107" s="109"/>
      <c r="AY107" s="109"/>
      <c r="AZ107" s="109"/>
      <c r="BA107" s="109"/>
      <c r="BB107" s="109"/>
      <c r="BC107" s="109"/>
      <c r="BD107" s="109"/>
      <c r="BE107" s="109"/>
      <c r="BF107" s="44">
        <f t="shared" si="553"/>
        <v>0</v>
      </c>
      <c r="BG107" s="44">
        <f t="shared" si="554"/>
        <v>0</v>
      </c>
      <c r="BH107" s="44">
        <f t="shared" si="555"/>
        <v>0</v>
      </c>
      <c r="BI107" s="171">
        <f t="shared" si="509"/>
        <v>0</v>
      </c>
      <c r="BJ107" s="171">
        <f t="shared" si="510"/>
        <v>0</v>
      </c>
      <c r="BK107" s="174"/>
      <c r="BL107" s="174"/>
      <c r="BM107" s="715"/>
      <c r="BN107" s="715"/>
      <c r="BO107" s="109"/>
      <c r="BP107" s="109"/>
      <c r="BQ107" s="109"/>
      <c r="BR107" s="109"/>
      <c r="BS107" s="109"/>
      <c r="BT107" s="109"/>
      <c r="BU107" s="109"/>
      <c r="BV107" s="109"/>
      <c r="BW107" s="109"/>
      <c r="BX107" s="109"/>
      <c r="BY107" s="44">
        <f t="shared" si="556"/>
        <v>0</v>
      </c>
      <c r="BZ107" s="44">
        <f t="shared" si="557"/>
        <v>0</v>
      </c>
      <c r="CA107" s="44">
        <f t="shared" si="558"/>
        <v>0</v>
      </c>
      <c r="CB107" s="171">
        <f t="shared" si="512"/>
        <v>0</v>
      </c>
      <c r="CC107" s="171">
        <f t="shared" si="513"/>
        <v>0</v>
      </c>
      <c r="CD107" s="174"/>
      <c r="CE107" s="174"/>
      <c r="CF107" s="715"/>
      <c r="CG107" s="715"/>
      <c r="CH107" s="109"/>
      <c r="CI107" s="109"/>
      <c r="CJ107" s="109"/>
      <c r="CK107" s="109"/>
      <c r="CL107" s="109"/>
      <c r="CM107" s="109"/>
      <c r="CN107" s="109"/>
      <c r="CO107" s="109"/>
      <c r="CP107" s="109"/>
      <c r="CQ107" s="109"/>
      <c r="CR107" s="44">
        <f t="shared" si="559"/>
        <v>0</v>
      </c>
      <c r="CS107" s="44">
        <f t="shared" si="560"/>
        <v>0</v>
      </c>
      <c r="CT107" s="44">
        <f t="shared" si="561"/>
        <v>0</v>
      </c>
      <c r="CU107" s="171">
        <f t="shared" si="626"/>
        <v>0</v>
      </c>
      <c r="CV107" s="171">
        <f t="shared" si="627"/>
        <v>0</v>
      </c>
      <c r="CW107" s="174"/>
      <c r="CX107" s="174"/>
      <c r="CY107" s="715"/>
      <c r="CZ107" s="715"/>
      <c r="DA107" s="109"/>
      <c r="DB107" s="109"/>
      <c r="DC107" s="109"/>
      <c r="DD107" s="109"/>
      <c r="DE107" s="109"/>
      <c r="DF107" s="109"/>
      <c r="DG107" s="109"/>
      <c r="DH107" s="109"/>
      <c r="DI107" s="109"/>
      <c r="DJ107" s="109"/>
      <c r="DK107" s="44">
        <f t="shared" si="562"/>
        <v>0</v>
      </c>
      <c r="DL107" s="44">
        <f t="shared" si="563"/>
        <v>0</v>
      </c>
      <c r="DM107" s="44">
        <f t="shared" si="564"/>
        <v>0</v>
      </c>
      <c r="DN107" s="171">
        <f t="shared" si="516"/>
        <v>0</v>
      </c>
      <c r="DO107" s="171">
        <f t="shared" si="517"/>
        <v>0</v>
      </c>
      <c r="DP107" s="174"/>
      <c r="DQ107" s="174"/>
      <c r="DR107" s="715"/>
      <c r="DS107" s="715"/>
      <c r="DT107" s="109"/>
      <c r="DU107" s="109"/>
      <c r="DV107" s="109"/>
      <c r="DW107" s="109"/>
      <c r="DX107" s="109"/>
      <c r="DY107" s="109"/>
      <c r="DZ107" s="109"/>
      <c r="EA107" s="109"/>
      <c r="EB107" s="109"/>
      <c r="EC107" s="109"/>
      <c r="ED107" s="44">
        <f t="shared" si="565"/>
        <v>0</v>
      </c>
      <c r="EE107" s="44">
        <f t="shared" si="566"/>
        <v>0</v>
      </c>
      <c r="EF107" s="44">
        <f t="shared" si="567"/>
        <v>0</v>
      </c>
      <c r="EG107" s="171">
        <f t="shared" si="519"/>
        <v>0</v>
      </c>
      <c r="EH107" s="171">
        <f t="shared" si="520"/>
        <v>0</v>
      </c>
      <c r="EI107" s="174"/>
      <c r="EJ107" s="174"/>
      <c r="EK107" s="715"/>
      <c r="EL107" s="715"/>
      <c r="EM107" s="109"/>
      <c r="EN107" s="109"/>
      <c r="EO107" s="109"/>
      <c r="EP107" s="109"/>
      <c r="EQ107" s="109"/>
      <c r="ER107" s="109"/>
      <c r="ES107" s="109"/>
      <c r="ET107" s="109"/>
      <c r="EU107" s="109"/>
      <c r="EV107" s="109"/>
      <c r="EW107" s="44">
        <f t="shared" si="568"/>
        <v>0</v>
      </c>
      <c r="EX107" s="44">
        <f t="shared" si="569"/>
        <v>0</v>
      </c>
      <c r="EY107" s="44">
        <f t="shared" si="570"/>
        <v>0</v>
      </c>
      <c r="EZ107" s="171">
        <f t="shared" si="522"/>
        <v>0</v>
      </c>
      <c r="FA107" s="171">
        <f t="shared" si="523"/>
        <v>0</v>
      </c>
      <c r="FB107" s="174"/>
      <c r="FC107" s="174"/>
      <c r="FD107" s="715"/>
      <c r="FE107" s="715"/>
      <c r="FF107" s="109"/>
      <c r="FG107" s="109"/>
      <c r="FH107" s="109"/>
      <c r="FI107" s="109"/>
      <c r="FJ107" s="109"/>
      <c r="FK107" s="109"/>
      <c r="FL107" s="109"/>
      <c r="FM107" s="109"/>
      <c r="FN107" s="109"/>
      <c r="FO107" s="109"/>
      <c r="FP107" s="44">
        <f t="shared" si="571"/>
        <v>0</v>
      </c>
      <c r="FQ107" s="44">
        <f t="shared" si="572"/>
        <v>0</v>
      </c>
      <c r="FR107" s="44">
        <f t="shared" si="573"/>
        <v>0</v>
      </c>
      <c r="FS107" s="171">
        <f t="shared" si="525"/>
        <v>0</v>
      </c>
      <c r="FT107" s="171">
        <f t="shared" si="526"/>
        <v>0</v>
      </c>
      <c r="FU107" s="174"/>
      <c r="FV107" s="174"/>
      <c r="FW107" s="112"/>
      <c r="FX107" s="112"/>
      <c r="FY107" s="109"/>
      <c r="FZ107" s="109"/>
      <c r="GA107" s="109"/>
      <c r="GB107" s="109"/>
      <c r="GC107" s="109"/>
      <c r="GD107" s="109"/>
      <c r="GE107" s="109"/>
      <c r="GF107" s="109"/>
      <c r="GG107" s="109"/>
      <c r="GH107" s="109"/>
      <c r="GI107" s="44">
        <f t="shared" si="574"/>
        <v>0</v>
      </c>
      <c r="GJ107" s="44">
        <f t="shared" si="575"/>
        <v>0</v>
      </c>
      <c r="GK107" s="44">
        <f t="shared" si="576"/>
        <v>0</v>
      </c>
      <c r="GL107" s="171">
        <f t="shared" si="528"/>
        <v>0</v>
      </c>
      <c r="GM107" s="171">
        <f t="shared" si="529"/>
        <v>0</v>
      </c>
      <c r="GN107" s="174"/>
      <c r="GO107" s="174"/>
      <c r="GP107" s="112"/>
      <c r="GQ107" s="112"/>
      <c r="GR107" s="109"/>
      <c r="GS107" s="109"/>
      <c r="GT107" s="109"/>
      <c r="GU107" s="109"/>
      <c r="GV107" s="109"/>
      <c r="GW107" s="109"/>
      <c r="GX107" s="109"/>
      <c r="GY107" s="109"/>
      <c r="GZ107" s="109"/>
      <c r="HA107" s="109"/>
      <c r="HB107" s="44">
        <f t="shared" si="577"/>
        <v>0</v>
      </c>
      <c r="HC107" s="44">
        <f t="shared" si="578"/>
        <v>0</v>
      </c>
      <c r="HD107" s="44">
        <f t="shared" si="579"/>
        <v>0</v>
      </c>
      <c r="HE107" s="171">
        <f t="shared" si="531"/>
        <v>0</v>
      </c>
      <c r="HF107" s="171">
        <f t="shared" si="532"/>
        <v>0</v>
      </c>
      <c r="HG107" s="174"/>
      <c r="HH107" s="174"/>
      <c r="HI107" s="112"/>
      <c r="HJ107" s="112"/>
      <c r="HK107" s="112"/>
      <c r="HL107" s="112"/>
      <c r="HM107" s="109"/>
      <c r="HN107" s="109"/>
      <c r="HO107" s="109"/>
      <c r="HP107" s="109"/>
      <c r="HQ107" s="109"/>
      <c r="HR107" s="109"/>
      <c r="HS107" s="109"/>
      <c r="HT107" s="109"/>
      <c r="HU107" s="44">
        <f t="shared" si="580"/>
        <v>0</v>
      </c>
      <c r="HV107" s="44">
        <f t="shared" si="581"/>
        <v>0</v>
      </c>
      <c r="HW107" s="44">
        <f t="shared" si="582"/>
        <v>0</v>
      </c>
      <c r="HX107" s="171">
        <f t="shared" si="534"/>
        <v>0</v>
      </c>
      <c r="HY107" s="171">
        <f t="shared" si="535"/>
        <v>0</v>
      </c>
      <c r="HZ107" s="174"/>
      <c r="IA107" s="174"/>
      <c r="IB107" s="715"/>
      <c r="IC107" s="715"/>
      <c r="ID107" s="112"/>
      <c r="IE107" s="112"/>
      <c r="IF107" s="109"/>
      <c r="IG107" s="109"/>
      <c r="IH107" s="109"/>
      <c r="II107" s="109"/>
      <c r="IJ107" s="109"/>
      <c r="IK107" s="109"/>
      <c r="IL107" s="109"/>
      <c r="IM107" s="109"/>
      <c r="IN107" s="44">
        <f t="shared" si="583"/>
        <v>0</v>
      </c>
      <c r="IO107" s="44">
        <f t="shared" si="584"/>
        <v>0</v>
      </c>
      <c r="IP107" s="44">
        <f t="shared" si="585"/>
        <v>0</v>
      </c>
      <c r="IQ107" s="171">
        <f t="shared" si="537"/>
        <v>0</v>
      </c>
      <c r="IR107" s="171">
        <f t="shared" si="538"/>
        <v>0</v>
      </c>
      <c r="IS107" s="739"/>
      <c r="IT107" s="739"/>
      <c r="IU107" s="715"/>
      <c r="IV107" s="715"/>
      <c r="IW107" s="113"/>
      <c r="IX107" s="114"/>
      <c r="IY107" s="113"/>
      <c r="IZ107" s="113"/>
      <c r="JA107" s="333">
        <f t="shared" si="586"/>
        <v>0</v>
      </c>
      <c r="JB107" s="333">
        <f t="shared" si="587"/>
        <v>0</v>
      </c>
      <c r="JC107" s="333">
        <f t="shared" si="588"/>
        <v>0</v>
      </c>
      <c r="JD107" s="333">
        <f t="shared" si="589"/>
        <v>0</v>
      </c>
      <c r="JE107" s="333">
        <f t="shared" si="590"/>
        <v>0</v>
      </c>
      <c r="JF107" s="333">
        <f t="shared" si="591"/>
        <v>0</v>
      </c>
      <c r="JG107" s="44">
        <f t="shared" si="592"/>
        <v>0</v>
      </c>
      <c r="JH107" s="44">
        <f t="shared" si="593"/>
        <v>0</v>
      </c>
      <c r="JI107" s="44">
        <f t="shared" si="594"/>
        <v>0</v>
      </c>
      <c r="JJ107" s="174">
        <f t="shared" si="595"/>
        <v>0</v>
      </c>
      <c r="JK107" s="174">
        <f t="shared" si="596"/>
        <v>0</v>
      </c>
      <c r="JL107" s="112"/>
      <c r="JM107" s="112"/>
      <c r="JN107" s="48"/>
      <c r="JO107" s="48"/>
    </row>
    <row r="108" spans="1:277" s="139" customFormat="1" ht="12.75" hidden="1" customHeight="1" x14ac:dyDescent="0.2">
      <c r="A108" s="96">
        <v>1</v>
      </c>
      <c r="B108" s="96"/>
      <c r="C108" s="48"/>
      <c r="D108" s="7"/>
      <c r="E108" s="553"/>
      <c r="F108" s="541"/>
      <c r="G108" s="62"/>
      <c r="H108" s="77"/>
      <c r="I108" s="77"/>
      <c r="J108" s="122"/>
      <c r="K108" s="122"/>
      <c r="L108" s="122"/>
      <c r="M108" s="122"/>
      <c r="N108" s="44"/>
      <c r="O108" s="44"/>
      <c r="P108" s="44"/>
      <c r="Q108" s="44"/>
      <c r="R108" s="44"/>
      <c r="S108" s="44"/>
      <c r="T108" s="44">
        <f t="shared" si="655"/>
        <v>0</v>
      </c>
      <c r="U108" s="44">
        <f t="shared" si="656"/>
        <v>0</v>
      </c>
      <c r="V108" s="44">
        <f t="shared" si="657"/>
        <v>0</v>
      </c>
      <c r="W108" s="171">
        <f t="shared" si="503"/>
        <v>0</v>
      </c>
      <c r="X108" s="171">
        <f t="shared" si="504"/>
        <v>0</v>
      </c>
      <c r="Y108" s="171"/>
      <c r="Z108" s="171"/>
      <c r="AA108" s="714"/>
      <c r="AB108" s="714"/>
      <c r="AC108" s="122"/>
      <c r="AD108" s="122"/>
      <c r="AE108" s="122"/>
      <c r="AF108" s="122"/>
      <c r="AG108" s="44"/>
      <c r="AH108" s="44"/>
      <c r="AI108" s="44"/>
      <c r="AJ108" s="44"/>
      <c r="AK108" s="44"/>
      <c r="AL108" s="44"/>
      <c r="AM108" s="44">
        <f t="shared" si="550"/>
        <v>0</v>
      </c>
      <c r="AN108" s="44">
        <f t="shared" si="551"/>
        <v>0</v>
      </c>
      <c r="AO108" s="44">
        <f t="shared" si="552"/>
        <v>0</v>
      </c>
      <c r="AP108" s="171">
        <f t="shared" si="506"/>
        <v>0</v>
      </c>
      <c r="AQ108" s="171">
        <f t="shared" si="507"/>
        <v>0</v>
      </c>
      <c r="AR108" s="171"/>
      <c r="AS108" s="171"/>
      <c r="AT108" s="714"/>
      <c r="AU108" s="714"/>
      <c r="AV108" s="122"/>
      <c r="AW108" s="122"/>
      <c r="AX108" s="122"/>
      <c r="AY108" s="122"/>
      <c r="AZ108" s="44"/>
      <c r="BA108" s="44"/>
      <c r="BB108" s="44"/>
      <c r="BC108" s="44"/>
      <c r="BD108" s="44"/>
      <c r="BE108" s="44"/>
      <c r="BF108" s="44">
        <f t="shared" si="553"/>
        <v>0</v>
      </c>
      <c r="BG108" s="44">
        <f t="shared" si="554"/>
        <v>0</v>
      </c>
      <c r="BH108" s="44">
        <f t="shared" si="555"/>
        <v>0</v>
      </c>
      <c r="BI108" s="171">
        <f t="shared" si="509"/>
        <v>0</v>
      </c>
      <c r="BJ108" s="171">
        <f t="shared" si="510"/>
        <v>0</v>
      </c>
      <c r="BK108" s="171"/>
      <c r="BL108" s="171"/>
      <c r="BM108" s="714"/>
      <c r="BN108" s="714"/>
      <c r="BO108" s="122"/>
      <c r="BP108" s="122"/>
      <c r="BQ108" s="122"/>
      <c r="BR108" s="122"/>
      <c r="BS108" s="44"/>
      <c r="BT108" s="44"/>
      <c r="BU108" s="44"/>
      <c r="BV108" s="44"/>
      <c r="BW108" s="44"/>
      <c r="BX108" s="44"/>
      <c r="BY108" s="44">
        <f t="shared" si="556"/>
        <v>0</v>
      </c>
      <c r="BZ108" s="44">
        <f t="shared" si="557"/>
        <v>0</v>
      </c>
      <c r="CA108" s="44">
        <f t="shared" si="558"/>
        <v>0</v>
      </c>
      <c r="CB108" s="171">
        <f t="shared" si="512"/>
        <v>0</v>
      </c>
      <c r="CC108" s="171">
        <f t="shared" si="513"/>
        <v>0</v>
      </c>
      <c r="CD108" s="171"/>
      <c r="CE108" s="171"/>
      <c r="CF108" s="714"/>
      <c r="CG108" s="714"/>
      <c r="CH108" s="122"/>
      <c r="CI108" s="122"/>
      <c r="CJ108" s="122"/>
      <c r="CK108" s="122"/>
      <c r="CL108" s="44"/>
      <c r="CM108" s="44"/>
      <c r="CN108" s="44"/>
      <c r="CO108" s="44"/>
      <c r="CP108" s="44"/>
      <c r="CQ108" s="44"/>
      <c r="CR108" s="44">
        <f t="shared" si="559"/>
        <v>0</v>
      </c>
      <c r="CS108" s="44">
        <f t="shared" si="560"/>
        <v>0</v>
      </c>
      <c r="CT108" s="44">
        <f t="shared" si="561"/>
        <v>0</v>
      </c>
      <c r="CU108" s="171">
        <f t="shared" si="626"/>
        <v>0</v>
      </c>
      <c r="CV108" s="171">
        <f t="shared" si="627"/>
        <v>0</v>
      </c>
      <c r="CW108" s="171"/>
      <c r="CX108" s="171"/>
      <c r="CY108" s="714"/>
      <c r="CZ108" s="714"/>
      <c r="DA108" s="122"/>
      <c r="DB108" s="122"/>
      <c r="DC108" s="122"/>
      <c r="DD108" s="122"/>
      <c r="DE108" s="44"/>
      <c r="DF108" s="44"/>
      <c r="DG108" s="44"/>
      <c r="DH108" s="44"/>
      <c r="DI108" s="44"/>
      <c r="DJ108" s="44"/>
      <c r="DK108" s="44">
        <f t="shared" si="562"/>
        <v>0</v>
      </c>
      <c r="DL108" s="44">
        <f t="shared" si="563"/>
        <v>0</v>
      </c>
      <c r="DM108" s="44">
        <f t="shared" si="564"/>
        <v>0</v>
      </c>
      <c r="DN108" s="171">
        <f t="shared" si="516"/>
        <v>0</v>
      </c>
      <c r="DO108" s="171">
        <f t="shared" si="517"/>
        <v>0</v>
      </c>
      <c r="DP108" s="171"/>
      <c r="DQ108" s="171"/>
      <c r="DR108" s="714"/>
      <c r="DS108" s="714"/>
      <c r="DT108" s="122"/>
      <c r="DU108" s="122"/>
      <c r="DV108" s="122"/>
      <c r="DW108" s="122"/>
      <c r="DX108" s="44"/>
      <c r="DY108" s="44"/>
      <c r="DZ108" s="44"/>
      <c r="EA108" s="44"/>
      <c r="EB108" s="44"/>
      <c r="EC108" s="44"/>
      <c r="ED108" s="44">
        <f t="shared" si="565"/>
        <v>0</v>
      </c>
      <c r="EE108" s="44">
        <f t="shared" si="566"/>
        <v>0</v>
      </c>
      <c r="EF108" s="44">
        <f t="shared" si="567"/>
        <v>0</v>
      </c>
      <c r="EG108" s="171">
        <f t="shared" si="519"/>
        <v>0</v>
      </c>
      <c r="EH108" s="171">
        <f t="shared" si="520"/>
        <v>0</v>
      </c>
      <c r="EI108" s="171"/>
      <c r="EJ108" s="171"/>
      <c r="EK108" s="714"/>
      <c r="EL108" s="714"/>
      <c r="EM108" s="122"/>
      <c r="EN108" s="122"/>
      <c r="EO108" s="122"/>
      <c r="EP108" s="122"/>
      <c r="EQ108" s="44"/>
      <c r="ER108" s="44"/>
      <c r="ES108" s="44"/>
      <c r="ET108" s="44"/>
      <c r="EU108" s="44"/>
      <c r="EV108" s="44"/>
      <c r="EW108" s="44">
        <f t="shared" si="568"/>
        <v>0</v>
      </c>
      <c r="EX108" s="44">
        <f t="shared" si="569"/>
        <v>0</v>
      </c>
      <c r="EY108" s="44">
        <f t="shared" si="570"/>
        <v>0</v>
      </c>
      <c r="EZ108" s="171">
        <f t="shared" si="522"/>
        <v>0</v>
      </c>
      <c r="FA108" s="171">
        <f t="shared" si="523"/>
        <v>0</v>
      </c>
      <c r="FB108" s="171"/>
      <c r="FC108" s="171"/>
      <c r="FD108" s="714"/>
      <c r="FE108" s="714"/>
      <c r="FF108" s="122"/>
      <c r="FG108" s="122"/>
      <c r="FH108" s="122"/>
      <c r="FI108" s="122"/>
      <c r="FJ108" s="44"/>
      <c r="FK108" s="44"/>
      <c r="FL108" s="44"/>
      <c r="FM108" s="44"/>
      <c r="FN108" s="44"/>
      <c r="FO108" s="44"/>
      <c r="FP108" s="44">
        <f t="shared" si="571"/>
        <v>0</v>
      </c>
      <c r="FQ108" s="44">
        <f t="shared" si="572"/>
        <v>0</v>
      </c>
      <c r="FR108" s="44">
        <f t="shared" si="573"/>
        <v>0</v>
      </c>
      <c r="FS108" s="171">
        <f t="shared" si="525"/>
        <v>0</v>
      </c>
      <c r="FT108" s="171">
        <f t="shared" si="526"/>
        <v>0</v>
      </c>
      <c r="FU108" s="171"/>
      <c r="FV108" s="171"/>
      <c r="FW108" s="45"/>
      <c r="FX108" s="45"/>
      <c r="FY108" s="122"/>
      <c r="FZ108" s="122"/>
      <c r="GA108" s="122"/>
      <c r="GB108" s="122"/>
      <c r="GC108" s="44"/>
      <c r="GD108" s="44"/>
      <c r="GE108" s="44"/>
      <c r="GF108" s="44"/>
      <c r="GG108" s="44"/>
      <c r="GH108" s="44"/>
      <c r="GI108" s="44">
        <f t="shared" si="574"/>
        <v>0</v>
      </c>
      <c r="GJ108" s="44">
        <f t="shared" si="575"/>
        <v>0</v>
      </c>
      <c r="GK108" s="44">
        <f t="shared" si="576"/>
        <v>0</v>
      </c>
      <c r="GL108" s="171">
        <f t="shared" si="528"/>
        <v>0</v>
      </c>
      <c r="GM108" s="171">
        <f t="shared" si="529"/>
        <v>0</v>
      </c>
      <c r="GN108" s="171"/>
      <c r="GO108" s="171"/>
      <c r="GP108" s="45"/>
      <c r="GQ108" s="45"/>
      <c r="GR108" s="122"/>
      <c r="GS108" s="122"/>
      <c r="GT108" s="122"/>
      <c r="GU108" s="122"/>
      <c r="GV108" s="44"/>
      <c r="GW108" s="44"/>
      <c r="GX108" s="44"/>
      <c r="GY108" s="44"/>
      <c r="GZ108" s="44"/>
      <c r="HA108" s="44"/>
      <c r="HB108" s="44">
        <f t="shared" si="577"/>
        <v>0</v>
      </c>
      <c r="HC108" s="44">
        <f t="shared" si="578"/>
        <v>0</v>
      </c>
      <c r="HD108" s="44">
        <f t="shared" si="579"/>
        <v>0</v>
      </c>
      <c r="HE108" s="171">
        <f t="shared" si="531"/>
        <v>0</v>
      </c>
      <c r="HF108" s="171">
        <f t="shared" si="532"/>
        <v>0</v>
      </c>
      <c r="HG108" s="171"/>
      <c r="HH108" s="171"/>
      <c r="HI108" s="45"/>
      <c r="HJ108" s="45"/>
      <c r="HK108" s="45"/>
      <c r="HL108" s="45"/>
      <c r="HM108" s="122"/>
      <c r="HN108" s="122"/>
      <c r="HO108" s="44"/>
      <c r="HP108" s="44"/>
      <c r="HQ108" s="44"/>
      <c r="HR108" s="44"/>
      <c r="HS108" s="44"/>
      <c r="HT108" s="44"/>
      <c r="HU108" s="44">
        <f t="shared" si="580"/>
        <v>0</v>
      </c>
      <c r="HV108" s="44">
        <f t="shared" si="581"/>
        <v>0</v>
      </c>
      <c r="HW108" s="44">
        <f t="shared" si="582"/>
        <v>0</v>
      </c>
      <c r="HX108" s="171">
        <f t="shared" si="534"/>
        <v>0</v>
      </c>
      <c r="HY108" s="171">
        <f t="shared" si="535"/>
        <v>0</v>
      </c>
      <c r="HZ108" s="171"/>
      <c r="IA108" s="171"/>
      <c r="IB108" s="714"/>
      <c r="IC108" s="714"/>
      <c r="ID108" s="45"/>
      <c r="IE108" s="45"/>
      <c r="IF108" s="122"/>
      <c r="IG108" s="122"/>
      <c r="IH108" s="44"/>
      <c r="II108" s="44"/>
      <c r="IJ108" s="44"/>
      <c r="IK108" s="44"/>
      <c r="IL108" s="44"/>
      <c r="IM108" s="44"/>
      <c r="IN108" s="44">
        <f t="shared" si="583"/>
        <v>0</v>
      </c>
      <c r="IO108" s="44">
        <f t="shared" si="584"/>
        <v>0</v>
      </c>
      <c r="IP108" s="44">
        <f t="shared" si="585"/>
        <v>0</v>
      </c>
      <c r="IQ108" s="171">
        <f t="shared" si="537"/>
        <v>0</v>
      </c>
      <c r="IR108" s="171">
        <f t="shared" si="538"/>
        <v>0</v>
      </c>
      <c r="IS108" s="738"/>
      <c r="IT108" s="738"/>
      <c r="IU108" s="714"/>
      <c r="IV108" s="714"/>
      <c r="IW108" s="104"/>
      <c r="IX108" s="123"/>
      <c r="IY108" s="104"/>
      <c r="IZ108" s="104"/>
      <c r="JA108" s="333">
        <f t="shared" si="586"/>
        <v>0</v>
      </c>
      <c r="JB108" s="333">
        <f t="shared" si="587"/>
        <v>0</v>
      </c>
      <c r="JC108" s="333">
        <f t="shared" si="588"/>
        <v>0</v>
      </c>
      <c r="JD108" s="333">
        <f t="shared" si="589"/>
        <v>0</v>
      </c>
      <c r="JE108" s="333">
        <f t="shared" si="590"/>
        <v>0</v>
      </c>
      <c r="JF108" s="333">
        <f t="shared" si="591"/>
        <v>0</v>
      </c>
      <c r="JG108" s="44">
        <f t="shared" si="592"/>
        <v>0</v>
      </c>
      <c r="JH108" s="44">
        <f t="shared" si="593"/>
        <v>0</v>
      </c>
      <c r="JI108" s="44">
        <f t="shared" si="594"/>
        <v>0</v>
      </c>
      <c r="JJ108" s="174">
        <f t="shared" si="595"/>
        <v>0</v>
      </c>
      <c r="JK108" s="174">
        <f t="shared" si="596"/>
        <v>0</v>
      </c>
      <c r="JL108" s="45"/>
      <c r="JM108" s="45"/>
      <c r="JN108" s="138"/>
      <c r="JO108" s="138"/>
    </row>
    <row r="109" spans="1:277" s="139" customFormat="1" ht="12.75" hidden="1" customHeight="1" x14ac:dyDescent="0.2">
      <c r="A109" s="96">
        <v>1</v>
      </c>
      <c r="B109" s="96"/>
      <c r="C109" s="48"/>
      <c r="D109" s="7"/>
      <c r="E109" s="553"/>
      <c r="F109" s="541"/>
      <c r="G109" s="131"/>
      <c r="H109" s="132"/>
      <c r="I109" s="132"/>
      <c r="J109" s="122"/>
      <c r="K109" s="122"/>
      <c r="L109" s="122"/>
      <c r="M109" s="122"/>
      <c r="N109" s="44"/>
      <c r="O109" s="44"/>
      <c r="P109" s="44"/>
      <c r="Q109" s="44"/>
      <c r="R109" s="44"/>
      <c r="S109" s="44"/>
      <c r="T109" s="44">
        <f t="shared" si="655"/>
        <v>0</v>
      </c>
      <c r="U109" s="44">
        <f t="shared" si="656"/>
        <v>0</v>
      </c>
      <c r="V109" s="44">
        <f t="shared" si="657"/>
        <v>0</v>
      </c>
      <c r="W109" s="171">
        <f t="shared" si="503"/>
        <v>0</v>
      </c>
      <c r="X109" s="171">
        <f t="shared" si="504"/>
        <v>0</v>
      </c>
      <c r="Y109" s="171"/>
      <c r="Z109" s="171"/>
      <c r="AA109" s="714"/>
      <c r="AB109" s="714"/>
      <c r="AC109" s="122"/>
      <c r="AD109" s="122"/>
      <c r="AE109" s="122"/>
      <c r="AF109" s="122"/>
      <c r="AG109" s="44"/>
      <c r="AH109" s="44"/>
      <c r="AI109" s="44"/>
      <c r="AJ109" s="44"/>
      <c r="AK109" s="44"/>
      <c r="AL109" s="44"/>
      <c r="AM109" s="44">
        <f t="shared" si="550"/>
        <v>0</v>
      </c>
      <c r="AN109" s="44">
        <f t="shared" si="551"/>
        <v>0</v>
      </c>
      <c r="AO109" s="44">
        <f t="shared" si="552"/>
        <v>0</v>
      </c>
      <c r="AP109" s="171">
        <f t="shared" si="506"/>
        <v>0</v>
      </c>
      <c r="AQ109" s="171">
        <f t="shared" si="507"/>
        <v>0</v>
      </c>
      <c r="AR109" s="171"/>
      <c r="AS109" s="171"/>
      <c r="AT109" s="714"/>
      <c r="AU109" s="714"/>
      <c r="AV109" s="122"/>
      <c r="AW109" s="122"/>
      <c r="AX109" s="122"/>
      <c r="AY109" s="122"/>
      <c r="AZ109" s="44"/>
      <c r="BA109" s="44"/>
      <c r="BB109" s="44"/>
      <c r="BC109" s="44"/>
      <c r="BD109" s="44"/>
      <c r="BE109" s="44"/>
      <c r="BF109" s="44">
        <f t="shared" si="553"/>
        <v>0</v>
      </c>
      <c r="BG109" s="44">
        <f t="shared" si="554"/>
        <v>0</v>
      </c>
      <c r="BH109" s="44">
        <f t="shared" si="555"/>
        <v>0</v>
      </c>
      <c r="BI109" s="171">
        <f t="shared" si="509"/>
        <v>0</v>
      </c>
      <c r="BJ109" s="171">
        <f t="shared" si="510"/>
        <v>0</v>
      </c>
      <c r="BK109" s="171"/>
      <c r="BL109" s="171"/>
      <c r="BM109" s="714"/>
      <c r="BN109" s="714"/>
      <c r="BO109" s="122"/>
      <c r="BP109" s="122"/>
      <c r="BQ109" s="122"/>
      <c r="BR109" s="122"/>
      <c r="BS109" s="44"/>
      <c r="BT109" s="44"/>
      <c r="BU109" s="44"/>
      <c r="BV109" s="44"/>
      <c r="BW109" s="44"/>
      <c r="BX109" s="44"/>
      <c r="BY109" s="44">
        <f t="shared" si="556"/>
        <v>0</v>
      </c>
      <c r="BZ109" s="44">
        <f t="shared" si="557"/>
        <v>0</v>
      </c>
      <c r="CA109" s="44">
        <f t="shared" si="558"/>
        <v>0</v>
      </c>
      <c r="CB109" s="171">
        <f t="shared" si="512"/>
        <v>0</v>
      </c>
      <c r="CC109" s="171">
        <f t="shared" si="513"/>
        <v>0</v>
      </c>
      <c r="CD109" s="171"/>
      <c r="CE109" s="171"/>
      <c r="CF109" s="714"/>
      <c r="CG109" s="714"/>
      <c r="CH109" s="122"/>
      <c r="CI109" s="122"/>
      <c r="CJ109" s="122"/>
      <c r="CK109" s="122"/>
      <c r="CL109" s="44"/>
      <c r="CM109" s="44"/>
      <c r="CN109" s="44"/>
      <c r="CO109" s="44"/>
      <c r="CP109" s="44"/>
      <c r="CQ109" s="44"/>
      <c r="CR109" s="44">
        <f t="shared" si="559"/>
        <v>0</v>
      </c>
      <c r="CS109" s="44">
        <f t="shared" si="560"/>
        <v>0</v>
      </c>
      <c r="CT109" s="44">
        <f t="shared" si="561"/>
        <v>0</v>
      </c>
      <c r="CU109" s="171">
        <f t="shared" si="626"/>
        <v>0</v>
      </c>
      <c r="CV109" s="171">
        <f t="shared" si="627"/>
        <v>0</v>
      </c>
      <c r="CW109" s="171"/>
      <c r="CX109" s="171"/>
      <c r="CY109" s="714"/>
      <c r="CZ109" s="714"/>
      <c r="DA109" s="122"/>
      <c r="DB109" s="122"/>
      <c r="DC109" s="122"/>
      <c r="DD109" s="122"/>
      <c r="DE109" s="44"/>
      <c r="DF109" s="44"/>
      <c r="DG109" s="44"/>
      <c r="DH109" s="44"/>
      <c r="DI109" s="44"/>
      <c r="DJ109" s="44"/>
      <c r="DK109" s="44">
        <f t="shared" si="562"/>
        <v>0</v>
      </c>
      <c r="DL109" s="44">
        <f t="shared" si="563"/>
        <v>0</v>
      </c>
      <c r="DM109" s="44">
        <f t="shared" si="564"/>
        <v>0</v>
      </c>
      <c r="DN109" s="171">
        <f t="shared" si="516"/>
        <v>0</v>
      </c>
      <c r="DO109" s="171">
        <f t="shared" si="517"/>
        <v>0</v>
      </c>
      <c r="DP109" s="171"/>
      <c r="DQ109" s="171"/>
      <c r="DR109" s="714"/>
      <c r="DS109" s="714"/>
      <c r="DT109" s="122"/>
      <c r="DU109" s="122"/>
      <c r="DV109" s="122"/>
      <c r="DW109" s="122"/>
      <c r="DX109" s="44"/>
      <c r="DY109" s="44"/>
      <c r="DZ109" s="44"/>
      <c r="EA109" s="44"/>
      <c r="EB109" s="44"/>
      <c r="EC109" s="44"/>
      <c r="ED109" s="44">
        <f t="shared" si="565"/>
        <v>0</v>
      </c>
      <c r="EE109" s="44">
        <f t="shared" si="566"/>
        <v>0</v>
      </c>
      <c r="EF109" s="44">
        <f t="shared" si="567"/>
        <v>0</v>
      </c>
      <c r="EG109" s="171">
        <f t="shared" si="519"/>
        <v>0</v>
      </c>
      <c r="EH109" s="171">
        <f t="shared" si="520"/>
        <v>0</v>
      </c>
      <c r="EI109" s="171"/>
      <c r="EJ109" s="171"/>
      <c r="EK109" s="714"/>
      <c r="EL109" s="714"/>
      <c r="EM109" s="122"/>
      <c r="EN109" s="122"/>
      <c r="EO109" s="122"/>
      <c r="EP109" s="122"/>
      <c r="EQ109" s="44"/>
      <c r="ER109" s="44"/>
      <c r="ES109" s="44"/>
      <c r="ET109" s="44"/>
      <c r="EU109" s="44"/>
      <c r="EV109" s="44"/>
      <c r="EW109" s="44">
        <f t="shared" si="568"/>
        <v>0</v>
      </c>
      <c r="EX109" s="44">
        <f t="shared" si="569"/>
        <v>0</v>
      </c>
      <c r="EY109" s="44">
        <f t="shared" si="570"/>
        <v>0</v>
      </c>
      <c r="EZ109" s="171">
        <f t="shared" si="522"/>
        <v>0</v>
      </c>
      <c r="FA109" s="171">
        <f t="shared" si="523"/>
        <v>0</v>
      </c>
      <c r="FB109" s="171"/>
      <c r="FC109" s="171"/>
      <c r="FD109" s="714"/>
      <c r="FE109" s="714"/>
      <c r="FF109" s="122"/>
      <c r="FG109" s="122"/>
      <c r="FH109" s="122"/>
      <c r="FI109" s="122"/>
      <c r="FJ109" s="44"/>
      <c r="FK109" s="44"/>
      <c r="FL109" s="44"/>
      <c r="FM109" s="44"/>
      <c r="FN109" s="44"/>
      <c r="FO109" s="44"/>
      <c r="FP109" s="44">
        <f t="shared" si="571"/>
        <v>0</v>
      </c>
      <c r="FQ109" s="44">
        <f t="shared" si="572"/>
        <v>0</v>
      </c>
      <c r="FR109" s="44">
        <f t="shared" si="573"/>
        <v>0</v>
      </c>
      <c r="FS109" s="171">
        <f t="shared" si="525"/>
        <v>0</v>
      </c>
      <c r="FT109" s="171">
        <f t="shared" si="526"/>
        <v>0</v>
      </c>
      <c r="FU109" s="171"/>
      <c r="FV109" s="171"/>
      <c r="FW109" s="45"/>
      <c r="FX109" s="45"/>
      <c r="FY109" s="122"/>
      <c r="FZ109" s="122"/>
      <c r="GA109" s="122"/>
      <c r="GB109" s="122"/>
      <c r="GC109" s="44"/>
      <c r="GD109" s="44"/>
      <c r="GE109" s="44"/>
      <c r="GF109" s="44"/>
      <c r="GG109" s="44"/>
      <c r="GH109" s="44"/>
      <c r="GI109" s="44">
        <f t="shared" si="574"/>
        <v>0</v>
      </c>
      <c r="GJ109" s="44">
        <f t="shared" si="575"/>
        <v>0</v>
      </c>
      <c r="GK109" s="44">
        <f t="shared" si="576"/>
        <v>0</v>
      </c>
      <c r="GL109" s="171">
        <f t="shared" si="528"/>
        <v>0</v>
      </c>
      <c r="GM109" s="171">
        <f t="shared" si="529"/>
        <v>0</v>
      </c>
      <c r="GN109" s="171"/>
      <c r="GO109" s="171"/>
      <c r="GP109" s="45"/>
      <c r="GQ109" s="45"/>
      <c r="GR109" s="122"/>
      <c r="GS109" s="122"/>
      <c r="GT109" s="122"/>
      <c r="GU109" s="122"/>
      <c r="GV109" s="44"/>
      <c r="GW109" s="44"/>
      <c r="GX109" s="44"/>
      <c r="GY109" s="44"/>
      <c r="GZ109" s="44"/>
      <c r="HA109" s="44"/>
      <c r="HB109" s="44">
        <f t="shared" si="577"/>
        <v>0</v>
      </c>
      <c r="HC109" s="44">
        <f t="shared" si="578"/>
        <v>0</v>
      </c>
      <c r="HD109" s="44">
        <f t="shared" si="579"/>
        <v>0</v>
      </c>
      <c r="HE109" s="171">
        <f t="shared" si="531"/>
        <v>0</v>
      </c>
      <c r="HF109" s="171">
        <f t="shared" si="532"/>
        <v>0</v>
      </c>
      <c r="HG109" s="171"/>
      <c r="HH109" s="171"/>
      <c r="HI109" s="45"/>
      <c r="HJ109" s="45"/>
      <c r="HK109" s="45"/>
      <c r="HL109" s="45"/>
      <c r="HM109" s="122"/>
      <c r="HN109" s="122"/>
      <c r="HO109" s="44"/>
      <c r="HP109" s="44"/>
      <c r="HQ109" s="44"/>
      <c r="HR109" s="44"/>
      <c r="HS109" s="44"/>
      <c r="HT109" s="44"/>
      <c r="HU109" s="44">
        <f t="shared" si="580"/>
        <v>0</v>
      </c>
      <c r="HV109" s="44">
        <f t="shared" si="581"/>
        <v>0</v>
      </c>
      <c r="HW109" s="44">
        <f t="shared" si="582"/>
        <v>0</v>
      </c>
      <c r="HX109" s="171">
        <f t="shared" si="534"/>
        <v>0</v>
      </c>
      <c r="HY109" s="171">
        <f t="shared" si="535"/>
        <v>0</v>
      </c>
      <c r="HZ109" s="171"/>
      <c r="IA109" s="171"/>
      <c r="IB109" s="714"/>
      <c r="IC109" s="714"/>
      <c r="ID109" s="45"/>
      <c r="IE109" s="45"/>
      <c r="IF109" s="122"/>
      <c r="IG109" s="122"/>
      <c r="IH109" s="44"/>
      <c r="II109" s="44"/>
      <c r="IJ109" s="44"/>
      <c r="IK109" s="44"/>
      <c r="IL109" s="44"/>
      <c r="IM109" s="44"/>
      <c r="IN109" s="44">
        <f t="shared" si="583"/>
        <v>0</v>
      </c>
      <c r="IO109" s="44">
        <f t="shared" si="584"/>
        <v>0</v>
      </c>
      <c r="IP109" s="44">
        <f t="shared" si="585"/>
        <v>0</v>
      </c>
      <c r="IQ109" s="171">
        <f t="shared" si="537"/>
        <v>0</v>
      </c>
      <c r="IR109" s="171">
        <f t="shared" si="538"/>
        <v>0</v>
      </c>
      <c r="IS109" s="738"/>
      <c r="IT109" s="738"/>
      <c r="IU109" s="714"/>
      <c r="IV109" s="714"/>
      <c r="IW109" s="104"/>
      <c r="IX109" s="123"/>
      <c r="IY109" s="104"/>
      <c r="IZ109" s="104"/>
      <c r="JA109" s="333">
        <f t="shared" si="586"/>
        <v>0</v>
      </c>
      <c r="JB109" s="333">
        <f t="shared" si="587"/>
        <v>0</v>
      </c>
      <c r="JC109" s="333">
        <f t="shared" si="588"/>
        <v>0</v>
      </c>
      <c r="JD109" s="333">
        <f t="shared" si="589"/>
        <v>0</v>
      </c>
      <c r="JE109" s="333">
        <f t="shared" si="590"/>
        <v>0</v>
      </c>
      <c r="JF109" s="333">
        <f t="shared" si="591"/>
        <v>0</v>
      </c>
      <c r="JG109" s="44">
        <f t="shared" si="592"/>
        <v>0</v>
      </c>
      <c r="JH109" s="44">
        <f t="shared" si="593"/>
        <v>0</v>
      </c>
      <c r="JI109" s="44">
        <f t="shared" si="594"/>
        <v>0</v>
      </c>
      <c r="JJ109" s="174">
        <f t="shared" si="595"/>
        <v>0</v>
      </c>
      <c r="JK109" s="174">
        <f t="shared" si="596"/>
        <v>0</v>
      </c>
      <c r="JL109" s="45"/>
      <c r="JM109" s="45"/>
      <c r="JN109" s="138"/>
      <c r="JO109" s="138"/>
    </row>
    <row r="110" spans="1:277" s="139" customFormat="1" ht="12.75" hidden="1" customHeight="1" x14ac:dyDescent="0.2">
      <c r="A110" s="96">
        <v>1</v>
      </c>
      <c r="B110" s="96"/>
      <c r="C110" s="48"/>
      <c r="D110" s="7"/>
      <c r="E110" s="553"/>
      <c r="F110" s="541"/>
      <c r="G110" s="131"/>
      <c r="H110" s="132"/>
      <c r="I110" s="132"/>
      <c r="J110" s="122"/>
      <c r="K110" s="122"/>
      <c r="L110" s="122"/>
      <c r="M110" s="122"/>
      <c r="N110" s="44"/>
      <c r="O110" s="44"/>
      <c r="P110" s="44"/>
      <c r="Q110" s="44"/>
      <c r="R110" s="44"/>
      <c r="S110" s="44"/>
      <c r="T110" s="44">
        <f t="shared" si="655"/>
        <v>0</v>
      </c>
      <c r="U110" s="44">
        <f t="shared" si="656"/>
        <v>0</v>
      </c>
      <c r="V110" s="44">
        <f t="shared" si="657"/>
        <v>0</v>
      </c>
      <c r="W110" s="171">
        <f t="shared" si="503"/>
        <v>0</v>
      </c>
      <c r="X110" s="171">
        <f t="shared" si="504"/>
        <v>0</v>
      </c>
      <c r="Y110" s="171"/>
      <c r="Z110" s="171"/>
      <c r="AA110" s="714"/>
      <c r="AB110" s="714"/>
      <c r="AC110" s="122"/>
      <c r="AD110" s="122"/>
      <c r="AE110" s="122"/>
      <c r="AF110" s="122"/>
      <c r="AG110" s="44"/>
      <c r="AH110" s="44"/>
      <c r="AI110" s="44"/>
      <c r="AJ110" s="44"/>
      <c r="AK110" s="44"/>
      <c r="AL110" s="44"/>
      <c r="AM110" s="50"/>
      <c r="AN110" s="44"/>
      <c r="AO110" s="44"/>
      <c r="AP110" s="171">
        <f t="shared" si="506"/>
        <v>0</v>
      </c>
      <c r="AQ110" s="171">
        <f t="shared" si="507"/>
        <v>0</v>
      </c>
      <c r="AR110" s="171"/>
      <c r="AS110" s="171"/>
      <c r="AT110" s="714"/>
      <c r="AU110" s="714"/>
      <c r="AV110" s="122"/>
      <c r="AW110" s="122"/>
      <c r="AX110" s="122"/>
      <c r="AY110" s="122"/>
      <c r="AZ110" s="44"/>
      <c r="BA110" s="44"/>
      <c r="BB110" s="44"/>
      <c r="BC110" s="44"/>
      <c r="BD110" s="44"/>
      <c r="BE110" s="44"/>
      <c r="BF110" s="50"/>
      <c r="BG110" s="44"/>
      <c r="BH110" s="44"/>
      <c r="BI110" s="171">
        <f t="shared" si="509"/>
        <v>0</v>
      </c>
      <c r="BJ110" s="171">
        <f t="shared" si="510"/>
        <v>0</v>
      </c>
      <c r="BK110" s="171"/>
      <c r="BL110" s="171"/>
      <c r="BM110" s="714"/>
      <c r="BN110" s="714"/>
      <c r="BO110" s="122"/>
      <c r="BP110" s="122"/>
      <c r="BQ110" s="122"/>
      <c r="BR110" s="122"/>
      <c r="BS110" s="44"/>
      <c r="BT110" s="44"/>
      <c r="BU110" s="44"/>
      <c r="BV110" s="44"/>
      <c r="BW110" s="44"/>
      <c r="BX110" s="44"/>
      <c r="BY110" s="50"/>
      <c r="BZ110" s="44"/>
      <c r="CA110" s="44"/>
      <c r="CB110" s="171">
        <f t="shared" si="512"/>
        <v>0</v>
      </c>
      <c r="CC110" s="171">
        <f t="shared" si="513"/>
        <v>0</v>
      </c>
      <c r="CD110" s="171"/>
      <c r="CE110" s="171"/>
      <c r="CF110" s="714"/>
      <c r="CG110" s="714"/>
      <c r="CH110" s="122"/>
      <c r="CI110" s="122"/>
      <c r="CJ110" s="122"/>
      <c r="CK110" s="122"/>
      <c r="CL110" s="44"/>
      <c r="CM110" s="44"/>
      <c r="CN110" s="44"/>
      <c r="CO110" s="44"/>
      <c r="CP110" s="44"/>
      <c r="CQ110" s="44"/>
      <c r="CR110" s="50"/>
      <c r="CS110" s="44"/>
      <c r="CT110" s="44"/>
      <c r="CU110" s="171">
        <f t="shared" si="626"/>
        <v>0</v>
      </c>
      <c r="CV110" s="171">
        <f t="shared" si="627"/>
        <v>0</v>
      </c>
      <c r="CW110" s="249"/>
      <c r="CX110" s="171"/>
      <c r="CY110" s="714"/>
      <c r="CZ110" s="714"/>
      <c r="DA110" s="122"/>
      <c r="DB110" s="122"/>
      <c r="DC110" s="122"/>
      <c r="DD110" s="122"/>
      <c r="DE110" s="44"/>
      <c r="DF110" s="44"/>
      <c r="DG110" s="44"/>
      <c r="DH110" s="44"/>
      <c r="DI110" s="44"/>
      <c r="DJ110" s="44"/>
      <c r="DK110" s="50"/>
      <c r="DL110" s="44"/>
      <c r="DM110" s="44"/>
      <c r="DN110" s="171">
        <f t="shared" si="516"/>
        <v>0</v>
      </c>
      <c r="DO110" s="171">
        <f t="shared" si="517"/>
        <v>0</v>
      </c>
      <c r="DP110" s="171"/>
      <c r="DQ110" s="171"/>
      <c r="DR110" s="714"/>
      <c r="DS110" s="714"/>
      <c r="DT110" s="122"/>
      <c r="DU110" s="122"/>
      <c r="DV110" s="122"/>
      <c r="DW110" s="122"/>
      <c r="DX110" s="44"/>
      <c r="DY110" s="44"/>
      <c r="DZ110" s="44"/>
      <c r="EA110" s="44"/>
      <c r="EB110" s="44"/>
      <c r="EC110" s="44"/>
      <c r="ED110" s="50"/>
      <c r="EE110" s="44"/>
      <c r="EF110" s="44"/>
      <c r="EG110" s="171">
        <f t="shared" si="519"/>
        <v>0</v>
      </c>
      <c r="EH110" s="171">
        <f t="shared" si="520"/>
        <v>0</v>
      </c>
      <c r="EI110" s="171"/>
      <c r="EJ110" s="171"/>
      <c r="EK110" s="714"/>
      <c r="EL110" s="714"/>
      <c r="EM110" s="122"/>
      <c r="EN110" s="122"/>
      <c r="EO110" s="122"/>
      <c r="EP110" s="122"/>
      <c r="EQ110" s="44"/>
      <c r="ER110" s="44"/>
      <c r="ES110" s="44"/>
      <c r="ET110" s="44"/>
      <c r="EU110" s="44"/>
      <c r="EV110" s="44"/>
      <c r="EW110" s="50"/>
      <c r="EX110" s="44"/>
      <c r="EY110" s="44"/>
      <c r="EZ110" s="171">
        <f t="shared" si="522"/>
        <v>0</v>
      </c>
      <c r="FA110" s="171">
        <f t="shared" si="523"/>
        <v>0</v>
      </c>
      <c r="FB110" s="171"/>
      <c r="FC110" s="171"/>
      <c r="FD110" s="714"/>
      <c r="FE110" s="714"/>
      <c r="FF110" s="122"/>
      <c r="FG110" s="122"/>
      <c r="FH110" s="122"/>
      <c r="FI110" s="122"/>
      <c r="FJ110" s="44"/>
      <c r="FK110" s="44"/>
      <c r="FL110" s="44"/>
      <c r="FM110" s="44"/>
      <c r="FN110" s="44"/>
      <c r="FO110" s="44"/>
      <c r="FP110" s="50"/>
      <c r="FQ110" s="44"/>
      <c r="FR110" s="44"/>
      <c r="FS110" s="171">
        <f t="shared" si="525"/>
        <v>0</v>
      </c>
      <c r="FT110" s="171">
        <f t="shared" si="526"/>
        <v>0</v>
      </c>
      <c r="FU110" s="171"/>
      <c r="FV110" s="171"/>
      <c r="FW110" s="45"/>
      <c r="FX110" s="45"/>
      <c r="FY110" s="122"/>
      <c r="FZ110" s="122"/>
      <c r="GA110" s="122"/>
      <c r="GB110" s="122"/>
      <c r="GC110" s="44"/>
      <c r="GD110" s="44"/>
      <c r="GE110" s="44"/>
      <c r="GF110" s="44"/>
      <c r="GG110" s="44"/>
      <c r="GH110" s="44"/>
      <c r="GI110" s="50"/>
      <c r="GJ110" s="44"/>
      <c r="GK110" s="44"/>
      <c r="GL110" s="171">
        <f t="shared" si="528"/>
        <v>0</v>
      </c>
      <c r="GM110" s="171">
        <f t="shared" si="529"/>
        <v>0</v>
      </c>
      <c r="GN110" s="171"/>
      <c r="GO110" s="171"/>
      <c r="GP110" s="45"/>
      <c r="GQ110" s="45"/>
      <c r="GR110" s="122"/>
      <c r="GS110" s="122"/>
      <c r="GT110" s="122"/>
      <c r="GU110" s="122"/>
      <c r="GV110" s="44"/>
      <c r="GW110" s="44"/>
      <c r="GX110" s="44"/>
      <c r="GY110" s="44"/>
      <c r="GZ110" s="44"/>
      <c r="HA110" s="44"/>
      <c r="HB110" s="50"/>
      <c r="HC110" s="44"/>
      <c r="HD110" s="44"/>
      <c r="HE110" s="171">
        <f t="shared" si="531"/>
        <v>0</v>
      </c>
      <c r="HF110" s="171">
        <f t="shared" si="532"/>
        <v>0</v>
      </c>
      <c r="HG110" s="171"/>
      <c r="HH110" s="171"/>
      <c r="HI110" s="45"/>
      <c r="HJ110" s="45"/>
      <c r="HK110" s="45"/>
      <c r="HL110" s="45"/>
      <c r="HM110" s="122"/>
      <c r="HN110" s="122"/>
      <c r="HO110" s="44"/>
      <c r="HP110" s="44"/>
      <c r="HQ110" s="44"/>
      <c r="HR110" s="44"/>
      <c r="HS110" s="44"/>
      <c r="HT110" s="44"/>
      <c r="HU110" s="50"/>
      <c r="HV110" s="44"/>
      <c r="HW110" s="44"/>
      <c r="HX110" s="171">
        <f t="shared" si="534"/>
        <v>0</v>
      </c>
      <c r="HY110" s="171">
        <f t="shared" si="535"/>
        <v>0</v>
      </c>
      <c r="HZ110" s="171"/>
      <c r="IA110" s="171"/>
      <c r="IB110" s="714"/>
      <c r="IC110" s="714"/>
      <c r="ID110" s="45"/>
      <c r="IE110" s="45"/>
      <c r="IF110" s="122"/>
      <c r="IG110" s="122"/>
      <c r="IH110" s="44"/>
      <c r="II110" s="44"/>
      <c r="IJ110" s="44"/>
      <c r="IK110" s="44"/>
      <c r="IL110" s="44"/>
      <c r="IM110" s="44"/>
      <c r="IN110" s="50"/>
      <c r="IO110" s="44"/>
      <c r="IP110" s="44"/>
      <c r="IQ110" s="171">
        <f t="shared" si="537"/>
        <v>0</v>
      </c>
      <c r="IR110" s="171">
        <f t="shared" si="538"/>
        <v>0</v>
      </c>
      <c r="IS110" s="738"/>
      <c r="IT110" s="738"/>
      <c r="IU110" s="714"/>
      <c r="IV110" s="714"/>
      <c r="IW110" s="104"/>
      <c r="IX110" s="123"/>
      <c r="IY110" s="104"/>
      <c r="IZ110" s="104"/>
      <c r="JA110" s="333"/>
      <c r="JB110" s="333"/>
      <c r="JC110" s="333"/>
      <c r="JD110" s="333"/>
      <c r="JE110" s="333"/>
      <c r="JF110" s="333"/>
      <c r="JG110" s="44"/>
      <c r="JH110" s="44"/>
      <c r="JI110" s="44"/>
      <c r="JJ110" s="174"/>
      <c r="JK110" s="174"/>
      <c r="JL110" s="45"/>
      <c r="JM110" s="45"/>
      <c r="JN110" s="138"/>
      <c r="JO110" s="138"/>
    </row>
    <row r="111" spans="1:277" s="139" customFormat="1" ht="12.75" hidden="1" customHeight="1" x14ac:dyDescent="0.2">
      <c r="A111" s="96">
        <v>1</v>
      </c>
      <c r="B111" s="96"/>
      <c r="C111" s="48"/>
      <c r="D111" s="7"/>
      <c r="E111" s="553"/>
      <c r="F111" s="541"/>
      <c r="G111" s="131"/>
      <c r="H111" s="132"/>
      <c r="I111" s="132"/>
      <c r="J111" s="122"/>
      <c r="K111" s="122"/>
      <c r="L111" s="122"/>
      <c r="M111" s="122"/>
      <c r="N111" s="44"/>
      <c r="O111" s="44"/>
      <c r="P111" s="44"/>
      <c r="Q111" s="44"/>
      <c r="R111" s="44"/>
      <c r="S111" s="44"/>
      <c r="T111" s="44">
        <f t="shared" si="655"/>
        <v>0</v>
      </c>
      <c r="U111" s="44">
        <f t="shared" si="656"/>
        <v>0</v>
      </c>
      <c r="V111" s="44">
        <f t="shared" si="657"/>
        <v>0</v>
      </c>
      <c r="W111" s="171">
        <f t="shared" si="503"/>
        <v>0</v>
      </c>
      <c r="X111" s="171">
        <f t="shared" si="504"/>
        <v>0</v>
      </c>
      <c r="Y111" s="171"/>
      <c r="Z111" s="171"/>
      <c r="AA111" s="714"/>
      <c r="AB111" s="714"/>
      <c r="AC111" s="122"/>
      <c r="AD111" s="122"/>
      <c r="AE111" s="122"/>
      <c r="AF111" s="122"/>
      <c r="AG111" s="44"/>
      <c r="AH111" s="44"/>
      <c r="AI111" s="44"/>
      <c r="AJ111" s="44"/>
      <c r="AK111" s="44"/>
      <c r="AL111" s="44"/>
      <c r="AM111" s="50"/>
      <c r="AN111" s="44"/>
      <c r="AO111" s="44"/>
      <c r="AP111" s="171">
        <f t="shared" si="506"/>
        <v>0</v>
      </c>
      <c r="AQ111" s="171">
        <f t="shared" si="507"/>
        <v>0</v>
      </c>
      <c r="AR111" s="171"/>
      <c r="AS111" s="171"/>
      <c r="AT111" s="714"/>
      <c r="AU111" s="714"/>
      <c r="AV111" s="122"/>
      <c r="AW111" s="122"/>
      <c r="AX111" s="122"/>
      <c r="AY111" s="122"/>
      <c r="AZ111" s="44"/>
      <c r="BA111" s="44"/>
      <c r="BB111" s="44"/>
      <c r="BC111" s="44"/>
      <c r="BD111" s="44"/>
      <c r="BE111" s="44"/>
      <c r="BF111" s="50"/>
      <c r="BG111" s="44"/>
      <c r="BH111" s="44"/>
      <c r="BI111" s="171">
        <f t="shared" si="509"/>
        <v>0</v>
      </c>
      <c r="BJ111" s="171">
        <f t="shared" si="510"/>
        <v>0</v>
      </c>
      <c r="BK111" s="171"/>
      <c r="BL111" s="171"/>
      <c r="BM111" s="714"/>
      <c r="BN111" s="714"/>
      <c r="BO111" s="122"/>
      <c r="BP111" s="122"/>
      <c r="BQ111" s="122"/>
      <c r="BR111" s="122"/>
      <c r="BS111" s="44"/>
      <c r="BT111" s="44"/>
      <c r="BU111" s="44"/>
      <c r="BV111" s="44"/>
      <c r="BW111" s="44"/>
      <c r="BX111" s="44"/>
      <c r="BY111" s="50"/>
      <c r="BZ111" s="44"/>
      <c r="CA111" s="44"/>
      <c r="CB111" s="171">
        <f t="shared" si="512"/>
        <v>0</v>
      </c>
      <c r="CC111" s="171">
        <f t="shared" si="513"/>
        <v>0</v>
      </c>
      <c r="CD111" s="171"/>
      <c r="CE111" s="171"/>
      <c r="CF111" s="714"/>
      <c r="CG111" s="714"/>
      <c r="CH111" s="122"/>
      <c r="CI111" s="122"/>
      <c r="CJ111" s="122"/>
      <c r="CK111" s="122"/>
      <c r="CL111" s="44"/>
      <c r="CM111" s="44"/>
      <c r="CN111" s="44"/>
      <c r="CO111" s="44"/>
      <c r="CP111" s="44"/>
      <c r="CQ111" s="44"/>
      <c r="CR111" s="50"/>
      <c r="CS111" s="44"/>
      <c r="CT111" s="44"/>
      <c r="CU111" s="171">
        <f t="shared" si="626"/>
        <v>0</v>
      </c>
      <c r="CV111" s="171">
        <f t="shared" si="627"/>
        <v>0</v>
      </c>
      <c r="CW111" s="249"/>
      <c r="CX111" s="171"/>
      <c r="CY111" s="714"/>
      <c r="CZ111" s="714"/>
      <c r="DA111" s="122"/>
      <c r="DB111" s="122"/>
      <c r="DC111" s="122"/>
      <c r="DD111" s="122"/>
      <c r="DE111" s="44"/>
      <c r="DF111" s="44"/>
      <c r="DG111" s="44"/>
      <c r="DH111" s="44"/>
      <c r="DI111" s="44"/>
      <c r="DJ111" s="44"/>
      <c r="DK111" s="50"/>
      <c r="DL111" s="44"/>
      <c r="DM111" s="44"/>
      <c r="DN111" s="171">
        <f t="shared" si="516"/>
        <v>0</v>
      </c>
      <c r="DO111" s="171">
        <f t="shared" si="517"/>
        <v>0</v>
      </c>
      <c r="DP111" s="171"/>
      <c r="DQ111" s="171"/>
      <c r="DR111" s="714"/>
      <c r="DS111" s="714"/>
      <c r="DT111" s="122"/>
      <c r="DU111" s="122"/>
      <c r="DV111" s="122"/>
      <c r="DW111" s="122"/>
      <c r="DX111" s="44"/>
      <c r="DY111" s="44"/>
      <c r="DZ111" s="44"/>
      <c r="EA111" s="44"/>
      <c r="EB111" s="44"/>
      <c r="EC111" s="44"/>
      <c r="ED111" s="50"/>
      <c r="EE111" s="44"/>
      <c r="EF111" s="44"/>
      <c r="EG111" s="171">
        <f t="shared" si="519"/>
        <v>0</v>
      </c>
      <c r="EH111" s="171">
        <f t="shared" si="520"/>
        <v>0</v>
      </c>
      <c r="EI111" s="171"/>
      <c r="EJ111" s="171"/>
      <c r="EK111" s="714"/>
      <c r="EL111" s="714"/>
      <c r="EM111" s="122"/>
      <c r="EN111" s="122"/>
      <c r="EO111" s="122"/>
      <c r="EP111" s="122"/>
      <c r="EQ111" s="44"/>
      <c r="ER111" s="44"/>
      <c r="ES111" s="44"/>
      <c r="ET111" s="44"/>
      <c r="EU111" s="44"/>
      <c r="EV111" s="44"/>
      <c r="EW111" s="50"/>
      <c r="EX111" s="44"/>
      <c r="EY111" s="44"/>
      <c r="EZ111" s="171">
        <f t="shared" si="522"/>
        <v>0</v>
      </c>
      <c r="FA111" s="171">
        <f t="shared" si="523"/>
        <v>0</v>
      </c>
      <c r="FB111" s="171"/>
      <c r="FC111" s="171"/>
      <c r="FD111" s="714"/>
      <c r="FE111" s="714"/>
      <c r="FF111" s="122"/>
      <c r="FG111" s="122"/>
      <c r="FH111" s="122"/>
      <c r="FI111" s="122"/>
      <c r="FJ111" s="44"/>
      <c r="FK111" s="44"/>
      <c r="FL111" s="44"/>
      <c r="FM111" s="44"/>
      <c r="FN111" s="44"/>
      <c r="FO111" s="44"/>
      <c r="FP111" s="50"/>
      <c r="FQ111" s="44"/>
      <c r="FR111" s="44"/>
      <c r="FS111" s="171">
        <f t="shared" si="525"/>
        <v>0</v>
      </c>
      <c r="FT111" s="171">
        <f t="shared" si="526"/>
        <v>0</v>
      </c>
      <c r="FU111" s="171"/>
      <c r="FV111" s="171"/>
      <c r="FW111" s="45"/>
      <c r="FX111" s="45"/>
      <c r="FY111" s="122"/>
      <c r="FZ111" s="122"/>
      <c r="GA111" s="122"/>
      <c r="GB111" s="122"/>
      <c r="GC111" s="44"/>
      <c r="GD111" s="44"/>
      <c r="GE111" s="44"/>
      <c r="GF111" s="44"/>
      <c r="GG111" s="44"/>
      <c r="GH111" s="44"/>
      <c r="GI111" s="50"/>
      <c r="GJ111" s="44"/>
      <c r="GK111" s="44"/>
      <c r="GL111" s="171">
        <f t="shared" si="528"/>
        <v>0</v>
      </c>
      <c r="GM111" s="171">
        <f t="shared" si="529"/>
        <v>0</v>
      </c>
      <c r="GN111" s="171"/>
      <c r="GO111" s="171"/>
      <c r="GP111" s="45"/>
      <c r="GQ111" s="45"/>
      <c r="GR111" s="122"/>
      <c r="GS111" s="122"/>
      <c r="GT111" s="122"/>
      <c r="GU111" s="122"/>
      <c r="GV111" s="44"/>
      <c r="GW111" s="44"/>
      <c r="GX111" s="44"/>
      <c r="GY111" s="44"/>
      <c r="GZ111" s="44"/>
      <c r="HA111" s="44"/>
      <c r="HB111" s="50"/>
      <c r="HC111" s="44"/>
      <c r="HD111" s="44"/>
      <c r="HE111" s="171">
        <f t="shared" si="531"/>
        <v>0</v>
      </c>
      <c r="HF111" s="171">
        <f t="shared" si="532"/>
        <v>0</v>
      </c>
      <c r="HG111" s="171"/>
      <c r="HH111" s="171"/>
      <c r="HI111" s="45"/>
      <c r="HJ111" s="45"/>
      <c r="HK111" s="45"/>
      <c r="HL111" s="45"/>
      <c r="HM111" s="122"/>
      <c r="HN111" s="122"/>
      <c r="HO111" s="44"/>
      <c r="HP111" s="44"/>
      <c r="HQ111" s="44"/>
      <c r="HR111" s="44"/>
      <c r="HS111" s="44"/>
      <c r="HT111" s="44"/>
      <c r="HU111" s="50"/>
      <c r="HV111" s="44"/>
      <c r="HW111" s="44"/>
      <c r="HX111" s="171">
        <f t="shared" si="534"/>
        <v>0</v>
      </c>
      <c r="HY111" s="171">
        <f t="shared" si="535"/>
        <v>0</v>
      </c>
      <c r="HZ111" s="171"/>
      <c r="IA111" s="171"/>
      <c r="IB111" s="714"/>
      <c r="IC111" s="714"/>
      <c r="ID111" s="45"/>
      <c r="IE111" s="45"/>
      <c r="IF111" s="122"/>
      <c r="IG111" s="122"/>
      <c r="IH111" s="44"/>
      <c r="II111" s="44"/>
      <c r="IJ111" s="44"/>
      <c r="IK111" s="44"/>
      <c r="IL111" s="44"/>
      <c r="IM111" s="44"/>
      <c r="IN111" s="50"/>
      <c r="IO111" s="44"/>
      <c r="IP111" s="44"/>
      <c r="IQ111" s="171">
        <f t="shared" si="537"/>
        <v>0</v>
      </c>
      <c r="IR111" s="171">
        <f t="shared" si="538"/>
        <v>0</v>
      </c>
      <c r="IS111" s="738"/>
      <c r="IT111" s="738"/>
      <c r="IU111" s="714"/>
      <c r="IV111" s="714"/>
      <c r="IW111" s="104"/>
      <c r="IX111" s="123"/>
      <c r="IY111" s="104"/>
      <c r="IZ111" s="104"/>
      <c r="JA111" s="333"/>
      <c r="JB111" s="333"/>
      <c r="JC111" s="333"/>
      <c r="JD111" s="333"/>
      <c r="JE111" s="333"/>
      <c r="JF111" s="333"/>
      <c r="JG111" s="44"/>
      <c r="JH111" s="44"/>
      <c r="JI111" s="44"/>
      <c r="JJ111" s="174"/>
      <c r="JK111" s="174"/>
      <c r="JL111" s="45"/>
      <c r="JM111" s="45"/>
      <c r="JN111" s="138"/>
      <c r="JO111" s="138"/>
    </row>
    <row r="112" spans="1:277" hidden="1" x14ac:dyDescent="0.2">
      <c r="A112" s="96">
        <v>1</v>
      </c>
      <c r="B112" s="96">
        <v>1</v>
      </c>
      <c r="C112" s="63"/>
      <c r="D112" s="235"/>
      <c r="E112" s="235"/>
      <c r="F112" s="536" t="s">
        <v>23</v>
      </c>
      <c r="G112" s="68"/>
      <c r="H112" s="121"/>
      <c r="I112" s="121"/>
      <c r="J112" s="53">
        <f>SUM(J113,J118)</f>
        <v>0</v>
      </c>
      <c r="K112" s="53">
        <f>SUM(K113,K118)</f>
        <v>0</v>
      </c>
      <c r="L112" s="54">
        <f>SUM(J112/12*$B$2)</f>
        <v>0</v>
      </c>
      <c r="M112" s="54">
        <f>SUM(K112/12*$B$2)</f>
        <v>0</v>
      </c>
      <c r="N112" s="53">
        <f t="shared" ref="N112:S112" si="681">SUM(N113,N118)</f>
        <v>0</v>
      </c>
      <c r="O112" s="53">
        <f t="shared" si="681"/>
        <v>0</v>
      </c>
      <c r="P112" s="53">
        <f t="shared" si="681"/>
        <v>0</v>
      </c>
      <c r="Q112" s="53">
        <f t="shared" si="681"/>
        <v>0</v>
      </c>
      <c r="R112" s="53">
        <f t="shared" si="681"/>
        <v>0</v>
      </c>
      <c r="S112" s="53">
        <f t="shared" si="681"/>
        <v>0</v>
      </c>
      <c r="T112" s="84">
        <f t="shared" ref="T112:T150" si="682">N112+Q112</f>
        <v>0</v>
      </c>
      <c r="U112" s="56">
        <f t="shared" ref="U112:U150" si="683">O112+R112</f>
        <v>0</v>
      </c>
      <c r="V112" s="56">
        <f t="shared" ref="V112:V150" si="684">P112+S112</f>
        <v>0</v>
      </c>
      <c r="W112" s="171">
        <f t="shared" si="503"/>
        <v>0</v>
      </c>
      <c r="X112" s="171">
        <f t="shared" si="504"/>
        <v>0</v>
      </c>
      <c r="Y112" s="280"/>
      <c r="Z112" s="280"/>
      <c r="AA112" s="710">
        <f>$H112</f>
        <v>0</v>
      </c>
      <c r="AB112" s="711" t="e">
        <f>O112/N112</f>
        <v>#DIV/0!</v>
      </c>
      <c r="AC112" s="53">
        <f>SUM(AC113,AC118)</f>
        <v>0</v>
      </c>
      <c r="AD112" s="53">
        <f>SUM(AD113,AD118)</f>
        <v>0</v>
      </c>
      <c r="AE112" s="54">
        <f>SUM(AC112/12*$B$2)</f>
        <v>0</v>
      </c>
      <c r="AF112" s="54">
        <f>SUM(AD112/12*$B$2)</f>
        <v>0</v>
      </c>
      <c r="AG112" s="53">
        <f t="shared" ref="AG112:AL112" si="685">SUM(AG113,AG118)</f>
        <v>0</v>
      </c>
      <c r="AH112" s="53">
        <f t="shared" si="685"/>
        <v>0</v>
      </c>
      <c r="AI112" s="53">
        <f t="shared" si="685"/>
        <v>0</v>
      </c>
      <c r="AJ112" s="53">
        <f t="shared" si="685"/>
        <v>0</v>
      </c>
      <c r="AK112" s="53">
        <f t="shared" si="685"/>
        <v>0</v>
      </c>
      <c r="AL112" s="53">
        <f t="shared" si="685"/>
        <v>0</v>
      </c>
      <c r="AM112" s="84">
        <f t="shared" ref="AM112:AM143" si="686">AG112+AJ112</f>
        <v>0</v>
      </c>
      <c r="AN112" s="56">
        <f t="shared" ref="AN112:AN143" si="687">AH112+AK112</f>
        <v>0</v>
      </c>
      <c r="AO112" s="56">
        <f t="shared" ref="AO112:AO143" si="688">AI112+AL112</f>
        <v>0</v>
      </c>
      <c r="AP112" s="171">
        <f t="shared" si="506"/>
        <v>0</v>
      </c>
      <c r="AQ112" s="171">
        <f t="shared" si="507"/>
        <v>0</v>
      </c>
      <c r="AR112" s="280"/>
      <c r="AS112" s="280"/>
      <c r="AT112" s="710">
        <f>$H112</f>
        <v>0</v>
      </c>
      <c r="AU112" s="711" t="e">
        <f>AH112/AG112</f>
        <v>#DIV/0!</v>
      </c>
      <c r="AV112" s="54">
        <f>SUM(AV113,AV118)</f>
        <v>0</v>
      </c>
      <c r="AW112" s="54">
        <f>SUM(AW113,AW118)</f>
        <v>0</v>
      </c>
      <c r="AX112" s="54">
        <f>SUM(AV112/12*$B$2)</f>
        <v>0</v>
      </c>
      <c r="AY112" s="54">
        <f>SUM(AW112/12*$B$2)</f>
        <v>0</v>
      </c>
      <c r="AZ112" s="53">
        <f t="shared" ref="AZ112:BE112" si="689">SUM(AZ113,AZ118)</f>
        <v>0</v>
      </c>
      <c r="BA112" s="53">
        <f t="shared" si="689"/>
        <v>0</v>
      </c>
      <c r="BB112" s="53">
        <f t="shared" si="689"/>
        <v>0</v>
      </c>
      <c r="BC112" s="53">
        <f t="shared" si="689"/>
        <v>0</v>
      </c>
      <c r="BD112" s="53">
        <f t="shared" si="689"/>
        <v>0</v>
      </c>
      <c r="BE112" s="53">
        <f t="shared" si="689"/>
        <v>0</v>
      </c>
      <c r="BF112" s="84">
        <f t="shared" ref="BF112:BF143" si="690">AZ112+BC112</f>
        <v>0</v>
      </c>
      <c r="BG112" s="56">
        <f t="shared" ref="BG112:BG143" si="691">BA112+BD112</f>
        <v>0</v>
      </c>
      <c r="BH112" s="56">
        <f t="shared" ref="BH112:BH143" si="692">BB112+BE112</f>
        <v>0</v>
      </c>
      <c r="BI112" s="171">
        <f t="shared" si="509"/>
        <v>0</v>
      </c>
      <c r="BJ112" s="171">
        <f t="shared" si="510"/>
        <v>0</v>
      </c>
      <c r="BK112" s="280"/>
      <c r="BL112" s="280"/>
      <c r="BM112" s="710">
        <f>$H112</f>
        <v>0</v>
      </c>
      <c r="BN112" s="711" t="e">
        <f>BA112/AZ112</f>
        <v>#DIV/0!</v>
      </c>
      <c r="BO112" s="53">
        <f>SUM(BO113,BO118)</f>
        <v>0</v>
      </c>
      <c r="BP112" s="53">
        <f>SUM(BP113,BP118)</f>
        <v>0</v>
      </c>
      <c r="BQ112" s="54">
        <f>SUM(BO112/12*$B$2)</f>
        <v>0</v>
      </c>
      <c r="BR112" s="54">
        <f>SUM(BP112/12*$B$2)</f>
        <v>0</v>
      </c>
      <c r="BS112" s="53">
        <f t="shared" ref="BS112:BX112" si="693">SUM(BS113,BS118)</f>
        <v>0</v>
      </c>
      <c r="BT112" s="53">
        <f t="shared" si="693"/>
        <v>0</v>
      </c>
      <c r="BU112" s="53">
        <f t="shared" si="693"/>
        <v>0</v>
      </c>
      <c r="BV112" s="53">
        <f t="shared" si="693"/>
        <v>0</v>
      </c>
      <c r="BW112" s="53">
        <f t="shared" si="693"/>
        <v>0</v>
      </c>
      <c r="BX112" s="53">
        <f t="shared" si="693"/>
        <v>0</v>
      </c>
      <c r="BY112" s="84">
        <f t="shared" ref="BY112:BY125" si="694">BS112+BV112</f>
        <v>0</v>
      </c>
      <c r="BZ112" s="56">
        <f t="shared" ref="BZ112:BZ125" si="695">BT112+BW112</f>
        <v>0</v>
      </c>
      <c r="CA112" s="56">
        <f t="shared" ref="CA112:CA125" si="696">BU112+BX112</f>
        <v>0</v>
      </c>
      <c r="CB112" s="171">
        <f t="shared" si="512"/>
        <v>0</v>
      </c>
      <c r="CC112" s="171">
        <f t="shared" si="513"/>
        <v>0</v>
      </c>
      <c r="CD112" s="280"/>
      <c r="CE112" s="280"/>
      <c r="CF112" s="710">
        <f>$H112</f>
        <v>0</v>
      </c>
      <c r="CG112" s="711" t="e">
        <f>BT112/BS112</f>
        <v>#DIV/0!</v>
      </c>
      <c r="CH112" s="53">
        <f>SUM(CH113,CH118)</f>
        <v>0</v>
      </c>
      <c r="CI112" s="53">
        <f>SUM(CI113,CI118)</f>
        <v>0</v>
      </c>
      <c r="CJ112" s="54">
        <f>SUM(CH112/12*$B$2)</f>
        <v>0</v>
      </c>
      <c r="CK112" s="54">
        <f>SUM(CI112/12*$B$2)</f>
        <v>0</v>
      </c>
      <c r="CL112" s="53">
        <f t="shared" ref="CL112:CQ112" si="697">SUM(CL113,CL118)</f>
        <v>0</v>
      </c>
      <c r="CM112" s="53">
        <f t="shared" si="697"/>
        <v>0</v>
      </c>
      <c r="CN112" s="53">
        <f t="shared" si="697"/>
        <v>0</v>
      </c>
      <c r="CO112" s="53">
        <f t="shared" si="697"/>
        <v>0</v>
      </c>
      <c r="CP112" s="53">
        <f t="shared" si="697"/>
        <v>0</v>
      </c>
      <c r="CQ112" s="53">
        <f t="shared" si="697"/>
        <v>0</v>
      </c>
      <c r="CR112" s="84">
        <f t="shared" ref="CR112:CR125" si="698">CL112+CO112</f>
        <v>0</v>
      </c>
      <c r="CS112" s="56">
        <f t="shared" ref="CS112:CS125" si="699">CM112+CP112</f>
        <v>0</v>
      </c>
      <c r="CT112" s="56">
        <f t="shared" ref="CT112:CT125" si="700">CN112+CQ112</f>
        <v>0</v>
      </c>
      <c r="CU112" s="171">
        <f t="shared" si="626"/>
        <v>0</v>
      </c>
      <c r="CV112" s="171">
        <f t="shared" si="627"/>
        <v>0</v>
      </c>
      <c r="CW112" s="281"/>
      <c r="CX112" s="280"/>
      <c r="CY112" s="710">
        <f>$H112</f>
        <v>0</v>
      </c>
      <c r="CZ112" s="711" t="e">
        <f>CM112/CL112</f>
        <v>#DIV/0!</v>
      </c>
      <c r="DA112" s="53">
        <f>SUM(DA113,DA118)</f>
        <v>0</v>
      </c>
      <c r="DB112" s="53">
        <f>SUM(DB113,DB118)</f>
        <v>0</v>
      </c>
      <c r="DC112" s="54">
        <f>SUM(DA112/12*$B$2)</f>
        <v>0</v>
      </c>
      <c r="DD112" s="54">
        <f>SUM(DB112/12*$B$2)</f>
        <v>0</v>
      </c>
      <c r="DE112" s="53">
        <f t="shared" ref="DE112:DJ112" si="701">SUM(DE113,DE118)</f>
        <v>0</v>
      </c>
      <c r="DF112" s="53">
        <f t="shared" si="701"/>
        <v>0</v>
      </c>
      <c r="DG112" s="53">
        <f t="shared" si="701"/>
        <v>0</v>
      </c>
      <c r="DH112" s="53">
        <f t="shared" si="701"/>
        <v>0</v>
      </c>
      <c r="DI112" s="53">
        <f t="shared" si="701"/>
        <v>0</v>
      </c>
      <c r="DJ112" s="53">
        <f t="shared" si="701"/>
        <v>0</v>
      </c>
      <c r="DK112" s="84">
        <f t="shared" ref="DK112:DK143" si="702">DE112+DH112</f>
        <v>0</v>
      </c>
      <c r="DL112" s="56">
        <f t="shared" ref="DL112:DL143" si="703">DF112+DI112</f>
        <v>0</v>
      </c>
      <c r="DM112" s="56">
        <f t="shared" ref="DM112:DM143" si="704">DG112+DJ112</f>
        <v>0</v>
      </c>
      <c r="DN112" s="171">
        <f t="shared" si="516"/>
        <v>0</v>
      </c>
      <c r="DO112" s="171">
        <f t="shared" si="517"/>
        <v>0</v>
      </c>
      <c r="DP112" s="280"/>
      <c r="DQ112" s="280"/>
      <c r="DR112" s="710">
        <f>$H112</f>
        <v>0</v>
      </c>
      <c r="DS112" s="711" t="e">
        <f>DF112/DE112</f>
        <v>#DIV/0!</v>
      </c>
      <c r="DT112" s="53">
        <f>SUM(DT113,DT118)</f>
        <v>0</v>
      </c>
      <c r="DU112" s="53">
        <f>SUM(DU113,DU118)</f>
        <v>0</v>
      </c>
      <c r="DV112" s="54">
        <f>SUM(DT112/12*$B$2)</f>
        <v>0</v>
      </c>
      <c r="DW112" s="54">
        <f>SUM(DU112/12*$B$2)</f>
        <v>0</v>
      </c>
      <c r="DX112" s="53">
        <f t="shared" ref="DX112:EC112" si="705">SUM(DX113,DX118)</f>
        <v>0</v>
      </c>
      <c r="DY112" s="53">
        <f t="shared" si="705"/>
        <v>0</v>
      </c>
      <c r="DZ112" s="53">
        <f t="shared" si="705"/>
        <v>0</v>
      </c>
      <c r="EA112" s="53">
        <f t="shared" si="705"/>
        <v>0</v>
      </c>
      <c r="EB112" s="53">
        <f t="shared" si="705"/>
        <v>0</v>
      </c>
      <c r="EC112" s="53">
        <f t="shared" si="705"/>
        <v>0</v>
      </c>
      <c r="ED112" s="84">
        <f t="shared" ref="ED112:ED125" si="706">DX112+EA112</f>
        <v>0</v>
      </c>
      <c r="EE112" s="56">
        <f t="shared" ref="EE112:EE125" si="707">DY112+EB112</f>
        <v>0</v>
      </c>
      <c r="EF112" s="56">
        <f t="shared" ref="EF112:EF125" si="708">DZ112+EC112</f>
        <v>0</v>
      </c>
      <c r="EG112" s="171">
        <f t="shared" si="519"/>
        <v>0</v>
      </c>
      <c r="EH112" s="171">
        <f t="shared" si="520"/>
        <v>0</v>
      </c>
      <c r="EI112" s="280"/>
      <c r="EJ112" s="280"/>
      <c r="EK112" s="710">
        <f>$H112</f>
        <v>0</v>
      </c>
      <c r="EL112" s="711" t="e">
        <f>DY112/DX112</f>
        <v>#DIV/0!</v>
      </c>
      <c r="EM112" s="53">
        <f>SUM(EM113,EM118)</f>
        <v>0</v>
      </c>
      <c r="EN112" s="53">
        <f>SUM(EN113,EN118)</f>
        <v>0</v>
      </c>
      <c r="EO112" s="54">
        <f>SUM(EM112/12*$B$2)</f>
        <v>0</v>
      </c>
      <c r="EP112" s="54">
        <f>SUM(EN112/12*$B$2)</f>
        <v>0</v>
      </c>
      <c r="EQ112" s="53">
        <f t="shared" ref="EQ112:EV112" si="709">SUM(EQ113,EQ118)</f>
        <v>0</v>
      </c>
      <c r="ER112" s="53">
        <f t="shared" si="709"/>
        <v>0</v>
      </c>
      <c r="ES112" s="53">
        <f t="shared" si="709"/>
        <v>0</v>
      </c>
      <c r="ET112" s="53">
        <f t="shared" si="709"/>
        <v>0</v>
      </c>
      <c r="EU112" s="53">
        <f t="shared" si="709"/>
        <v>0</v>
      </c>
      <c r="EV112" s="53">
        <f t="shared" si="709"/>
        <v>0</v>
      </c>
      <c r="EW112" s="84">
        <f t="shared" ref="EW112:EW143" si="710">EQ112+ET112</f>
        <v>0</v>
      </c>
      <c r="EX112" s="56">
        <f t="shared" ref="EX112:EX143" si="711">ER112+EU112</f>
        <v>0</v>
      </c>
      <c r="EY112" s="56">
        <f t="shared" ref="EY112:EY143" si="712">ES112+EV112</f>
        <v>0</v>
      </c>
      <c r="EZ112" s="171">
        <f t="shared" si="522"/>
        <v>0</v>
      </c>
      <c r="FA112" s="171">
        <f t="shared" si="523"/>
        <v>0</v>
      </c>
      <c r="FB112" s="280"/>
      <c r="FC112" s="280"/>
      <c r="FD112" s="710">
        <f>$H112</f>
        <v>0</v>
      </c>
      <c r="FE112" s="711" t="e">
        <f>ER112/EQ112</f>
        <v>#DIV/0!</v>
      </c>
      <c r="FF112" s="53">
        <f>SUM(FF113,FF118)</f>
        <v>0</v>
      </c>
      <c r="FG112" s="53">
        <f>SUM(FG113,FG118)</f>
        <v>0</v>
      </c>
      <c r="FH112" s="54">
        <f>SUM(FF112/12*$B$2)</f>
        <v>0</v>
      </c>
      <c r="FI112" s="54">
        <f>SUM(FG112/12*$B$2)</f>
        <v>0</v>
      </c>
      <c r="FJ112" s="53">
        <f t="shared" ref="FJ112:FO112" si="713">SUM(FJ113,FJ118)</f>
        <v>0</v>
      </c>
      <c r="FK112" s="53">
        <f t="shared" si="713"/>
        <v>0</v>
      </c>
      <c r="FL112" s="53">
        <f t="shared" si="713"/>
        <v>0</v>
      </c>
      <c r="FM112" s="53">
        <f t="shared" si="713"/>
        <v>0</v>
      </c>
      <c r="FN112" s="53">
        <f t="shared" si="713"/>
        <v>0</v>
      </c>
      <c r="FO112" s="53">
        <f t="shared" si="713"/>
        <v>0</v>
      </c>
      <c r="FP112" s="84">
        <f t="shared" ref="FP112:FP143" si="714">FJ112+FM112</f>
        <v>0</v>
      </c>
      <c r="FQ112" s="56">
        <f t="shared" ref="FQ112:FQ143" si="715">FK112+FN112</f>
        <v>0</v>
      </c>
      <c r="FR112" s="56">
        <f t="shared" ref="FR112:FR143" si="716">FL112+FO112</f>
        <v>0</v>
      </c>
      <c r="FS112" s="171">
        <f t="shared" si="525"/>
        <v>0</v>
      </c>
      <c r="FT112" s="171">
        <f t="shared" si="526"/>
        <v>0</v>
      </c>
      <c r="FU112" s="280"/>
      <c r="FV112" s="280"/>
      <c r="FW112" s="150">
        <f>$H112</f>
        <v>0</v>
      </c>
      <c r="FX112" s="151" t="e">
        <f>FK112/FJ112</f>
        <v>#DIV/0!</v>
      </c>
      <c r="FY112" s="53">
        <f>SUM(FY113,FY118)</f>
        <v>0</v>
      </c>
      <c r="FZ112" s="53">
        <f>SUM(FZ113,FZ118)</f>
        <v>0</v>
      </c>
      <c r="GA112" s="54">
        <f>SUM(FY112/12*$B$2)</f>
        <v>0</v>
      </c>
      <c r="GB112" s="54">
        <f>SUM(FZ112/12*$B$2)</f>
        <v>0</v>
      </c>
      <c r="GC112" s="53">
        <f t="shared" ref="GC112:GH112" si="717">SUM(GC113,GC118)</f>
        <v>0</v>
      </c>
      <c r="GD112" s="53">
        <f t="shared" si="717"/>
        <v>0</v>
      </c>
      <c r="GE112" s="53">
        <f t="shared" si="717"/>
        <v>0</v>
      </c>
      <c r="GF112" s="53">
        <f t="shared" si="717"/>
        <v>0</v>
      </c>
      <c r="GG112" s="53">
        <f t="shared" si="717"/>
        <v>0</v>
      </c>
      <c r="GH112" s="53">
        <f t="shared" si="717"/>
        <v>0</v>
      </c>
      <c r="GI112" s="84">
        <f t="shared" ref="GI112:GI143" si="718">GC112+GF112</f>
        <v>0</v>
      </c>
      <c r="GJ112" s="56">
        <f t="shared" ref="GJ112:GJ143" si="719">GD112+GG112</f>
        <v>0</v>
      </c>
      <c r="GK112" s="56">
        <f t="shared" ref="GK112:GK143" si="720">GE112+GH112</f>
        <v>0</v>
      </c>
      <c r="GL112" s="171">
        <f t="shared" si="528"/>
        <v>0</v>
      </c>
      <c r="GM112" s="171">
        <f t="shared" si="529"/>
        <v>0</v>
      </c>
      <c r="GN112" s="280"/>
      <c r="GO112" s="280"/>
      <c r="GP112" s="150">
        <f>$H112</f>
        <v>0</v>
      </c>
      <c r="GQ112" s="151" t="e">
        <f>GD112/GC112</f>
        <v>#DIV/0!</v>
      </c>
      <c r="GR112" s="53">
        <f>SUM(GR113,GR118)</f>
        <v>0</v>
      </c>
      <c r="GS112" s="53">
        <f>SUM(GS113,GS118)</f>
        <v>0</v>
      </c>
      <c r="GT112" s="54">
        <f>SUM(GR112/12*$B$2)</f>
        <v>0</v>
      </c>
      <c r="GU112" s="54">
        <f>SUM(GS112/12*$B$2)</f>
        <v>0</v>
      </c>
      <c r="GV112" s="53">
        <f t="shared" ref="GV112:HA112" si="721">SUM(GV113,GV118)</f>
        <v>0</v>
      </c>
      <c r="GW112" s="53">
        <f t="shared" si="721"/>
        <v>0</v>
      </c>
      <c r="GX112" s="53">
        <f t="shared" si="721"/>
        <v>0</v>
      </c>
      <c r="GY112" s="53">
        <f t="shared" si="721"/>
        <v>0</v>
      </c>
      <c r="GZ112" s="53">
        <f t="shared" si="721"/>
        <v>0</v>
      </c>
      <c r="HA112" s="53">
        <f t="shared" si="721"/>
        <v>0</v>
      </c>
      <c r="HB112" s="84">
        <f t="shared" ref="HB112:HB143" si="722">GV112+GY112</f>
        <v>0</v>
      </c>
      <c r="HC112" s="56">
        <f t="shared" ref="HC112:HC143" si="723">GW112+GZ112</f>
        <v>0</v>
      </c>
      <c r="HD112" s="56">
        <f t="shared" ref="HD112:HD143" si="724">GX112+HA112</f>
        <v>0</v>
      </c>
      <c r="HE112" s="171">
        <f t="shared" si="531"/>
        <v>0</v>
      </c>
      <c r="HF112" s="171">
        <f t="shared" si="532"/>
        <v>0</v>
      </c>
      <c r="HG112" s="280"/>
      <c r="HH112" s="280"/>
      <c r="HI112" s="150">
        <f>$H112</f>
        <v>0</v>
      </c>
      <c r="HJ112" s="151" t="e">
        <f>GW112/GV112</f>
        <v>#DIV/0!</v>
      </c>
      <c r="HK112" s="108">
        <f>SUM(HK113,HK118)</f>
        <v>0</v>
      </c>
      <c r="HL112" s="108">
        <f>SUM(HL113,HL118)</f>
        <v>0</v>
      </c>
      <c r="HM112" s="54">
        <f>SUM(HK112/12*$B$2)</f>
        <v>0</v>
      </c>
      <c r="HN112" s="54">
        <f>SUM(HL112/12*$B$2)</f>
        <v>0</v>
      </c>
      <c r="HO112" s="53">
        <f t="shared" ref="HO112:HT112" si="725">SUM(HO113,HO118)</f>
        <v>0</v>
      </c>
      <c r="HP112" s="53">
        <f t="shared" si="725"/>
        <v>0</v>
      </c>
      <c r="HQ112" s="53">
        <f t="shared" si="725"/>
        <v>0</v>
      </c>
      <c r="HR112" s="53">
        <f t="shared" si="725"/>
        <v>0</v>
      </c>
      <c r="HS112" s="53">
        <f t="shared" si="725"/>
        <v>0</v>
      </c>
      <c r="HT112" s="53">
        <f t="shared" si="725"/>
        <v>0</v>
      </c>
      <c r="HU112" s="84">
        <f t="shared" ref="HU112:HU143" si="726">HO112+HR112</f>
        <v>0</v>
      </c>
      <c r="HV112" s="56">
        <f t="shared" ref="HV112:HV143" si="727">HP112+HS112</f>
        <v>0</v>
      </c>
      <c r="HW112" s="56">
        <f t="shared" ref="HW112:HW143" si="728">HQ112+HT112</f>
        <v>0</v>
      </c>
      <c r="HX112" s="171">
        <f t="shared" si="534"/>
        <v>0</v>
      </c>
      <c r="HY112" s="171">
        <f t="shared" si="535"/>
        <v>0</v>
      </c>
      <c r="HZ112" s="280"/>
      <c r="IA112" s="280"/>
      <c r="IB112" s="710">
        <f>$H112</f>
        <v>0</v>
      </c>
      <c r="IC112" s="711" t="e">
        <f>HP112/HO112</f>
        <v>#DIV/0!</v>
      </c>
      <c r="ID112" s="108">
        <f>SUM(ID113,ID118)</f>
        <v>0</v>
      </c>
      <c r="IE112" s="108">
        <f>SUM(IE113,IE118)</f>
        <v>0</v>
      </c>
      <c r="IF112" s="54">
        <f>SUM(ID112/12*$B$2)</f>
        <v>0</v>
      </c>
      <c r="IG112" s="54">
        <f>SUM(IE112/12*$B$2)</f>
        <v>0</v>
      </c>
      <c r="IH112" s="53">
        <f t="shared" ref="IH112:IM112" si="729">SUM(IH113,IH118)</f>
        <v>0</v>
      </c>
      <c r="II112" s="53">
        <f t="shared" si="729"/>
        <v>0</v>
      </c>
      <c r="IJ112" s="53">
        <f t="shared" si="729"/>
        <v>0</v>
      </c>
      <c r="IK112" s="53">
        <f t="shared" si="729"/>
        <v>0</v>
      </c>
      <c r="IL112" s="53">
        <f t="shared" si="729"/>
        <v>0</v>
      </c>
      <c r="IM112" s="53">
        <f t="shared" si="729"/>
        <v>0</v>
      </c>
      <c r="IN112" s="84">
        <f t="shared" ref="IN112:IN143" si="730">IH112+IK112</f>
        <v>0</v>
      </c>
      <c r="IO112" s="56">
        <f t="shared" ref="IO112:IO143" si="731">II112+IL112</f>
        <v>0</v>
      </c>
      <c r="IP112" s="56">
        <f t="shared" ref="IP112:IP143" si="732">IJ112+IM112</f>
        <v>0</v>
      </c>
      <c r="IQ112" s="171">
        <f t="shared" si="537"/>
        <v>0</v>
      </c>
      <c r="IR112" s="171">
        <f t="shared" si="538"/>
        <v>0</v>
      </c>
      <c r="IS112" s="736"/>
      <c r="IT112" s="736"/>
      <c r="IU112" s="710">
        <f>$H112</f>
        <v>0</v>
      </c>
      <c r="IV112" s="711" t="e">
        <f>II112/IH112</f>
        <v>#DIV/0!</v>
      </c>
      <c r="IW112" s="332">
        <f t="shared" ref="IW112:JF113" si="733">J112+AC112+AV112+BO112+CH112+DA112+DT112+EM112+FF112+FY112+GR112+HK112+ID112</f>
        <v>0</v>
      </c>
      <c r="IX112" s="332">
        <f t="shared" si="733"/>
        <v>0</v>
      </c>
      <c r="IY112" s="332">
        <f t="shared" si="733"/>
        <v>0</v>
      </c>
      <c r="IZ112" s="332">
        <f t="shared" si="733"/>
        <v>0</v>
      </c>
      <c r="JA112" s="332">
        <f t="shared" si="733"/>
        <v>0</v>
      </c>
      <c r="JB112" s="332">
        <f t="shared" si="733"/>
        <v>0</v>
      </c>
      <c r="JC112" s="332">
        <f t="shared" si="733"/>
        <v>0</v>
      </c>
      <c r="JD112" s="332">
        <f t="shared" si="733"/>
        <v>0</v>
      </c>
      <c r="JE112" s="332">
        <f t="shared" si="733"/>
        <v>0</v>
      </c>
      <c r="JF112" s="332">
        <f t="shared" si="733"/>
        <v>0</v>
      </c>
      <c r="JG112" s="332">
        <f t="shared" ref="JG112:JG143" si="734">JA112+JD112</f>
        <v>0</v>
      </c>
      <c r="JH112" s="332">
        <f t="shared" ref="JH112:JH143" si="735">JB112+JE112</f>
        <v>0</v>
      </c>
      <c r="JI112" s="332">
        <f t="shared" ref="JI112:JI143" si="736">JC112+JF112</f>
        <v>0</v>
      </c>
      <c r="JJ112" s="69">
        <f t="shared" ref="JJ112:JJ143" si="737">JA112-IY112</f>
        <v>0</v>
      </c>
      <c r="JK112" s="69">
        <f t="shared" ref="JK112:JK143" si="738">JB112-IZ112</f>
        <v>0</v>
      </c>
      <c r="JL112" s="150">
        <f>$H112</f>
        <v>0</v>
      </c>
      <c r="JM112" s="151" t="e">
        <f>JB112/JA112</f>
        <v>#DIV/0!</v>
      </c>
      <c r="JN112" s="282"/>
      <c r="JO112" s="282"/>
      <c r="JP112" s="206">
        <f t="shared" ref="JP112:JP113" si="739">IW112+JD112</f>
        <v>0</v>
      </c>
      <c r="JQ112" s="206">
        <f t="shared" ref="JQ112:JQ113" si="740">IX112+JE112</f>
        <v>0</v>
      </c>
    </row>
    <row r="113" spans="1:277" hidden="1" x14ac:dyDescent="0.2">
      <c r="A113" s="96">
        <v>1</v>
      </c>
      <c r="B113" s="96">
        <v>1</v>
      </c>
      <c r="C113" s="63"/>
      <c r="D113" s="232"/>
      <c r="E113" s="232"/>
      <c r="F113" s="537" t="s">
        <v>209</v>
      </c>
      <c r="G113" s="94">
        <v>18</v>
      </c>
      <c r="H113" s="100">
        <v>335535.56400000001</v>
      </c>
      <c r="I113" s="100">
        <v>355323.55880000006</v>
      </c>
      <c r="J113" s="54">
        <f>VLOOKUP($G113,'ВМП план КС'!$A$8:$AI$108,14,0)</f>
        <v>0</v>
      </c>
      <c r="K113" s="54">
        <f>VLOOKUP($G113,'ВМП план КС'!$A$8:$AI$108,15,0)</f>
        <v>0</v>
      </c>
      <c r="L113" s="54">
        <f>SUM(J113/12*$B$2)</f>
        <v>0</v>
      </c>
      <c r="M113" s="54">
        <f>SUM(K113/12*$B$2)</f>
        <v>0</v>
      </c>
      <c r="N113" s="53">
        <f t="shared" ref="N113:S113" si="741">SUM(N114:N117)</f>
        <v>0</v>
      </c>
      <c r="O113" s="53">
        <f t="shared" si="741"/>
        <v>0</v>
      </c>
      <c r="P113" s="53">
        <f t="shared" si="741"/>
        <v>0</v>
      </c>
      <c r="Q113" s="53">
        <f t="shared" si="741"/>
        <v>0</v>
      </c>
      <c r="R113" s="53">
        <f t="shared" si="741"/>
        <v>0</v>
      </c>
      <c r="S113" s="53">
        <f t="shared" si="741"/>
        <v>0</v>
      </c>
      <c r="T113" s="84">
        <f t="shared" si="682"/>
        <v>0</v>
      </c>
      <c r="U113" s="56">
        <f t="shared" si="683"/>
        <v>0</v>
      </c>
      <c r="V113" s="56">
        <f t="shared" si="684"/>
        <v>0</v>
      </c>
      <c r="W113" s="171">
        <f t="shared" si="503"/>
        <v>0</v>
      </c>
      <c r="X113" s="171">
        <f t="shared" si="504"/>
        <v>0</v>
      </c>
      <c r="Y113" s="280"/>
      <c r="Z113" s="280"/>
      <c r="AA113" s="710">
        <f>$H113</f>
        <v>335535.56400000001</v>
      </c>
      <c r="AB113" s="711" t="e">
        <f>O113/N113</f>
        <v>#DIV/0!</v>
      </c>
      <c r="AC113" s="54">
        <f>VLOOKUP($G113,'ВМП план КС'!$A$8:$AI$107,12,0)</f>
        <v>0</v>
      </c>
      <c r="AD113" s="54">
        <f>VLOOKUP($G113,'ВМП план КС'!$A$8:$AI$107,13,0)</f>
        <v>0</v>
      </c>
      <c r="AE113" s="54">
        <f>SUM(AC113/12*$B$2)</f>
        <v>0</v>
      </c>
      <c r="AF113" s="54">
        <f>SUM(AD113/12*$B$2)</f>
        <v>0</v>
      </c>
      <c r="AG113" s="53">
        <f t="shared" ref="AG113:AL113" si="742">SUM(AG114:AG117)</f>
        <v>0</v>
      </c>
      <c r="AH113" s="53">
        <f t="shared" si="742"/>
        <v>0</v>
      </c>
      <c r="AI113" s="53">
        <f t="shared" si="742"/>
        <v>0</v>
      </c>
      <c r="AJ113" s="53">
        <f t="shared" si="742"/>
        <v>0</v>
      </c>
      <c r="AK113" s="53">
        <f t="shared" si="742"/>
        <v>0</v>
      </c>
      <c r="AL113" s="53">
        <f t="shared" si="742"/>
        <v>0</v>
      </c>
      <c r="AM113" s="84">
        <f t="shared" si="686"/>
        <v>0</v>
      </c>
      <c r="AN113" s="56">
        <f t="shared" si="687"/>
        <v>0</v>
      </c>
      <c r="AO113" s="56">
        <f t="shared" si="688"/>
        <v>0</v>
      </c>
      <c r="AP113" s="171">
        <f t="shared" si="506"/>
        <v>0</v>
      </c>
      <c r="AQ113" s="171">
        <f t="shared" si="507"/>
        <v>0</v>
      </c>
      <c r="AR113" s="280"/>
      <c r="AS113" s="280"/>
      <c r="AT113" s="710">
        <f>$H113</f>
        <v>335535.56400000001</v>
      </c>
      <c r="AU113" s="711" t="e">
        <f>AH113/AG113</f>
        <v>#DIV/0!</v>
      </c>
      <c r="AV113" s="54">
        <f>VLOOKUP($G113,'ВМП план КС'!$A$8:$AI$107,16,0)</f>
        <v>0</v>
      </c>
      <c r="AW113" s="54">
        <f>VLOOKUP($G113,'ВМП план КС'!$A$8:$AI$107,17,0)</f>
        <v>0</v>
      </c>
      <c r="AX113" s="54">
        <f>SUM(AV113/12*$B$2)</f>
        <v>0</v>
      </c>
      <c r="AY113" s="54">
        <f>SUM(AW113/12*$B$2)</f>
        <v>0</v>
      </c>
      <c r="AZ113" s="53">
        <f t="shared" ref="AZ113:BE113" si="743">SUM(AZ114:AZ117)</f>
        <v>0</v>
      </c>
      <c r="BA113" s="53">
        <f t="shared" si="743"/>
        <v>0</v>
      </c>
      <c r="BB113" s="53">
        <f t="shared" si="743"/>
        <v>0</v>
      </c>
      <c r="BC113" s="53">
        <f t="shared" si="743"/>
        <v>0</v>
      </c>
      <c r="BD113" s="53">
        <f t="shared" si="743"/>
        <v>0</v>
      </c>
      <c r="BE113" s="53">
        <f t="shared" si="743"/>
        <v>0</v>
      </c>
      <c r="BF113" s="84">
        <f t="shared" si="690"/>
        <v>0</v>
      </c>
      <c r="BG113" s="56">
        <f t="shared" si="691"/>
        <v>0</v>
      </c>
      <c r="BH113" s="56">
        <f t="shared" si="692"/>
        <v>0</v>
      </c>
      <c r="BI113" s="171">
        <f t="shared" si="509"/>
        <v>0</v>
      </c>
      <c r="BJ113" s="171">
        <f t="shared" si="510"/>
        <v>0</v>
      </c>
      <c r="BK113" s="280"/>
      <c r="BL113" s="280"/>
      <c r="BM113" s="710">
        <f>$H113</f>
        <v>335535.56400000001</v>
      </c>
      <c r="BN113" s="711" t="e">
        <f>BA113/AZ113</f>
        <v>#DIV/0!</v>
      </c>
      <c r="BO113" s="54">
        <f>VLOOKUP($G113,'ВМП план КС'!$A$8:$AI$107,18,0)</f>
        <v>0</v>
      </c>
      <c r="BP113" s="54">
        <f>VLOOKUP($G113,'ВМП план КС'!$A$8:$AI$107,19,0)</f>
        <v>0</v>
      </c>
      <c r="BQ113" s="54">
        <f>SUM(BO113/12*$B$2)</f>
        <v>0</v>
      </c>
      <c r="BR113" s="54">
        <f>SUM(BP113/12*$B$2)</f>
        <v>0</v>
      </c>
      <c r="BS113" s="53">
        <f t="shared" ref="BS113:BX113" si="744">SUM(BS114:BS117)</f>
        <v>0</v>
      </c>
      <c r="BT113" s="53">
        <f t="shared" si="744"/>
        <v>0</v>
      </c>
      <c r="BU113" s="53">
        <f t="shared" si="744"/>
        <v>0</v>
      </c>
      <c r="BV113" s="53">
        <f t="shared" si="744"/>
        <v>0</v>
      </c>
      <c r="BW113" s="53">
        <f t="shared" si="744"/>
        <v>0</v>
      </c>
      <c r="BX113" s="53">
        <f t="shared" si="744"/>
        <v>0</v>
      </c>
      <c r="BY113" s="84">
        <f t="shared" si="694"/>
        <v>0</v>
      </c>
      <c r="BZ113" s="56">
        <f t="shared" si="695"/>
        <v>0</v>
      </c>
      <c r="CA113" s="56">
        <f t="shared" si="696"/>
        <v>0</v>
      </c>
      <c r="CB113" s="171">
        <f t="shared" si="512"/>
        <v>0</v>
      </c>
      <c r="CC113" s="171">
        <f t="shared" si="513"/>
        <v>0</v>
      </c>
      <c r="CD113" s="280"/>
      <c r="CE113" s="280"/>
      <c r="CF113" s="710">
        <f>$H113</f>
        <v>335535.56400000001</v>
      </c>
      <c r="CG113" s="711" t="e">
        <f>BT113/BS113</f>
        <v>#DIV/0!</v>
      </c>
      <c r="CH113" s="54">
        <f>VLOOKUP($G113,'ВМП план КС'!$A$8:$AI$107,10,0)</f>
        <v>0</v>
      </c>
      <c r="CI113" s="54">
        <f>VLOOKUP($G113,'ВМП план КС'!$A$8:$AI$107,11,0)</f>
        <v>0</v>
      </c>
      <c r="CJ113" s="54">
        <f>SUM(CH113/12*$B$2)</f>
        <v>0</v>
      </c>
      <c r="CK113" s="54">
        <f>SUM(CI113/12*$B$2)</f>
        <v>0</v>
      </c>
      <c r="CL113" s="53">
        <f t="shared" ref="CL113:CQ113" si="745">SUM(CL114:CL117)</f>
        <v>0</v>
      </c>
      <c r="CM113" s="53">
        <f t="shared" si="745"/>
        <v>0</v>
      </c>
      <c r="CN113" s="53">
        <f t="shared" si="745"/>
        <v>0</v>
      </c>
      <c r="CO113" s="53">
        <f t="shared" si="745"/>
        <v>0</v>
      </c>
      <c r="CP113" s="53">
        <f t="shared" si="745"/>
        <v>0</v>
      </c>
      <c r="CQ113" s="53">
        <f t="shared" si="745"/>
        <v>0</v>
      </c>
      <c r="CR113" s="84">
        <f t="shared" si="698"/>
        <v>0</v>
      </c>
      <c r="CS113" s="56">
        <f t="shared" si="699"/>
        <v>0</v>
      </c>
      <c r="CT113" s="56">
        <f t="shared" si="700"/>
        <v>0</v>
      </c>
      <c r="CU113" s="171">
        <f t="shared" si="626"/>
        <v>0</v>
      </c>
      <c r="CV113" s="171">
        <f t="shared" si="627"/>
        <v>0</v>
      </c>
      <c r="CW113" s="281"/>
      <c r="CX113" s="280"/>
      <c r="CY113" s="710">
        <f>$H113</f>
        <v>335535.56400000001</v>
      </c>
      <c r="CZ113" s="711" t="e">
        <f>CM113/CL113</f>
        <v>#DIV/0!</v>
      </c>
      <c r="DA113" s="54">
        <f>VLOOKUP($G113,'ВМП план КС'!$A$8:$AI$107,20,0)</f>
        <v>0</v>
      </c>
      <c r="DB113" s="54">
        <f>VLOOKUP($G113,'ВМП план КС'!$A$8:$AI$107,21,0)</f>
        <v>0</v>
      </c>
      <c r="DC113" s="54">
        <f>SUM(DA113/12*$B$2)</f>
        <v>0</v>
      </c>
      <c r="DD113" s="54">
        <f>SUM(DB113/12*$B$2)</f>
        <v>0</v>
      </c>
      <c r="DE113" s="53">
        <f t="shared" ref="DE113:DJ113" si="746">SUM(DE114:DE117)</f>
        <v>0</v>
      </c>
      <c r="DF113" s="53">
        <f t="shared" si="746"/>
        <v>0</v>
      </c>
      <c r="DG113" s="53">
        <f t="shared" si="746"/>
        <v>0</v>
      </c>
      <c r="DH113" s="53">
        <f t="shared" si="746"/>
        <v>0</v>
      </c>
      <c r="DI113" s="53">
        <f t="shared" si="746"/>
        <v>0</v>
      </c>
      <c r="DJ113" s="53">
        <f t="shared" si="746"/>
        <v>0</v>
      </c>
      <c r="DK113" s="84">
        <f t="shared" si="702"/>
        <v>0</v>
      </c>
      <c r="DL113" s="56">
        <f t="shared" si="703"/>
        <v>0</v>
      </c>
      <c r="DM113" s="56">
        <f t="shared" si="704"/>
        <v>0</v>
      </c>
      <c r="DN113" s="171">
        <f t="shared" si="516"/>
        <v>0</v>
      </c>
      <c r="DO113" s="171">
        <f t="shared" si="517"/>
        <v>0</v>
      </c>
      <c r="DP113" s="280"/>
      <c r="DQ113" s="280"/>
      <c r="DR113" s="710">
        <f>$H113</f>
        <v>335535.56400000001</v>
      </c>
      <c r="DS113" s="711" t="e">
        <f>DF113/DE113</f>
        <v>#DIV/0!</v>
      </c>
      <c r="DT113" s="108">
        <f>VLOOKUP($G113,'ВМП план КС'!$A$8:$AI$107,22,0)</f>
        <v>0</v>
      </c>
      <c r="DU113" s="108">
        <f>VLOOKUP($G113,'ВМП план КС'!$A$8:$AI$107,23,0)</f>
        <v>0</v>
      </c>
      <c r="DV113" s="54">
        <f>SUM(DT113/12*$B$2)</f>
        <v>0</v>
      </c>
      <c r="DW113" s="54">
        <f>SUM(DU113/12*$B$2)</f>
        <v>0</v>
      </c>
      <c r="DX113" s="53">
        <f t="shared" ref="DX113:EC113" si="747">SUM(DX114:DX117)</f>
        <v>0</v>
      </c>
      <c r="DY113" s="53">
        <f t="shared" si="747"/>
        <v>0</v>
      </c>
      <c r="DZ113" s="53">
        <f t="shared" si="747"/>
        <v>0</v>
      </c>
      <c r="EA113" s="53">
        <f t="shared" si="747"/>
        <v>0</v>
      </c>
      <c r="EB113" s="53">
        <f t="shared" si="747"/>
        <v>0</v>
      </c>
      <c r="EC113" s="53">
        <f t="shared" si="747"/>
        <v>0</v>
      </c>
      <c r="ED113" s="84">
        <f t="shared" si="706"/>
        <v>0</v>
      </c>
      <c r="EE113" s="56">
        <f t="shared" si="707"/>
        <v>0</v>
      </c>
      <c r="EF113" s="56">
        <f t="shared" si="708"/>
        <v>0</v>
      </c>
      <c r="EG113" s="171">
        <f t="shared" si="519"/>
        <v>0</v>
      </c>
      <c r="EH113" s="171">
        <f t="shared" si="520"/>
        <v>0</v>
      </c>
      <c r="EI113" s="280"/>
      <c r="EJ113" s="280"/>
      <c r="EK113" s="710">
        <f>$H113</f>
        <v>335535.56400000001</v>
      </c>
      <c r="EL113" s="711" t="e">
        <f>DY113/DX113</f>
        <v>#DIV/0!</v>
      </c>
      <c r="EM113" s="108">
        <f>VLOOKUP($G113,'ВМП план КС'!$A$8:$AI$107,24,0)</f>
        <v>0</v>
      </c>
      <c r="EN113" s="108">
        <f>VLOOKUP($G113,'ВМП план КС'!$A$8:$AI$107,25,0)</f>
        <v>0</v>
      </c>
      <c r="EO113" s="54">
        <f>SUM(EM113/12*$B$2)</f>
        <v>0</v>
      </c>
      <c r="EP113" s="54">
        <f>SUM(EN113/12*$B$2)</f>
        <v>0</v>
      </c>
      <c r="EQ113" s="53">
        <f t="shared" ref="EQ113:EV113" si="748">SUM(EQ114:EQ117)</f>
        <v>0</v>
      </c>
      <c r="ER113" s="53">
        <f t="shared" si="748"/>
        <v>0</v>
      </c>
      <c r="ES113" s="53">
        <f t="shared" si="748"/>
        <v>0</v>
      </c>
      <c r="ET113" s="53">
        <f t="shared" si="748"/>
        <v>0</v>
      </c>
      <c r="EU113" s="53">
        <f t="shared" si="748"/>
        <v>0</v>
      </c>
      <c r="EV113" s="53">
        <f t="shared" si="748"/>
        <v>0</v>
      </c>
      <c r="EW113" s="84">
        <f t="shared" si="710"/>
        <v>0</v>
      </c>
      <c r="EX113" s="56">
        <f t="shared" si="711"/>
        <v>0</v>
      </c>
      <c r="EY113" s="56">
        <f t="shared" si="712"/>
        <v>0</v>
      </c>
      <c r="EZ113" s="171">
        <f t="shared" si="522"/>
        <v>0</v>
      </c>
      <c r="FA113" s="171">
        <f t="shared" si="523"/>
        <v>0</v>
      </c>
      <c r="FB113" s="280"/>
      <c r="FC113" s="280"/>
      <c r="FD113" s="710">
        <f>$H113</f>
        <v>335535.56400000001</v>
      </c>
      <c r="FE113" s="711" t="e">
        <f>ER113/EQ113</f>
        <v>#DIV/0!</v>
      </c>
      <c r="FF113" s="54">
        <f>VLOOKUP($G113,'ВМП план КС'!$A$8:$AI$107,28,0)</f>
        <v>0</v>
      </c>
      <c r="FG113" s="54">
        <f>VLOOKUP($G113,'ВМП план КС'!$A$8:$AI$107,29,0)</f>
        <v>0</v>
      </c>
      <c r="FH113" s="54">
        <f>SUM(FF113/12*$B$2)</f>
        <v>0</v>
      </c>
      <c r="FI113" s="54">
        <f>SUM(FG113/12*$B$2)</f>
        <v>0</v>
      </c>
      <c r="FJ113" s="53">
        <f t="shared" ref="FJ113:FO113" si="749">SUM(FJ114:FJ117)</f>
        <v>0</v>
      </c>
      <c r="FK113" s="53">
        <f t="shared" si="749"/>
        <v>0</v>
      </c>
      <c r="FL113" s="53">
        <f t="shared" si="749"/>
        <v>0</v>
      </c>
      <c r="FM113" s="53">
        <f t="shared" si="749"/>
        <v>0</v>
      </c>
      <c r="FN113" s="53">
        <f t="shared" si="749"/>
        <v>0</v>
      </c>
      <c r="FO113" s="53">
        <f t="shared" si="749"/>
        <v>0</v>
      </c>
      <c r="FP113" s="84">
        <f t="shared" si="714"/>
        <v>0</v>
      </c>
      <c r="FQ113" s="56">
        <f t="shared" si="715"/>
        <v>0</v>
      </c>
      <c r="FR113" s="56">
        <f t="shared" si="716"/>
        <v>0</v>
      </c>
      <c r="FS113" s="171">
        <f t="shared" si="525"/>
        <v>0</v>
      </c>
      <c r="FT113" s="171">
        <f t="shared" si="526"/>
        <v>0</v>
      </c>
      <c r="FU113" s="280"/>
      <c r="FV113" s="280"/>
      <c r="FW113" s="150">
        <f>$H113</f>
        <v>335535.56400000001</v>
      </c>
      <c r="FX113" s="151" t="e">
        <f>FK113/FJ113</f>
        <v>#DIV/0!</v>
      </c>
      <c r="FY113" s="54">
        <f>VLOOKUP($G113,'ВМП план КС'!$A$8:$AI$107,30,0)</f>
        <v>0</v>
      </c>
      <c r="FZ113" s="54">
        <f>VLOOKUP($G113,'ВМП план КС'!$A$8:$AI$107,31,0)</f>
        <v>0</v>
      </c>
      <c r="GA113" s="54">
        <f>SUM(FY113/12*$B$2)</f>
        <v>0</v>
      </c>
      <c r="GB113" s="54">
        <f>SUM(FZ113/12*$B$2)</f>
        <v>0</v>
      </c>
      <c r="GC113" s="53">
        <f t="shared" ref="GC113:GH113" si="750">SUM(GC114:GC117)</f>
        <v>0</v>
      </c>
      <c r="GD113" s="53">
        <f t="shared" si="750"/>
        <v>0</v>
      </c>
      <c r="GE113" s="53">
        <f t="shared" si="750"/>
        <v>0</v>
      </c>
      <c r="GF113" s="53">
        <f t="shared" si="750"/>
        <v>0</v>
      </c>
      <c r="GG113" s="53">
        <f t="shared" si="750"/>
        <v>0</v>
      </c>
      <c r="GH113" s="53">
        <f t="shared" si="750"/>
        <v>0</v>
      </c>
      <c r="GI113" s="84">
        <f t="shared" si="718"/>
        <v>0</v>
      </c>
      <c r="GJ113" s="56">
        <f t="shared" si="719"/>
        <v>0</v>
      </c>
      <c r="GK113" s="56">
        <f t="shared" si="720"/>
        <v>0</v>
      </c>
      <c r="GL113" s="171">
        <f t="shared" si="528"/>
        <v>0</v>
      </c>
      <c r="GM113" s="171">
        <f t="shared" si="529"/>
        <v>0</v>
      </c>
      <c r="GN113" s="280"/>
      <c r="GO113" s="280"/>
      <c r="GP113" s="150">
        <f>$H113</f>
        <v>335535.56400000001</v>
      </c>
      <c r="GQ113" s="151" t="e">
        <f>GD113/GC113</f>
        <v>#DIV/0!</v>
      </c>
      <c r="GR113" s="54">
        <f>VLOOKUP($G113,'ВМП план КС'!$A$8:$AI$107,32,0)</f>
        <v>0</v>
      </c>
      <c r="GS113" s="54">
        <f>VLOOKUP($G113,'ВМП план КС'!$A$8:$AI$107,33,0)</f>
        <v>0</v>
      </c>
      <c r="GT113" s="54">
        <f>SUM(GR113/12*$B$2)</f>
        <v>0</v>
      </c>
      <c r="GU113" s="54">
        <f>SUM(GS113/12*$B$2)</f>
        <v>0</v>
      </c>
      <c r="GV113" s="53">
        <f t="shared" ref="GV113:HA113" si="751">SUM(GV114:GV117)</f>
        <v>0</v>
      </c>
      <c r="GW113" s="53">
        <f t="shared" si="751"/>
        <v>0</v>
      </c>
      <c r="GX113" s="53">
        <f t="shared" si="751"/>
        <v>0</v>
      </c>
      <c r="GY113" s="53">
        <f t="shared" si="751"/>
        <v>0</v>
      </c>
      <c r="GZ113" s="53">
        <f t="shared" si="751"/>
        <v>0</v>
      </c>
      <c r="HA113" s="53">
        <f t="shared" si="751"/>
        <v>0</v>
      </c>
      <c r="HB113" s="84">
        <f t="shared" si="722"/>
        <v>0</v>
      </c>
      <c r="HC113" s="56">
        <f t="shared" si="723"/>
        <v>0</v>
      </c>
      <c r="HD113" s="56">
        <f t="shared" si="724"/>
        <v>0</v>
      </c>
      <c r="HE113" s="171">
        <f t="shared" si="531"/>
        <v>0</v>
      </c>
      <c r="HF113" s="171">
        <f t="shared" si="532"/>
        <v>0</v>
      </c>
      <c r="HG113" s="280"/>
      <c r="HH113" s="280"/>
      <c r="HI113" s="150">
        <f>$H113</f>
        <v>335535.56400000001</v>
      </c>
      <c r="HJ113" s="151" t="e">
        <f>GW113/GV113</f>
        <v>#DIV/0!</v>
      </c>
      <c r="HK113" s="108">
        <f>VLOOKUP($G113,'ВМП план КС'!$A$8:$AI$107,26,0)</f>
        <v>0</v>
      </c>
      <c r="HL113" s="108">
        <f>VLOOKUP($G113,'ВМП план КС'!$A$8:$AI$107,27,0)</f>
        <v>0</v>
      </c>
      <c r="HM113" s="54">
        <f>SUM(HK113/12*$B$2)</f>
        <v>0</v>
      </c>
      <c r="HN113" s="54">
        <f>SUM(HL113/12*$B$2)</f>
        <v>0</v>
      </c>
      <c r="HO113" s="53">
        <f t="shared" ref="HO113:HT113" si="752">SUM(HO114:HO117)</f>
        <v>0</v>
      </c>
      <c r="HP113" s="53">
        <f t="shared" si="752"/>
        <v>0</v>
      </c>
      <c r="HQ113" s="53">
        <f t="shared" si="752"/>
        <v>0</v>
      </c>
      <c r="HR113" s="53">
        <f t="shared" si="752"/>
        <v>0</v>
      </c>
      <c r="HS113" s="53">
        <f t="shared" si="752"/>
        <v>0</v>
      </c>
      <c r="HT113" s="53">
        <f t="shared" si="752"/>
        <v>0</v>
      </c>
      <c r="HU113" s="84">
        <f t="shared" si="726"/>
        <v>0</v>
      </c>
      <c r="HV113" s="56">
        <f t="shared" si="727"/>
        <v>0</v>
      </c>
      <c r="HW113" s="56">
        <f t="shared" si="728"/>
        <v>0</v>
      </c>
      <c r="HX113" s="171">
        <f t="shared" si="534"/>
        <v>0</v>
      </c>
      <c r="HY113" s="171">
        <f t="shared" si="535"/>
        <v>0</v>
      </c>
      <c r="HZ113" s="280"/>
      <c r="IA113" s="280"/>
      <c r="IB113" s="710">
        <f>$H113</f>
        <v>335535.56400000001</v>
      </c>
      <c r="IC113" s="711" t="e">
        <f>HP113/HO113</f>
        <v>#DIV/0!</v>
      </c>
      <c r="ID113" s="108">
        <f>VLOOKUP($G113,'ВМП план КС'!$A$8:$AI$107,34,0)</f>
        <v>0</v>
      </c>
      <c r="IE113" s="108">
        <f>VLOOKUP($G113,'ВМП план КС'!$A$8:$AI$107,35,0)</f>
        <v>0</v>
      </c>
      <c r="IF113" s="54">
        <f>SUM(ID113/12*$B$2)</f>
        <v>0</v>
      </c>
      <c r="IG113" s="54">
        <f>SUM(IE113/12*$B$2)</f>
        <v>0</v>
      </c>
      <c r="IH113" s="53">
        <f t="shared" ref="IH113:IM113" si="753">SUM(IH114:IH117)</f>
        <v>0</v>
      </c>
      <c r="II113" s="53">
        <f t="shared" si="753"/>
        <v>0</v>
      </c>
      <c r="IJ113" s="53">
        <f t="shared" si="753"/>
        <v>0</v>
      </c>
      <c r="IK113" s="53">
        <f t="shared" si="753"/>
        <v>0</v>
      </c>
      <c r="IL113" s="53">
        <f t="shared" si="753"/>
        <v>0</v>
      </c>
      <c r="IM113" s="53">
        <f t="shared" si="753"/>
        <v>0</v>
      </c>
      <c r="IN113" s="84">
        <f t="shared" si="730"/>
        <v>0</v>
      </c>
      <c r="IO113" s="56">
        <f t="shared" si="731"/>
        <v>0</v>
      </c>
      <c r="IP113" s="56">
        <f t="shared" si="732"/>
        <v>0</v>
      </c>
      <c r="IQ113" s="171">
        <f t="shared" si="537"/>
        <v>0</v>
      </c>
      <c r="IR113" s="171">
        <f t="shared" si="538"/>
        <v>0</v>
      </c>
      <c r="IS113" s="736"/>
      <c r="IT113" s="736"/>
      <c r="IU113" s="710">
        <f>$H113</f>
        <v>335535.56400000001</v>
      </c>
      <c r="IV113" s="711" t="e">
        <f>II113/IH113</f>
        <v>#DIV/0!</v>
      </c>
      <c r="IW113" s="332">
        <f t="shared" si="733"/>
        <v>0</v>
      </c>
      <c r="IX113" s="332">
        <f t="shared" si="733"/>
        <v>0</v>
      </c>
      <c r="IY113" s="332">
        <f t="shared" si="733"/>
        <v>0</v>
      </c>
      <c r="IZ113" s="332">
        <f t="shared" si="733"/>
        <v>0</v>
      </c>
      <c r="JA113" s="332">
        <f t="shared" si="733"/>
        <v>0</v>
      </c>
      <c r="JB113" s="332">
        <f t="shared" si="733"/>
        <v>0</v>
      </c>
      <c r="JC113" s="332">
        <f t="shared" si="733"/>
        <v>0</v>
      </c>
      <c r="JD113" s="332">
        <f t="shared" si="733"/>
        <v>0</v>
      </c>
      <c r="JE113" s="332">
        <f t="shared" si="733"/>
        <v>0</v>
      </c>
      <c r="JF113" s="332">
        <f t="shared" si="733"/>
        <v>0</v>
      </c>
      <c r="JG113" s="332">
        <f t="shared" si="734"/>
        <v>0</v>
      </c>
      <c r="JH113" s="332">
        <f t="shared" si="735"/>
        <v>0</v>
      </c>
      <c r="JI113" s="332">
        <f t="shared" si="736"/>
        <v>0</v>
      </c>
      <c r="JJ113" s="69">
        <f t="shared" si="737"/>
        <v>0</v>
      </c>
      <c r="JK113" s="69">
        <f t="shared" si="738"/>
        <v>0</v>
      </c>
      <c r="JL113" s="150">
        <f>$H113</f>
        <v>335535.56400000001</v>
      </c>
      <c r="JM113" s="151" t="e">
        <f>JB113/JA113</f>
        <v>#DIV/0!</v>
      </c>
      <c r="JN113" s="282"/>
      <c r="JO113" s="282"/>
      <c r="JP113" s="206">
        <f t="shared" si="739"/>
        <v>0</v>
      </c>
      <c r="JQ113" s="206">
        <f t="shared" si="740"/>
        <v>0</v>
      </c>
    </row>
    <row r="114" spans="1:277" s="3" customFormat="1" ht="12.75" hidden="1" customHeight="1" x14ac:dyDescent="0.2">
      <c r="A114" s="96">
        <v>1</v>
      </c>
      <c r="B114" s="96"/>
      <c r="C114" s="85"/>
      <c r="D114" s="241"/>
      <c r="E114" s="154"/>
      <c r="F114" s="245"/>
      <c r="G114" s="133"/>
      <c r="H114" s="134"/>
      <c r="I114" s="134"/>
      <c r="J114" s="109"/>
      <c r="K114" s="109"/>
      <c r="L114" s="109"/>
      <c r="M114" s="109"/>
      <c r="N114" s="44"/>
      <c r="O114" s="44"/>
      <c r="P114" s="44"/>
      <c r="Q114" s="44"/>
      <c r="R114" s="44"/>
      <c r="S114" s="44"/>
      <c r="T114" s="44">
        <f t="shared" si="682"/>
        <v>0</v>
      </c>
      <c r="U114" s="44">
        <f t="shared" si="683"/>
        <v>0</v>
      </c>
      <c r="V114" s="44">
        <f t="shared" si="684"/>
        <v>0</v>
      </c>
      <c r="W114" s="171">
        <f t="shared" si="503"/>
        <v>0</v>
      </c>
      <c r="X114" s="171">
        <f t="shared" si="504"/>
        <v>0</v>
      </c>
      <c r="Y114" s="174"/>
      <c r="Z114" s="174"/>
      <c r="AA114" s="715"/>
      <c r="AB114" s="715"/>
      <c r="AC114" s="109"/>
      <c r="AD114" s="109"/>
      <c r="AE114" s="109"/>
      <c r="AF114" s="109"/>
      <c r="AG114" s="44"/>
      <c r="AH114" s="44"/>
      <c r="AI114" s="44"/>
      <c r="AJ114" s="44"/>
      <c r="AK114" s="44"/>
      <c r="AL114" s="44"/>
      <c r="AM114" s="44">
        <f t="shared" si="686"/>
        <v>0</v>
      </c>
      <c r="AN114" s="44">
        <f t="shared" si="687"/>
        <v>0</v>
      </c>
      <c r="AO114" s="44">
        <f t="shared" si="688"/>
        <v>0</v>
      </c>
      <c r="AP114" s="171">
        <f t="shared" si="506"/>
        <v>0</v>
      </c>
      <c r="AQ114" s="171">
        <f t="shared" si="507"/>
        <v>0</v>
      </c>
      <c r="AR114" s="174"/>
      <c r="AS114" s="174"/>
      <c r="AT114" s="715"/>
      <c r="AU114" s="715"/>
      <c r="AV114" s="135"/>
      <c r="AW114" s="109"/>
      <c r="AX114" s="109"/>
      <c r="AY114" s="109"/>
      <c r="AZ114" s="44"/>
      <c r="BA114" s="44"/>
      <c r="BB114" s="44"/>
      <c r="BC114" s="44"/>
      <c r="BD114" s="44"/>
      <c r="BE114" s="44"/>
      <c r="BF114" s="44">
        <f t="shared" si="690"/>
        <v>0</v>
      </c>
      <c r="BG114" s="44">
        <f t="shared" si="691"/>
        <v>0</v>
      </c>
      <c r="BH114" s="44">
        <f t="shared" si="692"/>
        <v>0</v>
      </c>
      <c r="BI114" s="171">
        <f t="shared" si="509"/>
        <v>0</v>
      </c>
      <c r="BJ114" s="171">
        <f t="shared" si="510"/>
        <v>0</v>
      </c>
      <c r="BK114" s="174"/>
      <c r="BL114" s="174"/>
      <c r="BM114" s="715"/>
      <c r="BN114" s="715"/>
      <c r="BO114" s="109"/>
      <c r="BP114" s="109"/>
      <c r="BQ114" s="109"/>
      <c r="BR114" s="109"/>
      <c r="BS114" s="44"/>
      <c r="BT114" s="44"/>
      <c r="BU114" s="44"/>
      <c r="BV114" s="44"/>
      <c r="BW114" s="44"/>
      <c r="BX114" s="44"/>
      <c r="BY114" s="44">
        <f t="shared" si="694"/>
        <v>0</v>
      </c>
      <c r="BZ114" s="44">
        <f t="shared" si="695"/>
        <v>0</v>
      </c>
      <c r="CA114" s="44">
        <f t="shared" si="696"/>
        <v>0</v>
      </c>
      <c r="CB114" s="171">
        <f t="shared" si="512"/>
        <v>0</v>
      </c>
      <c r="CC114" s="171">
        <f t="shared" si="513"/>
        <v>0</v>
      </c>
      <c r="CD114" s="174"/>
      <c r="CE114" s="174"/>
      <c r="CF114" s="715"/>
      <c r="CG114" s="715"/>
      <c r="CH114" s="109"/>
      <c r="CI114" s="109"/>
      <c r="CJ114" s="109"/>
      <c r="CK114" s="109"/>
      <c r="CL114" s="44"/>
      <c r="CM114" s="44"/>
      <c r="CN114" s="44"/>
      <c r="CO114" s="44"/>
      <c r="CP114" s="44"/>
      <c r="CQ114" s="44"/>
      <c r="CR114" s="44">
        <f t="shared" si="698"/>
        <v>0</v>
      </c>
      <c r="CS114" s="44">
        <f t="shared" si="699"/>
        <v>0</v>
      </c>
      <c r="CT114" s="44">
        <f t="shared" si="700"/>
        <v>0</v>
      </c>
      <c r="CU114" s="171">
        <f t="shared" si="626"/>
        <v>0</v>
      </c>
      <c r="CV114" s="171">
        <f t="shared" si="627"/>
        <v>0</v>
      </c>
      <c r="CW114" s="174"/>
      <c r="CX114" s="174"/>
      <c r="CY114" s="715"/>
      <c r="CZ114" s="715"/>
      <c r="DA114" s="109"/>
      <c r="DB114" s="109"/>
      <c r="DC114" s="109"/>
      <c r="DD114" s="109"/>
      <c r="DE114" s="44"/>
      <c r="DF114" s="44"/>
      <c r="DG114" s="44"/>
      <c r="DH114" s="44"/>
      <c r="DI114" s="44"/>
      <c r="DJ114" s="44"/>
      <c r="DK114" s="44">
        <f t="shared" si="702"/>
        <v>0</v>
      </c>
      <c r="DL114" s="44">
        <f t="shared" si="703"/>
        <v>0</v>
      </c>
      <c r="DM114" s="44">
        <f t="shared" si="704"/>
        <v>0</v>
      </c>
      <c r="DN114" s="171">
        <f t="shared" si="516"/>
        <v>0</v>
      </c>
      <c r="DO114" s="171">
        <f t="shared" si="517"/>
        <v>0</v>
      </c>
      <c r="DP114" s="174"/>
      <c r="DQ114" s="174"/>
      <c r="DR114" s="715"/>
      <c r="DS114" s="715"/>
      <c r="DT114" s="109"/>
      <c r="DU114" s="109"/>
      <c r="DV114" s="109"/>
      <c r="DW114" s="109"/>
      <c r="DX114" s="44"/>
      <c r="DY114" s="44"/>
      <c r="DZ114" s="44"/>
      <c r="EA114" s="44"/>
      <c r="EB114" s="44"/>
      <c r="EC114" s="44"/>
      <c r="ED114" s="44">
        <f t="shared" si="706"/>
        <v>0</v>
      </c>
      <c r="EE114" s="44">
        <f t="shared" si="707"/>
        <v>0</v>
      </c>
      <c r="EF114" s="44">
        <f t="shared" si="708"/>
        <v>0</v>
      </c>
      <c r="EG114" s="171">
        <f t="shared" si="519"/>
        <v>0</v>
      </c>
      <c r="EH114" s="171">
        <f t="shared" si="520"/>
        <v>0</v>
      </c>
      <c r="EI114" s="174"/>
      <c r="EJ114" s="174"/>
      <c r="EK114" s="715"/>
      <c r="EL114" s="715"/>
      <c r="EM114" s="109"/>
      <c r="EN114" s="109"/>
      <c r="EO114" s="109"/>
      <c r="EP114" s="109"/>
      <c r="EQ114" s="44"/>
      <c r="ER114" s="44"/>
      <c r="ES114" s="44"/>
      <c r="ET114" s="44"/>
      <c r="EU114" s="44"/>
      <c r="EV114" s="44"/>
      <c r="EW114" s="44">
        <f t="shared" si="710"/>
        <v>0</v>
      </c>
      <c r="EX114" s="44">
        <f t="shared" si="711"/>
        <v>0</v>
      </c>
      <c r="EY114" s="44">
        <f t="shared" si="712"/>
        <v>0</v>
      </c>
      <c r="EZ114" s="171">
        <f t="shared" si="522"/>
        <v>0</v>
      </c>
      <c r="FA114" s="171">
        <f t="shared" si="523"/>
        <v>0</v>
      </c>
      <c r="FB114" s="174"/>
      <c r="FC114" s="174"/>
      <c r="FD114" s="715"/>
      <c r="FE114" s="715"/>
      <c r="FF114" s="109"/>
      <c r="FG114" s="109"/>
      <c r="FH114" s="109"/>
      <c r="FI114" s="109"/>
      <c r="FJ114" s="44"/>
      <c r="FK114" s="44"/>
      <c r="FL114" s="44"/>
      <c r="FM114" s="44"/>
      <c r="FN114" s="44"/>
      <c r="FO114" s="44"/>
      <c r="FP114" s="44">
        <f t="shared" si="714"/>
        <v>0</v>
      </c>
      <c r="FQ114" s="44">
        <f t="shared" si="715"/>
        <v>0</v>
      </c>
      <c r="FR114" s="44">
        <f t="shared" si="716"/>
        <v>0</v>
      </c>
      <c r="FS114" s="171">
        <f t="shared" si="525"/>
        <v>0</v>
      </c>
      <c r="FT114" s="171">
        <f t="shared" si="526"/>
        <v>0</v>
      </c>
      <c r="FU114" s="174"/>
      <c r="FV114" s="174"/>
      <c r="FW114" s="112"/>
      <c r="FX114" s="112"/>
      <c r="FY114" s="109"/>
      <c r="FZ114" s="109"/>
      <c r="GA114" s="109"/>
      <c r="GB114" s="109"/>
      <c r="GC114" s="44"/>
      <c r="GD114" s="44"/>
      <c r="GE114" s="44"/>
      <c r="GF114" s="44"/>
      <c r="GG114" s="44"/>
      <c r="GH114" s="44"/>
      <c r="GI114" s="44">
        <f t="shared" si="718"/>
        <v>0</v>
      </c>
      <c r="GJ114" s="44">
        <f t="shared" si="719"/>
        <v>0</v>
      </c>
      <c r="GK114" s="44">
        <f t="shared" si="720"/>
        <v>0</v>
      </c>
      <c r="GL114" s="171">
        <f t="shared" si="528"/>
        <v>0</v>
      </c>
      <c r="GM114" s="171">
        <f t="shared" si="529"/>
        <v>0</v>
      </c>
      <c r="GN114" s="174"/>
      <c r="GO114" s="174"/>
      <c r="GP114" s="112"/>
      <c r="GQ114" s="112"/>
      <c r="GR114" s="109"/>
      <c r="GS114" s="109"/>
      <c r="GT114" s="109"/>
      <c r="GU114" s="109"/>
      <c r="GV114" s="44"/>
      <c r="GW114" s="44"/>
      <c r="GX114" s="44"/>
      <c r="GY114" s="44"/>
      <c r="GZ114" s="44"/>
      <c r="HA114" s="44"/>
      <c r="HB114" s="44">
        <f t="shared" si="722"/>
        <v>0</v>
      </c>
      <c r="HC114" s="44">
        <f t="shared" si="723"/>
        <v>0</v>
      </c>
      <c r="HD114" s="44">
        <f t="shared" si="724"/>
        <v>0</v>
      </c>
      <c r="HE114" s="171">
        <f t="shared" si="531"/>
        <v>0</v>
      </c>
      <c r="HF114" s="171">
        <f t="shared" si="532"/>
        <v>0</v>
      </c>
      <c r="HG114" s="174"/>
      <c r="HH114" s="174"/>
      <c r="HI114" s="112"/>
      <c r="HJ114" s="112"/>
      <c r="HK114" s="112"/>
      <c r="HL114" s="112"/>
      <c r="HM114" s="109"/>
      <c r="HN114" s="109"/>
      <c r="HO114" s="44"/>
      <c r="HP114" s="44"/>
      <c r="HQ114" s="44"/>
      <c r="HR114" s="44"/>
      <c r="HS114" s="44"/>
      <c r="HT114" s="44"/>
      <c r="HU114" s="44">
        <f t="shared" si="726"/>
        <v>0</v>
      </c>
      <c r="HV114" s="44">
        <f t="shared" si="727"/>
        <v>0</v>
      </c>
      <c r="HW114" s="44">
        <f t="shared" si="728"/>
        <v>0</v>
      </c>
      <c r="HX114" s="171">
        <f t="shared" si="534"/>
        <v>0</v>
      </c>
      <c r="HY114" s="171">
        <f t="shared" si="535"/>
        <v>0</v>
      </c>
      <c r="HZ114" s="174"/>
      <c r="IA114" s="174"/>
      <c r="IB114" s="715"/>
      <c r="IC114" s="715"/>
      <c r="ID114" s="112"/>
      <c r="IE114" s="112"/>
      <c r="IF114" s="109"/>
      <c r="IG114" s="109"/>
      <c r="IH114" s="44"/>
      <c r="II114" s="44"/>
      <c r="IJ114" s="44"/>
      <c r="IK114" s="44"/>
      <c r="IL114" s="44"/>
      <c r="IM114" s="44"/>
      <c r="IN114" s="44">
        <f t="shared" si="730"/>
        <v>0</v>
      </c>
      <c r="IO114" s="44">
        <f t="shared" si="731"/>
        <v>0</v>
      </c>
      <c r="IP114" s="44">
        <f t="shared" si="732"/>
        <v>0</v>
      </c>
      <c r="IQ114" s="171">
        <f t="shared" si="537"/>
        <v>0</v>
      </c>
      <c r="IR114" s="171">
        <f t="shared" si="538"/>
        <v>0</v>
      </c>
      <c r="IS114" s="739"/>
      <c r="IT114" s="739"/>
      <c r="IU114" s="715"/>
      <c r="IV114" s="715"/>
      <c r="IW114" s="113"/>
      <c r="IX114" s="114"/>
      <c r="IY114" s="113"/>
      <c r="IZ114" s="113"/>
      <c r="JA114" s="333">
        <f t="shared" ref="JA114:JA147" si="754">N114+AG114+AZ114+BS114+CL114+DE114+DX114+EQ114+FJ114+GC114+GV114+HO114+IH114</f>
        <v>0</v>
      </c>
      <c r="JB114" s="333">
        <f t="shared" ref="JB114:JB147" si="755">O114+AH114+BA114+BT114+CM114+DF114+DY114+ER114+FK114+GD114+GW114+HP114+II114</f>
        <v>0</v>
      </c>
      <c r="JC114" s="333">
        <f t="shared" ref="JC114:JC147" si="756">P114+AI114+BB114+BU114+CN114+DG114+DZ114+ES114+FL114+GE114+GX114+HQ114+IJ114</f>
        <v>0</v>
      </c>
      <c r="JD114" s="333">
        <f t="shared" ref="JD114:JD147" si="757">Q114+AJ114+BC114+BV114+CO114+DH114+EA114+ET114+FM114+GF114+GY114+HR114+IK114</f>
        <v>0</v>
      </c>
      <c r="JE114" s="333">
        <f t="shared" ref="JE114:JE147" si="758">R114+AK114+BD114+BW114+CP114+DI114+EB114+EU114+FN114+GG114+GZ114+HS114+IL114</f>
        <v>0</v>
      </c>
      <c r="JF114" s="333">
        <f t="shared" ref="JF114:JF147" si="759">S114+AL114+BE114+BX114+CQ114+DJ114+EC114+EV114+FO114+GH114+HA114+HT114+IM114</f>
        <v>0</v>
      </c>
      <c r="JG114" s="44">
        <f t="shared" si="734"/>
        <v>0</v>
      </c>
      <c r="JH114" s="44">
        <f t="shared" si="735"/>
        <v>0</v>
      </c>
      <c r="JI114" s="44">
        <f t="shared" si="736"/>
        <v>0</v>
      </c>
      <c r="JJ114" s="174">
        <f t="shared" si="737"/>
        <v>0</v>
      </c>
      <c r="JK114" s="174">
        <f t="shared" si="738"/>
        <v>0</v>
      </c>
      <c r="JL114" s="112"/>
      <c r="JM114" s="112"/>
      <c r="JN114" s="48"/>
      <c r="JO114" s="48"/>
    </row>
    <row r="115" spans="1:277" s="3" customFormat="1" ht="12.75" hidden="1" customHeight="1" x14ac:dyDescent="0.2">
      <c r="A115" s="96">
        <v>1</v>
      </c>
      <c r="B115" s="96"/>
      <c r="C115" s="116"/>
      <c r="D115" s="240"/>
      <c r="E115" s="154"/>
      <c r="F115" s="245"/>
      <c r="G115" s="128"/>
      <c r="H115" s="130"/>
      <c r="I115" s="130"/>
      <c r="J115" s="109"/>
      <c r="K115" s="109"/>
      <c r="L115" s="109"/>
      <c r="M115" s="109"/>
      <c r="N115" s="44"/>
      <c r="O115" s="44"/>
      <c r="P115" s="44"/>
      <c r="Q115" s="44"/>
      <c r="R115" s="44"/>
      <c r="S115" s="44"/>
      <c r="T115" s="44">
        <f t="shared" si="682"/>
        <v>0</v>
      </c>
      <c r="U115" s="44">
        <f t="shared" si="683"/>
        <v>0</v>
      </c>
      <c r="V115" s="44">
        <f t="shared" si="684"/>
        <v>0</v>
      </c>
      <c r="W115" s="171">
        <f t="shared" si="503"/>
        <v>0</v>
      </c>
      <c r="X115" s="171">
        <f t="shared" si="504"/>
        <v>0</v>
      </c>
      <c r="Y115" s="174"/>
      <c r="Z115" s="174"/>
      <c r="AA115" s="715"/>
      <c r="AB115" s="715"/>
      <c r="AC115" s="109"/>
      <c r="AD115" s="109"/>
      <c r="AE115" s="109"/>
      <c r="AF115" s="109"/>
      <c r="AG115" s="44"/>
      <c r="AH115" s="44"/>
      <c r="AI115" s="44"/>
      <c r="AJ115" s="44"/>
      <c r="AK115" s="44"/>
      <c r="AL115" s="44"/>
      <c r="AM115" s="44">
        <f t="shared" si="686"/>
        <v>0</v>
      </c>
      <c r="AN115" s="44">
        <f t="shared" si="687"/>
        <v>0</v>
      </c>
      <c r="AO115" s="44">
        <f t="shared" si="688"/>
        <v>0</v>
      </c>
      <c r="AP115" s="171">
        <f t="shared" si="506"/>
        <v>0</v>
      </c>
      <c r="AQ115" s="171">
        <f t="shared" si="507"/>
        <v>0</v>
      </c>
      <c r="AR115" s="174"/>
      <c r="AS115" s="174"/>
      <c r="AT115" s="715"/>
      <c r="AU115" s="715"/>
      <c r="AV115" s="109"/>
      <c r="AW115" s="109"/>
      <c r="AX115" s="109"/>
      <c r="AY115" s="109"/>
      <c r="AZ115" s="44"/>
      <c r="BA115" s="44"/>
      <c r="BB115" s="44"/>
      <c r="BC115" s="44"/>
      <c r="BD115" s="44"/>
      <c r="BE115" s="44"/>
      <c r="BF115" s="44">
        <f t="shared" si="690"/>
        <v>0</v>
      </c>
      <c r="BG115" s="44">
        <f t="shared" si="691"/>
        <v>0</v>
      </c>
      <c r="BH115" s="44">
        <f t="shared" si="692"/>
        <v>0</v>
      </c>
      <c r="BI115" s="171">
        <f t="shared" si="509"/>
        <v>0</v>
      </c>
      <c r="BJ115" s="171">
        <f t="shared" si="510"/>
        <v>0</v>
      </c>
      <c r="BK115" s="174"/>
      <c r="BL115" s="174"/>
      <c r="BM115" s="715"/>
      <c r="BN115" s="715"/>
      <c r="BO115" s="109"/>
      <c r="BP115" s="109"/>
      <c r="BQ115" s="109"/>
      <c r="BR115" s="109"/>
      <c r="BS115" s="44"/>
      <c r="BT115" s="44"/>
      <c r="BU115" s="44"/>
      <c r="BV115" s="44"/>
      <c r="BW115" s="44"/>
      <c r="BX115" s="44"/>
      <c r="BY115" s="44">
        <f t="shared" si="694"/>
        <v>0</v>
      </c>
      <c r="BZ115" s="44">
        <f t="shared" si="695"/>
        <v>0</v>
      </c>
      <c r="CA115" s="44">
        <f t="shared" si="696"/>
        <v>0</v>
      </c>
      <c r="CB115" s="171">
        <f t="shared" si="512"/>
        <v>0</v>
      </c>
      <c r="CC115" s="171">
        <f t="shared" si="513"/>
        <v>0</v>
      </c>
      <c r="CD115" s="174"/>
      <c r="CE115" s="174"/>
      <c r="CF115" s="715"/>
      <c r="CG115" s="715"/>
      <c r="CH115" s="109"/>
      <c r="CI115" s="109"/>
      <c r="CJ115" s="109"/>
      <c r="CK115" s="109"/>
      <c r="CL115" s="44"/>
      <c r="CM115" s="44"/>
      <c r="CN115" s="44"/>
      <c r="CO115" s="44"/>
      <c r="CP115" s="44"/>
      <c r="CQ115" s="44"/>
      <c r="CR115" s="44">
        <f t="shared" si="698"/>
        <v>0</v>
      </c>
      <c r="CS115" s="44">
        <f t="shared" si="699"/>
        <v>0</v>
      </c>
      <c r="CT115" s="44">
        <f t="shared" si="700"/>
        <v>0</v>
      </c>
      <c r="CU115" s="171">
        <f t="shared" si="626"/>
        <v>0</v>
      </c>
      <c r="CV115" s="171">
        <f t="shared" si="627"/>
        <v>0</v>
      </c>
      <c r="CW115" s="174"/>
      <c r="CX115" s="174"/>
      <c r="CY115" s="715"/>
      <c r="CZ115" s="715"/>
      <c r="DA115" s="109"/>
      <c r="DB115" s="109"/>
      <c r="DC115" s="109"/>
      <c r="DD115" s="109"/>
      <c r="DE115" s="44"/>
      <c r="DF115" s="44"/>
      <c r="DG115" s="44"/>
      <c r="DH115" s="44"/>
      <c r="DI115" s="44"/>
      <c r="DJ115" s="44"/>
      <c r="DK115" s="44">
        <f t="shared" si="702"/>
        <v>0</v>
      </c>
      <c r="DL115" s="44">
        <f t="shared" si="703"/>
        <v>0</v>
      </c>
      <c r="DM115" s="44">
        <f t="shared" si="704"/>
        <v>0</v>
      </c>
      <c r="DN115" s="171">
        <f t="shared" si="516"/>
        <v>0</v>
      </c>
      <c r="DO115" s="171">
        <f t="shared" si="517"/>
        <v>0</v>
      </c>
      <c r="DP115" s="174"/>
      <c r="DQ115" s="174"/>
      <c r="DR115" s="715"/>
      <c r="DS115" s="715"/>
      <c r="DT115" s="109"/>
      <c r="DU115" s="109"/>
      <c r="DV115" s="109"/>
      <c r="DW115" s="109"/>
      <c r="DX115" s="44"/>
      <c r="DY115" s="44"/>
      <c r="DZ115" s="44"/>
      <c r="EA115" s="44"/>
      <c r="EB115" s="44"/>
      <c r="EC115" s="44"/>
      <c r="ED115" s="44">
        <f t="shared" si="706"/>
        <v>0</v>
      </c>
      <c r="EE115" s="44">
        <f t="shared" si="707"/>
        <v>0</v>
      </c>
      <c r="EF115" s="44">
        <f t="shared" si="708"/>
        <v>0</v>
      </c>
      <c r="EG115" s="171">
        <f t="shared" si="519"/>
        <v>0</v>
      </c>
      <c r="EH115" s="171">
        <f t="shared" si="520"/>
        <v>0</v>
      </c>
      <c r="EI115" s="174"/>
      <c r="EJ115" s="174"/>
      <c r="EK115" s="715"/>
      <c r="EL115" s="715"/>
      <c r="EM115" s="109"/>
      <c r="EN115" s="109"/>
      <c r="EO115" s="109"/>
      <c r="EP115" s="109"/>
      <c r="EQ115" s="44"/>
      <c r="ER115" s="44"/>
      <c r="ES115" s="44"/>
      <c r="ET115" s="44"/>
      <c r="EU115" s="44"/>
      <c r="EV115" s="44"/>
      <c r="EW115" s="44">
        <f t="shared" si="710"/>
        <v>0</v>
      </c>
      <c r="EX115" s="44">
        <f t="shared" si="711"/>
        <v>0</v>
      </c>
      <c r="EY115" s="44">
        <f t="shared" si="712"/>
        <v>0</v>
      </c>
      <c r="EZ115" s="171">
        <f t="shared" si="522"/>
        <v>0</v>
      </c>
      <c r="FA115" s="171">
        <f t="shared" si="523"/>
        <v>0</v>
      </c>
      <c r="FB115" s="174"/>
      <c r="FC115" s="174"/>
      <c r="FD115" s="715"/>
      <c r="FE115" s="715"/>
      <c r="FF115" s="109"/>
      <c r="FG115" s="109"/>
      <c r="FH115" s="109"/>
      <c r="FI115" s="109"/>
      <c r="FJ115" s="44"/>
      <c r="FK115" s="44"/>
      <c r="FL115" s="44"/>
      <c r="FM115" s="44"/>
      <c r="FN115" s="44"/>
      <c r="FO115" s="44"/>
      <c r="FP115" s="44">
        <f t="shared" si="714"/>
        <v>0</v>
      </c>
      <c r="FQ115" s="44">
        <f t="shared" si="715"/>
        <v>0</v>
      </c>
      <c r="FR115" s="44">
        <f t="shared" si="716"/>
        <v>0</v>
      </c>
      <c r="FS115" s="171">
        <f t="shared" si="525"/>
        <v>0</v>
      </c>
      <c r="FT115" s="171">
        <f t="shared" si="526"/>
        <v>0</v>
      </c>
      <c r="FU115" s="174"/>
      <c r="FV115" s="174"/>
      <c r="FW115" s="112"/>
      <c r="FX115" s="112"/>
      <c r="FY115" s="109"/>
      <c r="FZ115" s="109"/>
      <c r="GA115" s="109"/>
      <c r="GB115" s="109"/>
      <c r="GC115" s="44"/>
      <c r="GD115" s="44"/>
      <c r="GE115" s="44"/>
      <c r="GF115" s="44"/>
      <c r="GG115" s="44"/>
      <c r="GH115" s="44"/>
      <c r="GI115" s="44">
        <f t="shared" si="718"/>
        <v>0</v>
      </c>
      <c r="GJ115" s="44">
        <f t="shared" si="719"/>
        <v>0</v>
      </c>
      <c r="GK115" s="44">
        <f t="shared" si="720"/>
        <v>0</v>
      </c>
      <c r="GL115" s="171">
        <f t="shared" si="528"/>
        <v>0</v>
      </c>
      <c r="GM115" s="171">
        <f t="shared" si="529"/>
        <v>0</v>
      </c>
      <c r="GN115" s="174"/>
      <c r="GO115" s="174"/>
      <c r="GP115" s="112"/>
      <c r="GQ115" s="112"/>
      <c r="GR115" s="109"/>
      <c r="GS115" s="109"/>
      <c r="GT115" s="109"/>
      <c r="GU115" s="109"/>
      <c r="GV115" s="44"/>
      <c r="GW115" s="44"/>
      <c r="GX115" s="44"/>
      <c r="GY115" s="44"/>
      <c r="GZ115" s="44"/>
      <c r="HA115" s="44"/>
      <c r="HB115" s="44">
        <f t="shared" si="722"/>
        <v>0</v>
      </c>
      <c r="HC115" s="44">
        <f t="shared" si="723"/>
        <v>0</v>
      </c>
      <c r="HD115" s="44">
        <f t="shared" si="724"/>
        <v>0</v>
      </c>
      <c r="HE115" s="171">
        <f t="shared" si="531"/>
        <v>0</v>
      </c>
      <c r="HF115" s="171">
        <f t="shared" si="532"/>
        <v>0</v>
      </c>
      <c r="HG115" s="174"/>
      <c r="HH115" s="174"/>
      <c r="HI115" s="112"/>
      <c r="HJ115" s="112"/>
      <c r="HK115" s="112"/>
      <c r="HL115" s="112"/>
      <c r="HM115" s="109"/>
      <c r="HN115" s="109"/>
      <c r="HO115" s="44"/>
      <c r="HP115" s="44"/>
      <c r="HQ115" s="44"/>
      <c r="HR115" s="44"/>
      <c r="HS115" s="44"/>
      <c r="HT115" s="44"/>
      <c r="HU115" s="44">
        <f t="shared" si="726"/>
        <v>0</v>
      </c>
      <c r="HV115" s="44">
        <f t="shared" si="727"/>
        <v>0</v>
      </c>
      <c r="HW115" s="44">
        <f t="shared" si="728"/>
        <v>0</v>
      </c>
      <c r="HX115" s="171">
        <f t="shared" si="534"/>
        <v>0</v>
      </c>
      <c r="HY115" s="171">
        <f t="shared" si="535"/>
        <v>0</v>
      </c>
      <c r="HZ115" s="174"/>
      <c r="IA115" s="174"/>
      <c r="IB115" s="715"/>
      <c r="IC115" s="715"/>
      <c r="ID115" s="112"/>
      <c r="IE115" s="112"/>
      <c r="IF115" s="109"/>
      <c r="IG115" s="109"/>
      <c r="IH115" s="44"/>
      <c r="II115" s="44"/>
      <c r="IJ115" s="44"/>
      <c r="IK115" s="44"/>
      <c r="IL115" s="44"/>
      <c r="IM115" s="44"/>
      <c r="IN115" s="44">
        <f t="shared" si="730"/>
        <v>0</v>
      </c>
      <c r="IO115" s="44">
        <f t="shared" si="731"/>
        <v>0</v>
      </c>
      <c r="IP115" s="44">
        <f t="shared" si="732"/>
        <v>0</v>
      </c>
      <c r="IQ115" s="171">
        <f t="shared" si="537"/>
        <v>0</v>
      </c>
      <c r="IR115" s="171">
        <f t="shared" si="538"/>
        <v>0</v>
      </c>
      <c r="IS115" s="739"/>
      <c r="IT115" s="739"/>
      <c r="IU115" s="715"/>
      <c r="IV115" s="715"/>
      <c r="IW115" s="113"/>
      <c r="IX115" s="114"/>
      <c r="IY115" s="113"/>
      <c r="IZ115" s="113"/>
      <c r="JA115" s="333">
        <f t="shared" si="754"/>
        <v>0</v>
      </c>
      <c r="JB115" s="333">
        <f t="shared" si="755"/>
        <v>0</v>
      </c>
      <c r="JC115" s="333">
        <f t="shared" si="756"/>
        <v>0</v>
      </c>
      <c r="JD115" s="333">
        <f t="shared" si="757"/>
        <v>0</v>
      </c>
      <c r="JE115" s="333">
        <f t="shared" si="758"/>
        <v>0</v>
      </c>
      <c r="JF115" s="333">
        <f t="shared" si="759"/>
        <v>0</v>
      </c>
      <c r="JG115" s="44">
        <f t="shared" si="734"/>
        <v>0</v>
      </c>
      <c r="JH115" s="44">
        <f t="shared" si="735"/>
        <v>0</v>
      </c>
      <c r="JI115" s="44">
        <f t="shared" si="736"/>
        <v>0</v>
      </c>
      <c r="JJ115" s="174">
        <f t="shared" si="737"/>
        <v>0</v>
      </c>
      <c r="JK115" s="174">
        <f t="shared" si="738"/>
        <v>0</v>
      </c>
      <c r="JL115" s="112"/>
      <c r="JM115" s="112"/>
      <c r="JN115" s="48"/>
      <c r="JO115" s="48"/>
    </row>
    <row r="116" spans="1:277" s="3" customFormat="1" ht="12.75" hidden="1" customHeight="1" x14ac:dyDescent="0.2">
      <c r="A116" s="96">
        <v>1</v>
      </c>
      <c r="B116" s="96"/>
      <c r="C116" s="116"/>
      <c r="D116" s="240"/>
      <c r="E116" s="154"/>
      <c r="F116" s="245"/>
      <c r="G116" s="128"/>
      <c r="H116" s="130"/>
      <c r="I116" s="130"/>
      <c r="J116" s="109"/>
      <c r="K116" s="109"/>
      <c r="L116" s="109"/>
      <c r="M116" s="109"/>
      <c r="N116" s="44"/>
      <c r="O116" s="44"/>
      <c r="P116" s="44"/>
      <c r="Q116" s="44"/>
      <c r="R116" s="44"/>
      <c r="S116" s="44"/>
      <c r="T116" s="44">
        <f t="shared" si="682"/>
        <v>0</v>
      </c>
      <c r="U116" s="44">
        <f t="shared" si="683"/>
        <v>0</v>
      </c>
      <c r="V116" s="44">
        <f t="shared" si="684"/>
        <v>0</v>
      </c>
      <c r="W116" s="171">
        <f t="shared" si="503"/>
        <v>0</v>
      </c>
      <c r="X116" s="171">
        <f t="shared" si="504"/>
        <v>0</v>
      </c>
      <c r="Y116" s="174"/>
      <c r="Z116" s="174"/>
      <c r="AA116" s="715"/>
      <c r="AB116" s="715"/>
      <c r="AC116" s="109"/>
      <c r="AD116" s="109"/>
      <c r="AE116" s="109"/>
      <c r="AF116" s="109"/>
      <c r="AG116" s="44"/>
      <c r="AH116" s="44"/>
      <c r="AI116" s="44"/>
      <c r="AJ116" s="44"/>
      <c r="AK116" s="44"/>
      <c r="AL116" s="44"/>
      <c r="AM116" s="44">
        <f t="shared" si="686"/>
        <v>0</v>
      </c>
      <c r="AN116" s="44">
        <f t="shared" si="687"/>
        <v>0</v>
      </c>
      <c r="AO116" s="44">
        <f t="shared" si="688"/>
        <v>0</v>
      </c>
      <c r="AP116" s="171">
        <f t="shared" si="506"/>
        <v>0</v>
      </c>
      <c r="AQ116" s="171">
        <f t="shared" si="507"/>
        <v>0</v>
      </c>
      <c r="AR116" s="174"/>
      <c r="AS116" s="174"/>
      <c r="AT116" s="715"/>
      <c r="AU116" s="715"/>
      <c r="AV116" s="109"/>
      <c r="AW116" s="109"/>
      <c r="AX116" s="109"/>
      <c r="AY116" s="109"/>
      <c r="AZ116" s="44"/>
      <c r="BA116" s="44"/>
      <c r="BB116" s="44"/>
      <c r="BC116" s="44"/>
      <c r="BD116" s="44"/>
      <c r="BE116" s="44"/>
      <c r="BF116" s="44">
        <f t="shared" si="690"/>
        <v>0</v>
      </c>
      <c r="BG116" s="44">
        <f t="shared" si="691"/>
        <v>0</v>
      </c>
      <c r="BH116" s="44">
        <f t="shared" si="692"/>
        <v>0</v>
      </c>
      <c r="BI116" s="171">
        <f t="shared" si="509"/>
        <v>0</v>
      </c>
      <c r="BJ116" s="171">
        <f t="shared" si="510"/>
        <v>0</v>
      </c>
      <c r="BK116" s="174"/>
      <c r="BL116" s="174"/>
      <c r="BM116" s="715"/>
      <c r="BN116" s="715"/>
      <c r="BO116" s="109"/>
      <c r="BP116" s="109"/>
      <c r="BQ116" s="109"/>
      <c r="BR116" s="109"/>
      <c r="BS116" s="44"/>
      <c r="BT116" s="44"/>
      <c r="BU116" s="44"/>
      <c r="BV116" s="44"/>
      <c r="BW116" s="44"/>
      <c r="BX116" s="44"/>
      <c r="BY116" s="44">
        <f t="shared" si="694"/>
        <v>0</v>
      </c>
      <c r="BZ116" s="44">
        <f t="shared" si="695"/>
        <v>0</v>
      </c>
      <c r="CA116" s="44">
        <f t="shared" si="696"/>
        <v>0</v>
      </c>
      <c r="CB116" s="171">
        <f t="shared" si="512"/>
        <v>0</v>
      </c>
      <c r="CC116" s="171">
        <f t="shared" si="513"/>
        <v>0</v>
      </c>
      <c r="CD116" s="174"/>
      <c r="CE116" s="174"/>
      <c r="CF116" s="715"/>
      <c r="CG116" s="715"/>
      <c r="CH116" s="109"/>
      <c r="CI116" s="109"/>
      <c r="CJ116" s="109"/>
      <c r="CK116" s="109"/>
      <c r="CL116" s="44"/>
      <c r="CM116" s="44"/>
      <c r="CN116" s="44"/>
      <c r="CO116" s="44"/>
      <c r="CP116" s="44"/>
      <c r="CQ116" s="44"/>
      <c r="CR116" s="44">
        <f t="shared" si="698"/>
        <v>0</v>
      </c>
      <c r="CS116" s="44">
        <f t="shared" si="699"/>
        <v>0</v>
      </c>
      <c r="CT116" s="44">
        <f t="shared" si="700"/>
        <v>0</v>
      </c>
      <c r="CU116" s="171">
        <f t="shared" si="626"/>
        <v>0</v>
      </c>
      <c r="CV116" s="171">
        <f t="shared" si="627"/>
        <v>0</v>
      </c>
      <c r="CW116" s="174"/>
      <c r="CX116" s="174"/>
      <c r="CY116" s="715"/>
      <c r="CZ116" s="715"/>
      <c r="DA116" s="109"/>
      <c r="DB116" s="109"/>
      <c r="DC116" s="109"/>
      <c r="DD116" s="109"/>
      <c r="DE116" s="44"/>
      <c r="DF116" s="44"/>
      <c r="DG116" s="44"/>
      <c r="DH116" s="44"/>
      <c r="DI116" s="44"/>
      <c r="DJ116" s="44"/>
      <c r="DK116" s="44">
        <f t="shared" si="702"/>
        <v>0</v>
      </c>
      <c r="DL116" s="44">
        <f t="shared" si="703"/>
        <v>0</v>
      </c>
      <c r="DM116" s="44">
        <f t="shared" si="704"/>
        <v>0</v>
      </c>
      <c r="DN116" s="171">
        <f t="shared" si="516"/>
        <v>0</v>
      </c>
      <c r="DO116" s="171">
        <f t="shared" si="517"/>
        <v>0</v>
      </c>
      <c r="DP116" s="174"/>
      <c r="DQ116" s="174"/>
      <c r="DR116" s="715"/>
      <c r="DS116" s="715"/>
      <c r="DT116" s="109"/>
      <c r="DU116" s="109"/>
      <c r="DV116" s="109"/>
      <c r="DW116" s="109"/>
      <c r="DX116" s="44"/>
      <c r="DY116" s="44"/>
      <c r="DZ116" s="44"/>
      <c r="EA116" s="44"/>
      <c r="EB116" s="44"/>
      <c r="EC116" s="44"/>
      <c r="ED116" s="44">
        <f t="shared" si="706"/>
        <v>0</v>
      </c>
      <c r="EE116" s="44">
        <f t="shared" si="707"/>
        <v>0</v>
      </c>
      <c r="EF116" s="44">
        <f t="shared" si="708"/>
        <v>0</v>
      </c>
      <c r="EG116" s="171">
        <f t="shared" si="519"/>
        <v>0</v>
      </c>
      <c r="EH116" s="171">
        <f t="shared" si="520"/>
        <v>0</v>
      </c>
      <c r="EI116" s="174"/>
      <c r="EJ116" s="174"/>
      <c r="EK116" s="715"/>
      <c r="EL116" s="715"/>
      <c r="EM116" s="109"/>
      <c r="EN116" s="109"/>
      <c r="EO116" s="109"/>
      <c r="EP116" s="109"/>
      <c r="EQ116" s="44"/>
      <c r="ER116" s="44"/>
      <c r="ES116" s="44"/>
      <c r="ET116" s="44"/>
      <c r="EU116" s="44"/>
      <c r="EV116" s="44"/>
      <c r="EW116" s="44">
        <f t="shared" si="710"/>
        <v>0</v>
      </c>
      <c r="EX116" s="44">
        <f t="shared" si="711"/>
        <v>0</v>
      </c>
      <c r="EY116" s="44">
        <f t="shared" si="712"/>
        <v>0</v>
      </c>
      <c r="EZ116" s="171">
        <f t="shared" si="522"/>
        <v>0</v>
      </c>
      <c r="FA116" s="171">
        <f t="shared" si="523"/>
        <v>0</v>
      </c>
      <c r="FB116" s="174"/>
      <c r="FC116" s="174"/>
      <c r="FD116" s="715"/>
      <c r="FE116" s="715"/>
      <c r="FF116" s="109"/>
      <c r="FG116" s="109"/>
      <c r="FH116" s="109"/>
      <c r="FI116" s="109"/>
      <c r="FJ116" s="44"/>
      <c r="FK116" s="44"/>
      <c r="FL116" s="44"/>
      <c r="FM116" s="44"/>
      <c r="FN116" s="44"/>
      <c r="FO116" s="44"/>
      <c r="FP116" s="44">
        <f t="shared" si="714"/>
        <v>0</v>
      </c>
      <c r="FQ116" s="44">
        <f t="shared" si="715"/>
        <v>0</v>
      </c>
      <c r="FR116" s="44">
        <f t="shared" si="716"/>
        <v>0</v>
      </c>
      <c r="FS116" s="171">
        <f t="shared" si="525"/>
        <v>0</v>
      </c>
      <c r="FT116" s="171">
        <f t="shared" si="526"/>
        <v>0</v>
      </c>
      <c r="FU116" s="174"/>
      <c r="FV116" s="174"/>
      <c r="FW116" s="112"/>
      <c r="FX116" s="112"/>
      <c r="FY116" s="109"/>
      <c r="FZ116" s="109"/>
      <c r="GA116" s="109"/>
      <c r="GB116" s="109"/>
      <c r="GC116" s="44"/>
      <c r="GD116" s="44"/>
      <c r="GE116" s="44"/>
      <c r="GF116" s="44"/>
      <c r="GG116" s="44"/>
      <c r="GH116" s="44"/>
      <c r="GI116" s="44">
        <f t="shared" si="718"/>
        <v>0</v>
      </c>
      <c r="GJ116" s="44">
        <f t="shared" si="719"/>
        <v>0</v>
      </c>
      <c r="GK116" s="44">
        <f t="shared" si="720"/>
        <v>0</v>
      </c>
      <c r="GL116" s="171">
        <f t="shared" si="528"/>
        <v>0</v>
      </c>
      <c r="GM116" s="171">
        <f t="shared" si="529"/>
        <v>0</v>
      </c>
      <c r="GN116" s="174"/>
      <c r="GO116" s="174"/>
      <c r="GP116" s="112"/>
      <c r="GQ116" s="112"/>
      <c r="GR116" s="109"/>
      <c r="GS116" s="109"/>
      <c r="GT116" s="109"/>
      <c r="GU116" s="109"/>
      <c r="GV116" s="44"/>
      <c r="GW116" s="44"/>
      <c r="GX116" s="44"/>
      <c r="GY116" s="44"/>
      <c r="GZ116" s="44"/>
      <c r="HA116" s="44"/>
      <c r="HB116" s="44">
        <f t="shared" si="722"/>
        <v>0</v>
      </c>
      <c r="HC116" s="44">
        <f t="shared" si="723"/>
        <v>0</v>
      </c>
      <c r="HD116" s="44">
        <f t="shared" si="724"/>
        <v>0</v>
      </c>
      <c r="HE116" s="171">
        <f t="shared" si="531"/>
        <v>0</v>
      </c>
      <c r="HF116" s="171">
        <f t="shared" si="532"/>
        <v>0</v>
      </c>
      <c r="HG116" s="174"/>
      <c r="HH116" s="174"/>
      <c r="HI116" s="112"/>
      <c r="HJ116" s="112"/>
      <c r="HK116" s="112"/>
      <c r="HL116" s="112"/>
      <c r="HM116" s="109"/>
      <c r="HN116" s="109"/>
      <c r="HO116" s="44"/>
      <c r="HP116" s="44"/>
      <c r="HQ116" s="44"/>
      <c r="HR116" s="44"/>
      <c r="HS116" s="44"/>
      <c r="HT116" s="44"/>
      <c r="HU116" s="44">
        <f t="shared" si="726"/>
        <v>0</v>
      </c>
      <c r="HV116" s="44">
        <f t="shared" si="727"/>
        <v>0</v>
      </c>
      <c r="HW116" s="44">
        <f t="shared" si="728"/>
        <v>0</v>
      </c>
      <c r="HX116" s="171">
        <f t="shared" si="534"/>
        <v>0</v>
      </c>
      <c r="HY116" s="171">
        <f t="shared" si="535"/>
        <v>0</v>
      </c>
      <c r="HZ116" s="174"/>
      <c r="IA116" s="174"/>
      <c r="IB116" s="715"/>
      <c r="IC116" s="715"/>
      <c r="ID116" s="112"/>
      <c r="IE116" s="112"/>
      <c r="IF116" s="109"/>
      <c r="IG116" s="109"/>
      <c r="IH116" s="44"/>
      <c r="II116" s="44"/>
      <c r="IJ116" s="44"/>
      <c r="IK116" s="44"/>
      <c r="IL116" s="44"/>
      <c r="IM116" s="44"/>
      <c r="IN116" s="44">
        <f t="shared" si="730"/>
        <v>0</v>
      </c>
      <c r="IO116" s="44">
        <f t="shared" si="731"/>
        <v>0</v>
      </c>
      <c r="IP116" s="44">
        <f t="shared" si="732"/>
        <v>0</v>
      </c>
      <c r="IQ116" s="171">
        <f t="shared" si="537"/>
        <v>0</v>
      </c>
      <c r="IR116" s="171">
        <f t="shared" si="538"/>
        <v>0</v>
      </c>
      <c r="IS116" s="739"/>
      <c r="IT116" s="739"/>
      <c r="IU116" s="715"/>
      <c r="IV116" s="715"/>
      <c r="IW116" s="113"/>
      <c r="IX116" s="114"/>
      <c r="IY116" s="113"/>
      <c r="IZ116" s="113"/>
      <c r="JA116" s="333">
        <f t="shared" si="754"/>
        <v>0</v>
      </c>
      <c r="JB116" s="333">
        <f t="shared" si="755"/>
        <v>0</v>
      </c>
      <c r="JC116" s="333">
        <f t="shared" si="756"/>
        <v>0</v>
      </c>
      <c r="JD116" s="333">
        <f t="shared" si="757"/>
        <v>0</v>
      </c>
      <c r="JE116" s="333">
        <f t="shared" si="758"/>
        <v>0</v>
      </c>
      <c r="JF116" s="333">
        <f t="shared" si="759"/>
        <v>0</v>
      </c>
      <c r="JG116" s="44">
        <f t="shared" si="734"/>
        <v>0</v>
      </c>
      <c r="JH116" s="44">
        <f t="shared" si="735"/>
        <v>0</v>
      </c>
      <c r="JI116" s="44">
        <f t="shared" si="736"/>
        <v>0</v>
      </c>
      <c r="JJ116" s="174">
        <f t="shared" si="737"/>
        <v>0</v>
      </c>
      <c r="JK116" s="174">
        <f t="shared" si="738"/>
        <v>0</v>
      </c>
      <c r="JL116" s="112"/>
      <c r="JM116" s="112"/>
      <c r="JN116" s="48"/>
      <c r="JO116" s="48"/>
    </row>
    <row r="117" spans="1:277" s="3" customFormat="1" ht="12.75" hidden="1" customHeight="1" x14ac:dyDescent="0.2">
      <c r="A117" s="96">
        <v>1</v>
      </c>
      <c r="B117" s="96"/>
      <c r="C117" s="116"/>
      <c r="D117" s="240"/>
      <c r="E117" s="154"/>
      <c r="F117" s="554"/>
      <c r="G117" s="128"/>
      <c r="H117" s="130"/>
      <c r="I117" s="130"/>
      <c r="J117" s="109"/>
      <c r="K117" s="109"/>
      <c r="L117" s="109"/>
      <c r="M117" s="109"/>
      <c r="N117" s="44"/>
      <c r="O117" s="44"/>
      <c r="P117" s="44"/>
      <c r="Q117" s="44"/>
      <c r="R117" s="44"/>
      <c r="S117" s="44"/>
      <c r="T117" s="44">
        <f t="shared" si="682"/>
        <v>0</v>
      </c>
      <c r="U117" s="44">
        <f t="shared" si="683"/>
        <v>0</v>
      </c>
      <c r="V117" s="44">
        <f t="shared" si="684"/>
        <v>0</v>
      </c>
      <c r="W117" s="171">
        <f t="shared" si="503"/>
        <v>0</v>
      </c>
      <c r="X117" s="171">
        <f t="shared" si="504"/>
        <v>0</v>
      </c>
      <c r="Y117" s="174"/>
      <c r="Z117" s="174"/>
      <c r="AA117" s="715"/>
      <c r="AB117" s="715"/>
      <c r="AC117" s="109"/>
      <c r="AD117" s="109"/>
      <c r="AE117" s="109"/>
      <c r="AF117" s="109"/>
      <c r="AG117" s="44"/>
      <c r="AH117" s="44"/>
      <c r="AI117" s="44"/>
      <c r="AJ117" s="44"/>
      <c r="AK117" s="44"/>
      <c r="AL117" s="44"/>
      <c r="AM117" s="44">
        <f t="shared" si="686"/>
        <v>0</v>
      </c>
      <c r="AN117" s="44">
        <f t="shared" si="687"/>
        <v>0</v>
      </c>
      <c r="AO117" s="44">
        <f t="shared" si="688"/>
        <v>0</v>
      </c>
      <c r="AP117" s="171">
        <f t="shared" si="506"/>
        <v>0</v>
      </c>
      <c r="AQ117" s="171">
        <f t="shared" si="507"/>
        <v>0</v>
      </c>
      <c r="AR117" s="174"/>
      <c r="AS117" s="174"/>
      <c r="AT117" s="715"/>
      <c r="AU117" s="715"/>
      <c r="AV117" s="109"/>
      <c r="AW117" s="109"/>
      <c r="AX117" s="109"/>
      <c r="AY117" s="109"/>
      <c r="AZ117" s="44"/>
      <c r="BA117" s="44"/>
      <c r="BB117" s="44"/>
      <c r="BC117" s="44"/>
      <c r="BD117" s="44"/>
      <c r="BE117" s="44"/>
      <c r="BF117" s="44">
        <f t="shared" si="690"/>
        <v>0</v>
      </c>
      <c r="BG117" s="44">
        <f t="shared" si="691"/>
        <v>0</v>
      </c>
      <c r="BH117" s="44">
        <f t="shared" si="692"/>
        <v>0</v>
      </c>
      <c r="BI117" s="171">
        <f t="shared" si="509"/>
        <v>0</v>
      </c>
      <c r="BJ117" s="171">
        <f t="shared" si="510"/>
        <v>0</v>
      </c>
      <c r="BK117" s="174"/>
      <c r="BL117" s="174"/>
      <c r="BM117" s="715"/>
      <c r="BN117" s="715"/>
      <c r="BO117" s="109"/>
      <c r="BP117" s="109"/>
      <c r="BQ117" s="109"/>
      <c r="BR117" s="109"/>
      <c r="BS117" s="44"/>
      <c r="BT117" s="44"/>
      <c r="BU117" s="44"/>
      <c r="BV117" s="44"/>
      <c r="BW117" s="44"/>
      <c r="BX117" s="44"/>
      <c r="BY117" s="44">
        <f t="shared" si="694"/>
        <v>0</v>
      </c>
      <c r="BZ117" s="44">
        <f t="shared" si="695"/>
        <v>0</v>
      </c>
      <c r="CA117" s="44">
        <f t="shared" si="696"/>
        <v>0</v>
      </c>
      <c r="CB117" s="171">
        <f t="shared" si="512"/>
        <v>0</v>
      </c>
      <c r="CC117" s="171">
        <f t="shared" si="513"/>
        <v>0</v>
      </c>
      <c r="CD117" s="174"/>
      <c r="CE117" s="174"/>
      <c r="CF117" s="715"/>
      <c r="CG117" s="715"/>
      <c r="CH117" s="109"/>
      <c r="CI117" s="109"/>
      <c r="CJ117" s="109"/>
      <c r="CK117" s="109"/>
      <c r="CL117" s="44"/>
      <c r="CM117" s="44"/>
      <c r="CN117" s="44"/>
      <c r="CO117" s="44"/>
      <c r="CP117" s="44"/>
      <c r="CQ117" s="44"/>
      <c r="CR117" s="44">
        <f t="shared" si="698"/>
        <v>0</v>
      </c>
      <c r="CS117" s="44">
        <f t="shared" si="699"/>
        <v>0</v>
      </c>
      <c r="CT117" s="44">
        <f t="shared" si="700"/>
        <v>0</v>
      </c>
      <c r="CU117" s="171">
        <f t="shared" si="626"/>
        <v>0</v>
      </c>
      <c r="CV117" s="171">
        <f t="shared" si="627"/>
        <v>0</v>
      </c>
      <c r="CW117" s="174"/>
      <c r="CX117" s="174"/>
      <c r="CY117" s="715"/>
      <c r="CZ117" s="715"/>
      <c r="DA117" s="109"/>
      <c r="DB117" s="109"/>
      <c r="DC117" s="109"/>
      <c r="DD117" s="109"/>
      <c r="DE117" s="44"/>
      <c r="DF117" s="44"/>
      <c r="DG117" s="44"/>
      <c r="DH117" s="44"/>
      <c r="DI117" s="44"/>
      <c r="DJ117" s="44"/>
      <c r="DK117" s="44">
        <f t="shared" si="702"/>
        <v>0</v>
      </c>
      <c r="DL117" s="44">
        <f t="shared" si="703"/>
        <v>0</v>
      </c>
      <c r="DM117" s="44">
        <f t="shared" si="704"/>
        <v>0</v>
      </c>
      <c r="DN117" s="171">
        <f t="shared" si="516"/>
        <v>0</v>
      </c>
      <c r="DO117" s="171">
        <f t="shared" si="517"/>
        <v>0</v>
      </c>
      <c r="DP117" s="174"/>
      <c r="DQ117" s="174"/>
      <c r="DR117" s="715"/>
      <c r="DS117" s="715"/>
      <c r="DT117" s="109"/>
      <c r="DU117" s="109"/>
      <c r="DV117" s="109"/>
      <c r="DW117" s="109"/>
      <c r="DX117" s="44"/>
      <c r="DY117" s="44"/>
      <c r="DZ117" s="44"/>
      <c r="EA117" s="44"/>
      <c r="EB117" s="44"/>
      <c r="EC117" s="44"/>
      <c r="ED117" s="44">
        <f t="shared" si="706"/>
        <v>0</v>
      </c>
      <c r="EE117" s="44">
        <f t="shared" si="707"/>
        <v>0</v>
      </c>
      <c r="EF117" s="44">
        <f t="shared" si="708"/>
        <v>0</v>
      </c>
      <c r="EG117" s="171">
        <f t="shared" si="519"/>
        <v>0</v>
      </c>
      <c r="EH117" s="171">
        <f t="shared" si="520"/>
        <v>0</v>
      </c>
      <c r="EI117" s="174"/>
      <c r="EJ117" s="174"/>
      <c r="EK117" s="715"/>
      <c r="EL117" s="715"/>
      <c r="EM117" s="109"/>
      <c r="EN117" s="109"/>
      <c r="EO117" s="109"/>
      <c r="EP117" s="109"/>
      <c r="EQ117" s="44"/>
      <c r="ER117" s="44"/>
      <c r="ES117" s="44"/>
      <c r="ET117" s="44"/>
      <c r="EU117" s="44"/>
      <c r="EV117" s="44"/>
      <c r="EW117" s="44">
        <f t="shared" si="710"/>
        <v>0</v>
      </c>
      <c r="EX117" s="44">
        <f t="shared" si="711"/>
        <v>0</v>
      </c>
      <c r="EY117" s="44">
        <f t="shared" si="712"/>
        <v>0</v>
      </c>
      <c r="EZ117" s="171">
        <f t="shared" si="522"/>
        <v>0</v>
      </c>
      <c r="FA117" s="171">
        <f t="shared" si="523"/>
        <v>0</v>
      </c>
      <c r="FB117" s="174"/>
      <c r="FC117" s="174"/>
      <c r="FD117" s="715"/>
      <c r="FE117" s="715"/>
      <c r="FF117" s="109"/>
      <c r="FG117" s="109"/>
      <c r="FH117" s="109"/>
      <c r="FI117" s="109"/>
      <c r="FJ117" s="44"/>
      <c r="FK117" s="44"/>
      <c r="FL117" s="44"/>
      <c r="FM117" s="44"/>
      <c r="FN117" s="44"/>
      <c r="FO117" s="44"/>
      <c r="FP117" s="44">
        <f t="shared" si="714"/>
        <v>0</v>
      </c>
      <c r="FQ117" s="44">
        <f t="shared" si="715"/>
        <v>0</v>
      </c>
      <c r="FR117" s="44">
        <f t="shared" si="716"/>
        <v>0</v>
      </c>
      <c r="FS117" s="171">
        <f t="shared" si="525"/>
        <v>0</v>
      </c>
      <c r="FT117" s="171">
        <f t="shared" si="526"/>
        <v>0</v>
      </c>
      <c r="FU117" s="174"/>
      <c r="FV117" s="174"/>
      <c r="FW117" s="112"/>
      <c r="FX117" s="112"/>
      <c r="FY117" s="109"/>
      <c r="FZ117" s="109"/>
      <c r="GA117" s="109"/>
      <c r="GB117" s="109"/>
      <c r="GC117" s="44"/>
      <c r="GD117" s="44"/>
      <c r="GE117" s="44"/>
      <c r="GF117" s="44"/>
      <c r="GG117" s="44"/>
      <c r="GH117" s="44"/>
      <c r="GI117" s="44">
        <f t="shared" si="718"/>
        <v>0</v>
      </c>
      <c r="GJ117" s="44">
        <f t="shared" si="719"/>
        <v>0</v>
      </c>
      <c r="GK117" s="44">
        <f t="shared" si="720"/>
        <v>0</v>
      </c>
      <c r="GL117" s="171">
        <f t="shared" si="528"/>
        <v>0</v>
      </c>
      <c r="GM117" s="171">
        <f t="shared" si="529"/>
        <v>0</v>
      </c>
      <c r="GN117" s="174"/>
      <c r="GO117" s="174"/>
      <c r="GP117" s="112"/>
      <c r="GQ117" s="112"/>
      <c r="GR117" s="109"/>
      <c r="GS117" s="109"/>
      <c r="GT117" s="109"/>
      <c r="GU117" s="109"/>
      <c r="GV117" s="44"/>
      <c r="GW117" s="44"/>
      <c r="GX117" s="44"/>
      <c r="GY117" s="44"/>
      <c r="GZ117" s="44"/>
      <c r="HA117" s="44"/>
      <c r="HB117" s="44">
        <f t="shared" si="722"/>
        <v>0</v>
      </c>
      <c r="HC117" s="44">
        <f t="shared" si="723"/>
        <v>0</v>
      </c>
      <c r="HD117" s="44">
        <f t="shared" si="724"/>
        <v>0</v>
      </c>
      <c r="HE117" s="171">
        <f t="shared" si="531"/>
        <v>0</v>
      </c>
      <c r="HF117" s="171">
        <f t="shared" si="532"/>
        <v>0</v>
      </c>
      <c r="HG117" s="174"/>
      <c r="HH117" s="174"/>
      <c r="HI117" s="112"/>
      <c r="HJ117" s="112"/>
      <c r="HK117" s="112"/>
      <c r="HL117" s="112"/>
      <c r="HM117" s="109"/>
      <c r="HN117" s="109"/>
      <c r="HO117" s="44"/>
      <c r="HP117" s="44"/>
      <c r="HQ117" s="44"/>
      <c r="HR117" s="44"/>
      <c r="HS117" s="44"/>
      <c r="HT117" s="44"/>
      <c r="HU117" s="44">
        <f t="shared" si="726"/>
        <v>0</v>
      </c>
      <c r="HV117" s="44">
        <f t="shared" si="727"/>
        <v>0</v>
      </c>
      <c r="HW117" s="44">
        <f t="shared" si="728"/>
        <v>0</v>
      </c>
      <c r="HX117" s="171">
        <f t="shared" si="534"/>
        <v>0</v>
      </c>
      <c r="HY117" s="171">
        <f t="shared" si="535"/>
        <v>0</v>
      </c>
      <c r="HZ117" s="174"/>
      <c r="IA117" s="174"/>
      <c r="IB117" s="715"/>
      <c r="IC117" s="715"/>
      <c r="ID117" s="112"/>
      <c r="IE117" s="112"/>
      <c r="IF117" s="109"/>
      <c r="IG117" s="109"/>
      <c r="IH117" s="44"/>
      <c r="II117" s="44"/>
      <c r="IJ117" s="44"/>
      <c r="IK117" s="44"/>
      <c r="IL117" s="44"/>
      <c r="IM117" s="44"/>
      <c r="IN117" s="44">
        <f t="shared" si="730"/>
        <v>0</v>
      </c>
      <c r="IO117" s="44">
        <f t="shared" si="731"/>
        <v>0</v>
      </c>
      <c r="IP117" s="44">
        <f t="shared" si="732"/>
        <v>0</v>
      </c>
      <c r="IQ117" s="171">
        <f t="shared" si="537"/>
        <v>0</v>
      </c>
      <c r="IR117" s="171">
        <f t="shared" si="538"/>
        <v>0</v>
      </c>
      <c r="IS117" s="739"/>
      <c r="IT117" s="739"/>
      <c r="IU117" s="715"/>
      <c r="IV117" s="715"/>
      <c r="IW117" s="113"/>
      <c r="IX117" s="114"/>
      <c r="IY117" s="113"/>
      <c r="IZ117" s="113"/>
      <c r="JA117" s="333">
        <f t="shared" si="754"/>
        <v>0</v>
      </c>
      <c r="JB117" s="333">
        <f t="shared" si="755"/>
        <v>0</v>
      </c>
      <c r="JC117" s="333">
        <f t="shared" si="756"/>
        <v>0</v>
      </c>
      <c r="JD117" s="333">
        <f t="shared" si="757"/>
        <v>0</v>
      </c>
      <c r="JE117" s="333">
        <f t="shared" si="758"/>
        <v>0</v>
      </c>
      <c r="JF117" s="333">
        <f t="shared" si="759"/>
        <v>0</v>
      </c>
      <c r="JG117" s="44">
        <f t="shared" si="734"/>
        <v>0</v>
      </c>
      <c r="JH117" s="44">
        <f t="shared" si="735"/>
        <v>0</v>
      </c>
      <c r="JI117" s="44">
        <f t="shared" si="736"/>
        <v>0</v>
      </c>
      <c r="JJ117" s="174">
        <f t="shared" si="737"/>
        <v>0</v>
      </c>
      <c r="JK117" s="174">
        <f t="shared" si="738"/>
        <v>0</v>
      </c>
      <c r="JL117" s="112"/>
      <c r="JM117" s="112"/>
      <c r="JN117" s="48"/>
      <c r="JO117" s="48"/>
    </row>
    <row r="118" spans="1:277" hidden="1" x14ac:dyDescent="0.2">
      <c r="A118" s="96">
        <v>1</v>
      </c>
      <c r="B118" s="96">
        <v>1</v>
      </c>
      <c r="C118" s="63"/>
      <c r="D118" s="235"/>
      <c r="E118" s="235"/>
      <c r="F118" s="537" t="s">
        <v>29</v>
      </c>
      <c r="G118" s="94">
        <v>19</v>
      </c>
      <c r="H118" s="100">
        <v>707142.07199999993</v>
      </c>
      <c r="I118" s="100">
        <v>763312.22239999997</v>
      </c>
      <c r="J118" s="54">
        <f>VLOOKUP($G118,'ВМП план КС'!$A$8:$AI$108,14,0)</f>
        <v>0</v>
      </c>
      <c r="K118" s="54">
        <f>VLOOKUP($G118,'ВМП план КС'!$A$8:$AI$108,15,0)</f>
        <v>0</v>
      </c>
      <c r="L118" s="54">
        <f>SUM(J118/12*$B$2)</f>
        <v>0</v>
      </c>
      <c r="M118" s="54">
        <f>SUM(K118/12*$B$2)</f>
        <v>0</v>
      </c>
      <c r="N118" s="53">
        <f t="shared" ref="N118:S118" si="760">SUM(N119:N122)</f>
        <v>0</v>
      </c>
      <c r="O118" s="53">
        <f t="shared" si="760"/>
        <v>0</v>
      </c>
      <c r="P118" s="53">
        <f t="shared" si="760"/>
        <v>0</v>
      </c>
      <c r="Q118" s="53">
        <f t="shared" si="760"/>
        <v>0</v>
      </c>
      <c r="R118" s="53">
        <f t="shared" si="760"/>
        <v>0</v>
      </c>
      <c r="S118" s="53">
        <f t="shared" si="760"/>
        <v>0</v>
      </c>
      <c r="T118" s="84">
        <f t="shared" si="682"/>
        <v>0</v>
      </c>
      <c r="U118" s="56">
        <f t="shared" si="683"/>
        <v>0</v>
      </c>
      <c r="V118" s="56">
        <f t="shared" si="684"/>
        <v>0</v>
      </c>
      <c r="W118" s="171">
        <f t="shared" si="503"/>
        <v>0</v>
      </c>
      <c r="X118" s="171">
        <f t="shared" si="504"/>
        <v>0</v>
      </c>
      <c r="Y118" s="280"/>
      <c r="Z118" s="280"/>
      <c r="AA118" s="710">
        <f>$H118</f>
        <v>707142.07199999993</v>
      </c>
      <c r="AB118" s="711" t="e">
        <f>O118/N118</f>
        <v>#DIV/0!</v>
      </c>
      <c r="AC118" s="54">
        <f>VLOOKUP($G118,'ВМП план КС'!$A$8:$AI$107,12,0)</f>
        <v>0</v>
      </c>
      <c r="AD118" s="54">
        <f>VLOOKUP($G118,'ВМП план КС'!$A$8:$AI$107,13,0)</f>
        <v>0</v>
      </c>
      <c r="AE118" s="54">
        <f>SUM(AC118/12*$B$2)</f>
        <v>0</v>
      </c>
      <c r="AF118" s="54">
        <f>SUM(AD118/12*$B$2)</f>
        <v>0</v>
      </c>
      <c r="AG118" s="53">
        <f t="shared" ref="AG118:AL118" si="761">SUM(AG119:AG122)</f>
        <v>0</v>
      </c>
      <c r="AH118" s="53">
        <f t="shared" si="761"/>
        <v>0</v>
      </c>
      <c r="AI118" s="53">
        <f t="shared" si="761"/>
        <v>0</v>
      </c>
      <c r="AJ118" s="53">
        <f t="shared" si="761"/>
        <v>0</v>
      </c>
      <c r="AK118" s="53">
        <f t="shared" si="761"/>
        <v>0</v>
      </c>
      <c r="AL118" s="53">
        <f t="shared" si="761"/>
        <v>0</v>
      </c>
      <c r="AM118" s="84">
        <f t="shared" si="686"/>
        <v>0</v>
      </c>
      <c r="AN118" s="56">
        <f t="shared" si="687"/>
        <v>0</v>
      </c>
      <c r="AO118" s="56">
        <f t="shared" si="688"/>
        <v>0</v>
      </c>
      <c r="AP118" s="171">
        <f t="shared" si="506"/>
        <v>0</v>
      </c>
      <c r="AQ118" s="171">
        <f t="shared" si="507"/>
        <v>0</v>
      </c>
      <c r="AR118" s="280"/>
      <c r="AS118" s="280"/>
      <c r="AT118" s="710">
        <f>$H118</f>
        <v>707142.07199999993</v>
      </c>
      <c r="AU118" s="711" t="e">
        <f>AH118/AG118</f>
        <v>#DIV/0!</v>
      </c>
      <c r="AV118" s="54">
        <f>VLOOKUP($G118,'ВМП план КС'!$A$8:$AI$107,16,0)</f>
        <v>0</v>
      </c>
      <c r="AW118" s="54">
        <f>VLOOKUP($G118,'ВМП план КС'!$A$8:$AI$107,17,0)</f>
        <v>0</v>
      </c>
      <c r="AX118" s="54">
        <f>SUM(AV118/12*$B$2)</f>
        <v>0</v>
      </c>
      <c r="AY118" s="54">
        <f>SUM(AW118/12*$B$2)</f>
        <v>0</v>
      </c>
      <c r="AZ118" s="53">
        <f t="shared" ref="AZ118:BE118" si="762">SUM(AZ119:AZ122)</f>
        <v>0</v>
      </c>
      <c r="BA118" s="53">
        <f t="shared" si="762"/>
        <v>0</v>
      </c>
      <c r="BB118" s="53">
        <f t="shared" si="762"/>
        <v>0</v>
      </c>
      <c r="BC118" s="53">
        <f t="shared" si="762"/>
        <v>0</v>
      </c>
      <c r="BD118" s="53">
        <f t="shared" si="762"/>
        <v>0</v>
      </c>
      <c r="BE118" s="53">
        <f t="shared" si="762"/>
        <v>0</v>
      </c>
      <c r="BF118" s="84">
        <f t="shared" si="690"/>
        <v>0</v>
      </c>
      <c r="BG118" s="56">
        <f t="shared" si="691"/>
        <v>0</v>
      </c>
      <c r="BH118" s="56">
        <f t="shared" si="692"/>
        <v>0</v>
      </c>
      <c r="BI118" s="171">
        <f t="shared" si="509"/>
        <v>0</v>
      </c>
      <c r="BJ118" s="171">
        <f t="shared" si="510"/>
        <v>0</v>
      </c>
      <c r="BK118" s="280"/>
      <c r="BL118" s="280"/>
      <c r="BM118" s="710">
        <f>$H118</f>
        <v>707142.07199999993</v>
      </c>
      <c r="BN118" s="711" t="e">
        <f>BA118/AZ118</f>
        <v>#DIV/0!</v>
      </c>
      <c r="BO118" s="54">
        <f>VLOOKUP($G118,'ВМП план КС'!$A$8:$AI$107,18,0)</f>
        <v>0</v>
      </c>
      <c r="BP118" s="54">
        <f>VLOOKUP($G118,'ВМП план КС'!$A$8:$AI$107,19,0)</f>
        <v>0</v>
      </c>
      <c r="BQ118" s="54">
        <f>SUM(BO118/12*$B$2)</f>
        <v>0</v>
      </c>
      <c r="BR118" s="54">
        <f>SUM(BP118/12*$B$2)</f>
        <v>0</v>
      </c>
      <c r="BS118" s="53">
        <f t="shared" ref="BS118:BX118" si="763">SUM(BS119:BS122)</f>
        <v>0</v>
      </c>
      <c r="BT118" s="53">
        <f t="shared" si="763"/>
        <v>0</v>
      </c>
      <c r="BU118" s="53">
        <f t="shared" si="763"/>
        <v>0</v>
      </c>
      <c r="BV118" s="53">
        <f t="shared" si="763"/>
        <v>0</v>
      </c>
      <c r="BW118" s="53">
        <f t="shared" si="763"/>
        <v>0</v>
      </c>
      <c r="BX118" s="53">
        <f t="shared" si="763"/>
        <v>0</v>
      </c>
      <c r="BY118" s="84">
        <f t="shared" si="694"/>
        <v>0</v>
      </c>
      <c r="BZ118" s="56">
        <f t="shared" si="695"/>
        <v>0</v>
      </c>
      <c r="CA118" s="56">
        <f t="shared" si="696"/>
        <v>0</v>
      </c>
      <c r="CB118" s="171">
        <f t="shared" si="512"/>
        <v>0</v>
      </c>
      <c r="CC118" s="171">
        <f t="shared" si="513"/>
        <v>0</v>
      </c>
      <c r="CD118" s="280"/>
      <c r="CE118" s="280"/>
      <c r="CF118" s="710">
        <f>$H118</f>
        <v>707142.07199999993</v>
      </c>
      <c r="CG118" s="711" t="e">
        <f>BT118/BS118</f>
        <v>#DIV/0!</v>
      </c>
      <c r="CH118" s="54">
        <f>VLOOKUP($G118,'ВМП план КС'!$A$8:$AI$107,10,0)</f>
        <v>0</v>
      </c>
      <c r="CI118" s="54">
        <f>VLOOKUP($G118,'ВМП план КС'!$A$8:$AI$107,11,0)</f>
        <v>0</v>
      </c>
      <c r="CJ118" s="54">
        <f>SUM(CH118/12*$B$2)</f>
        <v>0</v>
      </c>
      <c r="CK118" s="54">
        <f>SUM(CI118/12*$B$2)</f>
        <v>0</v>
      </c>
      <c r="CL118" s="53">
        <f t="shared" ref="CL118:CQ118" si="764">SUM(CL119:CL122)</f>
        <v>0</v>
      </c>
      <c r="CM118" s="53">
        <f t="shared" si="764"/>
        <v>0</v>
      </c>
      <c r="CN118" s="53">
        <f t="shared" si="764"/>
        <v>0</v>
      </c>
      <c r="CO118" s="53">
        <f t="shared" si="764"/>
        <v>0</v>
      </c>
      <c r="CP118" s="53">
        <f t="shared" si="764"/>
        <v>0</v>
      </c>
      <c r="CQ118" s="53">
        <f t="shared" si="764"/>
        <v>0</v>
      </c>
      <c r="CR118" s="84">
        <f t="shared" si="698"/>
        <v>0</v>
      </c>
      <c r="CS118" s="56">
        <f t="shared" si="699"/>
        <v>0</v>
      </c>
      <c r="CT118" s="56">
        <f t="shared" si="700"/>
        <v>0</v>
      </c>
      <c r="CU118" s="171">
        <f t="shared" si="626"/>
        <v>0</v>
      </c>
      <c r="CV118" s="171">
        <f t="shared" si="627"/>
        <v>0</v>
      </c>
      <c r="CW118" s="281"/>
      <c r="CX118" s="280"/>
      <c r="CY118" s="710">
        <f>$H118</f>
        <v>707142.07199999993</v>
      </c>
      <c r="CZ118" s="711" t="e">
        <f>CM118/CL118</f>
        <v>#DIV/0!</v>
      </c>
      <c r="DA118" s="54">
        <f>VLOOKUP($G118,'ВМП план КС'!$A$8:$AI$107,20,0)</f>
        <v>0</v>
      </c>
      <c r="DB118" s="54">
        <f>VLOOKUP($G118,'ВМП план КС'!$A$8:$AI$107,21,0)</f>
        <v>0</v>
      </c>
      <c r="DC118" s="54">
        <f>SUM(DA118/12*$B$2)</f>
        <v>0</v>
      </c>
      <c r="DD118" s="54">
        <f>SUM(DB118/12*$B$2)</f>
        <v>0</v>
      </c>
      <c r="DE118" s="53">
        <f t="shared" ref="DE118:DJ118" si="765">SUM(DE119:DE122)</f>
        <v>0</v>
      </c>
      <c r="DF118" s="53">
        <f t="shared" si="765"/>
        <v>0</v>
      </c>
      <c r="DG118" s="53">
        <f t="shared" si="765"/>
        <v>0</v>
      </c>
      <c r="DH118" s="53">
        <f t="shared" si="765"/>
        <v>0</v>
      </c>
      <c r="DI118" s="53">
        <f t="shared" si="765"/>
        <v>0</v>
      </c>
      <c r="DJ118" s="53">
        <f t="shared" si="765"/>
        <v>0</v>
      </c>
      <c r="DK118" s="84">
        <f t="shared" si="702"/>
        <v>0</v>
      </c>
      <c r="DL118" s="56">
        <f t="shared" si="703"/>
        <v>0</v>
      </c>
      <c r="DM118" s="56">
        <f t="shared" si="704"/>
        <v>0</v>
      </c>
      <c r="DN118" s="171">
        <f t="shared" si="516"/>
        <v>0</v>
      </c>
      <c r="DO118" s="171">
        <f t="shared" si="517"/>
        <v>0</v>
      </c>
      <c r="DP118" s="280"/>
      <c r="DQ118" s="280"/>
      <c r="DR118" s="710">
        <f>$H118</f>
        <v>707142.07199999993</v>
      </c>
      <c r="DS118" s="711" t="e">
        <f>DF118/DE118</f>
        <v>#DIV/0!</v>
      </c>
      <c r="DT118" s="108">
        <f>VLOOKUP($G118,'ВМП план КС'!$A$8:$AI$107,22,0)</f>
        <v>0</v>
      </c>
      <c r="DU118" s="108">
        <f>VLOOKUP($G118,'ВМП план КС'!$A$8:$AI$107,23,0)</f>
        <v>0</v>
      </c>
      <c r="DV118" s="54">
        <f>SUM(DT118/12*$B$2)</f>
        <v>0</v>
      </c>
      <c r="DW118" s="54">
        <f>SUM(DU118/12*$B$2)</f>
        <v>0</v>
      </c>
      <c r="DX118" s="53">
        <f t="shared" ref="DX118:EC118" si="766">SUM(DX119:DX122)</f>
        <v>0</v>
      </c>
      <c r="DY118" s="53">
        <f t="shared" si="766"/>
        <v>0</v>
      </c>
      <c r="DZ118" s="53">
        <f t="shared" si="766"/>
        <v>0</v>
      </c>
      <c r="EA118" s="53">
        <f t="shared" si="766"/>
        <v>0</v>
      </c>
      <c r="EB118" s="53">
        <f t="shared" si="766"/>
        <v>0</v>
      </c>
      <c r="EC118" s="53">
        <f t="shared" si="766"/>
        <v>0</v>
      </c>
      <c r="ED118" s="84">
        <f t="shared" si="706"/>
        <v>0</v>
      </c>
      <c r="EE118" s="56">
        <f t="shared" si="707"/>
        <v>0</v>
      </c>
      <c r="EF118" s="56">
        <f t="shared" si="708"/>
        <v>0</v>
      </c>
      <c r="EG118" s="171">
        <f t="shared" si="519"/>
        <v>0</v>
      </c>
      <c r="EH118" s="171">
        <f t="shared" si="520"/>
        <v>0</v>
      </c>
      <c r="EI118" s="280"/>
      <c r="EJ118" s="280"/>
      <c r="EK118" s="710">
        <f>$H118</f>
        <v>707142.07199999993</v>
      </c>
      <c r="EL118" s="711" t="e">
        <f>DY118/DX118</f>
        <v>#DIV/0!</v>
      </c>
      <c r="EM118" s="108">
        <f>VLOOKUP($G118,'ВМП план КС'!$A$8:$AI$107,24,0)</f>
        <v>0</v>
      </c>
      <c r="EN118" s="108">
        <f>VLOOKUP($G118,'ВМП план КС'!$A$8:$AI$107,25,0)</f>
        <v>0</v>
      </c>
      <c r="EO118" s="54">
        <f>SUM(EM118/12*$B$2)</f>
        <v>0</v>
      </c>
      <c r="EP118" s="54">
        <f>SUM(EN118/12*$B$2)</f>
        <v>0</v>
      </c>
      <c r="EQ118" s="53">
        <f t="shared" ref="EQ118:EV118" si="767">SUM(EQ119:EQ122)</f>
        <v>0</v>
      </c>
      <c r="ER118" s="53">
        <f t="shared" si="767"/>
        <v>0</v>
      </c>
      <c r="ES118" s="53">
        <f t="shared" si="767"/>
        <v>0</v>
      </c>
      <c r="ET118" s="53">
        <f t="shared" si="767"/>
        <v>0</v>
      </c>
      <c r="EU118" s="53">
        <f t="shared" si="767"/>
        <v>0</v>
      </c>
      <c r="EV118" s="53">
        <f t="shared" si="767"/>
        <v>0</v>
      </c>
      <c r="EW118" s="84">
        <f t="shared" si="710"/>
        <v>0</v>
      </c>
      <c r="EX118" s="56">
        <f t="shared" si="711"/>
        <v>0</v>
      </c>
      <c r="EY118" s="56">
        <f t="shared" si="712"/>
        <v>0</v>
      </c>
      <c r="EZ118" s="171">
        <f t="shared" si="522"/>
        <v>0</v>
      </c>
      <c r="FA118" s="171">
        <f t="shared" si="523"/>
        <v>0</v>
      </c>
      <c r="FB118" s="280"/>
      <c r="FC118" s="280"/>
      <c r="FD118" s="710">
        <f>$H118</f>
        <v>707142.07199999993</v>
      </c>
      <c r="FE118" s="711" t="e">
        <f>ER118/EQ118</f>
        <v>#DIV/0!</v>
      </c>
      <c r="FF118" s="54">
        <f>VLOOKUP($G118,'ВМП план КС'!$A$8:$AI$107,28,0)</f>
        <v>0</v>
      </c>
      <c r="FG118" s="54">
        <f>VLOOKUP($G118,'ВМП план КС'!$A$8:$AI$107,29,0)</f>
        <v>0</v>
      </c>
      <c r="FH118" s="54">
        <f>SUM(FF118/12*$B$2)</f>
        <v>0</v>
      </c>
      <c r="FI118" s="54">
        <f>SUM(FG118/12*$B$2)</f>
        <v>0</v>
      </c>
      <c r="FJ118" s="53">
        <f t="shared" ref="FJ118:FO118" si="768">SUM(FJ119:FJ122)</f>
        <v>0</v>
      </c>
      <c r="FK118" s="53">
        <f t="shared" si="768"/>
        <v>0</v>
      </c>
      <c r="FL118" s="53">
        <f t="shared" si="768"/>
        <v>0</v>
      </c>
      <c r="FM118" s="53">
        <f t="shared" si="768"/>
        <v>0</v>
      </c>
      <c r="FN118" s="53">
        <f t="shared" si="768"/>
        <v>0</v>
      </c>
      <c r="FO118" s="53">
        <f t="shared" si="768"/>
        <v>0</v>
      </c>
      <c r="FP118" s="84">
        <f t="shared" si="714"/>
        <v>0</v>
      </c>
      <c r="FQ118" s="56">
        <f t="shared" si="715"/>
        <v>0</v>
      </c>
      <c r="FR118" s="56">
        <f t="shared" si="716"/>
        <v>0</v>
      </c>
      <c r="FS118" s="171">
        <f t="shared" si="525"/>
        <v>0</v>
      </c>
      <c r="FT118" s="171">
        <f t="shared" si="526"/>
        <v>0</v>
      </c>
      <c r="FU118" s="280"/>
      <c r="FV118" s="280"/>
      <c r="FW118" s="150">
        <f>$H118</f>
        <v>707142.07199999993</v>
      </c>
      <c r="FX118" s="151" t="e">
        <f>FK118/FJ118</f>
        <v>#DIV/0!</v>
      </c>
      <c r="FY118" s="54">
        <f>VLOOKUP($G118,'ВМП план КС'!$A$8:$AI$107,30,0)</f>
        <v>0</v>
      </c>
      <c r="FZ118" s="54">
        <f>VLOOKUP($G118,'ВМП план КС'!$A$8:$AI$107,31,0)</f>
        <v>0</v>
      </c>
      <c r="GA118" s="54">
        <f>SUM(FY118/12*$B$2)</f>
        <v>0</v>
      </c>
      <c r="GB118" s="54">
        <f>SUM(FZ118/12*$B$2)</f>
        <v>0</v>
      </c>
      <c r="GC118" s="53">
        <f t="shared" ref="GC118:GH118" si="769">SUM(GC119:GC122)</f>
        <v>0</v>
      </c>
      <c r="GD118" s="53">
        <f t="shared" si="769"/>
        <v>0</v>
      </c>
      <c r="GE118" s="53">
        <f t="shared" si="769"/>
        <v>0</v>
      </c>
      <c r="GF118" s="53">
        <f t="shared" si="769"/>
        <v>0</v>
      </c>
      <c r="GG118" s="53">
        <f t="shared" si="769"/>
        <v>0</v>
      </c>
      <c r="GH118" s="53">
        <f t="shared" si="769"/>
        <v>0</v>
      </c>
      <c r="GI118" s="84">
        <f t="shared" si="718"/>
        <v>0</v>
      </c>
      <c r="GJ118" s="56">
        <f t="shared" si="719"/>
        <v>0</v>
      </c>
      <c r="GK118" s="56">
        <f t="shared" si="720"/>
        <v>0</v>
      </c>
      <c r="GL118" s="171">
        <f t="shared" si="528"/>
        <v>0</v>
      </c>
      <c r="GM118" s="171">
        <f t="shared" si="529"/>
        <v>0</v>
      </c>
      <c r="GN118" s="280"/>
      <c r="GO118" s="280"/>
      <c r="GP118" s="150">
        <f>$H118</f>
        <v>707142.07199999993</v>
      </c>
      <c r="GQ118" s="151" t="e">
        <f>GD118/GC118</f>
        <v>#DIV/0!</v>
      </c>
      <c r="GR118" s="54">
        <f>VLOOKUP($G118,'ВМП план КС'!$A$8:$AI$107,32,0)</f>
        <v>0</v>
      </c>
      <c r="GS118" s="54">
        <f>VLOOKUP($G118,'ВМП план КС'!$A$8:$AI$107,33,0)</f>
        <v>0</v>
      </c>
      <c r="GT118" s="54">
        <f>SUM(GR118/12*$B$2)</f>
        <v>0</v>
      </c>
      <c r="GU118" s="54">
        <f>SUM(GS118/12*$B$2)</f>
        <v>0</v>
      </c>
      <c r="GV118" s="53">
        <f t="shared" ref="GV118:HA118" si="770">SUM(GV119:GV122)</f>
        <v>0</v>
      </c>
      <c r="GW118" s="53">
        <f t="shared" si="770"/>
        <v>0</v>
      </c>
      <c r="GX118" s="53">
        <f t="shared" si="770"/>
        <v>0</v>
      </c>
      <c r="GY118" s="53">
        <f t="shared" si="770"/>
        <v>0</v>
      </c>
      <c r="GZ118" s="53">
        <f t="shared" si="770"/>
        <v>0</v>
      </c>
      <c r="HA118" s="53">
        <f t="shared" si="770"/>
        <v>0</v>
      </c>
      <c r="HB118" s="84">
        <f t="shared" si="722"/>
        <v>0</v>
      </c>
      <c r="HC118" s="56">
        <f t="shared" si="723"/>
        <v>0</v>
      </c>
      <c r="HD118" s="56">
        <f t="shared" si="724"/>
        <v>0</v>
      </c>
      <c r="HE118" s="171">
        <f t="shared" si="531"/>
        <v>0</v>
      </c>
      <c r="HF118" s="171">
        <f t="shared" si="532"/>
        <v>0</v>
      </c>
      <c r="HG118" s="280"/>
      <c r="HH118" s="280"/>
      <c r="HI118" s="150">
        <f>$H118</f>
        <v>707142.07199999993</v>
      </c>
      <c r="HJ118" s="151" t="e">
        <f>GW118/GV118</f>
        <v>#DIV/0!</v>
      </c>
      <c r="HK118" s="108">
        <f>VLOOKUP($G118,'ВМП план КС'!$A$8:$AI$107,26,0)</f>
        <v>0</v>
      </c>
      <c r="HL118" s="108">
        <f>VLOOKUP($G118,'ВМП план КС'!$A$8:$AI$107,27,0)</f>
        <v>0</v>
      </c>
      <c r="HM118" s="54">
        <f>SUM(HK118/12*$B$2)</f>
        <v>0</v>
      </c>
      <c r="HN118" s="54">
        <f>SUM(HL118/12*$B$2)</f>
        <v>0</v>
      </c>
      <c r="HO118" s="53">
        <f t="shared" ref="HO118:HT118" si="771">SUM(HO119:HO122)</f>
        <v>0</v>
      </c>
      <c r="HP118" s="53">
        <f t="shared" si="771"/>
        <v>0</v>
      </c>
      <c r="HQ118" s="53">
        <f t="shared" si="771"/>
        <v>0</v>
      </c>
      <c r="HR118" s="53">
        <f t="shared" si="771"/>
        <v>0</v>
      </c>
      <c r="HS118" s="53">
        <f t="shared" si="771"/>
        <v>0</v>
      </c>
      <c r="HT118" s="53">
        <f t="shared" si="771"/>
        <v>0</v>
      </c>
      <c r="HU118" s="84">
        <f t="shared" si="726"/>
        <v>0</v>
      </c>
      <c r="HV118" s="56">
        <f t="shared" si="727"/>
        <v>0</v>
      </c>
      <c r="HW118" s="56">
        <f t="shared" si="728"/>
        <v>0</v>
      </c>
      <c r="HX118" s="171">
        <f t="shared" si="534"/>
        <v>0</v>
      </c>
      <c r="HY118" s="171">
        <f t="shared" si="535"/>
        <v>0</v>
      </c>
      <c r="HZ118" s="280"/>
      <c r="IA118" s="280"/>
      <c r="IB118" s="710">
        <f>$H118</f>
        <v>707142.07199999993</v>
      </c>
      <c r="IC118" s="711" t="e">
        <f>HP118/HO118</f>
        <v>#DIV/0!</v>
      </c>
      <c r="ID118" s="108">
        <f>VLOOKUP($G118,'ВМП план КС'!$A$8:$AI$107,34,0)</f>
        <v>0</v>
      </c>
      <c r="IE118" s="108">
        <f>VLOOKUP($G118,'ВМП план КС'!$A$8:$AI$107,35,0)</f>
        <v>0</v>
      </c>
      <c r="IF118" s="54">
        <f>SUM(ID118/12*$B$2)</f>
        <v>0</v>
      </c>
      <c r="IG118" s="54">
        <f>SUM(IE118/12*$B$2)</f>
        <v>0</v>
      </c>
      <c r="IH118" s="53">
        <f t="shared" ref="IH118:IM118" si="772">SUM(IH119:IH122)</f>
        <v>0</v>
      </c>
      <c r="II118" s="53">
        <f t="shared" si="772"/>
        <v>0</v>
      </c>
      <c r="IJ118" s="53">
        <f t="shared" si="772"/>
        <v>0</v>
      </c>
      <c r="IK118" s="53">
        <f t="shared" si="772"/>
        <v>0</v>
      </c>
      <c r="IL118" s="53">
        <f t="shared" si="772"/>
        <v>0</v>
      </c>
      <c r="IM118" s="53">
        <f t="shared" si="772"/>
        <v>0</v>
      </c>
      <c r="IN118" s="84">
        <f t="shared" si="730"/>
        <v>0</v>
      </c>
      <c r="IO118" s="56">
        <f t="shared" si="731"/>
        <v>0</v>
      </c>
      <c r="IP118" s="56">
        <f t="shared" si="732"/>
        <v>0</v>
      </c>
      <c r="IQ118" s="171">
        <f t="shared" si="537"/>
        <v>0</v>
      </c>
      <c r="IR118" s="171">
        <f t="shared" si="538"/>
        <v>0</v>
      </c>
      <c r="IS118" s="736"/>
      <c r="IT118" s="736"/>
      <c r="IU118" s="710">
        <f>$H118</f>
        <v>707142.07199999993</v>
      </c>
      <c r="IV118" s="711" t="e">
        <f>II118/IH118</f>
        <v>#DIV/0!</v>
      </c>
      <c r="IW118" s="332">
        <f>J118+AC118+AV118+BO118+CH118+DA118+DT118+EM118+FF118+FY118+GR118+HK118+ID118</f>
        <v>0</v>
      </c>
      <c r="IX118" s="332">
        <f>K118+AD118+AW118+BP118+CI118+DB118+DU118+EN118+FG118+FZ118+GS118+HL118+IE118</f>
        <v>0</v>
      </c>
      <c r="IY118" s="332">
        <f>L118+AE118+AX118+BQ118+CJ118+DC118+DV118+EO118+FH118+GA118+GT118+HM118+IF118</f>
        <v>0</v>
      </c>
      <c r="IZ118" s="332">
        <f>M118+AF118+AY118+BR118+CK118+DD118+DW118+EP118+FI118+GB118+GU118+HN118+IG118</f>
        <v>0</v>
      </c>
      <c r="JA118" s="332">
        <f t="shared" si="754"/>
        <v>0</v>
      </c>
      <c r="JB118" s="332">
        <f t="shared" si="755"/>
        <v>0</v>
      </c>
      <c r="JC118" s="332">
        <f t="shared" si="756"/>
        <v>0</v>
      </c>
      <c r="JD118" s="332">
        <f t="shared" si="757"/>
        <v>0</v>
      </c>
      <c r="JE118" s="332">
        <f t="shared" si="758"/>
        <v>0</v>
      </c>
      <c r="JF118" s="332">
        <f t="shared" si="759"/>
        <v>0</v>
      </c>
      <c r="JG118" s="332">
        <f t="shared" si="734"/>
        <v>0</v>
      </c>
      <c r="JH118" s="332">
        <f t="shared" si="735"/>
        <v>0</v>
      </c>
      <c r="JI118" s="332">
        <f t="shared" si="736"/>
        <v>0</v>
      </c>
      <c r="JJ118" s="69">
        <f t="shared" si="737"/>
        <v>0</v>
      </c>
      <c r="JK118" s="69">
        <f t="shared" si="738"/>
        <v>0</v>
      </c>
      <c r="JL118" s="150">
        <f>$H118</f>
        <v>707142.07199999993</v>
      </c>
      <c r="JM118" s="151" t="e">
        <f>JB118/JA118</f>
        <v>#DIV/0!</v>
      </c>
      <c r="JN118" s="282"/>
      <c r="JO118" s="282"/>
      <c r="JP118" s="206">
        <f>IW118+JD118</f>
        <v>0</v>
      </c>
      <c r="JQ118" s="206">
        <f>IX118+JE118</f>
        <v>0</v>
      </c>
    </row>
    <row r="119" spans="1:277" s="3" customFormat="1" ht="12.75" hidden="1" customHeight="1" x14ac:dyDescent="0.2">
      <c r="A119" s="96">
        <v>1</v>
      </c>
      <c r="B119" s="96"/>
      <c r="C119" s="116"/>
      <c r="D119" s="237"/>
      <c r="E119" s="555"/>
      <c r="F119" s="542"/>
      <c r="G119" s="128"/>
      <c r="H119" s="130"/>
      <c r="I119" s="130"/>
      <c r="J119" s="109"/>
      <c r="K119" s="109"/>
      <c r="L119" s="109"/>
      <c r="M119" s="109"/>
      <c r="N119" s="44"/>
      <c r="O119" s="44"/>
      <c r="P119" s="44"/>
      <c r="Q119" s="44"/>
      <c r="R119" s="44"/>
      <c r="S119" s="44"/>
      <c r="T119" s="44">
        <f t="shared" si="682"/>
        <v>0</v>
      </c>
      <c r="U119" s="44">
        <f t="shared" si="683"/>
        <v>0</v>
      </c>
      <c r="V119" s="44">
        <f t="shared" si="684"/>
        <v>0</v>
      </c>
      <c r="W119" s="171">
        <f t="shared" si="503"/>
        <v>0</v>
      </c>
      <c r="X119" s="171">
        <f t="shared" si="504"/>
        <v>0</v>
      </c>
      <c r="Y119" s="174"/>
      <c r="Z119" s="174"/>
      <c r="AA119" s="715"/>
      <c r="AB119" s="715"/>
      <c r="AC119" s="109"/>
      <c r="AD119" s="109"/>
      <c r="AE119" s="109"/>
      <c r="AF119" s="109"/>
      <c r="AG119" s="44"/>
      <c r="AH119" s="44"/>
      <c r="AI119" s="44"/>
      <c r="AJ119" s="44"/>
      <c r="AK119" s="44"/>
      <c r="AL119" s="44"/>
      <c r="AM119" s="44">
        <f t="shared" si="686"/>
        <v>0</v>
      </c>
      <c r="AN119" s="44">
        <f t="shared" si="687"/>
        <v>0</v>
      </c>
      <c r="AO119" s="44">
        <f t="shared" si="688"/>
        <v>0</v>
      </c>
      <c r="AP119" s="171">
        <f t="shared" si="506"/>
        <v>0</v>
      </c>
      <c r="AQ119" s="171">
        <f t="shared" si="507"/>
        <v>0</v>
      </c>
      <c r="AR119" s="174"/>
      <c r="AS119" s="174"/>
      <c r="AT119" s="715"/>
      <c r="AU119" s="715"/>
      <c r="AV119" s="109"/>
      <c r="AW119" s="109"/>
      <c r="AX119" s="109"/>
      <c r="AY119" s="109"/>
      <c r="AZ119" s="44"/>
      <c r="BA119" s="44"/>
      <c r="BB119" s="44"/>
      <c r="BC119" s="44"/>
      <c r="BD119" s="44"/>
      <c r="BE119" s="44"/>
      <c r="BF119" s="44">
        <f t="shared" si="690"/>
        <v>0</v>
      </c>
      <c r="BG119" s="44">
        <f t="shared" si="691"/>
        <v>0</v>
      </c>
      <c r="BH119" s="44">
        <f t="shared" si="692"/>
        <v>0</v>
      </c>
      <c r="BI119" s="171">
        <f t="shared" si="509"/>
        <v>0</v>
      </c>
      <c r="BJ119" s="171">
        <f t="shared" si="510"/>
        <v>0</v>
      </c>
      <c r="BK119" s="174"/>
      <c r="BL119" s="174"/>
      <c r="BM119" s="715"/>
      <c r="BN119" s="715"/>
      <c r="BO119" s="109"/>
      <c r="BP119" s="109"/>
      <c r="BQ119" s="109"/>
      <c r="BR119" s="109"/>
      <c r="BS119" s="44"/>
      <c r="BT119" s="44"/>
      <c r="BU119" s="44"/>
      <c r="BV119" s="44"/>
      <c r="BW119" s="44"/>
      <c r="BX119" s="44"/>
      <c r="BY119" s="44">
        <f t="shared" si="694"/>
        <v>0</v>
      </c>
      <c r="BZ119" s="44">
        <f t="shared" si="695"/>
        <v>0</v>
      </c>
      <c r="CA119" s="44">
        <f t="shared" si="696"/>
        <v>0</v>
      </c>
      <c r="CB119" s="171">
        <f t="shared" si="512"/>
        <v>0</v>
      </c>
      <c r="CC119" s="171">
        <f t="shared" si="513"/>
        <v>0</v>
      </c>
      <c r="CD119" s="174"/>
      <c r="CE119" s="174"/>
      <c r="CF119" s="715"/>
      <c r="CG119" s="715"/>
      <c r="CH119" s="109"/>
      <c r="CI119" s="109"/>
      <c r="CJ119" s="109"/>
      <c r="CK119" s="109"/>
      <c r="CL119" s="44"/>
      <c r="CM119" s="44"/>
      <c r="CN119" s="44"/>
      <c r="CO119" s="44"/>
      <c r="CP119" s="44"/>
      <c r="CQ119" s="44"/>
      <c r="CR119" s="44">
        <f t="shared" si="698"/>
        <v>0</v>
      </c>
      <c r="CS119" s="44">
        <f t="shared" si="699"/>
        <v>0</v>
      </c>
      <c r="CT119" s="44">
        <f t="shared" si="700"/>
        <v>0</v>
      </c>
      <c r="CU119" s="171">
        <f t="shared" si="626"/>
        <v>0</v>
      </c>
      <c r="CV119" s="171">
        <f t="shared" si="627"/>
        <v>0</v>
      </c>
      <c r="CW119" s="174"/>
      <c r="CX119" s="174"/>
      <c r="CY119" s="715"/>
      <c r="CZ119" s="715"/>
      <c r="DA119" s="109"/>
      <c r="DB119" s="109"/>
      <c r="DC119" s="109"/>
      <c r="DD119" s="109"/>
      <c r="DE119" s="44"/>
      <c r="DF119" s="44"/>
      <c r="DG119" s="44"/>
      <c r="DH119" s="44"/>
      <c r="DI119" s="44"/>
      <c r="DJ119" s="44"/>
      <c r="DK119" s="44">
        <f t="shared" si="702"/>
        <v>0</v>
      </c>
      <c r="DL119" s="44">
        <f t="shared" si="703"/>
        <v>0</v>
      </c>
      <c r="DM119" s="44">
        <f t="shared" si="704"/>
        <v>0</v>
      </c>
      <c r="DN119" s="171">
        <f t="shared" si="516"/>
        <v>0</v>
      </c>
      <c r="DO119" s="171">
        <f t="shared" si="517"/>
        <v>0</v>
      </c>
      <c r="DP119" s="174"/>
      <c r="DQ119" s="174"/>
      <c r="DR119" s="715"/>
      <c r="DS119" s="715"/>
      <c r="DT119" s="109"/>
      <c r="DU119" s="109"/>
      <c r="DV119" s="109"/>
      <c r="DW119" s="109"/>
      <c r="DX119" s="44"/>
      <c r="DY119" s="44"/>
      <c r="DZ119" s="44"/>
      <c r="EA119" s="44"/>
      <c r="EB119" s="44"/>
      <c r="EC119" s="44"/>
      <c r="ED119" s="44">
        <f t="shared" si="706"/>
        <v>0</v>
      </c>
      <c r="EE119" s="44">
        <f t="shared" si="707"/>
        <v>0</v>
      </c>
      <c r="EF119" s="44">
        <f t="shared" si="708"/>
        <v>0</v>
      </c>
      <c r="EG119" s="171">
        <f t="shared" si="519"/>
        <v>0</v>
      </c>
      <c r="EH119" s="171">
        <f t="shared" si="520"/>
        <v>0</v>
      </c>
      <c r="EI119" s="174"/>
      <c r="EJ119" s="174"/>
      <c r="EK119" s="715"/>
      <c r="EL119" s="715"/>
      <c r="EM119" s="109"/>
      <c r="EN119" s="109"/>
      <c r="EO119" s="109"/>
      <c r="EP119" s="109"/>
      <c r="EQ119" s="44"/>
      <c r="ER119" s="44"/>
      <c r="ES119" s="44"/>
      <c r="ET119" s="44"/>
      <c r="EU119" s="44"/>
      <c r="EV119" s="44"/>
      <c r="EW119" s="44">
        <f t="shared" si="710"/>
        <v>0</v>
      </c>
      <c r="EX119" s="44">
        <f t="shared" si="711"/>
        <v>0</v>
      </c>
      <c r="EY119" s="44">
        <f t="shared" si="712"/>
        <v>0</v>
      </c>
      <c r="EZ119" s="171">
        <f t="shared" si="522"/>
        <v>0</v>
      </c>
      <c r="FA119" s="171">
        <f t="shared" si="523"/>
        <v>0</v>
      </c>
      <c r="FB119" s="174"/>
      <c r="FC119" s="174"/>
      <c r="FD119" s="715"/>
      <c r="FE119" s="715"/>
      <c r="FF119" s="109"/>
      <c r="FG119" s="109"/>
      <c r="FH119" s="109"/>
      <c r="FI119" s="109"/>
      <c r="FJ119" s="44"/>
      <c r="FK119" s="44"/>
      <c r="FL119" s="44"/>
      <c r="FM119" s="44"/>
      <c r="FN119" s="44"/>
      <c r="FO119" s="44"/>
      <c r="FP119" s="44">
        <f t="shared" si="714"/>
        <v>0</v>
      </c>
      <c r="FQ119" s="44">
        <f t="shared" si="715"/>
        <v>0</v>
      </c>
      <c r="FR119" s="44">
        <f t="shared" si="716"/>
        <v>0</v>
      </c>
      <c r="FS119" s="171">
        <f t="shared" si="525"/>
        <v>0</v>
      </c>
      <c r="FT119" s="171">
        <f t="shared" si="526"/>
        <v>0</v>
      </c>
      <c r="FU119" s="174"/>
      <c r="FV119" s="174"/>
      <c r="FW119" s="112"/>
      <c r="FX119" s="112"/>
      <c r="FY119" s="109"/>
      <c r="FZ119" s="109"/>
      <c r="GA119" s="109"/>
      <c r="GB119" s="109"/>
      <c r="GC119" s="44"/>
      <c r="GD119" s="44"/>
      <c r="GE119" s="44"/>
      <c r="GF119" s="44"/>
      <c r="GG119" s="44"/>
      <c r="GH119" s="44"/>
      <c r="GI119" s="44">
        <f t="shared" si="718"/>
        <v>0</v>
      </c>
      <c r="GJ119" s="44">
        <f t="shared" si="719"/>
        <v>0</v>
      </c>
      <c r="GK119" s="44">
        <f t="shared" si="720"/>
        <v>0</v>
      </c>
      <c r="GL119" s="171">
        <f t="shared" si="528"/>
        <v>0</v>
      </c>
      <c r="GM119" s="171">
        <f t="shared" si="529"/>
        <v>0</v>
      </c>
      <c r="GN119" s="174"/>
      <c r="GO119" s="174"/>
      <c r="GP119" s="112"/>
      <c r="GQ119" s="112"/>
      <c r="GR119" s="109"/>
      <c r="GS119" s="109"/>
      <c r="GT119" s="109"/>
      <c r="GU119" s="109"/>
      <c r="GV119" s="44"/>
      <c r="GW119" s="44"/>
      <c r="GX119" s="44"/>
      <c r="GY119" s="44"/>
      <c r="GZ119" s="44"/>
      <c r="HA119" s="44"/>
      <c r="HB119" s="44">
        <f t="shared" si="722"/>
        <v>0</v>
      </c>
      <c r="HC119" s="44">
        <f t="shared" si="723"/>
        <v>0</v>
      </c>
      <c r="HD119" s="44">
        <f t="shared" si="724"/>
        <v>0</v>
      </c>
      <c r="HE119" s="171">
        <f t="shared" si="531"/>
        <v>0</v>
      </c>
      <c r="HF119" s="171">
        <f t="shared" si="532"/>
        <v>0</v>
      </c>
      <c r="HG119" s="174"/>
      <c r="HH119" s="174"/>
      <c r="HI119" s="112"/>
      <c r="HJ119" s="112"/>
      <c r="HK119" s="112"/>
      <c r="HL119" s="112"/>
      <c r="HM119" s="109"/>
      <c r="HN119" s="109"/>
      <c r="HO119" s="44"/>
      <c r="HP119" s="44"/>
      <c r="HQ119" s="44"/>
      <c r="HR119" s="44"/>
      <c r="HS119" s="44"/>
      <c r="HT119" s="44"/>
      <c r="HU119" s="44">
        <f t="shared" si="726"/>
        <v>0</v>
      </c>
      <c r="HV119" s="44">
        <f t="shared" si="727"/>
        <v>0</v>
      </c>
      <c r="HW119" s="44">
        <f t="shared" si="728"/>
        <v>0</v>
      </c>
      <c r="HX119" s="171">
        <f t="shared" si="534"/>
        <v>0</v>
      </c>
      <c r="HY119" s="171">
        <f t="shared" si="535"/>
        <v>0</v>
      </c>
      <c r="HZ119" s="174"/>
      <c r="IA119" s="174"/>
      <c r="IB119" s="715"/>
      <c r="IC119" s="715"/>
      <c r="ID119" s="112"/>
      <c r="IE119" s="112"/>
      <c r="IF119" s="109"/>
      <c r="IG119" s="109"/>
      <c r="IH119" s="44"/>
      <c r="II119" s="44"/>
      <c r="IJ119" s="44"/>
      <c r="IK119" s="44"/>
      <c r="IL119" s="44"/>
      <c r="IM119" s="44"/>
      <c r="IN119" s="44">
        <f t="shared" si="730"/>
        <v>0</v>
      </c>
      <c r="IO119" s="44">
        <f t="shared" si="731"/>
        <v>0</v>
      </c>
      <c r="IP119" s="44">
        <f t="shared" si="732"/>
        <v>0</v>
      </c>
      <c r="IQ119" s="171">
        <f t="shared" si="537"/>
        <v>0</v>
      </c>
      <c r="IR119" s="171">
        <f t="shared" si="538"/>
        <v>0</v>
      </c>
      <c r="IS119" s="739"/>
      <c r="IT119" s="739"/>
      <c r="IU119" s="715"/>
      <c r="IV119" s="715"/>
      <c r="IW119" s="113"/>
      <c r="IX119" s="114"/>
      <c r="IY119" s="113"/>
      <c r="IZ119" s="113"/>
      <c r="JA119" s="333">
        <f t="shared" si="754"/>
        <v>0</v>
      </c>
      <c r="JB119" s="333">
        <f t="shared" si="755"/>
        <v>0</v>
      </c>
      <c r="JC119" s="333">
        <f t="shared" si="756"/>
        <v>0</v>
      </c>
      <c r="JD119" s="333">
        <f t="shared" si="757"/>
        <v>0</v>
      </c>
      <c r="JE119" s="333">
        <f t="shared" si="758"/>
        <v>0</v>
      </c>
      <c r="JF119" s="333">
        <f t="shared" si="759"/>
        <v>0</v>
      </c>
      <c r="JG119" s="44">
        <f t="shared" si="734"/>
        <v>0</v>
      </c>
      <c r="JH119" s="44">
        <f t="shared" si="735"/>
        <v>0</v>
      </c>
      <c r="JI119" s="44">
        <f t="shared" si="736"/>
        <v>0</v>
      </c>
      <c r="JJ119" s="174">
        <f t="shared" si="737"/>
        <v>0</v>
      </c>
      <c r="JK119" s="174">
        <f t="shared" si="738"/>
        <v>0</v>
      </c>
      <c r="JL119" s="112"/>
      <c r="JM119" s="112"/>
      <c r="JN119" s="48"/>
      <c r="JO119" s="48"/>
    </row>
    <row r="120" spans="1:277" s="3" customFormat="1" ht="12.75" hidden="1" customHeight="1" x14ac:dyDescent="0.2">
      <c r="A120" s="96">
        <v>1</v>
      </c>
      <c r="B120" s="96"/>
      <c r="C120" s="48"/>
      <c r="D120" s="239"/>
      <c r="E120" s="540"/>
      <c r="F120" s="545"/>
      <c r="G120" s="62"/>
      <c r="H120" s="77"/>
      <c r="I120" s="77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>
        <f t="shared" si="682"/>
        <v>0</v>
      </c>
      <c r="U120" s="44">
        <f t="shared" si="683"/>
        <v>0</v>
      </c>
      <c r="V120" s="44">
        <f t="shared" si="684"/>
        <v>0</v>
      </c>
      <c r="W120" s="171">
        <f t="shared" si="503"/>
        <v>0</v>
      </c>
      <c r="X120" s="171">
        <f t="shared" si="504"/>
        <v>0</v>
      </c>
      <c r="Y120" s="171"/>
      <c r="Z120" s="171"/>
      <c r="AA120" s="714"/>
      <c r="AB120" s="71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>
        <f t="shared" si="686"/>
        <v>0</v>
      </c>
      <c r="AN120" s="44">
        <f t="shared" si="687"/>
        <v>0</v>
      </c>
      <c r="AO120" s="44">
        <f t="shared" si="688"/>
        <v>0</v>
      </c>
      <c r="AP120" s="171">
        <f t="shared" si="506"/>
        <v>0</v>
      </c>
      <c r="AQ120" s="171">
        <f t="shared" si="507"/>
        <v>0</v>
      </c>
      <c r="AR120" s="171"/>
      <c r="AS120" s="171"/>
      <c r="AT120" s="714"/>
      <c r="AU120" s="714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>
        <f t="shared" si="690"/>
        <v>0</v>
      </c>
      <c r="BG120" s="44">
        <f t="shared" si="691"/>
        <v>0</v>
      </c>
      <c r="BH120" s="44">
        <f t="shared" si="692"/>
        <v>0</v>
      </c>
      <c r="BI120" s="171">
        <f t="shared" si="509"/>
        <v>0</v>
      </c>
      <c r="BJ120" s="171">
        <f t="shared" si="510"/>
        <v>0</v>
      </c>
      <c r="BK120" s="171"/>
      <c r="BL120" s="171"/>
      <c r="BM120" s="714"/>
      <c r="BN120" s="714"/>
      <c r="BO120" s="44"/>
      <c r="BP120" s="44"/>
      <c r="BQ120" s="44"/>
      <c r="BR120" s="44"/>
      <c r="BS120" s="44"/>
      <c r="BT120" s="44"/>
      <c r="BU120" s="44"/>
      <c r="BV120" s="44"/>
      <c r="BW120" s="44"/>
      <c r="BX120" s="44"/>
      <c r="BY120" s="44">
        <f t="shared" si="694"/>
        <v>0</v>
      </c>
      <c r="BZ120" s="44">
        <f t="shared" si="695"/>
        <v>0</v>
      </c>
      <c r="CA120" s="44">
        <f t="shared" si="696"/>
        <v>0</v>
      </c>
      <c r="CB120" s="171">
        <f t="shared" si="512"/>
        <v>0</v>
      </c>
      <c r="CC120" s="171">
        <f t="shared" si="513"/>
        <v>0</v>
      </c>
      <c r="CD120" s="171"/>
      <c r="CE120" s="171"/>
      <c r="CF120" s="714"/>
      <c r="CG120" s="714"/>
      <c r="CH120" s="44"/>
      <c r="CI120" s="44"/>
      <c r="CJ120" s="44"/>
      <c r="CK120" s="44"/>
      <c r="CL120" s="44"/>
      <c r="CM120" s="44"/>
      <c r="CN120" s="44"/>
      <c r="CO120" s="44"/>
      <c r="CP120" s="44"/>
      <c r="CQ120" s="44"/>
      <c r="CR120" s="44">
        <f t="shared" si="698"/>
        <v>0</v>
      </c>
      <c r="CS120" s="44">
        <f t="shared" si="699"/>
        <v>0</v>
      </c>
      <c r="CT120" s="44">
        <f t="shared" si="700"/>
        <v>0</v>
      </c>
      <c r="CU120" s="171">
        <f t="shared" si="626"/>
        <v>0</v>
      </c>
      <c r="CV120" s="171">
        <f t="shared" si="627"/>
        <v>0</v>
      </c>
      <c r="CW120" s="171"/>
      <c r="CX120" s="171"/>
      <c r="CY120" s="714"/>
      <c r="CZ120" s="71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>
        <f t="shared" si="702"/>
        <v>0</v>
      </c>
      <c r="DL120" s="44">
        <f t="shared" si="703"/>
        <v>0</v>
      </c>
      <c r="DM120" s="44">
        <f t="shared" si="704"/>
        <v>0</v>
      </c>
      <c r="DN120" s="171">
        <f t="shared" si="516"/>
        <v>0</v>
      </c>
      <c r="DO120" s="171">
        <f t="shared" si="517"/>
        <v>0</v>
      </c>
      <c r="DP120" s="171"/>
      <c r="DQ120" s="171"/>
      <c r="DR120" s="714"/>
      <c r="DS120" s="71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>
        <f t="shared" si="706"/>
        <v>0</v>
      </c>
      <c r="EE120" s="44">
        <f t="shared" si="707"/>
        <v>0</v>
      </c>
      <c r="EF120" s="44">
        <f t="shared" si="708"/>
        <v>0</v>
      </c>
      <c r="EG120" s="171">
        <f t="shared" si="519"/>
        <v>0</v>
      </c>
      <c r="EH120" s="171">
        <f t="shared" si="520"/>
        <v>0</v>
      </c>
      <c r="EI120" s="171"/>
      <c r="EJ120" s="171"/>
      <c r="EK120" s="714"/>
      <c r="EL120" s="71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>
        <f t="shared" si="710"/>
        <v>0</v>
      </c>
      <c r="EX120" s="44">
        <f t="shared" si="711"/>
        <v>0</v>
      </c>
      <c r="EY120" s="44">
        <f t="shared" si="712"/>
        <v>0</v>
      </c>
      <c r="EZ120" s="171">
        <f t="shared" si="522"/>
        <v>0</v>
      </c>
      <c r="FA120" s="171">
        <f t="shared" si="523"/>
        <v>0</v>
      </c>
      <c r="FB120" s="171"/>
      <c r="FC120" s="171"/>
      <c r="FD120" s="714"/>
      <c r="FE120" s="71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>
        <f t="shared" si="714"/>
        <v>0</v>
      </c>
      <c r="FQ120" s="44">
        <f t="shared" si="715"/>
        <v>0</v>
      </c>
      <c r="FR120" s="44">
        <f t="shared" si="716"/>
        <v>0</v>
      </c>
      <c r="FS120" s="171">
        <f t="shared" si="525"/>
        <v>0</v>
      </c>
      <c r="FT120" s="171">
        <f t="shared" si="526"/>
        <v>0</v>
      </c>
      <c r="FU120" s="171"/>
      <c r="FV120" s="171"/>
      <c r="FW120" s="45"/>
      <c r="FX120" s="45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>
        <f t="shared" si="718"/>
        <v>0</v>
      </c>
      <c r="GJ120" s="44">
        <f t="shared" si="719"/>
        <v>0</v>
      </c>
      <c r="GK120" s="44">
        <f t="shared" si="720"/>
        <v>0</v>
      </c>
      <c r="GL120" s="171">
        <f t="shared" si="528"/>
        <v>0</v>
      </c>
      <c r="GM120" s="171">
        <f t="shared" si="529"/>
        <v>0</v>
      </c>
      <c r="GN120" s="171"/>
      <c r="GO120" s="171"/>
      <c r="GP120" s="45"/>
      <c r="GQ120" s="45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>
        <f t="shared" si="722"/>
        <v>0</v>
      </c>
      <c r="HC120" s="44">
        <f t="shared" si="723"/>
        <v>0</v>
      </c>
      <c r="HD120" s="44">
        <f t="shared" si="724"/>
        <v>0</v>
      </c>
      <c r="HE120" s="171">
        <f t="shared" si="531"/>
        <v>0</v>
      </c>
      <c r="HF120" s="171">
        <f t="shared" si="532"/>
        <v>0</v>
      </c>
      <c r="HG120" s="171"/>
      <c r="HH120" s="171"/>
      <c r="HI120" s="45"/>
      <c r="HJ120" s="45"/>
      <c r="HK120" s="45"/>
      <c r="HL120" s="45"/>
      <c r="HM120" s="44"/>
      <c r="HN120" s="44"/>
      <c r="HO120" s="44"/>
      <c r="HP120" s="44"/>
      <c r="HQ120" s="44"/>
      <c r="HR120" s="44"/>
      <c r="HS120" s="44"/>
      <c r="HT120" s="44"/>
      <c r="HU120" s="44">
        <f t="shared" si="726"/>
        <v>0</v>
      </c>
      <c r="HV120" s="44">
        <f t="shared" si="727"/>
        <v>0</v>
      </c>
      <c r="HW120" s="44">
        <f t="shared" si="728"/>
        <v>0</v>
      </c>
      <c r="HX120" s="171">
        <f t="shared" si="534"/>
        <v>0</v>
      </c>
      <c r="HY120" s="171">
        <f t="shared" si="535"/>
        <v>0</v>
      </c>
      <c r="HZ120" s="171"/>
      <c r="IA120" s="171"/>
      <c r="IB120" s="714"/>
      <c r="IC120" s="714"/>
      <c r="ID120" s="45"/>
      <c r="IE120" s="45"/>
      <c r="IF120" s="44"/>
      <c r="IG120" s="44"/>
      <c r="IH120" s="44"/>
      <c r="II120" s="44"/>
      <c r="IJ120" s="44"/>
      <c r="IK120" s="44"/>
      <c r="IL120" s="44"/>
      <c r="IM120" s="44"/>
      <c r="IN120" s="44">
        <f t="shared" si="730"/>
        <v>0</v>
      </c>
      <c r="IO120" s="44">
        <f t="shared" si="731"/>
        <v>0</v>
      </c>
      <c r="IP120" s="44">
        <f t="shared" si="732"/>
        <v>0</v>
      </c>
      <c r="IQ120" s="171">
        <f t="shared" si="537"/>
        <v>0</v>
      </c>
      <c r="IR120" s="171">
        <f t="shared" si="538"/>
        <v>0</v>
      </c>
      <c r="IS120" s="738"/>
      <c r="IT120" s="738"/>
      <c r="IU120" s="714"/>
      <c r="IV120" s="714"/>
      <c r="IW120" s="46"/>
      <c r="IX120" s="47"/>
      <c r="IY120" s="46"/>
      <c r="IZ120" s="46"/>
      <c r="JA120" s="333">
        <f t="shared" si="754"/>
        <v>0</v>
      </c>
      <c r="JB120" s="333">
        <f t="shared" si="755"/>
        <v>0</v>
      </c>
      <c r="JC120" s="333">
        <f t="shared" si="756"/>
        <v>0</v>
      </c>
      <c r="JD120" s="333">
        <f t="shared" si="757"/>
        <v>0</v>
      </c>
      <c r="JE120" s="333">
        <f t="shared" si="758"/>
        <v>0</v>
      </c>
      <c r="JF120" s="333">
        <f t="shared" si="759"/>
        <v>0</v>
      </c>
      <c r="JG120" s="44">
        <f t="shared" si="734"/>
        <v>0</v>
      </c>
      <c r="JH120" s="44">
        <f t="shared" si="735"/>
        <v>0</v>
      </c>
      <c r="JI120" s="44">
        <f t="shared" si="736"/>
        <v>0</v>
      </c>
      <c r="JJ120" s="174">
        <f t="shared" si="737"/>
        <v>0</v>
      </c>
      <c r="JK120" s="174">
        <f t="shared" si="738"/>
        <v>0</v>
      </c>
      <c r="JL120" s="45"/>
      <c r="JM120" s="45"/>
      <c r="JN120" s="48"/>
      <c r="JO120" s="48"/>
    </row>
    <row r="121" spans="1:277" s="3" customFormat="1" ht="12.75" hidden="1" customHeight="1" x14ac:dyDescent="0.2">
      <c r="A121" s="96">
        <v>1</v>
      </c>
      <c r="B121" s="96"/>
      <c r="C121" s="48"/>
      <c r="D121" s="239"/>
      <c r="E121" s="540"/>
      <c r="F121" s="545"/>
      <c r="G121" s="62"/>
      <c r="H121" s="77"/>
      <c r="I121" s="77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>
        <f t="shared" si="682"/>
        <v>0</v>
      </c>
      <c r="U121" s="44">
        <f t="shared" si="683"/>
        <v>0</v>
      </c>
      <c r="V121" s="44">
        <f t="shared" si="684"/>
        <v>0</v>
      </c>
      <c r="W121" s="171">
        <f t="shared" si="503"/>
        <v>0</v>
      </c>
      <c r="X121" s="171">
        <f t="shared" si="504"/>
        <v>0</v>
      </c>
      <c r="Y121" s="171"/>
      <c r="Z121" s="171"/>
      <c r="AA121" s="714"/>
      <c r="AB121" s="71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>
        <f t="shared" si="686"/>
        <v>0</v>
      </c>
      <c r="AN121" s="44">
        <f t="shared" si="687"/>
        <v>0</v>
      </c>
      <c r="AO121" s="44">
        <f t="shared" si="688"/>
        <v>0</v>
      </c>
      <c r="AP121" s="171">
        <f t="shared" si="506"/>
        <v>0</v>
      </c>
      <c r="AQ121" s="171">
        <f t="shared" si="507"/>
        <v>0</v>
      </c>
      <c r="AR121" s="171"/>
      <c r="AS121" s="171"/>
      <c r="AT121" s="714"/>
      <c r="AU121" s="714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>
        <f t="shared" si="690"/>
        <v>0</v>
      </c>
      <c r="BG121" s="44">
        <f t="shared" si="691"/>
        <v>0</v>
      </c>
      <c r="BH121" s="44">
        <f t="shared" si="692"/>
        <v>0</v>
      </c>
      <c r="BI121" s="171">
        <f t="shared" si="509"/>
        <v>0</v>
      </c>
      <c r="BJ121" s="171">
        <f t="shared" si="510"/>
        <v>0</v>
      </c>
      <c r="BK121" s="171"/>
      <c r="BL121" s="171"/>
      <c r="BM121" s="714"/>
      <c r="BN121" s="714"/>
      <c r="BO121" s="44"/>
      <c r="BP121" s="44"/>
      <c r="BQ121" s="44"/>
      <c r="BR121" s="44"/>
      <c r="BS121" s="44"/>
      <c r="BT121" s="44"/>
      <c r="BU121" s="44"/>
      <c r="BV121" s="44"/>
      <c r="BW121" s="44"/>
      <c r="BX121" s="44"/>
      <c r="BY121" s="44">
        <f t="shared" si="694"/>
        <v>0</v>
      </c>
      <c r="BZ121" s="44">
        <f t="shared" si="695"/>
        <v>0</v>
      </c>
      <c r="CA121" s="44">
        <f t="shared" si="696"/>
        <v>0</v>
      </c>
      <c r="CB121" s="171">
        <f t="shared" si="512"/>
        <v>0</v>
      </c>
      <c r="CC121" s="171">
        <f t="shared" si="513"/>
        <v>0</v>
      </c>
      <c r="CD121" s="171"/>
      <c r="CE121" s="171"/>
      <c r="CF121" s="714"/>
      <c r="CG121" s="714"/>
      <c r="CH121" s="44"/>
      <c r="CI121" s="44"/>
      <c r="CJ121" s="44"/>
      <c r="CK121" s="44"/>
      <c r="CL121" s="44"/>
      <c r="CM121" s="44"/>
      <c r="CN121" s="44"/>
      <c r="CO121" s="44"/>
      <c r="CP121" s="44"/>
      <c r="CQ121" s="44"/>
      <c r="CR121" s="44">
        <f t="shared" si="698"/>
        <v>0</v>
      </c>
      <c r="CS121" s="44">
        <f t="shared" si="699"/>
        <v>0</v>
      </c>
      <c r="CT121" s="44">
        <f t="shared" si="700"/>
        <v>0</v>
      </c>
      <c r="CU121" s="171">
        <f t="shared" si="626"/>
        <v>0</v>
      </c>
      <c r="CV121" s="171">
        <f t="shared" si="627"/>
        <v>0</v>
      </c>
      <c r="CW121" s="171"/>
      <c r="CX121" s="171"/>
      <c r="CY121" s="714"/>
      <c r="CZ121" s="71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>
        <f t="shared" si="702"/>
        <v>0</v>
      </c>
      <c r="DL121" s="44">
        <f t="shared" si="703"/>
        <v>0</v>
      </c>
      <c r="DM121" s="44">
        <f t="shared" si="704"/>
        <v>0</v>
      </c>
      <c r="DN121" s="171">
        <f t="shared" si="516"/>
        <v>0</v>
      </c>
      <c r="DO121" s="171">
        <f t="shared" si="517"/>
        <v>0</v>
      </c>
      <c r="DP121" s="171"/>
      <c r="DQ121" s="171"/>
      <c r="DR121" s="714"/>
      <c r="DS121" s="71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>
        <f t="shared" si="706"/>
        <v>0</v>
      </c>
      <c r="EE121" s="44">
        <f t="shared" si="707"/>
        <v>0</v>
      </c>
      <c r="EF121" s="44">
        <f t="shared" si="708"/>
        <v>0</v>
      </c>
      <c r="EG121" s="171">
        <f t="shared" si="519"/>
        <v>0</v>
      </c>
      <c r="EH121" s="171">
        <f t="shared" si="520"/>
        <v>0</v>
      </c>
      <c r="EI121" s="171"/>
      <c r="EJ121" s="171"/>
      <c r="EK121" s="714"/>
      <c r="EL121" s="71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>
        <f t="shared" si="710"/>
        <v>0</v>
      </c>
      <c r="EX121" s="44">
        <f t="shared" si="711"/>
        <v>0</v>
      </c>
      <c r="EY121" s="44">
        <f t="shared" si="712"/>
        <v>0</v>
      </c>
      <c r="EZ121" s="171">
        <f t="shared" si="522"/>
        <v>0</v>
      </c>
      <c r="FA121" s="171">
        <f t="shared" si="523"/>
        <v>0</v>
      </c>
      <c r="FB121" s="171"/>
      <c r="FC121" s="171"/>
      <c r="FD121" s="714"/>
      <c r="FE121" s="71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>
        <f t="shared" si="714"/>
        <v>0</v>
      </c>
      <c r="FQ121" s="44">
        <f t="shared" si="715"/>
        <v>0</v>
      </c>
      <c r="FR121" s="44">
        <f t="shared" si="716"/>
        <v>0</v>
      </c>
      <c r="FS121" s="171">
        <f t="shared" si="525"/>
        <v>0</v>
      </c>
      <c r="FT121" s="171">
        <f t="shared" si="526"/>
        <v>0</v>
      </c>
      <c r="FU121" s="171"/>
      <c r="FV121" s="171"/>
      <c r="FW121" s="45"/>
      <c r="FX121" s="45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>
        <f t="shared" si="718"/>
        <v>0</v>
      </c>
      <c r="GJ121" s="44">
        <f t="shared" si="719"/>
        <v>0</v>
      </c>
      <c r="GK121" s="44">
        <f t="shared" si="720"/>
        <v>0</v>
      </c>
      <c r="GL121" s="171">
        <f t="shared" si="528"/>
        <v>0</v>
      </c>
      <c r="GM121" s="171">
        <f t="shared" si="529"/>
        <v>0</v>
      </c>
      <c r="GN121" s="171"/>
      <c r="GO121" s="171"/>
      <c r="GP121" s="45"/>
      <c r="GQ121" s="45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>
        <f t="shared" si="722"/>
        <v>0</v>
      </c>
      <c r="HC121" s="44">
        <f t="shared" si="723"/>
        <v>0</v>
      </c>
      <c r="HD121" s="44">
        <f t="shared" si="724"/>
        <v>0</v>
      </c>
      <c r="HE121" s="171">
        <f t="shared" si="531"/>
        <v>0</v>
      </c>
      <c r="HF121" s="171">
        <f t="shared" si="532"/>
        <v>0</v>
      </c>
      <c r="HG121" s="171"/>
      <c r="HH121" s="171"/>
      <c r="HI121" s="45"/>
      <c r="HJ121" s="45"/>
      <c r="HK121" s="45"/>
      <c r="HL121" s="45"/>
      <c r="HM121" s="44"/>
      <c r="HN121" s="44"/>
      <c r="HO121" s="44"/>
      <c r="HP121" s="44"/>
      <c r="HQ121" s="44"/>
      <c r="HR121" s="44"/>
      <c r="HS121" s="44"/>
      <c r="HT121" s="44"/>
      <c r="HU121" s="44">
        <f t="shared" si="726"/>
        <v>0</v>
      </c>
      <c r="HV121" s="44">
        <f t="shared" si="727"/>
        <v>0</v>
      </c>
      <c r="HW121" s="44">
        <f t="shared" si="728"/>
        <v>0</v>
      </c>
      <c r="HX121" s="171">
        <f t="shared" si="534"/>
        <v>0</v>
      </c>
      <c r="HY121" s="171">
        <f t="shared" si="535"/>
        <v>0</v>
      </c>
      <c r="HZ121" s="171"/>
      <c r="IA121" s="171"/>
      <c r="IB121" s="714"/>
      <c r="IC121" s="714"/>
      <c r="ID121" s="45"/>
      <c r="IE121" s="45"/>
      <c r="IF121" s="44"/>
      <c r="IG121" s="44"/>
      <c r="IH121" s="44"/>
      <c r="II121" s="44"/>
      <c r="IJ121" s="44"/>
      <c r="IK121" s="44"/>
      <c r="IL121" s="44"/>
      <c r="IM121" s="44"/>
      <c r="IN121" s="44">
        <f t="shared" si="730"/>
        <v>0</v>
      </c>
      <c r="IO121" s="44">
        <f t="shared" si="731"/>
        <v>0</v>
      </c>
      <c r="IP121" s="44">
        <f t="shared" si="732"/>
        <v>0</v>
      </c>
      <c r="IQ121" s="171">
        <f t="shared" si="537"/>
        <v>0</v>
      </c>
      <c r="IR121" s="171">
        <f t="shared" si="538"/>
        <v>0</v>
      </c>
      <c r="IS121" s="738"/>
      <c r="IT121" s="738"/>
      <c r="IU121" s="714"/>
      <c r="IV121" s="714"/>
      <c r="IW121" s="46"/>
      <c r="IX121" s="47"/>
      <c r="IY121" s="46"/>
      <c r="IZ121" s="46"/>
      <c r="JA121" s="333">
        <f t="shared" si="754"/>
        <v>0</v>
      </c>
      <c r="JB121" s="333">
        <f t="shared" si="755"/>
        <v>0</v>
      </c>
      <c r="JC121" s="333">
        <f t="shared" si="756"/>
        <v>0</v>
      </c>
      <c r="JD121" s="333">
        <f t="shared" si="757"/>
        <v>0</v>
      </c>
      <c r="JE121" s="333">
        <f t="shared" si="758"/>
        <v>0</v>
      </c>
      <c r="JF121" s="333">
        <f t="shared" si="759"/>
        <v>0</v>
      </c>
      <c r="JG121" s="44">
        <f t="shared" si="734"/>
        <v>0</v>
      </c>
      <c r="JH121" s="44">
        <f t="shared" si="735"/>
        <v>0</v>
      </c>
      <c r="JI121" s="44">
        <f t="shared" si="736"/>
        <v>0</v>
      </c>
      <c r="JJ121" s="174">
        <f t="shared" si="737"/>
        <v>0</v>
      </c>
      <c r="JK121" s="174">
        <f t="shared" si="738"/>
        <v>0</v>
      </c>
      <c r="JL121" s="45"/>
      <c r="JM121" s="45"/>
      <c r="JN121" s="48"/>
      <c r="JO121" s="48"/>
    </row>
    <row r="122" spans="1:277" s="3" customFormat="1" ht="12.75" hidden="1" customHeight="1" x14ac:dyDescent="0.2">
      <c r="A122" s="96">
        <v>1</v>
      </c>
      <c r="B122" s="96"/>
      <c r="C122" s="48"/>
      <c r="D122" s="239"/>
      <c r="E122" s="540"/>
      <c r="F122" s="545"/>
      <c r="G122" s="62"/>
      <c r="H122" s="77"/>
      <c r="I122" s="77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>
        <f t="shared" si="682"/>
        <v>0</v>
      </c>
      <c r="U122" s="44">
        <f t="shared" si="683"/>
        <v>0</v>
      </c>
      <c r="V122" s="44">
        <f t="shared" si="684"/>
        <v>0</v>
      </c>
      <c r="W122" s="171">
        <f t="shared" si="503"/>
        <v>0</v>
      </c>
      <c r="X122" s="171">
        <f t="shared" si="504"/>
        <v>0</v>
      </c>
      <c r="Y122" s="171"/>
      <c r="Z122" s="171"/>
      <c r="AA122" s="714"/>
      <c r="AB122" s="71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>
        <f t="shared" si="686"/>
        <v>0</v>
      </c>
      <c r="AN122" s="44">
        <f t="shared" si="687"/>
        <v>0</v>
      </c>
      <c r="AO122" s="44">
        <f t="shared" si="688"/>
        <v>0</v>
      </c>
      <c r="AP122" s="171">
        <f t="shared" si="506"/>
        <v>0</v>
      </c>
      <c r="AQ122" s="171">
        <f t="shared" si="507"/>
        <v>0</v>
      </c>
      <c r="AR122" s="171"/>
      <c r="AS122" s="171"/>
      <c r="AT122" s="714"/>
      <c r="AU122" s="714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>
        <f t="shared" si="690"/>
        <v>0</v>
      </c>
      <c r="BG122" s="44">
        <f t="shared" si="691"/>
        <v>0</v>
      </c>
      <c r="BH122" s="44">
        <f t="shared" si="692"/>
        <v>0</v>
      </c>
      <c r="BI122" s="171">
        <f t="shared" si="509"/>
        <v>0</v>
      </c>
      <c r="BJ122" s="171">
        <f t="shared" si="510"/>
        <v>0</v>
      </c>
      <c r="BK122" s="171"/>
      <c r="BL122" s="171"/>
      <c r="BM122" s="714"/>
      <c r="BN122" s="714"/>
      <c r="BO122" s="44"/>
      <c r="BP122" s="44"/>
      <c r="BQ122" s="44"/>
      <c r="BR122" s="44"/>
      <c r="BS122" s="44"/>
      <c r="BT122" s="44"/>
      <c r="BU122" s="44"/>
      <c r="BV122" s="44"/>
      <c r="BW122" s="44"/>
      <c r="BX122" s="44"/>
      <c r="BY122" s="44">
        <f t="shared" si="694"/>
        <v>0</v>
      </c>
      <c r="BZ122" s="44">
        <f t="shared" si="695"/>
        <v>0</v>
      </c>
      <c r="CA122" s="44">
        <f t="shared" si="696"/>
        <v>0</v>
      </c>
      <c r="CB122" s="171">
        <f t="shared" si="512"/>
        <v>0</v>
      </c>
      <c r="CC122" s="171">
        <f t="shared" si="513"/>
        <v>0</v>
      </c>
      <c r="CD122" s="171"/>
      <c r="CE122" s="171"/>
      <c r="CF122" s="714"/>
      <c r="CG122" s="714"/>
      <c r="CH122" s="44"/>
      <c r="CI122" s="44"/>
      <c r="CJ122" s="44"/>
      <c r="CK122" s="44"/>
      <c r="CL122" s="44"/>
      <c r="CM122" s="44"/>
      <c r="CN122" s="44"/>
      <c r="CO122" s="44"/>
      <c r="CP122" s="44"/>
      <c r="CQ122" s="44"/>
      <c r="CR122" s="44">
        <f t="shared" si="698"/>
        <v>0</v>
      </c>
      <c r="CS122" s="44">
        <f t="shared" si="699"/>
        <v>0</v>
      </c>
      <c r="CT122" s="44">
        <f t="shared" si="700"/>
        <v>0</v>
      </c>
      <c r="CU122" s="171">
        <f t="shared" si="626"/>
        <v>0</v>
      </c>
      <c r="CV122" s="171">
        <f t="shared" si="627"/>
        <v>0</v>
      </c>
      <c r="CW122" s="171"/>
      <c r="CX122" s="171"/>
      <c r="CY122" s="714"/>
      <c r="CZ122" s="71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>
        <f t="shared" si="702"/>
        <v>0</v>
      </c>
      <c r="DL122" s="44">
        <f t="shared" si="703"/>
        <v>0</v>
      </c>
      <c r="DM122" s="44">
        <f t="shared" si="704"/>
        <v>0</v>
      </c>
      <c r="DN122" s="171">
        <f t="shared" si="516"/>
        <v>0</v>
      </c>
      <c r="DO122" s="171">
        <f t="shared" si="517"/>
        <v>0</v>
      </c>
      <c r="DP122" s="171"/>
      <c r="DQ122" s="171"/>
      <c r="DR122" s="714"/>
      <c r="DS122" s="71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>
        <f t="shared" si="706"/>
        <v>0</v>
      </c>
      <c r="EE122" s="44">
        <f t="shared" si="707"/>
        <v>0</v>
      </c>
      <c r="EF122" s="44">
        <f t="shared" si="708"/>
        <v>0</v>
      </c>
      <c r="EG122" s="171">
        <f t="shared" si="519"/>
        <v>0</v>
      </c>
      <c r="EH122" s="171">
        <f t="shared" si="520"/>
        <v>0</v>
      </c>
      <c r="EI122" s="171"/>
      <c r="EJ122" s="171"/>
      <c r="EK122" s="714"/>
      <c r="EL122" s="71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>
        <f t="shared" si="710"/>
        <v>0</v>
      </c>
      <c r="EX122" s="44">
        <f t="shared" si="711"/>
        <v>0</v>
      </c>
      <c r="EY122" s="44">
        <f t="shared" si="712"/>
        <v>0</v>
      </c>
      <c r="EZ122" s="171">
        <f t="shared" si="522"/>
        <v>0</v>
      </c>
      <c r="FA122" s="171">
        <f t="shared" si="523"/>
        <v>0</v>
      </c>
      <c r="FB122" s="171"/>
      <c r="FC122" s="171"/>
      <c r="FD122" s="714"/>
      <c r="FE122" s="71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>
        <f t="shared" si="714"/>
        <v>0</v>
      </c>
      <c r="FQ122" s="44">
        <f t="shared" si="715"/>
        <v>0</v>
      </c>
      <c r="FR122" s="44">
        <f t="shared" si="716"/>
        <v>0</v>
      </c>
      <c r="FS122" s="171">
        <f t="shared" si="525"/>
        <v>0</v>
      </c>
      <c r="FT122" s="171">
        <f t="shared" si="526"/>
        <v>0</v>
      </c>
      <c r="FU122" s="171"/>
      <c r="FV122" s="171"/>
      <c r="FW122" s="45"/>
      <c r="FX122" s="45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>
        <f t="shared" si="718"/>
        <v>0</v>
      </c>
      <c r="GJ122" s="44">
        <f t="shared" si="719"/>
        <v>0</v>
      </c>
      <c r="GK122" s="44">
        <f t="shared" si="720"/>
        <v>0</v>
      </c>
      <c r="GL122" s="171">
        <f t="shared" si="528"/>
        <v>0</v>
      </c>
      <c r="GM122" s="171">
        <f t="shared" si="529"/>
        <v>0</v>
      </c>
      <c r="GN122" s="171"/>
      <c r="GO122" s="171"/>
      <c r="GP122" s="45"/>
      <c r="GQ122" s="45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>
        <f t="shared" si="722"/>
        <v>0</v>
      </c>
      <c r="HC122" s="44">
        <f t="shared" si="723"/>
        <v>0</v>
      </c>
      <c r="HD122" s="44">
        <f t="shared" si="724"/>
        <v>0</v>
      </c>
      <c r="HE122" s="171">
        <f t="shared" si="531"/>
        <v>0</v>
      </c>
      <c r="HF122" s="171">
        <f t="shared" si="532"/>
        <v>0</v>
      </c>
      <c r="HG122" s="171"/>
      <c r="HH122" s="171"/>
      <c r="HI122" s="45"/>
      <c r="HJ122" s="45"/>
      <c r="HK122" s="45"/>
      <c r="HL122" s="45"/>
      <c r="HM122" s="44"/>
      <c r="HN122" s="44"/>
      <c r="HO122" s="44"/>
      <c r="HP122" s="44"/>
      <c r="HQ122" s="44"/>
      <c r="HR122" s="44"/>
      <c r="HS122" s="44"/>
      <c r="HT122" s="44"/>
      <c r="HU122" s="44">
        <f t="shared" si="726"/>
        <v>0</v>
      </c>
      <c r="HV122" s="44">
        <f t="shared" si="727"/>
        <v>0</v>
      </c>
      <c r="HW122" s="44">
        <f t="shared" si="728"/>
        <v>0</v>
      </c>
      <c r="HX122" s="171">
        <f t="shared" si="534"/>
        <v>0</v>
      </c>
      <c r="HY122" s="171">
        <f t="shared" si="535"/>
        <v>0</v>
      </c>
      <c r="HZ122" s="171"/>
      <c r="IA122" s="171"/>
      <c r="IB122" s="714"/>
      <c r="IC122" s="714"/>
      <c r="ID122" s="45"/>
      <c r="IE122" s="45"/>
      <c r="IF122" s="44"/>
      <c r="IG122" s="44"/>
      <c r="IH122" s="44"/>
      <c r="II122" s="44"/>
      <c r="IJ122" s="44"/>
      <c r="IK122" s="44"/>
      <c r="IL122" s="44"/>
      <c r="IM122" s="44"/>
      <c r="IN122" s="44">
        <f t="shared" si="730"/>
        <v>0</v>
      </c>
      <c r="IO122" s="44">
        <f t="shared" si="731"/>
        <v>0</v>
      </c>
      <c r="IP122" s="44">
        <f t="shared" si="732"/>
        <v>0</v>
      </c>
      <c r="IQ122" s="171">
        <f t="shared" si="537"/>
        <v>0</v>
      </c>
      <c r="IR122" s="171">
        <f t="shared" si="538"/>
        <v>0</v>
      </c>
      <c r="IS122" s="738"/>
      <c r="IT122" s="738"/>
      <c r="IU122" s="714"/>
      <c r="IV122" s="714"/>
      <c r="IW122" s="46"/>
      <c r="IX122" s="47"/>
      <c r="IY122" s="46"/>
      <c r="IZ122" s="46"/>
      <c r="JA122" s="333">
        <f t="shared" si="754"/>
        <v>0</v>
      </c>
      <c r="JB122" s="333">
        <f t="shared" si="755"/>
        <v>0</v>
      </c>
      <c r="JC122" s="333">
        <f t="shared" si="756"/>
        <v>0</v>
      </c>
      <c r="JD122" s="333">
        <f t="shared" si="757"/>
        <v>0</v>
      </c>
      <c r="JE122" s="333">
        <f t="shared" si="758"/>
        <v>0</v>
      </c>
      <c r="JF122" s="333">
        <f t="shared" si="759"/>
        <v>0</v>
      </c>
      <c r="JG122" s="44">
        <f t="shared" si="734"/>
        <v>0</v>
      </c>
      <c r="JH122" s="44">
        <f t="shared" si="735"/>
        <v>0</v>
      </c>
      <c r="JI122" s="44">
        <f t="shared" si="736"/>
        <v>0</v>
      </c>
      <c r="JJ122" s="174">
        <f t="shared" si="737"/>
        <v>0</v>
      </c>
      <c r="JK122" s="174">
        <f t="shared" si="738"/>
        <v>0</v>
      </c>
      <c r="JL122" s="45"/>
      <c r="JM122" s="45"/>
      <c r="JN122" s="48"/>
      <c r="JO122" s="48"/>
    </row>
    <row r="123" spans="1:277" hidden="1" x14ac:dyDescent="0.2">
      <c r="A123" s="96">
        <v>1</v>
      </c>
      <c r="B123" s="96">
        <v>1</v>
      </c>
      <c r="C123" s="63"/>
      <c r="D123" s="235"/>
      <c r="E123" s="235"/>
      <c r="F123" s="536" t="s">
        <v>26</v>
      </c>
      <c r="G123" s="61"/>
      <c r="H123" s="121"/>
      <c r="I123" s="121"/>
      <c r="J123" s="54">
        <f>SUM(J160,J151,J124,J172,J179,J182,J165)</f>
        <v>0</v>
      </c>
      <c r="K123" s="54">
        <f>SUM(K160,K151,K124,K172,K179,K182)</f>
        <v>0</v>
      </c>
      <c r="L123" s="54">
        <f>SUM(J123/12*$B$2)</f>
        <v>0</v>
      </c>
      <c r="M123" s="54">
        <f>SUM(K123/12*$B$2)</f>
        <v>0</v>
      </c>
      <c r="N123" s="54">
        <f t="shared" ref="N123:S123" si="773">SUM(N160,N151,N124,N172,N179,N182,N165)</f>
        <v>0</v>
      </c>
      <c r="O123" s="54">
        <f t="shared" si="773"/>
        <v>0</v>
      </c>
      <c r="P123" s="54">
        <f t="shared" si="773"/>
        <v>0</v>
      </c>
      <c r="Q123" s="54">
        <f t="shared" si="773"/>
        <v>0</v>
      </c>
      <c r="R123" s="54">
        <f t="shared" si="773"/>
        <v>0</v>
      </c>
      <c r="S123" s="54">
        <f t="shared" si="773"/>
        <v>0</v>
      </c>
      <c r="T123" s="84">
        <f t="shared" si="682"/>
        <v>0</v>
      </c>
      <c r="U123" s="56">
        <f t="shared" si="683"/>
        <v>0</v>
      </c>
      <c r="V123" s="56">
        <f t="shared" si="684"/>
        <v>0</v>
      </c>
      <c r="W123" s="171">
        <f t="shared" si="503"/>
        <v>0</v>
      </c>
      <c r="X123" s="171">
        <f t="shared" si="504"/>
        <v>0</v>
      </c>
      <c r="Y123" s="281"/>
      <c r="Z123" s="280"/>
      <c r="AA123" s="710">
        <f>$H123</f>
        <v>0</v>
      </c>
      <c r="AB123" s="711" t="e">
        <f>O123/N123</f>
        <v>#DIV/0!</v>
      </c>
      <c r="AC123" s="54">
        <f>SUM(AC160,AC151,AC124,AC172,AC179,AC182)</f>
        <v>0</v>
      </c>
      <c r="AD123" s="54">
        <f>SUM(AD160,AD151,AD124,AD172,AD179,AD182)</f>
        <v>0</v>
      </c>
      <c r="AE123" s="54">
        <f>SUM(AC123/12*$B$2)</f>
        <v>0</v>
      </c>
      <c r="AF123" s="54">
        <f>SUM(AD123/12*$B$2)</f>
        <v>0</v>
      </c>
      <c r="AG123" s="54">
        <f t="shared" ref="AG123:AL123" si="774">SUM(AG160,AG151,AG124,AG172,AG179,AG182,AG165)</f>
        <v>0</v>
      </c>
      <c r="AH123" s="54">
        <f t="shared" si="774"/>
        <v>0</v>
      </c>
      <c r="AI123" s="54">
        <f t="shared" si="774"/>
        <v>0</v>
      </c>
      <c r="AJ123" s="54">
        <f t="shared" si="774"/>
        <v>0</v>
      </c>
      <c r="AK123" s="54">
        <f t="shared" si="774"/>
        <v>0</v>
      </c>
      <c r="AL123" s="54">
        <f t="shared" si="774"/>
        <v>0</v>
      </c>
      <c r="AM123" s="84">
        <f t="shared" si="686"/>
        <v>0</v>
      </c>
      <c r="AN123" s="56">
        <f t="shared" si="687"/>
        <v>0</v>
      </c>
      <c r="AO123" s="56">
        <f t="shared" si="688"/>
        <v>0</v>
      </c>
      <c r="AP123" s="171">
        <f t="shared" si="506"/>
        <v>0</v>
      </c>
      <c r="AQ123" s="171">
        <f t="shared" si="507"/>
        <v>0</v>
      </c>
      <c r="AR123" s="281"/>
      <c r="AS123" s="280"/>
      <c r="AT123" s="710">
        <f>$H123</f>
        <v>0</v>
      </c>
      <c r="AU123" s="711" t="e">
        <f>AH123/AG123</f>
        <v>#DIV/0!</v>
      </c>
      <c r="AV123" s="54">
        <f>SUM(AV160,AV151,AV124,AV172,AV179,AV182)</f>
        <v>0</v>
      </c>
      <c r="AW123" s="54">
        <f>SUM(AW160,AW151,AW124,AW172,AW179,AW182)</f>
        <v>0</v>
      </c>
      <c r="AX123" s="54">
        <f>SUM(AV123/12*$B$2)</f>
        <v>0</v>
      </c>
      <c r="AY123" s="54">
        <f>SUM(AW123/12*$B$2)</f>
        <v>0</v>
      </c>
      <c r="AZ123" s="54">
        <f t="shared" ref="AZ123:BE123" si="775">SUM(AZ160,AZ151,AZ124,AZ172,AZ179,AZ182,AZ165)</f>
        <v>0</v>
      </c>
      <c r="BA123" s="54">
        <f t="shared" si="775"/>
        <v>0</v>
      </c>
      <c r="BB123" s="54">
        <f t="shared" si="775"/>
        <v>0</v>
      </c>
      <c r="BC123" s="54">
        <f t="shared" si="775"/>
        <v>0</v>
      </c>
      <c r="BD123" s="54">
        <f t="shared" si="775"/>
        <v>0</v>
      </c>
      <c r="BE123" s="54">
        <f t="shared" si="775"/>
        <v>0</v>
      </c>
      <c r="BF123" s="84">
        <f t="shared" si="690"/>
        <v>0</v>
      </c>
      <c r="BG123" s="56">
        <f t="shared" si="691"/>
        <v>0</v>
      </c>
      <c r="BH123" s="56">
        <f t="shared" si="692"/>
        <v>0</v>
      </c>
      <c r="BI123" s="171">
        <f t="shared" si="509"/>
        <v>0</v>
      </c>
      <c r="BJ123" s="171">
        <f t="shared" si="510"/>
        <v>0</v>
      </c>
      <c r="BK123" s="281"/>
      <c r="BL123" s="280"/>
      <c r="BM123" s="710">
        <f>$H123</f>
        <v>0</v>
      </c>
      <c r="BN123" s="711" t="e">
        <f>BA123/AZ123</f>
        <v>#DIV/0!</v>
      </c>
      <c r="BO123" s="54">
        <f>SUM(BO160,BO165,BO151,BO124,BO172,BO179,BO182)</f>
        <v>605</v>
      </c>
      <c r="BP123" s="54">
        <f>SUM(BP160,BP165,BP151,BP124,BP172,BP179,BP182)</f>
        <v>156599345.68000001</v>
      </c>
      <c r="BQ123" s="54">
        <f>SUM(BO123/12*$B$2)</f>
        <v>151.25</v>
      </c>
      <c r="BR123" s="54">
        <f>SUM(BP123/12*$B$2)</f>
        <v>39149836.420000002</v>
      </c>
      <c r="BS123" s="54">
        <f t="shared" ref="BS123:BX123" si="776">SUM(BS160,BS151,BS124,BS172,BS179,BS182,BS165)</f>
        <v>130</v>
      </c>
      <c r="BT123" s="54">
        <f t="shared" si="776"/>
        <v>33491833.720000006</v>
      </c>
      <c r="BU123" s="54">
        <f t="shared" si="776"/>
        <v>2136</v>
      </c>
      <c r="BV123" s="54">
        <f t="shared" si="776"/>
        <v>0</v>
      </c>
      <c r="BW123" s="54">
        <f t="shared" si="776"/>
        <v>0</v>
      </c>
      <c r="BX123" s="54">
        <f t="shared" si="776"/>
        <v>0</v>
      </c>
      <c r="BY123" s="84">
        <f t="shared" si="694"/>
        <v>130</v>
      </c>
      <c r="BZ123" s="56">
        <f t="shared" si="695"/>
        <v>33491833.720000006</v>
      </c>
      <c r="CA123" s="56">
        <f t="shared" si="696"/>
        <v>2136</v>
      </c>
      <c r="CB123" s="171">
        <f t="shared" si="512"/>
        <v>-21.25</v>
      </c>
      <c r="CC123" s="171">
        <f t="shared" si="513"/>
        <v>-5658002.6999999955</v>
      </c>
      <c r="CD123" s="281">
        <f>BS123/BQ123</f>
        <v>0.85950413223140498</v>
      </c>
      <c r="CE123" s="280">
        <f>BT123/BR123</f>
        <v>0.85547825438398106</v>
      </c>
      <c r="CF123" s="710">
        <f t="shared" ref="CF123:CF148" si="777">$H123</f>
        <v>0</v>
      </c>
      <c r="CG123" s="711">
        <f t="shared" ref="CG123:CG148" si="778">BT123/BS123</f>
        <v>257629.49015384621</v>
      </c>
      <c r="CH123" s="54">
        <f>SUM(CH160,CH151,CH124,CH172,CH179,CH182,CH165)</f>
        <v>140</v>
      </c>
      <c r="CI123" s="54">
        <f>SUM(CI160,CI151,CI124,CI172,CI179,CI182,CI165)</f>
        <v>65116755.360000007</v>
      </c>
      <c r="CJ123" s="54">
        <f>SUM(CH123/12*$B$2)</f>
        <v>35</v>
      </c>
      <c r="CK123" s="54">
        <f>SUM(CI123/12*$B$2)</f>
        <v>16279188.84</v>
      </c>
      <c r="CL123" s="54">
        <f t="shared" ref="CL123:CQ123" si="779">SUM(CL160,CL151,CL124,CL172,CL179,CL182,CL165)</f>
        <v>45</v>
      </c>
      <c r="CM123" s="54">
        <f t="shared" si="779"/>
        <v>19794285.220000014</v>
      </c>
      <c r="CN123" s="54">
        <f t="shared" si="779"/>
        <v>616</v>
      </c>
      <c r="CO123" s="54">
        <f t="shared" si="779"/>
        <v>1</v>
      </c>
      <c r="CP123" s="54">
        <f t="shared" si="779"/>
        <v>260249.14</v>
      </c>
      <c r="CQ123" s="54">
        <f t="shared" si="779"/>
        <v>17</v>
      </c>
      <c r="CR123" s="84">
        <f t="shared" si="698"/>
        <v>46</v>
      </c>
      <c r="CS123" s="56">
        <f t="shared" si="699"/>
        <v>20054534.360000014</v>
      </c>
      <c r="CT123" s="56">
        <f t="shared" si="700"/>
        <v>633</v>
      </c>
      <c r="CU123" s="171">
        <f t="shared" si="626"/>
        <v>10</v>
      </c>
      <c r="CV123" s="171">
        <f t="shared" si="627"/>
        <v>3515096.3800000139</v>
      </c>
      <c r="CW123" s="281">
        <f>CL123/CH123</f>
        <v>0.32142857142857145</v>
      </c>
      <c r="CX123" s="281">
        <f>CM123/CI123</f>
        <v>0.30398144241933883</v>
      </c>
      <c r="CY123" s="710">
        <f>$H123</f>
        <v>0</v>
      </c>
      <c r="CZ123" s="711">
        <f>CM123/CL123</f>
        <v>439873.00488888921</v>
      </c>
      <c r="DA123" s="54">
        <f>SUM(DA160,DA151,DA124,DA172,DA179,DA182)</f>
        <v>0</v>
      </c>
      <c r="DB123" s="54">
        <f>SUM(DB160,DB151,DB124,DB172,DB179,DB182)</f>
        <v>0</v>
      </c>
      <c r="DC123" s="54">
        <f>SUM(DA123/12*$B$2)</f>
        <v>0</v>
      </c>
      <c r="DD123" s="54">
        <f>SUM(DB123/12*$B$2)</f>
        <v>0</v>
      </c>
      <c r="DE123" s="54">
        <f t="shared" ref="DE123:DJ123" si="780">SUM(DE160,DE151,DE124,DE172,DE179,DE182,DE165)</f>
        <v>0</v>
      </c>
      <c r="DF123" s="54">
        <f t="shared" si="780"/>
        <v>0</v>
      </c>
      <c r="DG123" s="54">
        <f t="shared" si="780"/>
        <v>0</v>
      </c>
      <c r="DH123" s="54">
        <f t="shared" si="780"/>
        <v>0</v>
      </c>
      <c r="DI123" s="54">
        <f t="shared" si="780"/>
        <v>0</v>
      </c>
      <c r="DJ123" s="54">
        <f t="shared" si="780"/>
        <v>0</v>
      </c>
      <c r="DK123" s="84">
        <f t="shared" si="702"/>
        <v>0</v>
      </c>
      <c r="DL123" s="56">
        <f t="shared" si="703"/>
        <v>0</v>
      </c>
      <c r="DM123" s="56">
        <f t="shared" si="704"/>
        <v>0</v>
      </c>
      <c r="DN123" s="171">
        <f t="shared" si="516"/>
        <v>0</v>
      </c>
      <c r="DO123" s="171">
        <f t="shared" si="517"/>
        <v>0</v>
      </c>
      <c r="DP123" s="281"/>
      <c r="DQ123" s="280"/>
      <c r="DR123" s="710">
        <f>$H123</f>
        <v>0</v>
      </c>
      <c r="DS123" s="711" t="e">
        <f>DF123/DE123</f>
        <v>#DIV/0!</v>
      </c>
      <c r="DT123" s="54">
        <f>SUM(DT160,DT151,DT124,DT172,DT179,DT182)</f>
        <v>5</v>
      </c>
      <c r="DU123" s="54">
        <f>SUM(DU160,DU151,DU124,DU172,DU179,DU182)</f>
        <v>1301245.7200000002</v>
      </c>
      <c r="DV123" s="54">
        <f>SUM(DT123/12*$B$2)</f>
        <v>1.25</v>
      </c>
      <c r="DW123" s="54">
        <f>SUM(DU123/12*$B$2)</f>
        <v>325311.43000000005</v>
      </c>
      <c r="DX123" s="54">
        <f t="shared" ref="DX123:EC123" si="781">SUM(DX160,DX151,DX124,DX172,DX179,DX182,DX165)</f>
        <v>2</v>
      </c>
      <c r="DY123" s="54">
        <f t="shared" si="781"/>
        <v>520498.28</v>
      </c>
      <c r="DZ123" s="54">
        <f t="shared" si="781"/>
        <v>26</v>
      </c>
      <c r="EA123" s="54">
        <f t="shared" si="781"/>
        <v>0</v>
      </c>
      <c r="EB123" s="54">
        <f t="shared" si="781"/>
        <v>0</v>
      </c>
      <c r="EC123" s="54">
        <f t="shared" si="781"/>
        <v>0</v>
      </c>
      <c r="ED123" s="84">
        <f t="shared" si="706"/>
        <v>2</v>
      </c>
      <c r="EE123" s="56">
        <f t="shared" si="707"/>
        <v>520498.28</v>
      </c>
      <c r="EF123" s="56">
        <f t="shared" si="708"/>
        <v>26</v>
      </c>
      <c r="EG123" s="171">
        <f t="shared" si="519"/>
        <v>0.75</v>
      </c>
      <c r="EH123" s="171">
        <f t="shared" si="520"/>
        <v>195186.84999999998</v>
      </c>
      <c r="EI123" s="281"/>
      <c r="EJ123" s="280"/>
      <c r="EK123" s="710">
        <f>$H123</f>
        <v>0</v>
      </c>
      <c r="EL123" s="711">
        <f>DY123/DX123</f>
        <v>260249.14</v>
      </c>
      <c r="EM123" s="54">
        <f>SUM(EM160,EM151,EM124,EM172,EM179,EM182)</f>
        <v>0</v>
      </c>
      <c r="EN123" s="54">
        <f>SUM(EN160,EN151,EN124,EN172,EN179,EN182)</f>
        <v>0</v>
      </c>
      <c r="EO123" s="54">
        <f>SUM(EM123/12*$B$2)</f>
        <v>0</v>
      </c>
      <c r="EP123" s="54">
        <f>SUM(EN123/12*$B$2)</f>
        <v>0</v>
      </c>
      <c r="EQ123" s="54">
        <f t="shared" ref="EQ123:EV123" si="782">SUM(EQ160,EQ151,EQ124,EQ172,EQ179,EQ182,EQ165)</f>
        <v>0</v>
      </c>
      <c r="ER123" s="54">
        <f t="shared" si="782"/>
        <v>0</v>
      </c>
      <c r="ES123" s="54">
        <f t="shared" si="782"/>
        <v>0</v>
      </c>
      <c r="ET123" s="54">
        <f t="shared" si="782"/>
        <v>0</v>
      </c>
      <c r="EU123" s="54">
        <f t="shared" si="782"/>
        <v>0</v>
      </c>
      <c r="EV123" s="54">
        <f t="shared" si="782"/>
        <v>0</v>
      </c>
      <c r="EW123" s="84">
        <f t="shared" si="710"/>
        <v>0</v>
      </c>
      <c r="EX123" s="56">
        <f t="shared" si="711"/>
        <v>0</v>
      </c>
      <c r="EY123" s="56">
        <f t="shared" si="712"/>
        <v>0</v>
      </c>
      <c r="EZ123" s="171">
        <f t="shared" si="522"/>
        <v>0</v>
      </c>
      <c r="FA123" s="171">
        <f t="shared" si="523"/>
        <v>0</v>
      </c>
      <c r="FB123" s="281"/>
      <c r="FC123" s="280"/>
      <c r="FD123" s="710">
        <f>$H123</f>
        <v>0</v>
      </c>
      <c r="FE123" s="711" t="e">
        <f>ER123/EQ123</f>
        <v>#DIV/0!</v>
      </c>
      <c r="FF123" s="54">
        <f>SUM(FF124,FF151,FF160,FF165,FF172,FF179,FF182)</f>
        <v>16</v>
      </c>
      <c r="FG123" s="54">
        <f>SUM(FG124,FG151,FG160,FG165,FG172,FG179,FG182)</f>
        <v>4457562.3167999992</v>
      </c>
      <c r="FH123" s="54">
        <f>SUM(FF123/12*$B$2)</f>
        <v>4</v>
      </c>
      <c r="FI123" s="54">
        <f>SUM(FG123/12*$B$2)</f>
        <v>1114390.5791999998</v>
      </c>
      <c r="FJ123" s="54">
        <f t="shared" ref="FJ123:FO123" si="783">SUM(FJ160,FJ151,FJ124,FJ172,FJ179,FJ182,FJ165)</f>
        <v>0</v>
      </c>
      <c r="FK123" s="54">
        <f t="shared" si="783"/>
        <v>0</v>
      </c>
      <c r="FL123" s="54">
        <f t="shared" si="783"/>
        <v>0</v>
      </c>
      <c r="FM123" s="54">
        <f t="shared" si="783"/>
        <v>0</v>
      </c>
      <c r="FN123" s="54">
        <f t="shared" si="783"/>
        <v>0</v>
      </c>
      <c r="FO123" s="54">
        <f t="shared" si="783"/>
        <v>0</v>
      </c>
      <c r="FP123" s="84">
        <f t="shared" si="714"/>
        <v>0</v>
      </c>
      <c r="FQ123" s="56">
        <f t="shared" si="715"/>
        <v>0</v>
      </c>
      <c r="FR123" s="56">
        <f t="shared" si="716"/>
        <v>0</v>
      </c>
      <c r="FS123" s="171">
        <f t="shared" si="525"/>
        <v>-4</v>
      </c>
      <c r="FT123" s="171">
        <f t="shared" si="526"/>
        <v>-1114390.5791999998</v>
      </c>
      <c r="FU123" s="281">
        <f>FJ123/FH123</f>
        <v>0</v>
      </c>
      <c r="FV123" s="280">
        <f>FK123/FI123</f>
        <v>0</v>
      </c>
      <c r="FW123" s="150">
        <f>$H123</f>
        <v>0</v>
      </c>
      <c r="FX123" s="151" t="e">
        <f>FK123/FJ123</f>
        <v>#DIV/0!</v>
      </c>
      <c r="FY123" s="54">
        <f>SUM(FY160,FY151,FY124,FY172,FY179,FY182)</f>
        <v>0</v>
      </c>
      <c r="FZ123" s="54">
        <f>SUM(FZ160,FZ151,FZ124,FZ172,FZ179,FZ182)</f>
        <v>0</v>
      </c>
      <c r="GA123" s="54">
        <f>SUM(FY123/12*$B$2)</f>
        <v>0</v>
      </c>
      <c r="GB123" s="54">
        <f>SUM(FZ123/12*$B$2)</f>
        <v>0</v>
      </c>
      <c r="GC123" s="54">
        <f t="shared" ref="GC123:GH123" si="784">SUM(GC160,GC151,GC124,GC172,GC179,GC182,GC165)</f>
        <v>0</v>
      </c>
      <c r="GD123" s="54">
        <f t="shared" si="784"/>
        <v>0</v>
      </c>
      <c r="GE123" s="54">
        <f t="shared" si="784"/>
        <v>0</v>
      </c>
      <c r="GF123" s="54">
        <f t="shared" si="784"/>
        <v>0</v>
      </c>
      <c r="GG123" s="54">
        <f t="shared" si="784"/>
        <v>0</v>
      </c>
      <c r="GH123" s="54">
        <f t="shared" si="784"/>
        <v>0</v>
      </c>
      <c r="GI123" s="84">
        <f t="shared" si="718"/>
        <v>0</v>
      </c>
      <c r="GJ123" s="56">
        <f t="shared" si="719"/>
        <v>0</v>
      </c>
      <c r="GK123" s="56">
        <f t="shared" si="720"/>
        <v>0</v>
      </c>
      <c r="GL123" s="171">
        <f t="shared" si="528"/>
        <v>0</v>
      </c>
      <c r="GM123" s="171">
        <f t="shared" si="529"/>
        <v>0</v>
      </c>
      <c r="GN123" s="281"/>
      <c r="GO123" s="280"/>
      <c r="GP123" s="150">
        <f>$H123</f>
        <v>0</v>
      </c>
      <c r="GQ123" s="151" t="e">
        <f>GD123/GC123</f>
        <v>#DIV/0!</v>
      </c>
      <c r="GR123" s="54">
        <f>SUM(GR160,GR151,GR124,GR172,GR179,GR182)</f>
        <v>0</v>
      </c>
      <c r="GS123" s="54">
        <f>SUM(GS160,GS151,GS124,GS172,GS179,GS182)</f>
        <v>0</v>
      </c>
      <c r="GT123" s="54">
        <f>SUM(GR123/12*$B$2)</f>
        <v>0</v>
      </c>
      <c r="GU123" s="54">
        <f>SUM(GS123/12*$B$2)</f>
        <v>0</v>
      </c>
      <c r="GV123" s="54">
        <f t="shared" ref="GV123:HA123" si="785">SUM(GV160,GV151,GV124,GV172,GV179,GV182,GV165)</f>
        <v>0</v>
      </c>
      <c r="GW123" s="54">
        <f t="shared" si="785"/>
        <v>0</v>
      </c>
      <c r="GX123" s="54">
        <f t="shared" si="785"/>
        <v>0</v>
      </c>
      <c r="GY123" s="54">
        <f t="shared" si="785"/>
        <v>0</v>
      </c>
      <c r="GZ123" s="54">
        <f t="shared" si="785"/>
        <v>0</v>
      </c>
      <c r="HA123" s="54">
        <f t="shared" si="785"/>
        <v>0</v>
      </c>
      <c r="HB123" s="84">
        <f t="shared" si="722"/>
        <v>0</v>
      </c>
      <c r="HC123" s="56">
        <f t="shared" si="723"/>
        <v>0</v>
      </c>
      <c r="HD123" s="56">
        <f t="shared" si="724"/>
        <v>0</v>
      </c>
      <c r="HE123" s="171">
        <f t="shared" si="531"/>
        <v>0</v>
      </c>
      <c r="HF123" s="171">
        <f t="shared" si="532"/>
        <v>0</v>
      </c>
      <c r="HG123" s="281"/>
      <c r="HH123" s="280"/>
      <c r="HI123" s="150">
        <f>$H123</f>
        <v>0</v>
      </c>
      <c r="HJ123" s="151" t="e">
        <f>GW123/GV123</f>
        <v>#DIV/0!</v>
      </c>
      <c r="HK123" s="54">
        <f>SUM(HK160,HK151,HK124,HK172,HK179,HK182)</f>
        <v>0</v>
      </c>
      <c r="HL123" s="54">
        <f>SUM(HL160,HL151,HL124,HL172,HL179,HL182)</f>
        <v>0</v>
      </c>
      <c r="HM123" s="54">
        <f>SUM(HK123/12*$B$2)</f>
        <v>0</v>
      </c>
      <c r="HN123" s="54">
        <f>SUM(HL123/12*$B$2)</f>
        <v>0</v>
      </c>
      <c r="HO123" s="54">
        <f t="shared" ref="HO123:HT123" si="786">SUM(HO160,HO151,HO124,HO172,HO179,HO182,HO165)</f>
        <v>0</v>
      </c>
      <c r="HP123" s="54">
        <f t="shared" si="786"/>
        <v>0</v>
      </c>
      <c r="HQ123" s="54">
        <f t="shared" si="786"/>
        <v>0</v>
      </c>
      <c r="HR123" s="54">
        <f t="shared" si="786"/>
        <v>0</v>
      </c>
      <c r="HS123" s="54">
        <f t="shared" si="786"/>
        <v>0</v>
      </c>
      <c r="HT123" s="54">
        <f t="shared" si="786"/>
        <v>0</v>
      </c>
      <c r="HU123" s="84">
        <f t="shared" si="726"/>
        <v>0</v>
      </c>
      <c r="HV123" s="56">
        <f t="shared" si="727"/>
        <v>0</v>
      </c>
      <c r="HW123" s="56">
        <f t="shared" si="728"/>
        <v>0</v>
      </c>
      <c r="HX123" s="171">
        <f t="shared" si="534"/>
        <v>0</v>
      </c>
      <c r="HY123" s="171">
        <f t="shared" si="535"/>
        <v>0</v>
      </c>
      <c r="HZ123" s="281"/>
      <c r="IA123" s="280"/>
      <c r="IB123" s="710">
        <f>$H123</f>
        <v>0</v>
      </c>
      <c r="IC123" s="711" t="e">
        <f>HP123/HO123</f>
        <v>#DIV/0!</v>
      </c>
      <c r="ID123" s="54">
        <f>SUM(ID160,ID151,ID124,ID172,ID179,ID182)</f>
        <v>0</v>
      </c>
      <c r="IE123" s="54">
        <f>SUM(IE160,IE151,IE124,IE172,IE179,IE182)</f>
        <v>0</v>
      </c>
      <c r="IF123" s="54">
        <f>SUM(ID123/12*$B$2)</f>
        <v>0</v>
      </c>
      <c r="IG123" s="54">
        <f>SUM(IE123/12*$B$2)</f>
        <v>0</v>
      </c>
      <c r="IH123" s="54">
        <f t="shared" ref="IH123:IM123" si="787">SUM(IH160,IH151,IH124,IH172,IH179,IH182,IH165)</f>
        <v>0</v>
      </c>
      <c r="II123" s="54">
        <f t="shared" si="787"/>
        <v>0</v>
      </c>
      <c r="IJ123" s="54">
        <f t="shared" si="787"/>
        <v>0</v>
      </c>
      <c r="IK123" s="54">
        <f t="shared" si="787"/>
        <v>0</v>
      </c>
      <c r="IL123" s="54">
        <f t="shared" si="787"/>
        <v>0</v>
      </c>
      <c r="IM123" s="54">
        <f t="shared" si="787"/>
        <v>0</v>
      </c>
      <c r="IN123" s="84">
        <f t="shared" si="730"/>
        <v>0</v>
      </c>
      <c r="IO123" s="56">
        <f t="shared" si="731"/>
        <v>0</v>
      </c>
      <c r="IP123" s="56">
        <f t="shared" si="732"/>
        <v>0</v>
      </c>
      <c r="IQ123" s="171">
        <f t="shared" si="537"/>
        <v>0</v>
      </c>
      <c r="IR123" s="171">
        <f t="shared" si="538"/>
        <v>0</v>
      </c>
      <c r="IS123" s="735"/>
      <c r="IT123" s="736"/>
      <c r="IU123" s="710">
        <f>$H123</f>
        <v>0</v>
      </c>
      <c r="IV123" s="711" t="e">
        <f>II123/IH123</f>
        <v>#DIV/0!</v>
      </c>
      <c r="IW123" s="332">
        <f t="shared" ref="IW123:IZ124" si="788">J123+AC123+AV123+BO123+CH123+DA123+DT123+EM123+FF123+FY123+GR123+HK123+ID123</f>
        <v>766</v>
      </c>
      <c r="IX123" s="332">
        <f t="shared" si="788"/>
        <v>227474909.07680002</v>
      </c>
      <c r="IY123" s="332">
        <f t="shared" si="788"/>
        <v>191.5</v>
      </c>
      <c r="IZ123" s="332">
        <f t="shared" si="788"/>
        <v>56868727.269200005</v>
      </c>
      <c r="JA123" s="332">
        <f t="shared" si="754"/>
        <v>177</v>
      </c>
      <c r="JB123" s="332">
        <f t="shared" si="755"/>
        <v>53806617.220000021</v>
      </c>
      <c r="JC123" s="332">
        <f t="shared" si="756"/>
        <v>2778</v>
      </c>
      <c r="JD123" s="332">
        <f t="shared" si="757"/>
        <v>1</v>
      </c>
      <c r="JE123" s="332">
        <f t="shared" si="758"/>
        <v>260249.14</v>
      </c>
      <c r="JF123" s="332">
        <f t="shared" si="759"/>
        <v>17</v>
      </c>
      <c r="JG123" s="332">
        <f t="shared" si="734"/>
        <v>178</v>
      </c>
      <c r="JH123" s="332">
        <f t="shared" si="735"/>
        <v>54066866.360000022</v>
      </c>
      <c r="JI123" s="332">
        <f t="shared" si="736"/>
        <v>2795</v>
      </c>
      <c r="JJ123" s="69">
        <f t="shared" si="737"/>
        <v>-14.5</v>
      </c>
      <c r="JK123" s="69">
        <f t="shared" si="738"/>
        <v>-3062110.0491999835</v>
      </c>
      <c r="JL123" s="150">
        <f>$H123</f>
        <v>0</v>
      </c>
      <c r="JM123" s="151">
        <f>JB123/JA123</f>
        <v>303992.18768361595</v>
      </c>
      <c r="JN123" s="282">
        <f>CR123/CJ123</f>
        <v>1.3142857142857143</v>
      </c>
      <c r="JO123" s="282">
        <f>CS123/CK123</f>
        <v>1.2319123856296526</v>
      </c>
      <c r="JP123" s="206">
        <f t="shared" ref="JP123:JP124" si="789">IW123+JD123</f>
        <v>767</v>
      </c>
      <c r="JQ123" s="206">
        <f t="shared" ref="JQ123:JQ124" si="790">IX123+JE123</f>
        <v>227735158.2168</v>
      </c>
    </row>
    <row r="124" spans="1:277" hidden="1" x14ac:dyDescent="0.2">
      <c r="A124" s="96">
        <v>1</v>
      </c>
      <c r="B124" s="96">
        <v>1</v>
      </c>
      <c r="C124" s="63"/>
      <c r="D124" s="232"/>
      <c r="E124" s="232"/>
      <c r="F124" s="537" t="s">
        <v>365</v>
      </c>
      <c r="G124" s="94">
        <v>20</v>
      </c>
      <c r="H124" s="100">
        <v>260249.14400000003</v>
      </c>
      <c r="I124" s="100">
        <v>278597.64479999995</v>
      </c>
      <c r="J124" s="54">
        <f>VLOOKUP($G124,'ВМП план КС'!$A$8:$AI$108,14,0)</f>
        <v>0</v>
      </c>
      <c r="K124" s="54">
        <f>VLOOKUP($G124,'ВМП план КС'!$A$8:$AI$108,15,0)</f>
        <v>0</v>
      </c>
      <c r="L124" s="54">
        <f>SUM(J124/12*$B$2)</f>
        <v>0</v>
      </c>
      <c r="M124" s="54">
        <f>SUM(K124/12*$B$2)</f>
        <v>0</v>
      </c>
      <c r="N124" s="53">
        <f t="shared" ref="N124:S124" si="791">SUM(N125:N150)</f>
        <v>0</v>
      </c>
      <c r="O124" s="53">
        <f t="shared" si="791"/>
        <v>0</v>
      </c>
      <c r="P124" s="53">
        <f t="shared" si="791"/>
        <v>0</v>
      </c>
      <c r="Q124" s="53">
        <f t="shared" si="791"/>
        <v>0</v>
      </c>
      <c r="R124" s="53">
        <f t="shared" si="791"/>
        <v>0</v>
      </c>
      <c r="S124" s="53">
        <f t="shared" si="791"/>
        <v>0</v>
      </c>
      <c r="T124" s="84">
        <f t="shared" si="682"/>
        <v>0</v>
      </c>
      <c r="U124" s="56">
        <f t="shared" si="683"/>
        <v>0</v>
      </c>
      <c r="V124" s="56">
        <f t="shared" si="684"/>
        <v>0</v>
      </c>
      <c r="W124" s="171">
        <f t="shared" si="503"/>
        <v>0</v>
      </c>
      <c r="X124" s="171">
        <f t="shared" si="504"/>
        <v>0</v>
      </c>
      <c r="Y124" s="281"/>
      <c r="Z124" s="280"/>
      <c r="AA124" s="710">
        <f>$H124</f>
        <v>260249.14400000003</v>
      </c>
      <c r="AB124" s="711" t="e">
        <f>O124/N124</f>
        <v>#DIV/0!</v>
      </c>
      <c r="AC124" s="54">
        <f>VLOOKUP($G124,'ВМП план КС'!$A$8:$AI$107,12,0)</f>
        <v>0</v>
      </c>
      <c r="AD124" s="54">
        <f>VLOOKUP($G124,'ВМП план КС'!$A$8:$AI$107,13,0)</f>
        <v>0</v>
      </c>
      <c r="AE124" s="54">
        <f>SUM(AC124/12*$B$2)</f>
        <v>0</v>
      </c>
      <c r="AF124" s="54">
        <f>SUM(AD124/12*$B$2)</f>
        <v>0</v>
      </c>
      <c r="AG124" s="53">
        <f t="shared" ref="AG124:AL124" si="792">SUM(AG125:AG150)</f>
        <v>0</v>
      </c>
      <c r="AH124" s="53">
        <f t="shared" si="792"/>
        <v>0</v>
      </c>
      <c r="AI124" s="53">
        <f t="shared" si="792"/>
        <v>0</v>
      </c>
      <c r="AJ124" s="53">
        <f t="shared" si="792"/>
        <v>0</v>
      </c>
      <c r="AK124" s="53">
        <f t="shared" si="792"/>
        <v>0</v>
      </c>
      <c r="AL124" s="53">
        <f t="shared" si="792"/>
        <v>0</v>
      </c>
      <c r="AM124" s="84">
        <f t="shared" si="686"/>
        <v>0</v>
      </c>
      <c r="AN124" s="56">
        <f t="shared" si="687"/>
        <v>0</v>
      </c>
      <c r="AO124" s="56">
        <f t="shared" si="688"/>
        <v>0</v>
      </c>
      <c r="AP124" s="171">
        <f t="shared" si="506"/>
        <v>0</v>
      </c>
      <c r="AQ124" s="171">
        <f t="shared" si="507"/>
        <v>0</v>
      </c>
      <c r="AR124" s="281"/>
      <c r="AS124" s="280"/>
      <c r="AT124" s="710">
        <f>$H124</f>
        <v>260249.14400000003</v>
      </c>
      <c r="AU124" s="711" t="e">
        <f>AH124/AG124</f>
        <v>#DIV/0!</v>
      </c>
      <c r="AV124" s="54">
        <f>VLOOKUP($G124,'ВМП план КС'!$A$8:$AI$107,16,0)</f>
        <v>0</v>
      </c>
      <c r="AW124" s="54">
        <f>VLOOKUP($G124,'ВМП план КС'!$A$8:$AI$107,17,0)</f>
        <v>0</v>
      </c>
      <c r="AX124" s="54">
        <f>SUM(AV124/12*$B$2)</f>
        <v>0</v>
      </c>
      <c r="AY124" s="54">
        <f>SUM(AW124/12*$B$2)</f>
        <v>0</v>
      </c>
      <c r="AZ124" s="53">
        <f t="shared" ref="AZ124:BE124" si="793">SUM(AZ125:AZ150)</f>
        <v>0</v>
      </c>
      <c r="BA124" s="53">
        <f t="shared" si="793"/>
        <v>0</v>
      </c>
      <c r="BB124" s="53">
        <f t="shared" si="793"/>
        <v>0</v>
      </c>
      <c r="BC124" s="53">
        <f t="shared" si="793"/>
        <v>0</v>
      </c>
      <c r="BD124" s="53">
        <f t="shared" si="793"/>
        <v>0</v>
      </c>
      <c r="BE124" s="53">
        <f t="shared" si="793"/>
        <v>0</v>
      </c>
      <c r="BF124" s="84">
        <f t="shared" si="690"/>
        <v>0</v>
      </c>
      <c r="BG124" s="56">
        <f t="shared" si="691"/>
        <v>0</v>
      </c>
      <c r="BH124" s="56">
        <f t="shared" si="692"/>
        <v>0</v>
      </c>
      <c r="BI124" s="171">
        <f t="shared" si="509"/>
        <v>0</v>
      </c>
      <c r="BJ124" s="171">
        <f t="shared" si="510"/>
        <v>0</v>
      </c>
      <c r="BK124" s="281"/>
      <c r="BL124" s="280"/>
      <c r="BM124" s="710">
        <f>$H124</f>
        <v>260249.14400000003</v>
      </c>
      <c r="BN124" s="711" t="e">
        <f>BA124/AZ124</f>
        <v>#DIV/0!</v>
      </c>
      <c r="BO124" s="54">
        <f>VLOOKUP($G124,'ВМП план КС'!$A$8:$AI$107,18,0)</f>
        <v>575</v>
      </c>
      <c r="BP124" s="54">
        <f>VLOOKUP($G124,'ВМП план КС'!$A$8:$AI$107,19,0)</f>
        <v>149643257.80000001</v>
      </c>
      <c r="BQ124" s="54">
        <f>SUM(BO124/12*$B$2)</f>
        <v>143.75</v>
      </c>
      <c r="BR124" s="54">
        <f>SUM(BP124/12*$B$2)</f>
        <v>37410814.450000003</v>
      </c>
      <c r="BS124" s="53">
        <f t="shared" ref="BS124:BX124" si="794">SUM(BS125:BS150)</f>
        <v>118</v>
      </c>
      <c r="BT124" s="53">
        <f t="shared" si="794"/>
        <v>30709398.520000007</v>
      </c>
      <c r="BU124" s="53">
        <f t="shared" si="794"/>
        <v>1770</v>
      </c>
      <c r="BV124" s="53">
        <f t="shared" si="794"/>
        <v>0</v>
      </c>
      <c r="BW124" s="53">
        <f t="shared" si="794"/>
        <v>0</v>
      </c>
      <c r="BX124" s="53">
        <f t="shared" si="794"/>
        <v>0</v>
      </c>
      <c r="BY124" s="84">
        <f t="shared" si="694"/>
        <v>118</v>
      </c>
      <c r="BZ124" s="56">
        <f t="shared" si="695"/>
        <v>30709398.520000007</v>
      </c>
      <c r="CA124" s="56">
        <f t="shared" si="696"/>
        <v>1770</v>
      </c>
      <c r="CB124" s="171">
        <f t="shared" si="512"/>
        <v>-25.75</v>
      </c>
      <c r="CC124" s="171">
        <f t="shared" si="513"/>
        <v>-6701415.929999996</v>
      </c>
      <c r="CD124" s="281">
        <f>BS124/BQ124</f>
        <v>0.82086956521739129</v>
      </c>
      <c r="CE124" s="280">
        <f>BT124/BR124</f>
        <v>0.82086955260071881</v>
      </c>
      <c r="CF124" s="710">
        <f t="shared" si="777"/>
        <v>260249.14400000003</v>
      </c>
      <c r="CG124" s="711">
        <f t="shared" si="778"/>
        <v>260249.14000000007</v>
      </c>
      <c r="CH124" s="54">
        <f>VLOOKUP($G124,'ВМП план КС'!$A$8:$AI$107,10,0)</f>
        <v>30</v>
      </c>
      <c r="CI124" s="54">
        <f>VLOOKUP($G124,'ВМП план КС'!$A$8:$AI$107,11,0)</f>
        <v>7807474.3200000012</v>
      </c>
      <c r="CJ124" s="54">
        <f>SUM(CH124/12*$B$2)</f>
        <v>7.5</v>
      </c>
      <c r="CK124" s="54">
        <f>SUM(CI124/12*$B$2)</f>
        <v>1951868.5800000003</v>
      </c>
      <c r="CL124" s="53">
        <f t="shared" ref="CL124:CQ124" si="795">SUM(CL125:CL150)</f>
        <v>14</v>
      </c>
      <c r="CM124" s="53">
        <f t="shared" si="795"/>
        <v>3643487.9600000009</v>
      </c>
      <c r="CN124" s="53">
        <f t="shared" si="795"/>
        <v>159</v>
      </c>
      <c r="CO124" s="53">
        <f t="shared" si="795"/>
        <v>1</v>
      </c>
      <c r="CP124" s="53">
        <f t="shared" si="795"/>
        <v>260249.14</v>
      </c>
      <c r="CQ124" s="53">
        <f t="shared" si="795"/>
        <v>17</v>
      </c>
      <c r="CR124" s="84">
        <f t="shared" si="698"/>
        <v>15</v>
      </c>
      <c r="CS124" s="56">
        <f t="shared" si="699"/>
        <v>3903737.100000001</v>
      </c>
      <c r="CT124" s="56">
        <f t="shared" si="700"/>
        <v>176</v>
      </c>
      <c r="CU124" s="171">
        <f t="shared" si="626"/>
        <v>6.5</v>
      </c>
      <c r="CV124" s="171">
        <f t="shared" si="627"/>
        <v>1691619.3800000006</v>
      </c>
      <c r="CW124" s="281">
        <f>CL124/CH124</f>
        <v>0.46666666666666667</v>
      </c>
      <c r="CX124" s="281">
        <f>CM124/CI124</f>
        <v>0.46666665949405267</v>
      </c>
      <c r="CY124" s="710">
        <f>$H124</f>
        <v>260249.14400000003</v>
      </c>
      <c r="CZ124" s="711">
        <f>CM124/CL124</f>
        <v>260249.14000000007</v>
      </c>
      <c r="DA124" s="54">
        <f>VLOOKUP($G124,'ВМП план КС'!$A$8:$AI$107,20,0)</f>
        <v>0</v>
      </c>
      <c r="DB124" s="54">
        <f>VLOOKUP($G124,'ВМП план КС'!$A$8:$AI$107,21,0)</f>
        <v>0</v>
      </c>
      <c r="DC124" s="54">
        <f>SUM(DA124/12*$B$2)</f>
        <v>0</v>
      </c>
      <c r="DD124" s="54">
        <f>SUM(DB124/12*$B$2)</f>
        <v>0</v>
      </c>
      <c r="DE124" s="53">
        <f t="shared" ref="DE124:DJ124" si="796">SUM(DE125:DE150)</f>
        <v>0</v>
      </c>
      <c r="DF124" s="53">
        <f t="shared" si="796"/>
        <v>0</v>
      </c>
      <c r="DG124" s="53">
        <f t="shared" si="796"/>
        <v>0</v>
      </c>
      <c r="DH124" s="53">
        <f t="shared" si="796"/>
        <v>0</v>
      </c>
      <c r="DI124" s="53">
        <f t="shared" si="796"/>
        <v>0</v>
      </c>
      <c r="DJ124" s="53">
        <f t="shared" si="796"/>
        <v>0</v>
      </c>
      <c r="DK124" s="84">
        <f t="shared" si="702"/>
        <v>0</v>
      </c>
      <c r="DL124" s="56">
        <f t="shared" si="703"/>
        <v>0</v>
      </c>
      <c r="DM124" s="56">
        <f t="shared" si="704"/>
        <v>0</v>
      </c>
      <c r="DN124" s="171">
        <f t="shared" si="516"/>
        <v>0</v>
      </c>
      <c r="DO124" s="171">
        <f t="shared" si="517"/>
        <v>0</v>
      </c>
      <c r="DP124" s="281"/>
      <c r="DQ124" s="280"/>
      <c r="DR124" s="710">
        <f>$H124</f>
        <v>260249.14400000003</v>
      </c>
      <c r="DS124" s="711" t="e">
        <f>DF124/DE124</f>
        <v>#DIV/0!</v>
      </c>
      <c r="DT124" s="108">
        <f>VLOOKUP($G124,'ВМП план КС'!$A$8:$AI$107,22,0)</f>
        <v>5</v>
      </c>
      <c r="DU124" s="108">
        <f>VLOOKUP($G124,'ВМП план КС'!$A$8:$AI$107,23,0)</f>
        <v>1301245.7200000002</v>
      </c>
      <c r="DV124" s="54">
        <f>SUM(DT124/12*$B$2)</f>
        <v>1.25</v>
      </c>
      <c r="DW124" s="54">
        <f>SUM(DU124/12*$B$2)</f>
        <v>325311.43000000005</v>
      </c>
      <c r="DX124" s="53">
        <f t="shared" ref="DX124:EC124" si="797">SUM(DX125:DX150)</f>
        <v>2</v>
      </c>
      <c r="DY124" s="53">
        <f t="shared" si="797"/>
        <v>520498.28</v>
      </c>
      <c r="DZ124" s="53">
        <f t="shared" si="797"/>
        <v>26</v>
      </c>
      <c r="EA124" s="53">
        <f t="shared" si="797"/>
        <v>0</v>
      </c>
      <c r="EB124" s="53">
        <f t="shared" si="797"/>
        <v>0</v>
      </c>
      <c r="EC124" s="53">
        <f t="shared" si="797"/>
        <v>0</v>
      </c>
      <c r="ED124" s="84">
        <f t="shared" si="706"/>
        <v>2</v>
      </c>
      <c r="EE124" s="56">
        <f t="shared" si="707"/>
        <v>520498.28</v>
      </c>
      <c r="EF124" s="56">
        <f t="shared" si="708"/>
        <v>26</v>
      </c>
      <c r="EG124" s="171">
        <f t="shared" si="519"/>
        <v>0.75</v>
      </c>
      <c r="EH124" s="171">
        <f t="shared" si="520"/>
        <v>195186.84999999998</v>
      </c>
      <c r="EI124" s="281"/>
      <c r="EJ124" s="280"/>
      <c r="EK124" s="710">
        <f>$H124</f>
        <v>260249.14400000003</v>
      </c>
      <c r="EL124" s="711">
        <f>DY124/DX124</f>
        <v>260249.14</v>
      </c>
      <c r="EM124" s="108">
        <f>VLOOKUP($G124,'ВМП план КС'!$A$8:$AI$107,24,0)</f>
        <v>0</v>
      </c>
      <c r="EN124" s="108">
        <f>VLOOKUP($G124,'ВМП план КС'!$A$8:$AI$107,25,0)</f>
        <v>0</v>
      </c>
      <c r="EO124" s="54">
        <f>SUM(EM124/12*$B$2)</f>
        <v>0</v>
      </c>
      <c r="EP124" s="54">
        <f>SUM(EN124/12*$B$2)</f>
        <v>0</v>
      </c>
      <c r="EQ124" s="53">
        <f t="shared" ref="EQ124:EV124" si="798">SUM(EQ125:EQ150)</f>
        <v>0</v>
      </c>
      <c r="ER124" s="53">
        <f t="shared" si="798"/>
        <v>0</v>
      </c>
      <c r="ES124" s="53">
        <f t="shared" si="798"/>
        <v>0</v>
      </c>
      <c r="ET124" s="53">
        <f t="shared" si="798"/>
        <v>0</v>
      </c>
      <c r="EU124" s="53">
        <f t="shared" si="798"/>
        <v>0</v>
      </c>
      <c r="EV124" s="53">
        <f t="shared" si="798"/>
        <v>0</v>
      </c>
      <c r="EW124" s="84">
        <f t="shared" si="710"/>
        <v>0</v>
      </c>
      <c r="EX124" s="56">
        <f t="shared" si="711"/>
        <v>0</v>
      </c>
      <c r="EY124" s="56">
        <f t="shared" si="712"/>
        <v>0</v>
      </c>
      <c r="EZ124" s="171">
        <f t="shared" si="522"/>
        <v>0</v>
      </c>
      <c r="FA124" s="171">
        <f t="shared" si="523"/>
        <v>0</v>
      </c>
      <c r="FB124" s="281"/>
      <c r="FC124" s="280"/>
      <c r="FD124" s="710">
        <f>$H124</f>
        <v>260249.14400000003</v>
      </c>
      <c r="FE124" s="711" t="e">
        <f>ER124/EQ124</f>
        <v>#DIV/0!</v>
      </c>
      <c r="FF124" s="54">
        <f>VLOOKUP($G124,'ВМП план КС'!$A$8:$AI$107,28,0)</f>
        <v>16</v>
      </c>
      <c r="FG124" s="54">
        <f>VLOOKUP($G124,'ВМП план КС'!$A$8:$AI$107,29,0)</f>
        <v>4457562.3167999992</v>
      </c>
      <c r="FH124" s="54">
        <f>SUM(FF124/12*$B$2)</f>
        <v>4</v>
      </c>
      <c r="FI124" s="54">
        <f>SUM(FG124/12*$B$2)</f>
        <v>1114390.5791999998</v>
      </c>
      <c r="FJ124" s="53">
        <f t="shared" ref="FJ124:FO124" si="799">SUM(FJ125:FJ150)</f>
        <v>0</v>
      </c>
      <c r="FK124" s="53">
        <f t="shared" si="799"/>
        <v>0</v>
      </c>
      <c r="FL124" s="53">
        <f t="shared" si="799"/>
        <v>0</v>
      </c>
      <c r="FM124" s="53">
        <f t="shared" si="799"/>
        <v>0</v>
      </c>
      <c r="FN124" s="53">
        <f t="shared" si="799"/>
        <v>0</v>
      </c>
      <c r="FO124" s="53">
        <f t="shared" si="799"/>
        <v>0</v>
      </c>
      <c r="FP124" s="84">
        <f t="shared" si="714"/>
        <v>0</v>
      </c>
      <c r="FQ124" s="56">
        <f t="shared" si="715"/>
        <v>0</v>
      </c>
      <c r="FR124" s="56">
        <f t="shared" si="716"/>
        <v>0</v>
      </c>
      <c r="FS124" s="171">
        <f t="shared" si="525"/>
        <v>-4</v>
      </c>
      <c r="FT124" s="171">
        <f t="shared" si="526"/>
        <v>-1114390.5791999998</v>
      </c>
      <c r="FU124" s="281">
        <f>FJ124/FH124</f>
        <v>0</v>
      </c>
      <c r="FV124" s="280">
        <f>FK124/FI124</f>
        <v>0</v>
      </c>
      <c r="FW124" s="150">
        <f>$H124</f>
        <v>260249.14400000003</v>
      </c>
      <c r="FX124" s="151" t="e">
        <f>FK124/FJ124</f>
        <v>#DIV/0!</v>
      </c>
      <c r="FY124" s="54">
        <f>VLOOKUP($G124,'ВМП план КС'!$A$8:$AI$107,30,0)</f>
        <v>0</v>
      </c>
      <c r="FZ124" s="54">
        <f>VLOOKUP($G124,'ВМП план КС'!$A$8:$AI$107,31,0)</f>
        <v>0</v>
      </c>
      <c r="GA124" s="54">
        <f>SUM(FY124/12*$B$2)</f>
        <v>0</v>
      </c>
      <c r="GB124" s="54">
        <f>SUM(FZ124/12*$B$2)</f>
        <v>0</v>
      </c>
      <c r="GC124" s="53">
        <f t="shared" ref="GC124:GH124" si="800">SUM(GC125:GC150)</f>
        <v>0</v>
      </c>
      <c r="GD124" s="53">
        <f t="shared" si="800"/>
        <v>0</v>
      </c>
      <c r="GE124" s="53">
        <f t="shared" si="800"/>
        <v>0</v>
      </c>
      <c r="GF124" s="53">
        <f t="shared" si="800"/>
        <v>0</v>
      </c>
      <c r="GG124" s="53">
        <f t="shared" si="800"/>
        <v>0</v>
      </c>
      <c r="GH124" s="53">
        <f t="shared" si="800"/>
        <v>0</v>
      </c>
      <c r="GI124" s="84">
        <f t="shared" si="718"/>
        <v>0</v>
      </c>
      <c r="GJ124" s="56">
        <f t="shared" si="719"/>
        <v>0</v>
      </c>
      <c r="GK124" s="56">
        <f t="shared" si="720"/>
        <v>0</v>
      </c>
      <c r="GL124" s="171">
        <f t="shared" si="528"/>
        <v>0</v>
      </c>
      <c r="GM124" s="171">
        <f t="shared" si="529"/>
        <v>0</v>
      </c>
      <c r="GN124" s="281"/>
      <c r="GO124" s="280"/>
      <c r="GP124" s="150">
        <f>$H124</f>
        <v>260249.14400000003</v>
      </c>
      <c r="GQ124" s="151" t="e">
        <f>GD124/GC124</f>
        <v>#DIV/0!</v>
      </c>
      <c r="GR124" s="54">
        <f>VLOOKUP($G124,'ВМП план КС'!$A$8:$AI$107,32,0)</f>
        <v>0</v>
      </c>
      <c r="GS124" s="54">
        <f>VLOOKUP($G124,'ВМП план КС'!$A$8:$AI$107,33,0)</f>
        <v>0</v>
      </c>
      <c r="GT124" s="54">
        <f>SUM(GR124/12*$B$2)</f>
        <v>0</v>
      </c>
      <c r="GU124" s="54">
        <f>SUM(GS124/12*$B$2)</f>
        <v>0</v>
      </c>
      <c r="GV124" s="53">
        <f t="shared" ref="GV124:HA124" si="801">SUM(GV125:GV150)</f>
        <v>0</v>
      </c>
      <c r="GW124" s="53">
        <f t="shared" si="801"/>
        <v>0</v>
      </c>
      <c r="GX124" s="53">
        <f t="shared" si="801"/>
        <v>0</v>
      </c>
      <c r="GY124" s="53">
        <f t="shared" si="801"/>
        <v>0</v>
      </c>
      <c r="GZ124" s="53">
        <f t="shared" si="801"/>
        <v>0</v>
      </c>
      <c r="HA124" s="53">
        <f t="shared" si="801"/>
        <v>0</v>
      </c>
      <c r="HB124" s="84">
        <f t="shared" si="722"/>
        <v>0</v>
      </c>
      <c r="HC124" s="56">
        <f t="shared" si="723"/>
        <v>0</v>
      </c>
      <c r="HD124" s="56">
        <f t="shared" si="724"/>
        <v>0</v>
      </c>
      <c r="HE124" s="171">
        <f t="shared" si="531"/>
        <v>0</v>
      </c>
      <c r="HF124" s="171">
        <f t="shared" si="532"/>
        <v>0</v>
      </c>
      <c r="HG124" s="281"/>
      <c r="HH124" s="280"/>
      <c r="HI124" s="150">
        <f>$H124</f>
        <v>260249.14400000003</v>
      </c>
      <c r="HJ124" s="151" t="e">
        <f>GW124/GV124</f>
        <v>#DIV/0!</v>
      </c>
      <c r="HK124" s="108">
        <f>VLOOKUP($G124,'ВМП план КС'!$A$8:$AI$107,26,0)</f>
        <v>0</v>
      </c>
      <c r="HL124" s="108">
        <f>VLOOKUP($G124,'ВМП план КС'!$A$8:$AI$107,27,0)</f>
        <v>0</v>
      </c>
      <c r="HM124" s="54">
        <f>SUM(HK124/12*$B$2)</f>
        <v>0</v>
      </c>
      <c r="HN124" s="54">
        <f>SUM(HL124/12*$B$2)</f>
        <v>0</v>
      </c>
      <c r="HO124" s="53">
        <f t="shared" ref="HO124:HT124" si="802">SUM(HO125:HO150)</f>
        <v>0</v>
      </c>
      <c r="HP124" s="53">
        <f t="shared" si="802"/>
        <v>0</v>
      </c>
      <c r="HQ124" s="53">
        <f t="shared" si="802"/>
        <v>0</v>
      </c>
      <c r="HR124" s="53">
        <f t="shared" si="802"/>
        <v>0</v>
      </c>
      <c r="HS124" s="53">
        <f t="shared" si="802"/>
        <v>0</v>
      </c>
      <c r="HT124" s="53">
        <f t="shared" si="802"/>
        <v>0</v>
      </c>
      <c r="HU124" s="84">
        <f t="shared" si="726"/>
        <v>0</v>
      </c>
      <c r="HV124" s="56">
        <f t="shared" si="727"/>
        <v>0</v>
      </c>
      <c r="HW124" s="56">
        <f t="shared" si="728"/>
        <v>0</v>
      </c>
      <c r="HX124" s="171">
        <f t="shared" si="534"/>
        <v>0</v>
      </c>
      <c r="HY124" s="171">
        <f t="shared" si="535"/>
        <v>0</v>
      </c>
      <c r="HZ124" s="281"/>
      <c r="IA124" s="280"/>
      <c r="IB124" s="710">
        <f>$H124</f>
        <v>260249.14400000003</v>
      </c>
      <c r="IC124" s="711" t="e">
        <f>HP124/HO124</f>
        <v>#DIV/0!</v>
      </c>
      <c r="ID124" s="108">
        <f>VLOOKUP($G124,'ВМП план КС'!$A$8:$AI$107,34,0)</f>
        <v>0</v>
      </c>
      <c r="IE124" s="108">
        <f>VLOOKUP($G124,'ВМП план КС'!$A$8:$AI$107,35,0)</f>
        <v>0</v>
      </c>
      <c r="IF124" s="54">
        <f>SUM(ID124/12*$B$2)</f>
        <v>0</v>
      </c>
      <c r="IG124" s="54">
        <f>SUM(IE124/12*$B$2)</f>
        <v>0</v>
      </c>
      <c r="IH124" s="53">
        <f t="shared" ref="IH124:IM124" si="803">SUM(IH125:IH150)</f>
        <v>0</v>
      </c>
      <c r="II124" s="53">
        <f t="shared" si="803"/>
        <v>0</v>
      </c>
      <c r="IJ124" s="53">
        <f t="shared" si="803"/>
        <v>0</v>
      </c>
      <c r="IK124" s="53">
        <f t="shared" si="803"/>
        <v>0</v>
      </c>
      <c r="IL124" s="53">
        <f t="shared" si="803"/>
        <v>0</v>
      </c>
      <c r="IM124" s="53">
        <f t="shared" si="803"/>
        <v>0</v>
      </c>
      <c r="IN124" s="84">
        <f t="shared" si="730"/>
        <v>0</v>
      </c>
      <c r="IO124" s="56">
        <f t="shared" si="731"/>
        <v>0</v>
      </c>
      <c r="IP124" s="56">
        <f t="shared" si="732"/>
        <v>0</v>
      </c>
      <c r="IQ124" s="171">
        <f t="shared" si="537"/>
        <v>0</v>
      </c>
      <c r="IR124" s="171">
        <f t="shared" si="538"/>
        <v>0</v>
      </c>
      <c r="IS124" s="735"/>
      <c r="IT124" s="736"/>
      <c r="IU124" s="710">
        <f>$H124</f>
        <v>260249.14400000003</v>
      </c>
      <c r="IV124" s="711" t="e">
        <f>II124/IH124</f>
        <v>#DIV/0!</v>
      </c>
      <c r="IW124" s="332">
        <f t="shared" si="788"/>
        <v>626</v>
      </c>
      <c r="IX124" s="332">
        <f t="shared" si="788"/>
        <v>163209540.1568</v>
      </c>
      <c r="IY124" s="332">
        <f t="shared" si="788"/>
        <v>156.5</v>
      </c>
      <c r="IZ124" s="332">
        <f t="shared" si="788"/>
        <v>40802385.0392</v>
      </c>
      <c r="JA124" s="332">
        <f t="shared" si="754"/>
        <v>134</v>
      </c>
      <c r="JB124" s="332">
        <f t="shared" si="755"/>
        <v>34873384.760000005</v>
      </c>
      <c r="JC124" s="332">
        <f t="shared" si="756"/>
        <v>1955</v>
      </c>
      <c r="JD124" s="332">
        <f t="shared" si="757"/>
        <v>1</v>
      </c>
      <c r="JE124" s="332">
        <f t="shared" si="758"/>
        <v>260249.14</v>
      </c>
      <c r="JF124" s="332">
        <f t="shared" si="759"/>
        <v>17</v>
      </c>
      <c r="JG124" s="332">
        <f t="shared" si="734"/>
        <v>135</v>
      </c>
      <c r="JH124" s="332">
        <f t="shared" si="735"/>
        <v>35133633.900000006</v>
      </c>
      <c r="JI124" s="332">
        <f t="shared" si="736"/>
        <v>1972</v>
      </c>
      <c r="JJ124" s="69">
        <f t="shared" si="737"/>
        <v>-22.5</v>
      </c>
      <c r="JK124" s="69">
        <f t="shared" si="738"/>
        <v>-5929000.2791999951</v>
      </c>
      <c r="JL124" s="150">
        <f>$H124</f>
        <v>260249.14400000003</v>
      </c>
      <c r="JM124" s="151">
        <f>JB124/JA124</f>
        <v>260249.14000000004</v>
      </c>
      <c r="JN124" s="282">
        <f>CR124/CJ124</f>
        <v>2</v>
      </c>
      <c r="JO124" s="282">
        <f>CS124/CK124</f>
        <v>1.9999999692602257</v>
      </c>
      <c r="JP124" s="206">
        <f t="shared" si="789"/>
        <v>627</v>
      </c>
      <c r="JQ124" s="206">
        <f t="shared" si="790"/>
        <v>163469789.29679999</v>
      </c>
    </row>
    <row r="125" spans="1:277" ht="114.75" hidden="1" x14ac:dyDescent="0.2">
      <c r="A125" s="96">
        <v>1</v>
      </c>
      <c r="B125" s="96">
        <v>1</v>
      </c>
      <c r="C125" s="770">
        <v>487</v>
      </c>
      <c r="D125" s="625" t="s">
        <v>284</v>
      </c>
      <c r="E125" s="749" t="s">
        <v>464</v>
      </c>
      <c r="F125" s="750" t="s">
        <v>309</v>
      </c>
      <c r="G125" s="60">
        <v>20</v>
      </c>
      <c r="H125" s="604">
        <v>260249.14400000003</v>
      </c>
      <c r="I125" s="604">
        <v>278597.64479999995</v>
      </c>
      <c r="J125" s="109"/>
      <c r="K125" s="109"/>
      <c r="L125" s="109"/>
      <c r="M125" s="109"/>
      <c r="N125" s="44">
        <f>VLOOKUP($E125,'факт КС '!$E$9:$CL$159,69,0)</f>
        <v>0</v>
      </c>
      <c r="O125" s="44">
        <f>VLOOKUP($E125,'факт КС '!$E$9:$CL$159,70,0)</f>
        <v>0</v>
      </c>
      <c r="P125" s="44">
        <f>VLOOKUP($E125,'факт КС '!$E$9:$CL$159,71,0)</f>
        <v>0</v>
      </c>
      <c r="Q125" s="44">
        <f>VLOOKUP($E125,'факт КС '!$E$9:$CL$159,72,0)</f>
        <v>0</v>
      </c>
      <c r="R125" s="44">
        <f>VLOOKUP($E125,'факт КС '!$E$9:$CL$159,73,0)</f>
        <v>0</v>
      </c>
      <c r="S125" s="44">
        <f>VLOOKUP($E125,'факт КС '!$E$9:$CL$159,74,0)</f>
        <v>0</v>
      </c>
      <c r="T125" s="44">
        <f t="shared" si="682"/>
        <v>0</v>
      </c>
      <c r="U125" s="44">
        <f t="shared" si="683"/>
        <v>0</v>
      </c>
      <c r="V125" s="44">
        <f t="shared" si="684"/>
        <v>0</v>
      </c>
      <c r="W125" s="171">
        <f t="shared" si="503"/>
        <v>0</v>
      </c>
      <c r="X125" s="171">
        <f t="shared" si="504"/>
        <v>0</v>
      </c>
      <c r="Y125" s="171"/>
      <c r="Z125" s="171"/>
      <c r="AA125" s="715"/>
      <c r="AB125" s="715"/>
      <c r="AC125" s="109"/>
      <c r="AD125" s="109"/>
      <c r="AE125" s="109"/>
      <c r="AF125" s="109"/>
      <c r="AG125" s="44">
        <f>VLOOKUP($E125,'факт КС '!$E$9:$CL$159,3,0)</f>
        <v>0</v>
      </c>
      <c r="AH125" s="44">
        <f>VLOOKUP($E125,'факт КС '!$E$9:$CL$159,4,0)</f>
        <v>0</v>
      </c>
      <c r="AI125" s="44">
        <f>VLOOKUP($E125,'факт КС '!$E$9:$CL$159,5,0)</f>
        <v>0</v>
      </c>
      <c r="AJ125" s="44">
        <f>VLOOKUP($E125,'факт КС '!$E$9:$CL$159,6,0)</f>
        <v>0</v>
      </c>
      <c r="AK125" s="44">
        <f>VLOOKUP($E125,'факт КС '!$E$9:$CL$159,7,0)</f>
        <v>0</v>
      </c>
      <c r="AL125" s="44">
        <f>VLOOKUP($E125,'факт КС '!$E$9:$CL$159,8,0)</f>
        <v>0</v>
      </c>
      <c r="AM125" s="44">
        <f t="shared" si="686"/>
        <v>0</v>
      </c>
      <c r="AN125" s="44">
        <f t="shared" si="687"/>
        <v>0</v>
      </c>
      <c r="AO125" s="44">
        <f t="shared" si="688"/>
        <v>0</v>
      </c>
      <c r="AP125" s="171">
        <f t="shared" si="506"/>
        <v>0</v>
      </c>
      <c r="AQ125" s="171">
        <f t="shared" si="507"/>
        <v>0</v>
      </c>
      <c r="AR125" s="171"/>
      <c r="AS125" s="171"/>
      <c r="AT125" s="715"/>
      <c r="AU125" s="715"/>
      <c r="AV125" s="109"/>
      <c r="AW125" s="109"/>
      <c r="AX125" s="109"/>
      <c r="AY125" s="109"/>
      <c r="AZ125" s="44">
        <f>VLOOKUP($E125,'факт КС '!$E$9:$CL$159,15,0)</f>
        <v>0</v>
      </c>
      <c r="BA125" s="44">
        <f>VLOOKUP($E125,'факт КС '!$E$9:$CL$159,16,0)</f>
        <v>0</v>
      </c>
      <c r="BB125" s="44">
        <f>VLOOKUP($E125,'факт КС '!$E$9:$CL$159,17,0)</f>
        <v>0</v>
      </c>
      <c r="BC125" s="44">
        <f>VLOOKUP($E125,'факт КС '!$E$9:$CL$159,18,0)</f>
        <v>0</v>
      </c>
      <c r="BD125" s="44">
        <f>VLOOKUP($E125,'факт КС '!$E$9:$CL$159,19,0)</f>
        <v>0</v>
      </c>
      <c r="BE125" s="44">
        <f>VLOOKUP($E125,'факт КС '!$E$9:$CL$159,20,0)</f>
        <v>0</v>
      </c>
      <c r="BF125" s="44">
        <f t="shared" si="690"/>
        <v>0</v>
      </c>
      <c r="BG125" s="44">
        <f t="shared" si="691"/>
        <v>0</v>
      </c>
      <c r="BH125" s="44">
        <f t="shared" si="692"/>
        <v>0</v>
      </c>
      <c r="BI125" s="171">
        <f t="shared" si="509"/>
        <v>0</v>
      </c>
      <c r="BJ125" s="171">
        <f t="shared" si="510"/>
        <v>0</v>
      </c>
      <c r="BK125" s="171"/>
      <c r="BL125" s="171"/>
      <c r="BM125" s="715"/>
      <c r="BN125" s="715"/>
      <c r="BO125" s="109"/>
      <c r="BP125" s="109"/>
      <c r="BQ125" s="109"/>
      <c r="BR125" s="109"/>
      <c r="BS125" s="44">
        <f>VLOOKUP($E125,'факт КС '!$E$9:$CL$159,21,0)</f>
        <v>38</v>
      </c>
      <c r="BT125" s="44">
        <f>VLOOKUP($E125,'факт КС '!$E$9:$CL$159,22,0)</f>
        <v>9889467.3200000003</v>
      </c>
      <c r="BU125" s="44">
        <f>VLOOKUP($E125,'факт КС '!$E$9:$CL$159,23,0)</f>
        <v>485</v>
      </c>
      <c r="BV125" s="44">
        <f>VLOOKUP($E125,'факт КС '!$E$9:$CL$159,24,0)</f>
        <v>0</v>
      </c>
      <c r="BW125" s="44">
        <f>VLOOKUP($E125,'факт КС '!$E$9:$CL$159,25,0)</f>
        <v>0</v>
      </c>
      <c r="BX125" s="44">
        <f>VLOOKUP($E125,'факт КС '!$E$9:$CL$159,26,0)</f>
        <v>0</v>
      </c>
      <c r="BY125" s="44">
        <f t="shared" si="694"/>
        <v>38</v>
      </c>
      <c r="BZ125" s="44">
        <f t="shared" si="695"/>
        <v>9889467.3200000003</v>
      </c>
      <c r="CA125" s="44">
        <f t="shared" si="696"/>
        <v>485</v>
      </c>
      <c r="CB125" s="171">
        <f t="shared" si="512"/>
        <v>38</v>
      </c>
      <c r="CC125" s="171">
        <f t="shared" si="513"/>
        <v>9889467.3200000003</v>
      </c>
      <c r="CD125" s="171"/>
      <c r="CE125" s="171"/>
      <c r="CF125" s="713">
        <f t="shared" si="777"/>
        <v>260249.14400000003</v>
      </c>
      <c r="CG125" s="712">
        <f t="shared" si="778"/>
        <v>260249.14</v>
      </c>
      <c r="CH125" s="109"/>
      <c r="CI125" s="109"/>
      <c r="CJ125" s="109"/>
      <c r="CK125" s="109"/>
      <c r="CL125" s="44">
        <f>VLOOKUP($E125,'факт КС '!$E$9:$CL$159,9,0)</f>
        <v>0</v>
      </c>
      <c r="CM125" s="44">
        <f>VLOOKUP($E125,'факт КС '!$E$9:$CL$159,10,0)</f>
        <v>0</v>
      </c>
      <c r="CN125" s="44">
        <f>VLOOKUP($E125,'факт КС '!$E$9:$CL$159,11,0)</f>
        <v>0</v>
      </c>
      <c r="CO125" s="44">
        <f>VLOOKUP($E125,'факт КС '!$E$9:$CL$159,12,0)</f>
        <v>0</v>
      </c>
      <c r="CP125" s="44">
        <f>VLOOKUP($E125,'факт КС '!$E$9:$CL$159,13,0)</f>
        <v>0</v>
      </c>
      <c r="CQ125" s="44">
        <f>VLOOKUP($E125,'факт КС '!$E$9:$CL$159,14,0)</f>
        <v>0</v>
      </c>
      <c r="CR125" s="44">
        <f t="shared" si="698"/>
        <v>0</v>
      </c>
      <c r="CS125" s="44">
        <f t="shared" si="699"/>
        <v>0</v>
      </c>
      <c r="CT125" s="44">
        <f t="shared" si="700"/>
        <v>0</v>
      </c>
      <c r="CU125" s="171">
        <f t="shared" si="626"/>
        <v>0</v>
      </c>
      <c r="CV125" s="171">
        <f t="shared" si="627"/>
        <v>0</v>
      </c>
      <c r="CW125" s="171"/>
      <c r="CX125" s="171"/>
      <c r="CY125" s="715"/>
      <c r="CZ125" s="715"/>
      <c r="DA125" s="109"/>
      <c r="DB125" s="109"/>
      <c r="DC125" s="109"/>
      <c r="DD125" s="109"/>
      <c r="DE125" s="44">
        <f>VLOOKUP($E125,'факт КС '!$E$9:$CL$159,75,0)</f>
        <v>0</v>
      </c>
      <c r="DF125" s="44">
        <f>VLOOKUP($E125,'факт КС '!$E$9:$CL$159,76,0)</f>
        <v>0</v>
      </c>
      <c r="DG125" s="44">
        <f>VLOOKUP($E125,'факт КС '!$E$9:$CL$159,77,0)</f>
        <v>0</v>
      </c>
      <c r="DH125" s="44">
        <f>VLOOKUP($E125,'факт КС '!$E$9:$CL$159,78,0)</f>
        <v>0</v>
      </c>
      <c r="DI125" s="44">
        <f>VLOOKUP($E125,'факт КС '!$E$9:$CL$159,79,0)</f>
        <v>0</v>
      </c>
      <c r="DJ125" s="44">
        <f>VLOOKUP($E125,'факт КС '!$E$9:$CL$159,80,0)</f>
        <v>0</v>
      </c>
      <c r="DK125" s="44">
        <f t="shared" si="702"/>
        <v>0</v>
      </c>
      <c r="DL125" s="44">
        <f t="shared" si="703"/>
        <v>0</v>
      </c>
      <c r="DM125" s="44">
        <f t="shared" si="704"/>
        <v>0</v>
      </c>
      <c r="DN125" s="171">
        <f t="shared" si="516"/>
        <v>0</v>
      </c>
      <c r="DO125" s="171">
        <f t="shared" si="517"/>
        <v>0</v>
      </c>
      <c r="DP125" s="171"/>
      <c r="DQ125" s="171"/>
      <c r="DR125" s="715"/>
      <c r="DS125" s="715"/>
      <c r="DT125" s="109"/>
      <c r="DU125" s="109"/>
      <c r="DV125" s="109"/>
      <c r="DW125" s="109"/>
      <c r="DX125" s="44">
        <f>VLOOKUP($E125,'факт КС '!$E$9:$CL$159,33,0)</f>
        <v>0</v>
      </c>
      <c r="DY125" s="44">
        <f>VLOOKUP($E125,'факт КС '!$E$9:$CL$159,34,0)</f>
        <v>0</v>
      </c>
      <c r="DZ125" s="44">
        <f>VLOOKUP($E125,'факт КС '!$E$9:$CL$159,35,0)</f>
        <v>0</v>
      </c>
      <c r="EA125" s="44">
        <f>VLOOKUP($E125,'факт КС '!$E$9:$CL$159,36,0)</f>
        <v>0</v>
      </c>
      <c r="EB125" s="44">
        <f>VLOOKUP($E125,'факт КС '!$E$9:$CL$159,37,0)</f>
        <v>0</v>
      </c>
      <c r="EC125" s="44">
        <f>VLOOKUP($E125,'факт КС '!$E$9:$CL$159,38,0)</f>
        <v>0</v>
      </c>
      <c r="ED125" s="44">
        <f t="shared" si="706"/>
        <v>0</v>
      </c>
      <c r="EE125" s="44">
        <f t="shared" si="707"/>
        <v>0</v>
      </c>
      <c r="EF125" s="44">
        <f t="shared" si="708"/>
        <v>0</v>
      </c>
      <c r="EG125" s="171">
        <f t="shared" si="519"/>
        <v>0</v>
      </c>
      <c r="EH125" s="171">
        <f t="shared" si="520"/>
        <v>0</v>
      </c>
      <c r="EI125" s="171"/>
      <c r="EJ125" s="171"/>
      <c r="EK125" s="715"/>
      <c r="EL125" s="715"/>
      <c r="EM125" s="109"/>
      <c r="EN125" s="109"/>
      <c r="EO125" s="109"/>
      <c r="EP125" s="109"/>
      <c r="EQ125" s="44">
        <f>VLOOKUP($E125,'факт КС '!$E$9:$CL$159,45,0)</f>
        <v>0</v>
      </c>
      <c r="ER125" s="44">
        <f>VLOOKUP($E125,'факт КС '!$E$9:$CL$159,46,0)</f>
        <v>0</v>
      </c>
      <c r="ES125" s="44">
        <f>VLOOKUP($E125,'факт КС '!$E$9:$CL$159,47,0)</f>
        <v>0</v>
      </c>
      <c r="ET125" s="44">
        <f>VLOOKUP($E125,'факт КС '!$E$9:$CL$159,48,0)</f>
        <v>0</v>
      </c>
      <c r="EU125" s="44">
        <f>VLOOKUP($E125,'факт КС '!$E$9:$CL$159,49,0)</f>
        <v>0</v>
      </c>
      <c r="EV125" s="44">
        <f>VLOOKUP($E125,'факт КС '!$E$9:$CL$159,50,0)</f>
        <v>0</v>
      </c>
      <c r="EW125" s="44">
        <f t="shared" si="710"/>
        <v>0</v>
      </c>
      <c r="EX125" s="44">
        <f t="shared" si="711"/>
        <v>0</v>
      </c>
      <c r="EY125" s="44">
        <f t="shared" si="712"/>
        <v>0</v>
      </c>
      <c r="EZ125" s="171">
        <f t="shared" si="522"/>
        <v>0</v>
      </c>
      <c r="FA125" s="171">
        <f t="shared" si="523"/>
        <v>0</v>
      </c>
      <c r="FB125" s="171"/>
      <c r="FC125" s="171"/>
      <c r="FD125" s="715"/>
      <c r="FE125" s="715"/>
      <c r="FF125" s="109"/>
      <c r="FG125" s="109"/>
      <c r="FH125" s="109"/>
      <c r="FI125" s="109"/>
      <c r="FJ125" s="44">
        <f>VLOOKUP($E125,'факт КС '!$E$9:$CL$159,27,0)</f>
        <v>0</v>
      </c>
      <c r="FK125" s="44">
        <f>VLOOKUP($E125,'факт КС '!$E$9:$CL$159,28,0)</f>
        <v>0</v>
      </c>
      <c r="FL125" s="44">
        <f>VLOOKUP($E125,'факт КС '!$E$9:$CL$159,29,0)</f>
        <v>0</v>
      </c>
      <c r="FM125" s="44">
        <f>VLOOKUP($E125,'факт КС '!$E$9:$CL$159,30,0)</f>
        <v>0</v>
      </c>
      <c r="FN125" s="44">
        <f>VLOOKUP($E125,'факт КС '!$E$9:$CL$159,31,0)</f>
        <v>0</v>
      </c>
      <c r="FO125" s="44">
        <f>VLOOKUP($E125,'факт КС '!$E$9:$CL$159,32,0)</f>
        <v>0</v>
      </c>
      <c r="FP125" s="44">
        <f t="shared" si="714"/>
        <v>0</v>
      </c>
      <c r="FQ125" s="44">
        <f t="shared" si="715"/>
        <v>0</v>
      </c>
      <c r="FR125" s="44">
        <f t="shared" si="716"/>
        <v>0</v>
      </c>
      <c r="FS125" s="171">
        <f t="shared" si="525"/>
        <v>0</v>
      </c>
      <c r="FT125" s="171">
        <f t="shared" si="526"/>
        <v>0</v>
      </c>
      <c r="FU125" s="171"/>
      <c r="FV125" s="171"/>
      <c r="FW125" s="112"/>
      <c r="FX125" s="112"/>
      <c r="FY125" s="109"/>
      <c r="FZ125" s="109"/>
      <c r="GA125" s="109"/>
      <c r="GB125" s="109"/>
      <c r="GC125" s="44">
        <f>VLOOKUP($E125,'факт КС '!$E$9:$CL$159,63,0)</f>
        <v>0</v>
      </c>
      <c r="GD125" s="44">
        <f>VLOOKUP($E125,'факт КС '!$E$9:$CL$159,64,0)</f>
        <v>0</v>
      </c>
      <c r="GE125" s="44">
        <f>VLOOKUP($E125,'факт КС '!$E$9:$CL$159,65,0)</f>
        <v>0</v>
      </c>
      <c r="GF125" s="44">
        <f>VLOOKUP($E125,'факт КС '!$E$9:$CL$159,66,0)</f>
        <v>0</v>
      </c>
      <c r="GG125" s="44">
        <f>VLOOKUP($E125,'факт КС '!$E$9:$CL$159,67,0)</f>
        <v>0</v>
      </c>
      <c r="GH125" s="44">
        <f>VLOOKUP($E125,'факт КС '!$E$9:$CL$159,68,0)</f>
        <v>0</v>
      </c>
      <c r="GI125" s="44">
        <f t="shared" si="718"/>
        <v>0</v>
      </c>
      <c r="GJ125" s="44">
        <f t="shared" si="719"/>
        <v>0</v>
      </c>
      <c r="GK125" s="44">
        <f t="shared" si="720"/>
        <v>0</v>
      </c>
      <c r="GL125" s="171">
        <f t="shared" si="528"/>
        <v>0</v>
      </c>
      <c r="GM125" s="171">
        <f t="shared" si="529"/>
        <v>0</v>
      </c>
      <c r="GN125" s="171"/>
      <c r="GO125" s="171"/>
      <c r="GP125" s="112"/>
      <c r="GQ125" s="112"/>
      <c r="GR125" s="109"/>
      <c r="GS125" s="109"/>
      <c r="GT125" s="109"/>
      <c r="GU125" s="109"/>
      <c r="GV125" s="44">
        <f>VLOOKUP($E125,'факт КС '!$E$9:$CL$159,57,0)</f>
        <v>0</v>
      </c>
      <c r="GW125" s="44">
        <f>VLOOKUP($E125,'факт КС '!$E$9:$CL$159,58,0)</f>
        <v>0</v>
      </c>
      <c r="GX125" s="44">
        <f>VLOOKUP($E125,'факт КС '!$E$9:$CL$159,59,0)</f>
        <v>0</v>
      </c>
      <c r="GY125" s="44">
        <f>VLOOKUP($E125,'факт КС '!$E$9:$CL$159,60,0)</f>
        <v>0</v>
      </c>
      <c r="GZ125" s="44">
        <f>VLOOKUP($E125,'факт КС '!$E$9:$CL$159,61,0)</f>
        <v>0</v>
      </c>
      <c r="HA125" s="44">
        <f>VLOOKUP($E125,'факт КС '!$E$9:$CL$159,62,0)</f>
        <v>0</v>
      </c>
      <c r="HB125" s="44">
        <f t="shared" si="722"/>
        <v>0</v>
      </c>
      <c r="HC125" s="44">
        <f t="shared" si="723"/>
        <v>0</v>
      </c>
      <c r="HD125" s="44">
        <f t="shared" si="724"/>
        <v>0</v>
      </c>
      <c r="HE125" s="171">
        <f t="shared" si="531"/>
        <v>0</v>
      </c>
      <c r="HF125" s="171">
        <f t="shared" si="532"/>
        <v>0</v>
      </c>
      <c r="HG125" s="171"/>
      <c r="HH125" s="171"/>
      <c r="HI125" s="112"/>
      <c r="HJ125" s="112"/>
      <c r="HK125" s="112"/>
      <c r="HL125" s="112"/>
      <c r="HM125" s="109"/>
      <c r="HN125" s="109"/>
      <c r="HO125" s="44">
        <f>VLOOKUP($E125,'факт КС '!$E$9:$CL$159,39,0)</f>
        <v>0</v>
      </c>
      <c r="HP125" s="44">
        <f>VLOOKUP($E125,'факт КС '!$E$9:$CL$159,40,0)</f>
        <v>0</v>
      </c>
      <c r="HQ125" s="44">
        <f>VLOOKUP($E125,'факт КС '!$E$9:$CL$159,41,0)</f>
        <v>0</v>
      </c>
      <c r="HR125" s="44">
        <f>VLOOKUP($E125,'факт КС '!$E$9:$CL$159,42,0)</f>
        <v>0</v>
      </c>
      <c r="HS125" s="44">
        <f>VLOOKUP($E125,'факт КС '!$E$9:$CL$159,43,0)</f>
        <v>0</v>
      </c>
      <c r="HT125" s="44">
        <f>VLOOKUP($E125,'факт КС '!$E$9:$CL$159,44,0)</f>
        <v>0</v>
      </c>
      <c r="HU125" s="44">
        <f t="shared" si="726"/>
        <v>0</v>
      </c>
      <c r="HV125" s="44">
        <f t="shared" si="727"/>
        <v>0</v>
      </c>
      <c r="HW125" s="44">
        <f t="shared" si="728"/>
        <v>0</v>
      </c>
      <c r="HX125" s="171">
        <f t="shared" si="534"/>
        <v>0</v>
      </c>
      <c r="HY125" s="171">
        <f t="shared" si="535"/>
        <v>0</v>
      </c>
      <c r="HZ125" s="171"/>
      <c r="IA125" s="171"/>
      <c r="IB125" s="715"/>
      <c r="IC125" s="715"/>
      <c r="ID125" s="112"/>
      <c r="IE125" s="112"/>
      <c r="IF125" s="109"/>
      <c r="IG125" s="109"/>
      <c r="IH125" s="44">
        <f>VLOOKUP($E125,'факт КС '!$E$9:$CL$159,51,0)</f>
        <v>0</v>
      </c>
      <c r="II125" s="44">
        <f>VLOOKUP($E125,'факт КС '!$E$9:$CL$159,52,0)</f>
        <v>0</v>
      </c>
      <c r="IJ125" s="44">
        <f>VLOOKUP($E125,'факт КС '!$E$9:$CL$159,53,0)</f>
        <v>0</v>
      </c>
      <c r="IK125" s="44">
        <f>VLOOKUP($E125,'факт КС '!$E$9:$CL$159,54,0)</f>
        <v>0</v>
      </c>
      <c r="IL125" s="44">
        <f>VLOOKUP($E125,'факт КС '!$E$9:$CL$159,55,0)</f>
        <v>0</v>
      </c>
      <c r="IM125" s="44">
        <f>VLOOKUP($E125,'факт КС '!$E$9:$CL$159,56,0)</f>
        <v>0</v>
      </c>
      <c r="IN125" s="44">
        <f t="shared" si="730"/>
        <v>0</v>
      </c>
      <c r="IO125" s="44">
        <f t="shared" si="731"/>
        <v>0</v>
      </c>
      <c r="IP125" s="44">
        <f t="shared" si="732"/>
        <v>0</v>
      </c>
      <c r="IQ125" s="171">
        <f t="shared" si="537"/>
        <v>0</v>
      </c>
      <c r="IR125" s="171">
        <f t="shared" si="538"/>
        <v>0</v>
      </c>
      <c r="IS125" s="738"/>
      <c r="IT125" s="738"/>
      <c r="IU125" s="715"/>
      <c r="IV125" s="715"/>
      <c r="IW125" s="113"/>
      <c r="IX125" s="114"/>
      <c r="IY125" s="113"/>
      <c r="IZ125" s="113"/>
      <c r="JA125" s="333">
        <f t="shared" si="754"/>
        <v>38</v>
      </c>
      <c r="JB125" s="333">
        <f t="shared" si="755"/>
        <v>9889467.3200000003</v>
      </c>
      <c r="JC125" s="333">
        <f t="shared" si="756"/>
        <v>485</v>
      </c>
      <c r="JD125" s="333">
        <f t="shared" si="757"/>
        <v>0</v>
      </c>
      <c r="JE125" s="333">
        <f t="shared" si="758"/>
        <v>0</v>
      </c>
      <c r="JF125" s="333">
        <f t="shared" si="759"/>
        <v>0</v>
      </c>
      <c r="JG125" s="44">
        <f t="shared" si="734"/>
        <v>38</v>
      </c>
      <c r="JH125" s="44">
        <f t="shared" si="735"/>
        <v>9889467.3200000003</v>
      </c>
      <c r="JI125" s="44">
        <f t="shared" si="736"/>
        <v>485</v>
      </c>
      <c r="JJ125" s="174">
        <f t="shared" si="737"/>
        <v>38</v>
      </c>
      <c r="JK125" s="174">
        <f t="shared" si="738"/>
        <v>9889467.3200000003</v>
      </c>
      <c r="JL125" s="112"/>
      <c r="JM125" s="112"/>
      <c r="JN125" s="59"/>
      <c r="JO125" s="59"/>
    </row>
    <row r="126" spans="1:277" ht="102" hidden="1" x14ac:dyDescent="0.2">
      <c r="A126" s="96">
        <v>1</v>
      </c>
      <c r="B126" s="96">
        <v>1</v>
      </c>
      <c r="C126" s="770">
        <v>32</v>
      </c>
      <c r="D126" s="625" t="s">
        <v>164</v>
      </c>
      <c r="E126" s="749" t="s">
        <v>463</v>
      </c>
      <c r="F126" s="750" t="s">
        <v>351</v>
      </c>
      <c r="G126" s="60">
        <v>20</v>
      </c>
      <c r="H126" s="604">
        <v>260249.14400000003</v>
      </c>
      <c r="I126" s="604">
        <v>278597.64479999995</v>
      </c>
      <c r="J126" s="44"/>
      <c r="K126" s="44"/>
      <c r="L126" s="44"/>
      <c r="M126" s="44"/>
      <c r="N126" s="44">
        <f>VLOOKUP($E126,'факт КС '!$E$9:$CL$159,69,0)</f>
        <v>0</v>
      </c>
      <c r="O126" s="44">
        <f>VLOOKUP($E126,'факт КС '!$E$9:$CL$159,70,0)</f>
        <v>0</v>
      </c>
      <c r="P126" s="44">
        <f>VLOOKUP($E126,'факт КС '!$E$9:$CL$159,71,0)</f>
        <v>0</v>
      </c>
      <c r="Q126" s="44">
        <f>VLOOKUP($E126,'факт КС '!$E$9:$CL$159,72,0)</f>
        <v>0</v>
      </c>
      <c r="R126" s="44">
        <f>VLOOKUP($E126,'факт КС '!$E$9:$CL$159,73,0)</f>
        <v>0</v>
      </c>
      <c r="S126" s="44">
        <f>VLOOKUP($E126,'факт КС '!$E$9:$CL$159,74,0)</f>
        <v>0</v>
      </c>
      <c r="T126" s="44">
        <f t="shared" si="682"/>
        <v>0</v>
      </c>
      <c r="U126" s="44">
        <f t="shared" si="683"/>
        <v>0</v>
      </c>
      <c r="V126" s="44">
        <f t="shared" si="684"/>
        <v>0</v>
      </c>
      <c r="W126" s="171">
        <f t="shared" si="503"/>
        <v>0</v>
      </c>
      <c r="X126" s="171">
        <f t="shared" si="504"/>
        <v>0</v>
      </c>
      <c r="Y126" s="249"/>
      <c r="Z126" s="171"/>
      <c r="AA126" s="714"/>
      <c r="AB126" s="714"/>
      <c r="AC126" s="44"/>
      <c r="AD126" s="44"/>
      <c r="AE126" s="44"/>
      <c r="AF126" s="44"/>
      <c r="AG126" s="44">
        <f>VLOOKUP($E126,'факт КС '!$E$9:$CL$159,3,0)</f>
        <v>0</v>
      </c>
      <c r="AH126" s="44">
        <f>VLOOKUP($E126,'факт КС '!$E$9:$CL$159,4,0)</f>
        <v>0</v>
      </c>
      <c r="AI126" s="44">
        <f>VLOOKUP($E126,'факт КС '!$E$9:$CL$159,5,0)</f>
        <v>0</v>
      </c>
      <c r="AJ126" s="44">
        <f>VLOOKUP($E126,'факт КС '!$E$9:$CL$159,6,0)</f>
        <v>0</v>
      </c>
      <c r="AK126" s="44">
        <f>VLOOKUP($E126,'факт КС '!$E$9:$CL$159,7,0)</f>
        <v>0</v>
      </c>
      <c r="AL126" s="44">
        <f>VLOOKUP($E126,'факт КС '!$E$9:$CL$159,8,0)</f>
        <v>0</v>
      </c>
      <c r="AM126" s="44">
        <f t="shared" si="686"/>
        <v>0</v>
      </c>
      <c r="AN126" s="44">
        <f t="shared" si="687"/>
        <v>0</v>
      </c>
      <c r="AO126" s="44">
        <f t="shared" si="688"/>
        <v>0</v>
      </c>
      <c r="AP126" s="171">
        <f t="shared" si="506"/>
        <v>0</v>
      </c>
      <c r="AQ126" s="171">
        <f t="shared" si="507"/>
        <v>0</v>
      </c>
      <c r="AR126" s="249"/>
      <c r="AS126" s="171"/>
      <c r="AT126" s="714"/>
      <c r="AU126" s="714"/>
      <c r="AV126" s="44"/>
      <c r="AW126" s="44"/>
      <c r="AX126" s="44"/>
      <c r="AY126" s="44"/>
      <c r="AZ126" s="44">
        <f>VLOOKUP($E126,'факт КС '!$E$9:$CL$159,15,0)</f>
        <v>0</v>
      </c>
      <c r="BA126" s="44">
        <f>VLOOKUP($E126,'факт КС '!$E$9:$CL$159,16,0)</f>
        <v>0</v>
      </c>
      <c r="BB126" s="44">
        <f>VLOOKUP($E126,'факт КС '!$E$9:$CL$159,17,0)</f>
        <v>0</v>
      </c>
      <c r="BC126" s="44">
        <f>VLOOKUP($E126,'факт КС '!$E$9:$CL$159,18,0)</f>
        <v>0</v>
      </c>
      <c r="BD126" s="44">
        <f>VLOOKUP($E126,'факт КС '!$E$9:$CL$159,19,0)</f>
        <v>0</v>
      </c>
      <c r="BE126" s="44">
        <f>VLOOKUP($E126,'факт КС '!$E$9:$CL$159,20,0)</f>
        <v>0</v>
      </c>
      <c r="BF126" s="44">
        <f t="shared" si="690"/>
        <v>0</v>
      </c>
      <c r="BG126" s="44">
        <f t="shared" si="691"/>
        <v>0</v>
      </c>
      <c r="BH126" s="44">
        <f t="shared" si="692"/>
        <v>0</v>
      </c>
      <c r="BI126" s="171">
        <f t="shared" si="509"/>
        <v>0</v>
      </c>
      <c r="BJ126" s="171">
        <f t="shared" si="510"/>
        <v>0</v>
      </c>
      <c r="BK126" s="249"/>
      <c r="BL126" s="171"/>
      <c r="BM126" s="714"/>
      <c r="BN126" s="714"/>
      <c r="BO126" s="44"/>
      <c r="BP126" s="44"/>
      <c r="BQ126" s="44"/>
      <c r="BR126" s="44"/>
      <c r="BS126" s="44">
        <f>VLOOKUP($E126,'факт КС '!$E$9:$CL$159,21,0)</f>
        <v>0</v>
      </c>
      <c r="BT126" s="44">
        <f>VLOOKUP($E126,'факт КС '!$E$9:$CL$159,22,0)</f>
        <v>0</v>
      </c>
      <c r="BU126" s="44">
        <f>VLOOKUP($E126,'факт КС '!$E$9:$CL$159,23,0)</f>
        <v>0</v>
      </c>
      <c r="BV126" s="44">
        <f>VLOOKUP($E126,'факт КС '!$E$9:$CL$159,24,0)</f>
        <v>0</v>
      </c>
      <c r="BW126" s="44">
        <f>VLOOKUP($E126,'факт КС '!$E$9:$CL$159,25,0)</f>
        <v>0</v>
      </c>
      <c r="BX126" s="44">
        <f>VLOOKUP($E126,'факт КС '!$E$9:$CL$159,26,0)</f>
        <v>0</v>
      </c>
      <c r="BY126" s="44">
        <f t="shared" ref="BY126:BY149" si="804">BS126+BV126</f>
        <v>0</v>
      </c>
      <c r="BZ126" s="44">
        <f t="shared" ref="BZ126:BZ149" si="805">BT126+BW126</f>
        <v>0</v>
      </c>
      <c r="CA126" s="44">
        <f t="shared" ref="CA126:CA149" si="806">BU126+BX126</f>
        <v>0</v>
      </c>
      <c r="CB126" s="171">
        <f t="shared" si="512"/>
        <v>0</v>
      </c>
      <c r="CC126" s="171">
        <f t="shared" si="513"/>
        <v>0</v>
      </c>
      <c r="CD126" s="249"/>
      <c r="CE126" s="171"/>
      <c r="CF126" s="713">
        <f t="shared" si="777"/>
        <v>260249.14400000003</v>
      </c>
      <c r="CG126" s="712" t="e">
        <f t="shared" si="778"/>
        <v>#DIV/0!</v>
      </c>
      <c r="CH126" s="44"/>
      <c r="CI126" s="44"/>
      <c r="CJ126" s="44"/>
      <c r="CK126" s="44"/>
      <c r="CL126" s="44">
        <f>VLOOKUP($E126,'факт КС '!$E$9:$CL$159,9,0)</f>
        <v>1</v>
      </c>
      <c r="CM126" s="44">
        <f>VLOOKUP($E126,'факт КС '!$E$9:$CL$159,10,0)</f>
        <v>260249.14</v>
      </c>
      <c r="CN126" s="44">
        <f>VLOOKUP($E126,'факт КС '!$E$9:$CL$159,11,0)</f>
        <v>7</v>
      </c>
      <c r="CO126" s="44">
        <f>VLOOKUP($E126,'факт КС '!$E$9:$CL$159,12,0)</f>
        <v>0</v>
      </c>
      <c r="CP126" s="44">
        <f>VLOOKUP($E126,'факт КС '!$E$9:$CL$159,13,0)</f>
        <v>0</v>
      </c>
      <c r="CQ126" s="44">
        <f>VLOOKUP($E126,'факт КС '!$E$9:$CL$159,14,0)</f>
        <v>0</v>
      </c>
      <c r="CR126" s="44">
        <f t="shared" ref="CR126:CR149" si="807">CL126+CO126</f>
        <v>1</v>
      </c>
      <c r="CS126" s="44">
        <f t="shared" ref="CS126:CS149" si="808">CM126+CP126</f>
        <v>260249.14</v>
      </c>
      <c r="CT126" s="44">
        <f t="shared" ref="CT126:CT149" si="809">CN126+CQ126</f>
        <v>7</v>
      </c>
      <c r="CU126" s="171">
        <f t="shared" si="626"/>
        <v>1</v>
      </c>
      <c r="CV126" s="171">
        <f t="shared" si="627"/>
        <v>260249.14</v>
      </c>
      <c r="CW126" s="249"/>
      <c r="CX126" s="171"/>
      <c r="CY126" s="714"/>
      <c r="CZ126" s="714"/>
      <c r="DA126" s="44"/>
      <c r="DB126" s="44"/>
      <c r="DC126" s="44"/>
      <c r="DD126" s="44"/>
      <c r="DE126" s="44">
        <f>VLOOKUP($E126,'факт КС '!$E$9:$CL$159,75,0)</f>
        <v>0</v>
      </c>
      <c r="DF126" s="44">
        <f>VLOOKUP($E126,'факт КС '!$E$9:$CL$159,76,0)</f>
        <v>0</v>
      </c>
      <c r="DG126" s="44">
        <f>VLOOKUP($E126,'факт КС '!$E$9:$CL$159,77,0)</f>
        <v>0</v>
      </c>
      <c r="DH126" s="44">
        <f>VLOOKUP($E126,'факт КС '!$E$9:$CL$159,78,0)</f>
        <v>0</v>
      </c>
      <c r="DI126" s="44">
        <f>VLOOKUP($E126,'факт КС '!$E$9:$CL$159,79,0)</f>
        <v>0</v>
      </c>
      <c r="DJ126" s="44">
        <f>VLOOKUP($E126,'факт КС '!$E$9:$CL$159,80,0)</f>
        <v>0</v>
      </c>
      <c r="DK126" s="44">
        <f t="shared" si="702"/>
        <v>0</v>
      </c>
      <c r="DL126" s="44">
        <f t="shared" si="703"/>
        <v>0</v>
      </c>
      <c r="DM126" s="44">
        <f t="shared" si="704"/>
        <v>0</v>
      </c>
      <c r="DN126" s="171">
        <f t="shared" si="516"/>
        <v>0</v>
      </c>
      <c r="DO126" s="171">
        <f t="shared" si="517"/>
        <v>0</v>
      </c>
      <c r="DP126" s="249"/>
      <c r="DQ126" s="171"/>
      <c r="DR126" s="714"/>
      <c r="DS126" s="714"/>
      <c r="DT126" s="44"/>
      <c r="DU126" s="44"/>
      <c r="DV126" s="44"/>
      <c r="DW126" s="44"/>
      <c r="DX126" s="44">
        <f>VLOOKUP($E126,'факт КС '!$E$9:$CL$159,33,0)</f>
        <v>0</v>
      </c>
      <c r="DY126" s="44">
        <f>VLOOKUP($E126,'факт КС '!$E$9:$CL$159,34,0)</f>
        <v>0</v>
      </c>
      <c r="DZ126" s="44">
        <f>VLOOKUP($E126,'факт КС '!$E$9:$CL$159,35,0)</f>
        <v>0</v>
      </c>
      <c r="EA126" s="44">
        <f>VLOOKUP($E126,'факт КС '!$E$9:$CL$159,36,0)</f>
        <v>0</v>
      </c>
      <c r="EB126" s="44">
        <f>VLOOKUP($E126,'факт КС '!$E$9:$CL$159,37,0)</f>
        <v>0</v>
      </c>
      <c r="EC126" s="44">
        <f>VLOOKUP($E126,'факт КС '!$E$9:$CL$159,38,0)</f>
        <v>0</v>
      </c>
      <c r="ED126" s="44">
        <f t="shared" ref="ED126:ED149" si="810">DX126+EA126</f>
        <v>0</v>
      </c>
      <c r="EE126" s="44">
        <f t="shared" ref="EE126:EE149" si="811">DY126+EB126</f>
        <v>0</v>
      </c>
      <c r="EF126" s="44">
        <f t="shared" ref="EF126:EF149" si="812">DZ126+EC126</f>
        <v>0</v>
      </c>
      <c r="EG126" s="171">
        <f t="shared" ref="EG126:EG149" si="813">DX126-DV126</f>
        <v>0</v>
      </c>
      <c r="EH126" s="171">
        <f t="shared" ref="EH126:EH149" si="814">DY126-DW126</f>
        <v>0</v>
      </c>
      <c r="EI126" s="249"/>
      <c r="EJ126" s="171"/>
      <c r="EK126" s="714"/>
      <c r="EL126" s="714"/>
      <c r="EM126" s="44"/>
      <c r="EN126" s="44"/>
      <c r="EO126" s="44"/>
      <c r="EP126" s="44"/>
      <c r="EQ126" s="44">
        <f>VLOOKUP($E126,'факт КС '!$E$9:$CL$159,45,0)</f>
        <v>0</v>
      </c>
      <c r="ER126" s="44">
        <f>VLOOKUP($E126,'факт КС '!$E$9:$CL$159,46,0)</f>
        <v>0</v>
      </c>
      <c r="ES126" s="44">
        <f>VLOOKUP($E126,'факт КС '!$E$9:$CL$159,47,0)</f>
        <v>0</v>
      </c>
      <c r="ET126" s="44">
        <f>VLOOKUP($E126,'факт КС '!$E$9:$CL$159,48,0)</f>
        <v>0</v>
      </c>
      <c r="EU126" s="44">
        <f>VLOOKUP($E126,'факт КС '!$E$9:$CL$159,49,0)</f>
        <v>0</v>
      </c>
      <c r="EV126" s="44">
        <f>VLOOKUP($E126,'факт КС '!$E$9:$CL$159,50,0)</f>
        <v>0</v>
      </c>
      <c r="EW126" s="44">
        <f t="shared" si="710"/>
        <v>0</v>
      </c>
      <c r="EX126" s="44">
        <f t="shared" si="711"/>
        <v>0</v>
      </c>
      <c r="EY126" s="44">
        <f t="shared" si="712"/>
        <v>0</v>
      </c>
      <c r="EZ126" s="171">
        <f t="shared" si="522"/>
        <v>0</v>
      </c>
      <c r="FA126" s="171">
        <f t="shared" si="523"/>
        <v>0</v>
      </c>
      <c r="FB126" s="249"/>
      <c r="FC126" s="171"/>
      <c r="FD126" s="714"/>
      <c r="FE126" s="714"/>
      <c r="FF126" s="44"/>
      <c r="FG126" s="44"/>
      <c r="FH126" s="44"/>
      <c r="FI126" s="44"/>
      <c r="FJ126" s="44">
        <f>VLOOKUP($E126,'факт КС '!$E$9:$CL$159,27,0)</f>
        <v>0</v>
      </c>
      <c r="FK126" s="44">
        <f>VLOOKUP($E126,'факт КС '!$E$9:$CL$159,28,0)</f>
        <v>0</v>
      </c>
      <c r="FL126" s="44">
        <f>VLOOKUP($E126,'факт КС '!$E$9:$CL$159,29,0)</f>
        <v>0</v>
      </c>
      <c r="FM126" s="44">
        <f>VLOOKUP($E126,'факт КС '!$E$9:$CL$159,30,0)</f>
        <v>0</v>
      </c>
      <c r="FN126" s="44">
        <f>VLOOKUP($E126,'факт КС '!$E$9:$CL$159,31,0)</f>
        <v>0</v>
      </c>
      <c r="FO126" s="44">
        <f>VLOOKUP($E126,'факт КС '!$E$9:$CL$159,32,0)</f>
        <v>0</v>
      </c>
      <c r="FP126" s="44">
        <f t="shared" si="714"/>
        <v>0</v>
      </c>
      <c r="FQ126" s="44">
        <f t="shared" si="715"/>
        <v>0</v>
      </c>
      <c r="FR126" s="44">
        <f t="shared" si="716"/>
        <v>0</v>
      </c>
      <c r="FS126" s="171">
        <f t="shared" si="525"/>
        <v>0</v>
      </c>
      <c r="FT126" s="171">
        <f t="shared" si="526"/>
        <v>0</v>
      </c>
      <c r="FU126" s="249"/>
      <c r="FV126" s="171"/>
      <c r="FW126" s="45"/>
      <c r="FX126" s="45"/>
      <c r="FY126" s="44"/>
      <c r="FZ126" s="44"/>
      <c r="GA126" s="44"/>
      <c r="GB126" s="44"/>
      <c r="GC126" s="44">
        <f>VLOOKUP($E126,'факт КС '!$E$9:$CL$159,63,0)</f>
        <v>0</v>
      </c>
      <c r="GD126" s="44">
        <f>VLOOKUP($E126,'факт КС '!$E$9:$CL$159,64,0)</f>
        <v>0</v>
      </c>
      <c r="GE126" s="44">
        <f>VLOOKUP($E126,'факт КС '!$E$9:$CL$159,65,0)</f>
        <v>0</v>
      </c>
      <c r="GF126" s="44">
        <f>VLOOKUP($E126,'факт КС '!$E$9:$CL$159,66,0)</f>
        <v>0</v>
      </c>
      <c r="GG126" s="44">
        <f>VLOOKUP($E126,'факт КС '!$E$9:$CL$159,67,0)</f>
        <v>0</v>
      </c>
      <c r="GH126" s="44">
        <f>VLOOKUP($E126,'факт КС '!$E$9:$CL$159,68,0)</f>
        <v>0</v>
      </c>
      <c r="GI126" s="44">
        <f t="shared" si="718"/>
        <v>0</v>
      </c>
      <c r="GJ126" s="44">
        <f t="shared" si="719"/>
        <v>0</v>
      </c>
      <c r="GK126" s="44">
        <f t="shared" si="720"/>
        <v>0</v>
      </c>
      <c r="GL126" s="171">
        <f t="shared" si="528"/>
        <v>0</v>
      </c>
      <c r="GM126" s="171">
        <f t="shared" si="529"/>
        <v>0</v>
      </c>
      <c r="GN126" s="249"/>
      <c r="GO126" s="171"/>
      <c r="GP126" s="45"/>
      <c r="GQ126" s="45"/>
      <c r="GR126" s="44"/>
      <c r="GS126" s="44"/>
      <c r="GT126" s="44"/>
      <c r="GU126" s="44"/>
      <c r="GV126" s="44">
        <f>VLOOKUP($E126,'факт КС '!$E$9:$CL$159,57,0)</f>
        <v>0</v>
      </c>
      <c r="GW126" s="44">
        <f>VLOOKUP($E126,'факт КС '!$E$9:$CL$159,58,0)</f>
        <v>0</v>
      </c>
      <c r="GX126" s="44">
        <f>VLOOKUP($E126,'факт КС '!$E$9:$CL$159,59,0)</f>
        <v>0</v>
      </c>
      <c r="GY126" s="44">
        <f>VLOOKUP($E126,'факт КС '!$E$9:$CL$159,60,0)</f>
        <v>0</v>
      </c>
      <c r="GZ126" s="44">
        <f>VLOOKUP($E126,'факт КС '!$E$9:$CL$159,61,0)</f>
        <v>0</v>
      </c>
      <c r="HA126" s="44">
        <f>VLOOKUP($E126,'факт КС '!$E$9:$CL$159,62,0)</f>
        <v>0</v>
      </c>
      <c r="HB126" s="44">
        <f t="shared" si="722"/>
        <v>0</v>
      </c>
      <c r="HC126" s="44">
        <f t="shared" si="723"/>
        <v>0</v>
      </c>
      <c r="HD126" s="44">
        <f t="shared" si="724"/>
        <v>0</v>
      </c>
      <c r="HE126" s="171">
        <f t="shared" si="531"/>
        <v>0</v>
      </c>
      <c r="HF126" s="171">
        <f t="shared" si="532"/>
        <v>0</v>
      </c>
      <c r="HG126" s="249"/>
      <c r="HH126" s="171"/>
      <c r="HI126" s="45"/>
      <c r="HJ126" s="45"/>
      <c r="HK126" s="45"/>
      <c r="HL126" s="45"/>
      <c r="HM126" s="44"/>
      <c r="HN126" s="44"/>
      <c r="HO126" s="44">
        <f>VLOOKUP($E126,'факт КС '!$E$9:$CL$159,39,0)</f>
        <v>0</v>
      </c>
      <c r="HP126" s="44">
        <f>VLOOKUP($E126,'факт КС '!$E$9:$CL$159,40,0)</f>
        <v>0</v>
      </c>
      <c r="HQ126" s="44">
        <f>VLOOKUP($E126,'факт КС '!$E$9:$CL$159,41,0)</f>
        <v>0</v>
      </c>
      <c r="HR126" s="44">
        <f>VLOOKUP($E126,'факт КС '!$E$9:$CL$159,42,0)</f>
        <v>0</v>
      </c>
      <c r="HS126" s="44">
        <f>VLOOKUP($E126,'факт КС '!$E$9:$CL$159,43,0)</f>
        <v>0</v>
      </c>
      <c r="HT126" s="44">
        <f>VLOOKUP($E126,'факт КС '!$E$9:$CL$159,44,0)</f>
        <v>0</v>
      </c>
      <c r="HU126" s="44">
        <f t="shared" si="726"/>
        <v>0</v>
      </c>
      <c r="HV126" s="44">
        <f t="shared" si="727"/>
        <v>0</v>
      </c>
      <c r="HW126" s="44">
        <f t="shared" si="728"/>
        <v>0</v>
      </c>
      <c r="HX126" s="171">
        <f t="shared" si="534"/>
        <v>0</v>
      </c>
      <c r="HY126" s="171">
        <f t="shared" si="535"/>
        <v>0</v>
      </c>
      <c r="HZ126" s="249"/>
      <c r="IA126" s="171"/>
      <c r="IB126" s="714"/>
      <c r="IC126" s="714"/>
      <c r="ID126" s="45"/>
      <c r="IE126" s="45"/>
      <c r="IF126" s="44"/>
      <c r="IG126" s="44"/>
      <c r="IH126" s="44">
        <f>VLOOKUP($E126,'факт КС '!$E$9:$CL$159,51,0)</f>
        <v>0</v>
      </c>
      <c r="II126" s="44">
        <f>VLOOKUP($E126,'факт КС '!$E$9:$CL$159,52,0)</f>
        <v>0</v>
      </c>
      <c r="IJ126" s="44">
        <f>VLOOKUP($E126,'факт КС '!$E$9:$CL$159,53,0)</f>
        <v>0</v>
      </c>
      <c r="IK126" s="44">
        <f>VLOOKUP($E126,'факт КС '!$E$9:$CL$159,54,0)</f>
        <v>0</v>
      </c>
      <c r="IL126" s="44">
        <f>VLOOKUP($E126,'факт КС '!$E$9:$CL$159,55,0)</f>
        <v>0</v>
      </c>
      <c r="IM126" s="44">
        <f>VLOOKUP($E126,'факт КС '!$E$9:$CL$159,56,0)</f>
        <v>0</v>
      </c>
      <c r="IN126" s="44">
        <f t="shared" si="730"/>
        <v>0</v>
      </c>
      <c r="IO126" s="44">
        <f t="shared" si="731"/>
        <v>0</v>
      </c>
      <c r="IP126" s="44">
        <f t="shared" si="732"/>
        <v>0</v>
      </c>
      <c r="IQ126" s="171">
        <f t="shared" si="537"/>
        <v>0</v>
      </c>
      <c r="IR126" s="171">
        <f t="shared" si="538"/>
        <v>0</v>
      </c>
      <c r="IS126" s="737"/>
      <c r="IT126" s="738"/>
      <c r="IU126" s="714"/>
      <c r="IV126" s="714"/>
      <c r="IW126" s="46"/>
      <c r="IX126" s="47"/>
      <c r="IY126" s="46"/>
      <c r="IZ126" s="46"/>
      <c r="JA126" s="333">
        <f t="shared" si="754"/>
        <v>1</v>
      </c>
      <c r="JB126" s="333">
        <f t="shared" si="755"/>
        <v>260249.14</v>
      </c>
      <c r="JC126" s="333">
        <f t="shared" si="756"/>
        <v>7</v>
      </c>
      <c r="JD126" s="333">
        <f t="shared" si="757"/>
        <v>0</v>
      </c>
      <c r="JE126" s="333">
        <f t="shared" si="758"/>
        <v>0</v>
      </c>
      <c r="JF126" s="333">
        <f t="shared" si="759"/>
        <v>0</v>
      </c>
      <c r="JG126" s="44">
        <f t="shared" si="734"/>
        <v>1</v>
      </c>
      <c r="JH126" s="44">
        <f t="shared" si="735"/>
        <v>260249.14</v>
      </c>
      <c r="JI126" s="44">
        <f t="shared" si="736"/>
        <v>7</v>
      </c>
      <c r="JJ126" s="174">
        <f t="shared" si="737"/>
        <v>1</v>
      </c>
      <c r="JK126" s="174">
        <f t="shared" si="738"/>
        <v>260249.14</v>
      </c>
      <c r="JL126" s="45"/>
      <c r="JM126" s="45"/>
      <c r="JN126" s="59"/>
      <c r="JO126" s="59"/>
    </row>
    <row r="127" spans="1:277" ht="114.75" hidden="1" x14ac:dyDescent="0.2">
      <c r="A127" s="96">
        <v>1</v>
      </c>
      <c r="B127" s="96">
        <v>1</v>
      </c>
      <c r="C127" s="770">
        <v>487</v>
      </c>
      <c r="D127" s="625" t="s">
        <v>284</v>
      </c>
      <c r="E127" s="749" t="s">
        <v>465</v>
      </c>
      <c r="F127" s="750" t="s">
        <v>352</v>
      </c>
      <c r="G127" s="60">
        <v>20</v>
      </c>
      <c r="H127" s="604">
        <v>260249.14400000003</v>
      </c>
      <c r="I127" s="604">
        <v>278597.64479999995</v>
      </c>
      <c r="J127" s="109"/>
      <c r="K127" s="109"/>
      <c r="L127" s="109"/>
      <c r="M127" s="109"/>
      <c r="N127" s="44">
        <f>VLOOKUP($E127,'факт КС '!$E$9:$CL$159,69,0)</f>
        <v>0</v>
      </c>
      <c r="O127" s="44">
        <f>VLOOKUP($E127,'факт КС '!$E$9:$CL$159,70,0)</f>
        <v>0</v>
      </c>
      <c r="P127" s="44">
        <f>VLOOKUP($E127,'факт КС '!$E$9:$CL$159,71,0)</f>
        <v>0</v>
      </c>
      <c r="Q127" s="44">
        <f>VLOOKUP($E127,'факт КС '!$E$9:$CL$159,72,0)</f>
        <v>0</v>
      </c>
      <c r="R127" s="44">
        <f>VLOOKUP($E127,'факт КС '!$E$9:$CL$159,73,0)</f>
        <v>0</v>
      </c>
      <c r="S127" s="44">
        <f>VLOOKUP($E127,'факт КС '!$E$9:$CL$159,74,0)</f>
        <v>0</v>
      </c>
      <c r="T127" s="44">
        <f t="shared" si="682"/>
        <v>0</v>
      </c>
      <c r="U127" s="44">
        <f t="shared" si="683"/>
        <v>0</v>
      </c>
      <c r="V127" s="44">
        <f t="shared" si="684"/>
        <v>0</v>
      </c>
      <c r="W127" s="171">
        <f t="shared" si="503"/>
        <v>0</v>
      </c>
      <c r="X127" s="171">
        <f t="shared" si="504"/>
        <v>0</v>
      </c>
      <c r="Y127" s="171"/>
      <c r="Z127" s="171"/>
      <c r="AA127" s="715"/>
      <c r="AB127" s="715"/>
      <c r="AC127" s="109"/>
      <c r="AD127" s="109"/>
      <c r="AE127" s="109"/>
      <c r="AF127" s="109"/>
      <c r="AG127" s="44">
        <f>VLOOKUP($E127,'факт КС '!$E$9:$CL$159,3,0)</f>
        <v>0</v>
      </c>
      <c r="AH127" s="44">
        <f>VLOOKUP($E127,'факт КС '!$E$9:$CL$159,4,0)</f>
        <v>0</v>
      </c>
      <c r="AI127" s="44">
        <f>VLOOKUP($E127,'факт КС '!$E$9:$CL$159,5,0)</f>
        <v>0</v>
      </c>
      <c r="AJ127" s="44">
        <f>VLOOKUP($E127,'факт КС '!$E$9:$CL$159,6,0)</f>
        <v>0</v>
      </c>
      <c r="AK127" s="44">
        <f>VLOOKUP($E127,'факт КС '!$E$9:$CL$159,7,0)</f>
        <v>0</v>
      </c>
      <c r="AL127" s="44">
        <f>VLOOKUP($E127,'факт КС '!$E$9:$CL$159,8,0)</f>
        <v>0</v>
      </c>
      <c r="AM127" s="44">
        <f t="shared" si="686"/>
        <v>0</v>
      </c>
      <c r="AN127" s="44">
        <f t="shared" si="687"/>
        <v>0</v>
      </c>
      <c r="AO127" s="44">
        <f t="shared" si="688"/>
        <v>0</v>
      </c>
      <c r="AP127" s="171">
        <f t="shared" si="506"/>
        <v>0</v>
      </c>
      <c r="AQ127" s="171">
        <f t="shared" si="507"/>
        <v>0</v>
      </c>
      <c r="AR127" s="171"/>
      <c r="AS127" s="171"/>
      <c r="AT127" s="715"/>
      <c r="AU127" s="715"/>
      <c r="AV127" s="109"/>
      <c r="AW127" s="109"/>
      <c r="AX127" s="109"/>
      <c r="AY127" s="109"/>
      <c r="AZ127" s="44">
        <f>VLOOKUP($E127,'факт КС '!$E$9:$CL$159,15,0)</f>
        <v>0</v>
      </c>
      <c r="BA127" s="44">
        <f>VLOOKUP($E127,'факт КС '!$E$9:$CL$159,16,0)</f>
        <v>0</v>
      </c>
      <c r="BB127" s="44">
        <f>VLOOKUP($E127,'факт КС '!$E$9:$CL$159,17,0)</f>
        <v>0</v>
      </c>
      <c r="BC127" s="44">
        <f>VLOOKUP($E127,'факт КС '!$E$9:$CL$159,18,0)</f>
        <v>0</v>
      </c>
      <c r="BD127" s="44">
        <f>VLOOKUP($E127,'факт КС '!$E$9:$CL$159,19,0)</f>
        <v>0</v>
      </c>
      <c r="BE127" s="44">
        <f>VLOOKUP($E127,'факт КС '!$E$9:$CL$159,20,0)</f>
        <v>0</v>
      </c>
      <c r="BF127" s="44">
        <f t="shared" si="690"/>
        <v>0</v>
      </c>
      <c r="BG127" s="44">
        <f t="shared" si="691"/>
        <v>0</v>
      </c>
      <c r="BH127" s="44">
        <f t="shared" si="692"/>
        <v>0</v>
      </c>
      <c r="BI127" s="171">
        <f t="shared" si="509"/>
        <v>0</v>
      </c>
      <c r="BJ127" s="171">
        <f t="shared" si="510"/>
        <v>0</v>
      </c>
      <c r="BK127" s="171"/>
      <c r="BL127" s="171"/>
      <c r="BM127" s="715"/>
      <c r="BN127" s="715"/>
      <c r="BO127" s="109"/>
      <c r="BP127" s="109"/>
      <c r="BQ127" s="109"/>
      <c r="BR127" s="109"/>
      <c r="BS127" s="44">
        <f>VLOOKUP($E127,'факт КС '!$E$9:$CL$159,21,0)</f>
        <v>0</v>
      </c>
      <c r="BT127" s="44">
        <f>VLOOKUP($E127,'факт КС '!$E$9:$CL$159,22,0)</f>
        <v>0</v>
      </c>
      <c r="BU127" s="44">
        <f>VLOOKUP($E127,'факт КС '!$E$9:$CL$159,23,0)</f>
        <v>0</v>
      </c>
      <c r="BV127" s="44">
        <f>VLOOKUP($E127,'факт КС '!$E$9:$CL$159,24,0)</f>
        <v>0</v>
      </c>
      <c r="BW127" s="44">
        <f>VLOOKUP($E127,'факт КС '!$E$9:$CL$159,25,0)</f>
        <v>0</v>
      </c>
      <c r="BX127" s="44">
        <f>VLOOKUP($E127,'факт КС '!$E$9:$CL$159,26,0)</f>
        <v>0</v>
      </c>
      <c r="BY127" s="44">
        <f t="shared" si="804"/>
        <v>0</v>
      </c>
      <c r="BZ127" s="44">
        <f t="shared" si="805"/>
        <v>0</v>
      </c>
      <c r="CA127" s="44">
        <f t="shared" si="806"/>
        <v>0</v>
      </c>
      <c r="CB127" s="171">
        <f t="shared" si="512"/>
        <v>0</v>
      </c>
      <c r="CC127" s="171">
        <f t="shared" si="513"/>
        <v>0</v>
      </c>
      <c r="CD127" s="171"/>
      <c r="CE127" s="171"/>
      <c r="CF127" s="713">
        <f t="shared" si="777"/>
        <v>260249.14400000003</v>
      </c>
      <c r="CG127" s="712" t="e">
        <f t="shared" si="778"/>
        <v>#DIV/0!</v>
      </c>
      <c r="CH127" s="109"/>
      <c r="CI127" s="109"/>
      <c r="CJ127" s="109"/>
      <c r="CK127" s="109"/>
      <c r="CL127" s="44">
        <f>VLOOKUP($E127,'факт КС '!$E$9:$CL$159,9,0)</f>
        <v>8</v>
      </c>
      <c r="CM127" s="44">
        <f>VLOOKUP($E127,'факт КС '!$E$9:$CL$159,10,0)</f>
        <v>2081993.1200000006</v>
      </c>
      <c r="CN127" s="44">
        <f>VLOOKUP($E127,'факт КС '!$E$9:$CL$159,11,0)</f>
        <v>84</v>
      </c>
      <c r="CO127" s="44">
        <f>VLOOKUP($E127,'факт КС '!$E$9:$CL$159,12,0)</f>
        <v>0</v>
      </c>
      <c r="CP127" s="44">
        <f>VLOOKUP($E127,'факт КС '!$E$9:$CL$159,13,0)</f>
        <v>0</v>
      </c>
      <c r="CQ127" s="44">
        <f>VLOOKUP($E127,'факт КС '!$E$9:$CL$159,14,0)</f>
        <v>0</v>
      </c>
      <c r="CR127" s="44">
        <f t="shared" si="807"/>
        <v>8</v>
      </c>
      <c r="CS127" s="44">
        <f t="shared" si="808"/>
        <v>2081993.1200000006</v>
      </c>
      <c r="CT127" s="44">
        <f t="shared" si="809"/>
        <v>84</v>
      </c>
      <c r="CU127" s="171">
        <f t="shared" si="626"/>
        <v>8</v>
      </c>
      <c r="CV127" s="171">
        <f t="shared" si="627"/>
        <v>2081993.1200000006</v>
      </c>
      <c r="CW127" s="171"/>
      <c r="CX127" s="171"/>
      <c r="CY127" s="715"/>
      <c r="CZ127" s="715"/>
      <c r="DA127" s="109"/>
      <c r="DB127" s="109"/>
      <c r="DC127" s="109"/>
      <c r="DD127" s="109"/>
      <c r="DE127" s="44">
        <f>VLOOKUP($E127,'факт КС '!$E$9:$CL$159,75,0)</f>
        <v>0</v>
      </c>
      <c r="DF127" s="44">
        <f>VLOOKUP($E127,'факт КС '!$E$9:$CL$159,76,0)</f>
        <v>0</v>
      </c>
      <c r="DG127" s="44">
        <f>VLOOKUP($E127,'факт КС '!$E$9:$CL$159,77,0)</f>
        <v>0</v>
      </c>
      <c r="DH127" s="44">
        <f>VLOOKUP($E127,'факт КС '!$E$9:$CL$159,78,0)</f>
        <v>0</v>
      </c>
      <c r="DI127" s="44">
        <f>VLOOKUP($E127,'факт КС '!$E$9:$CL$159,79,0)</f>
        <v>0</v>
      </c>
      <c r="DJ127" s="44">
        <f>VLOOKUP($E127,'факт КС '!$E$9:$CL$159,80,0)</f>
        <v>0</v>
      </c>
      <c r="DK127" s="44">
        <f t="shared" si="702"/>
        <v>0</v>
      </c>
      <c r="DL127" s="44">
        <f t="shared" si="703"/>
        <v>0</v>
      </c>
      <c r="DM127" s="44">
        <f t="shared" si="704"/>
        <v>0</v>
      </c>
      <c r="DN127" s="171">
        <f t="shared" si="516"/>
        <v>0</v>
      </c>
      <c r="DO127" s="171">
        <f t="shared" si="517"/>
        <v>0</v>
      </c>
      <c r="DP127" s="171"/>
      <c r="DQ127" s="171"/>
      <c r="DR127" s="715"/>
      <c r="DS127" s="715"/>
      <c r="DT127" s="109"/>
      <c r="DU127" s="109"/>
      <c r="DV127" s="109"/>
      <c r="DW127" s="109"/>
      <c r="DX127" s="44">
        <f>VLOOKUP($E127,'факт КС '!$E$9:$CL$159,33,0)</f>
        <v>0</v>
      </c>
      <c r="DY127" s="44">
        <f>VLOOKUP($E127,'факт КС '!$E$9:$CL$159,34,0)</f>
        <v>0</v>
      </c>
      <c r="DZ127" s="44">
        <f>VLOOKUP($E127,'факт КС '!$E$9:$CL$159,35,0)</f>
        <v>0</v>
      </c>
      <c r="EA127" s="44">
        <f>VLOOKUP($E127,'факт КС '!$E$9:$CL$159,36,0)</f>
        <v>0</v>
      </c>
      <c r="EB127" s="44">
        <f>VLOOKUP($E127,'факт КС '!$E$9:$CL$159,37,0)</f>
        <v>0</v>
      </c>
      <c r="EC127" s="44">
        <f>VLOOKUP($E127,'факт КС '!$E$9:$CL$159,38,0)</f>
        <v>0</v>
      </c>
      <c r="ED127" s="44">
        <f t="shared" si="810"/>
        <v>0</v>
      </c>
      <c r="EE127" s="44">
        <f t="shared" si="811"/>
        <v>0</v>
      </c>
      <c r="EF127" s="44">
        <f t="shared" si="812"/>
        <v>0</v>
      </c>
      <c r="EG127" s="171">
        <f t="shared" si="813"/>
        <v>0</v>
      </c>
      <c r="EH127" s="171">
        <f t="shared" si="814"/>
        <v>0</v>
      </c>
      <c r="EI127" s="171"/>
      <c r="EJ127" s="171"/>
      <c r="EK127" s="715"/>
      <c r="EL127" s="715"/>
      <c r="EM127" s="109"/>
      <c r="EN127" s="109"/>
      <c r="EO127" s="109"/>
      <c r="EP127" s="109"/>
      <c r="EQ127" s="44">
        <f>VLOOKUP($E127,'факт КС '!$E$9:$CL$159,45,0)</f>
        <v>0</v>
      </c>
      <c r="ER127" s="44">
        <f>VLOOKUP($E127,'факт КС '!$E$9:$CL$159,46,0)</f>
        <v>0</v>
      </c>
      <c r="ES127" s="44">
        <f>VLOOKUP($E127,'факт КС '!$E$9:$CL$159,47,0)</f>
        <v>0</v>
      </c>
      <c r="ET127" s="44">
        <f>VLOOKUP($E127,'факт КС '!$E$9:$CL$159,48,0)</f>
        <v>0</v>
      </c>
      <c r="EU127" s="44">
        <f>VLOOKUP($E127,'факт КС '!$E$9:$CL$159,49,0)</f>
        <v>0</v>
      </c>
      <c r="EV127" s="44">
        <f>VLOOKUP($E127,'факт КС '!$E$9:$CL$159,50,0)</f>
        <v>0</v>
      </c>
      <c r="EW127" s="44">
        <f t="shared" si="710"/>
        <v>0</v>
      </c>
      <c r="EX127" s="44">
        <f t="shared" si="711"/>
        <v>0</v>
      </c>
      <c r="EY127" s="44">
        <f t="shared" si="712"/>
        <v>0</v>
      </c>
      <c r="EZ127" s="171">
        <f t="shared" si="522"/>
        <v>0</v>
      </c>
      <c r="FA127" s="171">
        <f t="shared" si="523"/>
        <v>0</v>
      </c>
      <c r="FB127" s="171"/>
      <c r="FC127" s="171"/>
      <c r="FD127" s="715"/>
      <c r="FE127" s="715"/>
      <c r="FF127" s="109"/>
      <c r="FG127" s="109"/>
      <c r="FH127" s="109"/>
      <c r="FI127" s="109"/>
      <c r="FJ127" s="44">
        <f>VLOOKUP($E127,'факт КС '!$E$9:$CL$159,27,0)</f>
        <v>0</v>
      </c>
      <c r="FK127" s="44">
        <f>VLOOKUP($E127,'факт КС '!$E$9:$CL$159,28,0)</f>
        <v>0</v>
      </c>
      <c r="FL127" s="44">
        <f>VLOOKUP($E127,'факт КС '!$E$9:$CL$159,29,0)</f>
        <v>0</v>
      </c>
      <c r="FM127" s="44">
        <f>VLOOKUP($E127,'факт КС '!$E$9:$CL$159,30,0)</f>
        <v>0</v>
      </c>
      <c r="FN127" s="44">
        <f>VLOOKUP($E127,'факт КС '!$E$9:$CL$159,31,0)</f>
        <v>0</v>
      </c>
      <c r="FO127" s="44">
        <f>VLOOKUP($E127,'факт КС '!$E$9:$CL$159,32,0)</f>
        <v>0</v>
      </c>
      <c r="FP127" s="44">
        <f t="shared" si="714"/>
        <v>0</v>
      </c>
      <c r="FQ127" s="44">
        <f t="shared" si="715"/>
        <v>0</v>
      </c>
      <c r="FR127" s="44">
        <f t="shared" si="716"/>
        <v>0</v>
      </c>
      <c r="FS127" s="171">
        <f t="shared" si="525"/>
        <v>0</v>
      </c>
      <c r="FT127" s="171">
        <f t="shared" si="526"/>
        <v>0</v>
      </c>
      <c r="FU127" s="171"/>
      <c r="FV127" s="171"/>
      <c r="FW127" s="112"/>
      <c r="FX127" s="112"/>
      <c r="FY127" s="109"/>
      <c r="FZ127" s="109"/>
      <c r="GA127" s="109"/>
      <c r="GB127" s="109"/>
      <c r="GC127" s="44">
        <f>VLOOKUP($E127,'факт КС '!$E$9:$CL$159,63,0)</f>
        <v>0</v>
      </c>
      <c r="GD127" s="44">
        <f>VLOOKUP($E127,'факт КС '!$E$9:$CL$159,64,0)</f>
        <v>0</v>
      </c>
      <c r="GE127" s="44">
        <f>VLOOKUP($E127,'факт КС '!$E$9:$CL$159,65,0)</f>
        <v>0</v>
      </c>
      <c r="GF127" s="44">
        <f>VLOOKUP($E127,'факт КС '!$E$9:$CL$159,66,0)</f>
        <v>0</v>
      </c>
      <c r="GG127" s="44">
        <f>VLOOKUP($E127,'факт КС '!$E$9:$CL$159,67,0)</f>
        <v>0</v>
      </c>
      <c r="GH127" s="44">
        <f>VLOOKUP($E127,'факт КС '!$E$9:$CL$159,68,0)</f>
        <v>0</v>
      </c>
      <c r="GI127" s="44">
        <f t="shared" si="718"/>
        <v>0</v>
      </c>
      <c r="GJ127" s="44">
        <f t="shared" si="719"/>
        <v>0</v>
      </c>
      <c r="GK127" s="44">
        <f t="shared" si="720"/>
        <v>0</v>
      </c>
      <c r="GL127" s="171">
        <f t="shared" si="528"/>
        <v>0</v>
      </c>
      <c r="GM127" s="171">
        <f t="shared" si="529"/>
        <v>0</v>
      </c>
      <c r="GN127" s="171"/>
      <c r="GO127" s="171"/>
      <c r="GP127" s="112"/>
      <c r="GQ127" s="112"/>
      <c r="GR127" s="109"/>
      <c r="GS127" s="109"/>
      <c r="GT127" s="109"/>
      <c r="GU127" s="109"/>
      <c r="GV127" s="44">
        <f>VLOOKUP($E127,'факт КС '!$E$9:$CL$159,57,0)</f>
        <v>0</v>
      </c>
      <c r="GW127" s="44">
        <f>VLOOKUP($E127,'факт КС '!$E$9:$CL$159,58,0)</f>
        <v>0</v>
      </c>
      <c r="GX127" s="44">
        <f>VLOOKUP($E127,'факт КС '!$E$9:$CL$159,59,0)</f>
        <v>0</v>
      </c>
      <c r="GY127" s="44">
        <f>VLOOKUP($E127,'факт КС '!$E$9:$CL$159,60,0)</f>
        <v>0</v>
      </c>
      <c r="GZ127" s="44">
        <f>VLOOKUP($E127,'факт КС '!$E$9:$CL$159,61,0)</f>
        <v>0</v>
      </c>
      <c r="HA127" s="44">
        <f>VLOOKUP($E127,'факт КС '!$E$9:$CL$159,62,0)</f>
        <v>0</v>
      </c>
      <c r="HB127" s="44">
        <f t="shared" si="722"/>
        <v>0</v>
      </c>
      <c r="HC127" s="44">
        <f t="shared" si="723"/>
        <v>0</v>
      </c>
      <c r="HD127" s="44">
        <f t="shared" si="724"/>
        <v>0</v>
      </c>
      <c r="HE127" s="171">
        <f t="shared" si="531"/>
        <v>0</v>
      </c>
      <c r="HF127" s="171">
        <f t="shared" si="532"/>
        <v>0</v>
      </c>
      <c r="HG127" s="171"/>
      <c r="HH127" s="171"/>
      <c r="HI127" s="112"/>
      <c r="HJ127" s="112"/>
      <c r="HK127" s="112"/>
      <c r="HL127" s="112"/>
      <c r="HM127" s="109"/>
      <c r="HN127" s="109"/>
      <c r="HO127" s="44">
        <f>VLOOKUP($E127,'факт КС '!$E$9:$CL$159,39,0)</f>
        <v>0</v>
      </c>
      <c r="HP127" s="44">
        <f>VLOOKUP($E127,'факт КС '!$E$9:$CL$159,40,0)</f>
        <v>0</v>
      </c>
      <c r="HQ127" s="44">
        <f>VLOOKUP($E127,'факт КС '!$E$9:$CL$159,41,0)</f>
        <v>0</v>
      </c>
      <c r="HR127" s="44">
        <f>VLOOKUP($E127,'факт КС '!$E$9:$CL$159,42,0)</f>
        <v>0</v>
      </c>
      <c r="HS127" s="44">
        <f>VLOOKUP($E127,'факт КС '!$E$9:$CL$159,43,0)</f>
        <v>0</v>
      </c>
      <c r="HT127" s="44">
        <f>VLOOKUP($E127,'факт КС '!$E$9:$CL$159,44,0)</f>
        <v>0</v>
      </c>
      <c r="HU127" s="44">
        <f t="shared" si="726"/>
        <v>0</v>
      </c>
      <c r="HV127" s="44">
        <f t="shared" si="727"/>
        <v>0</v>
      </c>
      <c r="HW127" s="44">
        <f t="shared" si="728"/>
        <v>0</v>
      </c>
      <c r="HX127" s="171">
        <f t="shared" si="534"/>
        <v>0</v>
      </c>
      <c r="HY127" s="171">
        <f t="shared" si="535"/>
        <v>0</v>
      </c>
      <c r="HZ127" s="171"/>
      <c r="IA127" s="171"/>
      <c r="IB127" s="715"/>
      <c r="IC127" s="715"/>
      <c r="ID127" s="112"/>
      <c r="IE127" s="112"/>
      <c r="IF127" s="109"/>
      <c r="IG127" s="109"/>
      <c r="IH127" s="44">
        <f>VLOOKUP($E127,'факт КС '!$E$9:$CL$159,51,0)</f>
        <v>0</v>
      </c>
      <c r="II127" s="44">
        <f>VLOOKUP($E127,'факт КС '!$E$9:$CL$159,52,0)</f>
        <v>0</v>
      </c>
      <c r="IJ127" s="44">
        <f>VLOOKUP($E127,'факт КС '!$E$9:$CL$159,53,0)</f>
        <v>0</v>
      </c>
      <c r="IK127" s="44">
        <f>VLOOKUP($E127,'факт КС '!$E$9:$CL$159,54,0)</f>
        <v>0</v>
      </c>
      <c r="IL127" s="44">
        <f>VLOOKUP($E127,'факт КС '!$E$9:$CL$159,55,0)</f>
        <v>0</v>
      </c>
      <c r="IM127" s="44">
        <f>VLOOKUP($E127,'факт КС '!$E$9:$CL$159,56,0)</f>
        <v>0</v>
      </c>
      <c r="IN127" s="44">
        <f t="shared" si="730"/>
        <v>0</v>
      </c>
      <c r="IO127" s="44">
        <f t="shared" si="731"/>
        <v>0</v>
      </c>
      <c r="IP127" s="44">
        <f t="shared" si="732"/>
        <v>0</v>
      </c>
      <c r="IQ127" s="171">
        <f t="shared" si="537"/>
        <v>0</v>
      </c>
      <c r="IR127" s="171">
        <f t="shared" si="538"/>
        <v>0</v>
      </c>
      <c r="IS127" s="738"/>
      <c r="IT127" s="738"/>
      <c r="IU127" s="715"/>
      <c r="IV127" s="715"/>
      <c r="IW127" s="113"/>
      <c r="IX127" s="114"/>
      <c r="IY127" s="113"/>
      <c r="IZ127" s="113"/>
      <c r="JA127" s="333">
        <f t="shared" si="754"/>
        <v>8</v>
      </c>
      <c r="JB127" s="333">
        <f t="shared" si="755"/>
        <v>2081993.1200000006</v>
      </c>
      <c r="JC127" s="333">
        <f t="shared" si="756"/>
        <v>84</v>
      </c>
      <c r="JD127" s="333">
        <f t="shared" si="757"/>
        <v>0</v>
      </c>
      <c r="JE127" s="333">
        <f t="shared" si="758"/>
        <v>0</v>
      </c>
      <c r="JF127" s="333">
        <f t="shared" si="759"/>
        <v>0</v>
      </c>
      <c r="JG127" s="44">
        <f t="shared" si="734"/>
        <v>8</v>
      </c>
      <c r="JH127" s="44">
        <f t="shared" si="735"/>
        <v>2081993.1200000006</v>
      </c>
      <c r="JI127" s="44">
        <f t="shared" si="736"/>
        <v>84</v>
      </c>
      <c r="JJ127" s="174">
        <f t="shared" si="737"/>
        <v>8</v>
      </c>
      <c r="JK127" s="174">
        <f t="shared" si="738"/>
        <v>2081993.1200000006</v>
      </c>
      <c r="JL127" s="112"/>
      <c r="JM127" s="112"/>
      <c r="JN127" s="59"/>
      <c r="JO127" s="59"/>
    </row>
    <row r="128" spans="1:277" ht="108" hidden="1" x14ac:dyDescent="0.2">
      <c r="A128" s="96">
        <v>1</v>
      </c>
      <c r="B128" s="96">
        <v>1</v>
      </c>
      <c r="C128" s="501">
        <v>487</v>
      </c>
      <c r="D128" s="208" t="s">
        <v>284</v>
      </c>
      <c r="E128" s="556" t="s">
        <v>549</v>
      </c>
      <c r="F128" s="208" t="s">
        <v>550</v>
      </c>
      <c r="G128" s="60">
        <v>20</v>
      </c>
      <c r="H128" s="604">
        <v>260249.14400000003</v>
      </c>
      <c r="I128" s="604">
        <v>278597.64479999995</v>
      </c>
      <c r="J128" s="44"/>
      <c r="K128" s="44"/>
      <c r="L128" s="44"/>
      <c r="M128" s="44"/>
      <c r="N128" s="44">
        <f>VLOOKUP($E128,'факт КС '!$E$9:$CL$159,69,0)</f>
        <v>0</v>
      </c>
      <c r="O128" s="44">
        <f>VLOOKUP($E128,'факт КС '!$E$9:$CL$159,70,0)</f>
        <v>0</v>
      </c>
      <c r="P128" s="44">
        <f>VLOOKUP($E128,'факт КС '!$E$9:$CL$159,71,0)</f>
        <v>0</v>
      </c>
      <c r="Q128" s="44">
        <f>VLOOKUP($E128,'факт КС '!$E$9:$CL$159,72,0)</f>
        <v>0</v>
      </c>
      <c r="R128" s="44">
        <f>VLOOKUP($E128,'факт КС '!$E$9:$CL$159,73,0)</f>
        <v>0</v>
      </c>
      <c r="S128" s="44">
        <f>VLOOKUP($E128,'факт КС '!$E$9:$CL$159,74,0)</f>
        <v>0</v>
      </c>
      <c r="T128" s="44">
        <f t="shared" si="682"/>
        <v>0</v>
      </c>
      <c r="U128" s="44">
        <f t="shared" si="683"/>
        <v>0</v>
      </c>
      <c r="V128" s="44">
        <f t="shared" si="684"/>
        <v>0</v>
      </c>
      <c r="W128" s="171">
        <f t="shared" si="503"/>
        <v>0</v>
      </c>
      <c r="X128" s="171">
        <f t="shared" si="504"/>
        <v>0</v>
      </c>
      <c r="Y128" s="171"/>
      <c r="Z128" s="171"/>
      <c r="AA128" s="714"/>
      <c r="AB128" s="714"/>
      <c r="AC128" s="44"/>
      <c r="AD128" s="44"/>
      <c r="AE128" s="44"/>
      <c r="AF128" s="44"/>
      <c r="AG128" s="44">
        <f>VLOOKUP($E128,'факт КС '!$E$9:$CL$159,3,0)</f>
        <v>0</v>
      </c>
      <c r="AH128" s="44">
        <f>VLOOKUP($E128,'факт КС '!$E$9:$CL$159,4,0)</f>
        <v>0</v>
      </c>
      <c r="AI128" s="44">
        <f>VLOOKUP($E128,'факт КС '!$E$9:$CL$159,5,0)</f>
        <v>0</v>
      </c>
      <c r="AJ128" s="44">
        <f>VLOOKUP($E128,'факт КС '!$E$9:$CL$159,6,0)</f>
        <v>0</v>
      </c>
      <c r="AK128" s="44">
        <f>VLOOKUP($E128,'факт КС '!$E$9:$CL$159,7,0)</f>
        <v>0</v>
      </c>
      <c r="AL128" s="44">
        <f>VLOOKUP($E128,'факт КС '!$E$9:$CL$159,8,0)</f>
        <v>0</v>
      </c>
      <c r="AM128" s="44">
        <f t="shared" si="686"/>
        <v>0</v>
      </c>
      <c r="AN128" s="44">
        <f t="shared" si="687"/>
        <v>0</v>
      </c>
      <c r="AO128" s="44">
        <f t="shared" si="688"/>
        <v>0</v>
      </c>
      <c r="AP128" s="171">
        <f t="shared" si="506"/>
        <v>0</v>
      </c>
      <c r="AQ128" s="171">
        <f t="shared" si="507"/>
        <v>0</v>
      </c>
      <c r="AR128" s="171"/>
      <c r="AS128" s="171"/>
      <c r="AT128" s="714"/>
      <c r="AU128" s="714"/>
      <c r="AV128" s="44"/>
      <c r="AW128" s="44"/>
      <c r="AX128" s="44"/>
      <c r="AY128" s="44"/>
      <c r="AZ128" s="44">
        <f>VLOOKUP($E128,'факт КС '!$E$9:$CL$159,15,0)</f>
        <v>0</v>
      </c>
      <c r="BA128" s="44">
        <f>VLOOKUP($E128,'факт КС '!$E$9:$CL$159,16,0)</f>
        <v>0</v>
      </c>
      <c r="BB128" s="44">
        <f>VLOOKUP($E128,'факт КС '!$E$9:$CL$159,17,0)</f>
        <v>0</v>
      </c>
      <c r="BC128" s="44">
        <f>VLOOKUP($E128,'факт КС '!$E$9:$CL$159,18,0)</f>
        <v>0</v>
      </c>
      <c r="BD128" s="44">
        <f>VLOOKUP($E128,'факт КС '!$E$9:$CL$159,19,0)</f>
        <v>0</v>
      </c>
      <c r="BE128" s="44">
        <f>VLOOKUP($E128,'факт КС '!$E$9:$CL$159,20,0)</f>
        <v>0</v>
      </c>
      <c r="BF128" s="44">
        <f t="shared" si="690"/>
        <v>0</v>
      </c>
      <c r="BG128" s="44">
        <f t="shared" si="691"/>
        <v>0</v>
      </c>
      <c r="BH128" s="44">
        <f t="shared" si="692"/>
        <v>0</v>
      </c>
      <c r="BI128" s="171">
        <f t="shared" si="509"/>
        <v>0</v>
      </c>
      <c r="BJ128" s="171">
        <f t="shared" si="510"/>
        <v>0</v>
      </c>
      <c r="BK128" s="171"/>
      <c r="BL128" s="171"/>
      <c r="BM128" s="714"/>
      <c r="BN128" s="714"/>
      <c r="BO128" s="44"/>
      <c r="BP128" s="44"/>
      <c r="BQ128" s="44"/>
      <c r="BR128" s="44"/>
      <c r="BS128" s="44">
        <f>VLOOKUP($E128,'факт КС '!$E$9:$CL$159,21,0)</f>
        <v>11</v>
      </c>
      <c r="BT128" s="44">
        <f>VLOOKUP($E128,'факт КС '!$E$9:$CL$159,22,0)</f>
        <v>2862740.540000001</v>
      </c>
      <c r="BU128" s="44">
        <f>VLOOKUP($E128,'факт КС '!$E$9:$CL$159,23,0)</f>
        <v>136</v>
      </c>
      <c r="BV128" s="44">
        <f>VLOOKUP($E128,'факт КС '!$E$9:$CL$159,24,0)</f>
        <v>0</v>
      </c>
      <c r="BW128" s="44">
        <f>VLOOKUP($E128,'факт КС '!$E$9:$CL$159,25,0)</f>
        <v>0</v>
      </c>
      <c r="BX128" s="44">
        <f>VLOOKUP($E128,'факт КС '!$E$9:$CL$159,26,0)</f>
        <v>0</v>
      </c>
      <c r="BY128" s="44">
        <f t="shared" si="804"/>
        <v>11</v>
      </c>
      <c r="BZ128" s="44">
        <f t="shared" si="805"/>
        <v>2862740.540000001</v>
      </c>
      <c r="CA128" s="44">
        <f t="shared" si="806"/>
        <v>136</v>
      </c>
      <c r="CB128" s="171">
        <f t="shared" si="512"/>
        <v>11</v>
      </c>
      <c r="CC128" s="171">
        <f t="shared" si="513"/>
        <v>2862740.540000001</v>
      </c>
      <c r="CD128" s="171"/>
      <c r="CE128" s="171"/>
      <c r="CF128" s="713">
        <f t="shared" si="777"/>
        <v>260249.14400000003</v>
      </c>
      <c r="CG128" s="712">
        <f t="shared" si="778"/>
        <v>260249.1400000001</v>
      </c>
      <c r="CH128" s="44"/>
      <c r="CI128" s="44"/>
      <c r="CJ128" s="44"/>
      <c r="CK128" s="44"/>
      <c r="CL128" s="44">
        <f>VLOOKUP($E128,'факт КС '!$E$9:$CL$159,9,0)</f>
        <v>0</v>
      </c>
      <c r="CM128" s="44">
        <f>VLOOKUP($E128,'факт КС '!$E$9:$CL$159,10,0)</f>
        <v>0</v>
      </c>
      <c r="CN128" s="44">
        <f>VLOOKUP($E128,'факт КС '!$E$9:$CL$159,11,0)</f>
        <v>0</v>
      </c>
      <c r="CO128" s="44">
        <f>VLOOKUP($E128,'факт КС '!$E$9:$CL$159,12,0)</f>
        <v>0</v>
      </c>
      <c r="CP128" s="44">
        <f>VLOOKUP($E128,'факт КС '!$E$9:$CL$159,13,0)</f>
        <v>0</v>
      </c>
      <c r="CQ128" s="44">
        <f>VLOOKUP($E128,'факт КС '!$E$9:$CL$159,14,0)</f>
        <v>0</v>
      </c>
      <c r="CR128" s="44">
        <f t="shared" si="807"/>
        <v>0</v>
      </c>
      <c r="CS128" s="44">
        <f t="shared" si="808"/>
        <v>0</v>
      </c>
      <c r="CT128" s="44">
        <f t="shared" si="809"/>
        <v>0</v>
      </c>
      <c r="CU128" s="171">
        <f t="shared" si="626"/>
        <v>0</v>
      </c>
      <c r="CV128" s="171">
        <f t="shared" si="627"/>
        <v>0</v>
      </c>
      <c r="CW128" s="171"/>
      <c r="CX128" s="171"/>
      <c r="CY128" s="714"/>
      <c r="CZ128" s="714"/>
      <c r="DA128" s="44"/>
      <c r="DB128" s="44"/>
      <c r="DC128" s="44"/>
      <c r="DD128" s="44"/>
      <c r="DE128" s="44">
        <f>VLOOKUP($E128,'факт КС '!$E$9:$CL$159,75,0)</f>
        <v>0</v>
      </c>
      <c r="DF128" s="44">
        <f>VLOOKUP($E128,'факт КС '!$E$9:$CL$159,76,0)</f>
        <v>0</v>
      </c>
      <c r="DG128" s="44">
        <f>VLOOKUP($E128,'факт КС '!$E$9:$CL$159,77,0)</f>
        <v>0</v>
      </c>
      <c r="DH128" s="44">
        <f>VLOOKUP($E128,'факт КС '!$E$9:$CL$159,78,0)</f>
        <v>0</v>
      </c>
      <c r="DI128" s="44">
        <f>VLOOKUP($E128,'факт КС '!$E$9:$CL$159,79,0)</f>
        <v>0</v>
      </c>
      <c r="DJ128" s="44">
        <f>VLOOKUP($E128,'факт КС '!$E$9:$CL$159,80,0)</f>
        <v>0</v>
      </c>
      <c r="DK128" s="44">
        <f t="shared" si="702"/>
        <v>0</v>
      </c>
      <c r="DL128" s="44">
        <f t="shared" si="703"/>
        <v>0</v>
      </c>
      <c r="DM128" s="44">
        <f t="shared" si="704"/>
        <v>0</v>
      </c>
      <c r="DN128" s="171">
        <f t="shared" si="516"/>
        <v>0</v>
      </c>
      <c r="DO128" s="171">
        <f t="shared" si="517"/>
        <v>0</v>
      </c>
      <c r="DP128" s="171"/>
      <c r="DQ128" s="171"/>
      <c r="DR128" s="714"/>
      <c r="DS128" s="714"/>
      <c r="DT128" s="44"/>
      <c r="DU128" s="44"/>
      <c r="DV128" s="44"/>
      <c r="DW128" s="44"/>
      <c r="DX128" s="44">
        <f>VLOOKUP($E128,'факт КС '!$E$9:$CL$159,33,0)</f>
        <v>0</v>
      </c>
      <c r="DY128" s="44">
        <f>VLOOKUP($E128,'факт КС '!$E$9:$CL$159,34,0)</f>
        <v>0</v>
      </c>
      <c r="DZ128" s="44">
        <f>VLOOKUP($E128,'факт КС '!$E$9:$CL$159,35,0)</f>
        <v>0</v>
      </c>
      <c r="EA128" s="44">
        <f>VLOOKUP($E128,'факт КС '!$E$9:$CL$159,36,0)</f>
        <v>0</v>
      </c>
      <c r="EB128" s="44">
        <f>VLOOKUP($E128,'факт КС '!$E$9:$CL$159,37,0)</f>
        <v>0</v>
      </c>
      <c r="EC128" s="44">
        <f>VLOOKUP($E128,'факт КС '!$E$9:$CL$159,38,0)</f>
        <v>0</v>
      </c>
      <c r="ED128" s="44">
        <f t="shared" si="810"/>
        <v>0</v>
      </c>
      <c r="EE128" s="44">
        <f t="shared" si="811"/>
        <v>0</v>
      </c>
      <c r="EF128" s="44">
        <f t="shared" si="812"/>
        <v>0</v>
      </c>
      <c r="EG128" s="171">
        <f t="shared" si="813"/>
        <v>0</v>
      </c>
      <c r="EH128" s="171">
        <f t="shared" si="814"/>
        <v>0</v>
      </c>
      <c r="EI128" s="171"/>
      <c r="EJ128" s="171"/>
      <c r="EK128" s="714"/>
      <c r="EL128" s="71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>
        <f t="shared" si="710"/>
        <v>0</v>
      </c>
      <c r="EX128" s="44">
        <f t="shared" si="711"/>
        <v>0</v>
      </c>
      <c r="EY128" s="44">
        <f t="shared" si="712"/>
        <v>0</v>
      </c>
      <c r="EZ128" s="171">
        <f t="shared" si="522"/>
        <v>0</v>
      </c>
      <c r="FA128" s="171">
        <f t="shared" si="523"/>
        <v>0</v>
      </c>
      <c r="FB128" s="171"/>
      <c r="FC128" s="171"/>
      <c r="FD128" s="714"/>
      <c r="FE128" s="71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>
        <f t="shared" si="714"/>
        <v>0</v>
      </c>
      <c r="FQ128" s="44">
        <f t="shared" si="715"/>
        <v>0</v>
      </c>
      <c r="FR128" s="44">
        <f t="shared" si="716"/>
        <v>0</v>
      </c>
      <c r="FS128" s="171">
        <f t="shared" si="525"/>
        <v>0</v>
      </c>
      <c r="FT128" s="171">
        <f t="shared" si="526"/>
        <v>0</v>
      </c>
      <c r="FU128" s="171"/>
      <c r="FV128" s="171"/>
      <c r="FW128" s="45"/>
      <c r="FX128" s="45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>
        <f t="shared" si="718"/>
        <v>0</v>
      </c>
      <c r="GJ128" s="44">
        <f t="shared" si="719"/>
        <v>0</v>
      </c>
      <c r="GK128" s="44">
        <f t="shared" si="720"/>
        <v>0</v>
      </c>
      <c r="GL128" s="171">
        <f t="shared" si="528"/>
        <v>0</v>
      </c>
      <c r="GM128" s="171">
        <f t="shared" si="529"/>
        <v>0</v>
      </c>
      <c r="GN128" s="171"/>
      <c r="GO128" s="171"/>
      <c r="GP128" s="45"/>
      <c r="GQ128" s="45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>
        <f t="shared" si="722"/>
        <v>0</v>
      </c>
      <c r="HC128" s="44">
        <f t="shared" si="723"/>
        <v>0</v>
      </c>
      <c r="HD128" s="44">
        <f t="shared" si="724"/>
        <v>0</v>
      </c>
      <c r="HE128" s="171">
        <f t="shared" si="531"/>
        <v>0</v>
      </c>
      <c r="HF128" s="171">
        <f t="shared" si="532"/>
        <v>0</v>
      </c>
      <c r="HG128" s="171"/>
      <c r="HH128" s="171"/>
      <c r="HI128" s="45"/>
      <c r="HJ128" s="45"/>
      <c r="HK128" s="45"/>
      <c r="HL128" s="45"/>
      <c r="HM128" s="44"/>
      <c r="HN128" s="44"/>
      <c r="HO128" s="44"/>
      <c r="HP128" s="44"/>
      <c r="HQ128" s="44"/>
      <c r="HR128" s="44"/>
      <c r="HS128" s="44"/>
      <c r="HT128" s="44"/>
      <c r="HU128" s="44">
        <f t="shared" si="726"/>
        <v>0</v>
      </c>
      <c r="HV128" s="44">
        <f t="shared" si="727"/>
        <v>0</v>
      </c>
      <c r="HW128" s="44">
        <f t="shared" si="728"/>
        <v>0</v>
      </c>
      <c r="HX128" s="171">
        <f t="shared" si="534"/>
        <v>0</v>
      </c>
      <c r="HY128" s="171">
        <f t="shared" si="535"/>
        <v>0</v>
      </c>
      <c r="HZ128" s="171"/>
      <c r="IA128" s="171"/>
      <c r="IB128" s="714"/>
      <c r="IC128" s="714"/>
      <c r="ID128" s="45"/>
      <c r="IE128" s="45"/>
      <c r="IF128" s="44"/>
      <c r="IG128" s="44"/>
      <c r="IH128" s="44"/>
      <c r="II128" s="44"/>
      <c r="IJ128" s="44"/>
      <c r="IK128" s="44"/>
      <c r="IL128" s="44"/>
      <c r="IM128" s="44"/>
      <c r="IN128" s="44">
        <f t="shared" si="730"/>
        <v>0</v>
      </c>
      <c r="IO128" s="44">
        <f t="shared" si="731"/>
        <v>0</v>
      </c>
      <c r="IP128" s="44">
        <f t="shared" si="732"/>
        <v>0</v>
      </c>
      <c r="IQ128" s="171">
        <f t="shared" si="537"/>
        <v>0</v>
      </c>
      <c r="IR128" s="171">
        <f t="shared" si="538"/>
        <v>0</v>
      </c>
      <c r="IS128" s="738"/>
      <c r="IT128" s="738"/>
      <c r="IU128" s="714"/>
      <c r="IV128" s="714"/>
      <c r="IW128" s="46"/>
      <c r="IX128" s="47"/>
      <c r="IY128" s="46"/>
      <c r="IZ128" s="46"/>
      <c r="JA128" s="333">
        <f t="shared" si="754"/>
        <v>11</v>
      </c>
      <c r="JB128" s="333">
        <f t="shared" si="755"/>
        <v>2862740.540000001</v>
      </c>
      <c r="JC128" s="333">
        <f t="shared" si="756"/>
        <v>136</v>
      </c>
      <c r="JD128" s="333">
        <f t="shared" si="757"/>
        <v>0</v>
      </c>
      <c r="JE128" s="333">
        <f t="shared" si="758"/>
        <v>0</v>
      </c>
      <c r="JF128" s="333">
        <f t="shared" si="759"/>
        <v>0</v>
      </c>
      <c r="JG128" s="44">
        <f t="shared" si="734"/>
        <v>11</v>
      </c>
      <c r="JH128" s="44">
        <f t="shared" si="735"/>
        <v>2862740.540000001</v>
      </c>
      <c r="JI128" s="44">
        <f t="shared" si="736"/>
        <v>136</v>
      </c>
      <c r="JJ128" s="174">
        <f t="shared" si="737"/>
        <v>11</v>
      </c>
      <c r="JK128" s="174">
        <f t="shared" si="738"/>
        <v>2862740.540000001</v>
      </c>
      <c r="JL128" s="45"/>
      <c r="JM128" s="45"/>
      <c r="JN128" s="59"/>
      <c r="JO128" s="59"/>
    </row>
    <row r="129" spans="1:275" ht="108" hidden="1" x14ac:dyDescent="0.2">
      <c r="A129" s="96">
        <v>1</v>
      </c>
      <c r="B129" s="96">
        <v>1</v>
      </c>
      <c r="C129" s="501">
        <v>487</v>
      </c>
      <c r="D129" s="208" t="s">
        <v>284</v>
      </c>
      <c r="E129" s="556" t="s">
        <v>551</v>
      </c>
      <c r="F129" s="208" t="s">
        <v>552</v>
      </c>
      <c r="G129" s="60">
        <v>20</v>
      </c>
      <c r="H129" s="604">
        <v>260249.14400000003</v>
      </c>
      <c r="I129" s="604">
        <v>278597.64479999995</v>
      </c>
      <c r="J129" s="44"/>
      <c r="K129" s="44"/>
      <c r="L129" s="44"/>
      <c r="M129" s="44"/>
      <c r="N129" s="44">
        <f>VLOOKUP($E129,'факт КС '!$E$9:$CL$159,69,0)</f>
        <v>0</v>
      </c>
      <c r="O129" s="44">
        <f>VLOOKUP($E129,'факт КС '!$E$9:$CL$159,70,0)</f>
        <v>0</v>
      </c>
      <c r="P129" s="44">
        <f>VLOOKUP($E129,'факт КС '!$E$9:$CL$159,71,0)</f>
        <v>0</v>
      </c>
      <c r="Q129" s="44">
        <f>VLOOKUP($E129,'факт КС '!$E$9:$CL$159,72,0)</f>
        <v>0</v>
      </c>
      <c r="R129" s="44">
        <f>VLOOKUP($E129,'факт КС '!$E$9:$CL$159,73,0)</f>
        <v>0</v>
      </c>
      <c r="S129" s="44">
        <f>VLOOKUP($E129,'факт КС '!$E$9:$CL$159,74,0)</f>
        <v>0</v>
      </c>
      <c r="T129" s="44">
        <f t="shared" si="682"/>
        <v>0</v>
      </c>
      <c r="U129" s="44">
        <f t="shared" si="683"/>
        <v>0</v>
      </c>
      <c r="V129" s="44">
        <f t="shared" si="684"/>
        <v>0</v>
      </c>
      <c r="W129" s="171">
        <f t="shared" si="503"/>
        <v>0</v>
      </c>
      <c r="X129" s="171">
        <f t="shared" si="504"/>
        <v>0</v>
      </c>
      <c r="Y129" s="171"/>
      <c r="Z129" s="171"/>
      <c r="AA129" s="714"/>
      <c r="AB129" s="714"/>
      <c r="AC129" s="44"/>
      <c r="AD129" s="44"/>
      <c r="AE129" s="44"/>
      <c r="AF129" s="44"/>
      <c r="AG129" s="44">
        <f>VLOOKUP($E129,'факт КС '!$E$9:$CL$159,3,0)</f>
        <v>0</v>
      </c>
      <c r="AH129" s="44">
        <f>VLOOKUP($E129,'факт КС '!$E$9:$CL$159,4,0)</f>
        <v>0</v>
      </c>
      <c r="AI129" s="44">
        <f>VLOOKUP($E129,'факт КС '!$E$9:$CL$159,5,0)</f>
        <v>0</v>
      </c>
      <c r="AJ129" s="44">
        <f>VLOOKUP($E129,'факт КС '!$E$9:$CL$159,6,0)</f>
        <v>0</v>
      </c>
      <c r="AK129" s="44">
        <f>VLOOKUP($E129,'факт КС '!$E$9:$CL$159,7,0)</f>
        <v>0</v>
      </c>
      <c r="AL129" s="44">
        <f>VLOOKUP($E129,'факт КС '!$E$9:$CL$159,8,0)</f>
        <v>0</v>
      </c>
      <c r="AM129" s="44">
        <f t="shared" si="686"/>
        <v>0</v>
      </c>
      <c r="AN129" s="44">
        <f t="shared" si="687"/>
        <v>0</v>
      </c>
      <c r="AO129" s="44">
        <f t="shared" si="688"/>
        <v>0</v>
      </c>
      <c r="AP129" s="171">
        <f t="shared" si="506"/>
        <v>0</v>
      </c>
      <c r="AQ129" s="171">
        <f t="shared" si="507"/>
        <v>0</v>
      </c>
      <c r="AR129" s="171"/>
      <c r="AS129" s="171"/>
      <c r="AT129" s="714"/>
      <c r="AU129" s="714"/>
      <c r="AV129" s="44"/>
      <c r="AW129" s="44"/>
      <c r="AX129" s="44"/>
      <c r="AY129" s="44"/>
      <c r="AZ129" s="44">
        <f>VLOOKUP($E129,'факт КС '!$E$9:$CL$159,15,0)</f>
        <v>0</v>
      </c>
      <c r="BA129" s="44">
        <f>VLOOKUP($E129,'факт КС '!$E$9:$CL$159,16,0)</f>
        <v>0</v>
      </c>
      <c r="BB129" s="44">
        <f>VLOOKUP($E129,'факт КС '!$E$9:$CL$159,17,0)</f>
        <v>0</v>
      </c>
      <c r="BC129" s="44">
        <f>VLOOKUP($E129,'факт КС '!$E$9:$CL$159,18,0)</f>
        <v>0</v>
      </c>
      <c r="BD129" s="44">
        <f>VLOOKUP($E129,'факт КС '!$E$9:$CL$159,19,0)</f>
        <v>0</v>
      </c>
      <c r="BE129" s="44">
        <f>VLOOKUP($E129,'факт КС '!$E$9:$CL$159,20,0)</f>
        <v>0</v>
      </c>
      <c r="BF129" s="44">
        <f t="shared" si="690"/>
        <v>0</v>
      </c>
      <c r="BG129" s="44">
        <f t="shared" si="691"/>
        <v>0</v>
      </c>
      <c r="BH129" s="44">
        <f t="shared" si="692"/>
        <v>0</v>
      </c>
      <c r="BI129" s="171">
        <f t="shared" si="509"/>
        <v>0</v>
      </c>
      <c r="BJ129" s="171">
        <f t="shared" si="510"/>
        <v>0</v>
      </c>
      <c r="BK129" s="171"/>
      <c r="BL129" s="171"/>
      <c r="BM129" s="714"/>
      <c r="BN129" s="714"/>
      <c r="BO129" s="44"/>
      <c r="BP129" s="44"/>
      <c r="BQ129" s="44"/>
      <c r="BR129" s="44"/>
      <c r="BS129" s="44">
        <f>VLOOKUP($E129,'факт КС '!$E$9:$CL$159,21,0)</f>
        <v>3</v>
      </c>
      <c r="BT129" s="44">
        <f>VLOOKUP($E129,'факт КС '!$E$9:$CL$159,22,0)</f>
        <v>780747.42</v>
      </c>
      <c r="BU129" s="44">
        <f>VLOOKUP($E129,'факт КС '!$E$9:$CL$159,23,0)</f>
        <v>44</v>
      </c>
      <c r="BV129" s="44">
        <f>VLOOKUP($E129,'факт КС '!$E$9:$CL$159,24,0)</f>
        <v>0</v>
      </c>
      <c r="BW129" s="44">
        <f>VLOOKUP($E129,'факт КС '!$E$9:$CL$159,25,0)</f>
        <v>0</v>
      </c>
      <c r="BX129" s="44">
        <f>VLOOKUP($E129,'факт КС '!$E$9:$CL$159,26,0)</f>
        <v>0</v>
      </c>
      <c r="BY129" s="44">
        <f t="shared" si="804"/>
        <v>3</v>
      </c>
      <c r="BZ129" s="44">
        <f t="shared" si="805"/>
        <v>780747.42</v>
      </c>
      <c r="CA129" s="44">
        <f t="shared" si="806"/>
        <v>44</v>
      </c>
      <c r="CB129" s="171">
        <f t="shared" si="512"/>
        <v>3</v>
      </c>
      <c r="CC129" s="171">
        <f t="shared" si="513"/>
        <v>780747.42</v>
      </c>
      <c r="CD129" s="171"/>
      <c r="CE129" s="171"/>
      <c r="CF129" s="713">
        <f t="shared" si="777"/>
        <v>260249.14400000003</v>
      </c>
      <c r="CG129" s="712">
        <f t="shared" si="778"/>
        <v>260249.14</v>
      </c>
      <c r="CH129" s="44"/>
      <c r="CI129" s="44"/>
      <c r="CJ129" s="44"/>
      <c r="CK129" s="44"/>
      <c r="CL129" s="44">
        <f>VLOOKUP($E129,'факт КС '!$E$9:$CL$159,9,0)</f>
        <v>0</v>
      </c>
      <c r="CM129" s="44">
        <f>VLOOKUP($E129,'факт КС '!$E$9:$CL$159,10,0)</f>
        <v>0</v>
      </c>
      <c r="CN129" s="44">
        <f>VLOOKUP($E129,'факт КС '!$E$9:$CL$159,11,0)</f>
        <v>0</v>
      </c>
      <c r="CO129" s="44">
        <f>VLOOKUP($E129,'факт КС '!$E$9:$CL$159,12,0)</f>
        <v>0</v>
      </c>
      <c r="CP129" s="44">
        <f>VLOOKUP($E129,'факт КС '!$E$9:$CL$159,13,0)</f>
        <v>0</v>
      </c>
      <c r="CQ129" s="44">
        <f>VLOOKUP($E129,'факт КС '!$E$9:$CL$159,14,0)</f>
        <v>0</v>
      </c>
      <c r="CR129" s="44">
        <f t="shared" si="807"/>
        <v>0</v>
      </c>
      <c r="CS129" s="44">
        <f t="shared" si="808"/>
        <v>0</v>
      </c>
      <c r="CT129" s="44">
        <f t="shared" si="809"/>
        <v>0</v>
      </c>
      <c r="CU129" s="171">
        <f t="shared" si="626"/>
        <v>0</v>
      </c>
      <c r="CV129" s="171">
        <f t="shared" si="627"/>
        <v>0</v>
      </c>
      <c r="CW129" s="171"/>
      <c r="CX129" s="171"/>
      <c r="CY129" s="714"/>
      <c r="CZ129" s="714"/>
      <c r="DA129" s="44"/>
      <c r="DB129" s="44"/>
      <c r="DC129" s="44"/>
      <c r="DD129" s="44"/>
      <c r="DE129" s="44">
        <f>VLOOKUP($E129,'факт КС '!$E$9:$CL$159,75,0)</f>
        <v>0</v>
      </c>
      <c r="DF129" s="44">
        <f>VLOOKUP($E129,'факт КС '!$E$9:$CL$159,76,0)</f>
        <v>0</v>
      </c>
      <c r="DG129" s="44">
        <f>VLOOKUP($E129,'факт КС '!$E$9:$CL$159,77,0)</f>
        <v>0</v>
      </c>
      <c r="DH129" s="44">
        <f>VLOOKUP($E129,'факт КС '!$E$9:$CL$159,78,0)</f>
        <v>0</v>
      </c>
      <c r="DI129" s="44">
        <f>VLOOKUP($E129,'факт КС '!$E$9:$CL$159,79,0)</f>
        <v>0</v>
      </c>
      <c r="DJ129" s="44">
        <f>VLOOKUP($E129,'факт КС '!$E$9:$CL$159,80,0)</f>
        <v>0</v>
      </c>
      <c r="DK129" s="44">
        <f t="shared" si="702"/>
        <v>0</v>
      </c>
      <c r="DL129" s="44">
        <f t="shared" si="703"/>
        <v>0</v>
      </c>
      <c r="DM129" s="44">
        <f t="shared" si="704"/>
        <v>0</v>
      </c>
      <c r="DN129" s="171">
        <f t="shared" si="516"/>
        <v>0</v>
      </c>
      <c r="DO129" s="171">
        <f t="shared" si="517"/>
        <v>0</v>
      </c>
      <c r="DP129" s="171"/>
      <c r="DQ129" s="171"/>
      <c r="DR129" s="714"/>
      <c r="DS129" s="714"/>
      <c r="DT129" s="44"/>
      <c r="DU129" s="44"/>
      <c r="DV129" s="44"/>
      <c r="DW129" s="44"/>
      <c r="DX129" s="44">
        <f>VLOOKUP($E129,'факт КС '!$E$9:$CL$159,33,0)</f>
        <v>0</v>
      </c>
      <c r="DY129" s="44">
        <f>VLOOKUP($E129,'факт КС '!$E$9:$CL$159,34,0)</f>
        <v>0</v>
      </c>
      <c r="DZ129" s="44">
        <f>VLOOKUP($E129,'факт КС '!$E$9:$CL$159,35,0)</f>
        <v>0</v>
      </c>
      <c r="EA129" s="44">
        <f>VLOOKUP($E129,'факт КС '!$E$9:$CL$159,36,0)</f>
        <v>0</v>
      </c>
      <c r="EB129" s="44">
        <f>VLOOKUP($E129,'факт КС '!$E$9:$CL$159,37,0)</f>
        <v>0</v>
      </c>
      <c r="EC129" s="44">
        <f>VLOOKUP($E129,'факт КС '!$E$9:$CL$159,38,0)</f>
        <v>0</v>
      </c>
      <c r="ED129" s="44">
        <f t="shared" si="810"/>
        <v>0</v>
      </c>
      <c r="EE129" s="44">
        <f t="shared" si="811"/>
        <v>0</v>
      </c>
      <c r="EF129" s="44">
        <f t="shared" si="812"/>
        <v>0</v>
      </c>
      <c r="EG129" s="171">
        <f t="shared" si="813"/>
        <v>0</v>
      </c>
      <c r="EH129" s="171">
        <f t="shared" si="814"/>
        <v>0</v>
      </c>
      <c r="EI129" s="171"/>
      <c r="EJ129" s="171"/>
      <c r="EK129" s="714"/>
      <c r="EL129" s="71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>
        <f t="shared" si="710"/>
        <v>0</v>
      </c>
      <c r="EX129" s="44">
        <f t="shared" si="711"/>
        <v>0</v>
      </c>
      <c r="EY129" s="44">
        <f t="shared" si="712"/>
        <v>0</v>
      </c>
      <c r="EZ129" s="171">
        <f t="shared" si="522"/>
        <v>0</v>
      </c>
      <c r="FA129" s="171">
        <f t="shared" si="523"/>
        <v>0</v>
      </c>
      <c r="FB129" s="171"/>
      <c r="FC129" s="171"/>
      <c r="FD129" s="714"/>
      <c r="FE129" s="71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>
        <f t="shared" si="714"/>
        <v>0</v>
      </c>
      <c r="FQ129" s="44">
        <f t="shared" si="715"/>
        <v>0</v>
      </c>
      <c r="FR129" s="44">
        <f t="shared" si="716"/>
        <v>0</v>
      </c>
      <c r="FS129" s="171">
        <f t="shared" si="525"/>
        <v>0</v>
      </c>
      <c r="FT129" s="171">
        <f t="shared" si="526"/>
        <v>0</v>
      </c>
      <c r="FU129" s="171"/>
      <c r="FV129" s="171"/>
      <c r="FW129" s="45"/>
      <c r="FX129" s="45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>
        <f t="shared" si="718"/>
        <v>0</v>
      </c>
      <c r="GJ129" s="44">
        <f t="shared" si="719"/>
        <v>0</v>
      </c>
      <c r="GK129" s="44">
        <f t="shared" si="720"/>
        <v>0</v>
      </c>
      <c r="GL129" s="171">
        <f t="shared" si="528"/>
        <v>0</v>
      </c>
      <c r="GM129" s="171">
        <f t="shared" si="529"/>
        <v>0</v>
      </c>
      <c r="GN129" s="171"/>
      <c r="GO129" s="171"/>
      <c r="GP129" s="45"/>
      <c r="GQ129" s="45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>
        <f t="shared" si="722"/>
        <v>0</v>
      </c>
      <c r="HC129" s="44">
        <f t="shared" si="723"/>
        <v>0</v>
      </c>
      <c r="HD129" s="44">
        <f t="shared" si="724"/>
        <v>0</v>
      </c>
      <c r="HE129" s="171">
        <f t="shared" si="531"/>
        <v>0</v>
      </c>
      <c r="HF129" s="171">
        <f t="shared" si="532"/>
        <v>0</v>
      </c>
      <c r="HG129" s="171"/>
      <c r="HH129" s="171"/>
      <c r="HI129" s="45"/>
      <c r="HJ129" s="45"/>
      <c r="HK129" s="45"/>
      <c r="HL129" s="45"/>
      <c r="HM129" s="44"/>
      <c r="HN129" s="44"/>
      <c r="HO129" s="44"/>
      <c r="HP129" s="44"/>
      <c r="HQ129" s="44"/>
      <c r="HR129" s="44"/>
      <c r="HS129" s="44"/>
      <c r="HT129" s="44"/>
      <c r="HU129" s="44">
        <f t="shared" si="726"/>
        <v>0</v>
      </c>
      <c r="HV129" s="44">
        <f t="shared" si="727"/>
        <v>0</v>
      </c>
      <c r="HW129" s="44">
        <f t="shared" si="728"/>
        <v>0</v>
      </c>
      <c r="HX129" s="171">
        <f t="shared" si="534"/>
        <v>0</v>
      </c>
      <c r="HY129" s="171">
        <f t="shared" si="535"/>
        <v>0</v>
      </c>
      <c r="HZ129" s="171"/>
      <c r="IA129" s="171"/>
      <c r="IB129" s="714"/>
      <c r="IC129" s="714"/>
      <c r="ID129" s="45"/>
      <c r="IE129" s="45"/>
      <c r="IF129" s="44"/>
      <c r="IG129" s="44"/>
      <c r="IH129" s="44"/>
      <c r="II129" s="44"/>
      <c r="IJ129" s="44"/>
      <c r="IK129" s="44"/>
      <c r="IL129" s="44"/>
      <c r="IM129" s="44"/>
      <c r="IN129" s="44">
        <f t="shared" si="730"/>
        <v>0</v>
      </c>
      <c r="IO129" s="44">
        <f t="shared" si="731"/>
        <v>0</v>
      </c>
      <c r="IP129" s="44">
        <f t="shared" si="732"/>
        <v>0</v>
      </c>
      <c r="IQ129" s="171">
        <f t="shared" si="537"/>
        <v>0</v>
      </c>
      <c r="IR129" s="171">
        <f t="shared" si="538"/>
        <v>0</v>
      </c>
      <c r="IS129" s="738"/>
      <c r="IT129" s="738"/>
      <c r="IU129" s="714"/>
      <c r="IV129" s="714"/>
      <c r="IW129" s="46"/>
      <c r="IX129" s="47"/>
      <c r="IY129" s="46"/>
      <c r="IZ129" s="46"/>
      <c r="JA129" s="333">
        <f t="shared" si="754"/>
        <v>3</v>
      </c>
      <c r="JB129" s="333">
        <f t="shared" si="755"/>
        <v>780747.42</v>
      </c>
      <c r="JC129" s="333">
        <f t="shared" si="756"/>
        <v>44</v>
      </c>
      <c r="JD129" s="333">
        <f t="shared" si="757"/>
        <v>0</v>
      </c>
      <c r="JE129" s="333">
        <f t="shared" si="758"/>
        <v>0</v>
      </c>
      <c r="JF129" s="333">
        <f t="shared" si="759"/>
        <v>0</v>
      </c>
      <c r="JG129" s="44">
        <f t="shared" si="734"/>
        <v>3</v>
      </c>
      <c r="JH129" s="44">
        <f t="shared" si="735"/>
        <v>780747.42</v>
      </c>
      <c r="JI129" s="44">
        <f t="shared" si="736"/>
        <v>44</v>
      </c>
      <c r="JJ129" s="174">
        <f t="shared" si="737"/>
        <v>3</v>
      </c>
      <c r="JK129" s="174">
        <f t="shared" si="738"/>
        <v>780747.42</v>
      </c>
      <c r="JL129" s="45"/>
      <c r="JM129" s="45"/>
      <c r="JN129" s="59"/>
      <c r="JO129" s="59"/>
    </row>
    <row r="130" spans="1:275" ht="108" hidden="1" x14ac:dyDescent="0.2">
      <c r="A130" s="96">
        <v>1</v>
      </c>
      <c r="B130" s="96">
        <v>1</v>
      </c>
      <c r="C130" s="501">
        <v>487</v>
      </c>
      <c r="D130" s="208" t="s">
        <v>284</v>
      </c>
      <c r="E130" s="158" t="s">
        <v>553</v>
      </c>
      <c r="F130" s="208" t="s">
        <v>554</v>
      </c>
      <c r="G130" s="60">
        <v>20</v>
      </c>
      <c r="H130" s="604">
        <v>260249.14400000003</v>
      </c>
      <c r="I130" s="604">
        <v>278597.64479999995</v>
      </c>
      <c r="J130" s="44"/>
      <c r="K130" s="44"/>
      <c r="L130" s="44"/>
      <c r="M130" s="44"/>
      <c r="N130" s="44">
        <f>VLOOKUP($E130,'факт КС '!$E$9:$CL$159,69,0)</f>
        <v>0</v>
      </c>
      <c r="O130" s="44">
        <f>VLOOKUP($E130,'факт КС '!$E$9:$CL$159,70,0)</f>
        <v>0</v>
      </c>
      <c r="P130" s="44">
        <f>VLOOKUP($E130,'факт КС '!$E$9:$CL$159,71,0)</f>
        <v>0</v>
      </c>
      <c r="Q130" s="44">
        <f>VLOOKUP($E130,'факт КС '!$E$9:$CL$159,72,0)</f>
        <v>0</v>
      </c>
      <c r="R130" s="44">
        <f>VLOOKUP($E130,'факт КС '!$E$9:$CL$159,73,0)</f>
        <v>0</v>
      </c>
      <c r="S130" s="44">
        <f>VLOOKUP($E130,'факт КС '!$E$9:$CL$159,74,0)</f>
        <v>0</v>
      </c>
      <c r="T130" s="44">
        <f t="shared" si="682"/>
        <v>0</v>
      </c>
      <c r="U130" s="44">
        <f t="shared" si="683"/>
        <v>0</v>
      </c>
      <c r="V130" s="44">
        <f t="shared" si="684"/>
        <v>0</v>
      </c>
      <c r="W130" s="171">
        <f t="shared" si="503"/>
        <v>0</v>
      </c>
      <c r="X130" s="171">
        <f t="shared" si="504"/>
        <v>0</v>
      </c>
      <c r="Y130" s="171"/>
      <c r="Z130" s="171"/>
      <c r="AA130" s="714"/>
      <c r="AB130" s="714"/>
      <c r="AC130" s="44"/>
      <c r="AD130" s="44"/>
      <c r="AE130" s="44"/>
      <c r="AF130" s="44"/>
      <c r="AG130" s="44">
        <f>VLOOKUP($E130,'факт КС '!$E$9:$CL$159,3,0)</f>
        <v>0</v>
      </c>
      <c r="AH130" s="44">
        <f>VLOOKUP($E130,'факт КС '!$E$9:$CL$159,4,0)</f>
        <v>0</v>
      </c>
      <c r="AI130" s="44">
        <f>VLOOKUP($E130,'факт КС '!$E$9:$CL$159,5,0)</f>
        <v>0</v>
      </c>
      <c r="AJ130" s="44">
        <f>VLOOKUP($E130,'факт КС '!$E$9:$CL$159,6,0)</f>
        <v>0</v>
      </c>
      <c r="AK130" s="44">
        <f>VLOOKUP($E130,'факт КС '!$E$9:$CL$159,7,0)</f>
        <v>0</v>
      </c>
      <c r="AL130" s="44">
        <f>VLOOKUP($E130,'факт КС '!$E$9:$CL$159,8,0)</f>
        <v>0</v>
      </c>
      <c r="AM130" s="44">
        <f t="shared" si="686"/>
        <v>0</v>
      </c>
      <c r="AN130" s="44">
        <f t="shared" si="687"/>
        <v>0</v>
      </c>
      <c r="AO130" s="44">
        <f t="shared" si="688"/>
        <v>0</v>
      </c>
      <c r="AP130" s="171">
        <f t="shared" si="506"/>
        <v>0</v>
      </c>
      <c r="AQ130" s="171">
        <f t="shared" si="507"/>
        <v>0</v>
      </c>
      <c r="AR130" s="171"/>
      <c r="AS130" s="171"/>
      <c r="AT130" s="714"/>
      <c r="AU130" s="714"/>
      <c r="AV130" s="44"/>
      <c r="AW130" s="44"/>
      <c r="AX130" s="44"/>
      <c r="AY130" s="44"/>
      <c r="AZ130" s="44">
        <f>VLOOKUP($E130,'факт КС '!$E$9:$CL$159,15,0)</f>
        <v>0</v>
      </c>
      <c r="BA130" s="44">
        <f>VLOOKUP($E130,'факт КС '!$E$9:$CL$159,16,0)</f>
        <v>0</v>
      </c>
      <c r="BB130" s="44">
        <f>VLOOKUP($E130,'факт КС '!$E$9:$CL$159,17,0)</f>
        <v>0</v>
      </c>
      <c r="BC130" s="44">
        <f>VLOOKUP($E130,'факт КС '!$E$9:$CL$159,18,0)</f>
        <v>0</v>
      </c>
      <c r="BD130" s="44">
        <f>VLOOKUP($E130,'факт КС '!$E$9:$CL$159,19,0)</f>
        <v>0</v>
      </c>
      <c r="BE130" s="44">
        <f>VLOOKUP($E130,'факт КС '!$E$9:$CL$159,20,0)</f>
        <v>0</v>
      </c>
      <c r="BF130" s="44">
        <f t="shared" si="690"/>
        <v>0</v>
      </c>
      <c r="BG130" s="44">
        <f t="shared" si="691"/>
        <v>0</v>
      </c>
      <c r="BH130" s="44">
        <f t="shared" si="692"/>
        <v>0</v>
      </c>
      <c r="BI130" s="171">
        <f t="shared" si="509"/>
        <v>0</v>
      </c>
      <c r="BJ130" s="171">
        <f t="shared" si="510"/>
        <v>0</v>
      </c>
      <c r="BK130" s="171"/>
      <c r="BL130" s="171"/>
      <c r="BM130" s="714"/>
      <c r="BN130" s="714"/>
      <c r="BO130" s="44"/>
      <c r="BP130" s="44"/>
      <c r="BQ130" s="44"/>
      <c r="BR130" s="44"/>
      <c r="BS130" s="44">
        <f>VLOOKUP($E130,'факт КС '!$E$9:$CL$159,21,0)</f>
        <v>1</v>
      </c>
      <c r="BT130" s="44">
        <f>VLOOKUP($E130,'факт КС '!$E$9:$CL$159,22,0)</f>
        <v>260249.14</v>
      </c>
      <c r="BU130" s="44">
        <f>VLOOKUP($E130,'факт КС '!$E$9:$CL$159,23,0)</f>
        <v>14</v>
      </c>
      <c r="BV130" s="44">
        <f>VLOOKUP($E130,'факт КС '!$E$9:$CL$159,24,0)</f>
        <v>0</v>
      </c>
      <c r="BW130" s="44">
        <f>VLOOKUP($E130,'факт КС '!$E$9:$CL$159,25,0)</f>
        <v>0</v>
      </c>
      <c r="BX130" s="44">
        <f>VLOOKUP($E130,'факт КС '!$E$9:$CL$159,26,0)</f>
        <v>0</v>
      </c>
      <c r="BY130" s="44">
        <f t="shared" si="804"/>
        <v>1</v>
      </c>
      <c r="BZ130" s="44">
        <f t="shared" si="805"/>
        <v>260249.14</v>
      </c>
      <c r="CA130" s="44">
        <f t="shared" si="806"/>
        <v>14</v>
      </c>
      <c r="CB130" s="171">
        <f t="shared" si="512"/>
        <v>1</v>
      </c>
      <c r="CC130" s="171">
        <f t="shared" si="513"/>
        <v>260249.14</v>
      </c>
      <c r="CD130" s="171"/>
      <c r="CE130" s="171"/>
      <c r="CF130" s="713">
        <f t="shared" si="777"/>
        <v>260249.14400000003</v>
      </c>
      <c r="CG130" s="712">
        <f t="shared" si="778"/>
        <v>260249.14</v>
      </c>
      <c r="CH130" s="44"/>
      <c r="CI130" s="44"/>
      <c r="CJ130" s="44"/>
      <c r="CK130" s="44"/>
      <c r="CL130" s="44">
        <f>VLOOKUP($E130,'факт КС '!$E$9:$CL$159,9,0)</f>
        <v>0</v>
      </c>
      <c r="CM130" s="44">
        <f>VLOOKUP($E130,'факт КС '!$E$9:$CL$159,10,0)</f>
        <v>0</v>
      </c>
      <c r="CN130" s="44">
        <f>VLOOKUP($E130,'факт КС '!$E$9:$CL$159,11,0)</f>
        <v>0</v>
      </c>
      <c r="CO130" s="44">
        <f>VLOOKUP($E130,'факт КС '!$E$9:$CL$159,12,0)</f>
        <v>0</v>
      </c>
      <c r="CP130" s="44">
        <f>VLOOKUP($E130,'факт КС '!$E$9:$CL$159,13,0)</f>
        <v>0</v>
      </c>
      <c r="CQ130" s="44">
        <f>VLOOKUP($E130,'факт КС '!$E$9:$CL$159,14,0)</f>
        <v>0</v>
      </c>
      <c r="CR130" s="44">
        <f t="shared" si="807"/>
        <v>0</v>
      </c>
      <c r="CS130" s="44">
        <f t="shared" si="808"/>
        <v>0</v>
      </c>
      <c r="CT130" s="44">
        <f t="shared" si="809"/>
        <v>0</v>
      </c>
      <c r="CU130" s="171">
        <f t="shared" si="626"/>
        <v>0</v>
      </c>
      <c r="CV130" s="171">
        <f t="shared" si="627"/>
        <v>0</v>
      </c>
      <c r="CW130" s="171"/>
      <c r="CX130" s="171"/>
      <c r="CY130" s="714"/>
      <c r="CZ130" s="714"/>
      <c r="DA130" s="44"/>
      <c r="DB130" s="44"/>
      <c r="DC130" s="44"/>
      <c r="DD130" s="44"/>
      <c r="DE130" s="44">
        <f>VLOOKUP($E130,'факт КС '!$E$9:$CL$159,75,0)</f>
        <v>0</v>
      </c>
      <c r="DF130" s="44">
        <f>VLOOKUP($E130,'факт КС '!$E$9:$CL$159,76,0)</f>
        <v>0</v>
      </c>
      <c r="DG130" s="44">
        <f>VLOOKUP($E130,'факт КС '!$E$9:$CL$159,77,0)</f>
        <v>0</v>
      </c>
      <c r="DH130" s="44">
        <f>VLOOKUP($E130,'факт КС '!$E$9:$CL$159,78,0)</f>
        <v>0</v>
      </c>
      <c r="DI130" s="44">
        <f>VLOOKUP($E130,'факт КС '!$E$9:$CL$159,79,0)</f>
        <v>0</v>
      </c>
      <c r="DJ130" s="44">
        <f>VLOOKUP($E130,'факт КС '!$E$9:$CL$159,80,0)</f>
        <v>0</v>
      </c>
      <c r="DK130" s="44">
        <f t="shared" si="702"/>
        <v>0</v>
      </c>
      <c r="DL130" s="44">
        <f t="shared" si="703"/>
        <v>0</v>
      </c>
      <c r="DM130" s="44">
        <f t="shared" si="704"/>
        <v>0</v>
      </c>
      <c r="DN130" s="171">
        <f t="shared" si="516"/>
        <v>0</v>
      </c>
      <c r="DO130" s="171">
        <f t="shared" si="517"/>
        <v>0</v>
      </c>
      <c r="DP130" s="171"/>
      <c r="DQ130" s="171"/>
      <c r="DR130" s="714"/>
      <c r="DS130" s="714"/>
      <c r="DT130" s="44"/>
      <c r="DU130" s="44"/>
      <c r="DV130" s="44"/>
      <c r="DW130" s="44"/>
      <c r="DX130" s="44">
        <f>VLOOKUP($E130,'факт КС '!$E$9:$CL$159,33,0)</f>
        <v>0</v>
      </c>
      <c r="DY130" s="44">
        <f>VLOOKUP($E130,'факт КС '!$E$9:$CL$159,34,0)</f>
        <v>0</v>
      </c>
      <c r="DZ130" s="44">
        <f>VLOOKUP($E130,'факт КС '!$E$9:$CL$159,35,0)</f>
        <v>0</v>
      </c>
      <c r="EA130" s="44">
        <f>VLOOKUP($E130,'факт КС '!$E$9:$CL$159,36,0)</f>
        <v>0</v>
      </c>
      <c r="EB130" s="44">
        <f>VLOOKUP($E130,'факт КС '!$E$9:$CL$159,37,0)</f>
        <v>0</v>
      </c>
      <c r="EC130" s="44">
        <f>VLOOKUP($E130,'факт КС '!$E$9:$CL$159,38,0)</f>
        <v>0</v>
      </c>
      <c r="ED130" s="44">
        <f t="shared" si="810"/>
        <v>0</v>
      </c>
      <c r="EE130" s="44">
        <f t="shared" si="811"/>
        <v>0</v>
      </c>
      <c r="EF130" s="44">
        <f t="shared" si="812"/>
        <v>0</v>
      </c>
      <c r="EG130" s="171">
        <f t="shared" si="813"/>
        <v>0</v>
      </c>
      <c r="EH130" s="171">
        <f t="shared" si="814"/>
        <v>0</v>
      </c>
      <c r="EI130" s="171"/>
      <c r="EJ130" s="171"/>
      <c r="EK130" s="714"/>
      <c r="EL130" s="71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>
        <f t="shared" si="710"/>
        <v>0</v>
      </c>
      <c r="EX130" s="44">
        <f t="shared" si="711"/>
        <v>0</v>
      </c>
      <c r="EY130" s="44">
        <f t="shared" si="712"/>
        <v>0</v>
      </c>
      <c r="EZ130" s="171">
        <f t="shared" si="522"/>
        <v>0</v>
      </c>
      <c r="FA130" s="171">
        <f t="shared" si="523"/>
        <v>0</v>
      </c>
      <c r="FB130" s="171"/>
      <c r="FC130" s="171"/>
      <c r="FD130" s="714"/>
      <c r="FE130" s="71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>
        <f t="shared" si="714"/>
        <v>0</v>
      </c>
      <c r="FQ130" s="44">
        <f t="shared" si="715"/>
        <v>0</v>
      </c>
      <c r="FR130" s="44">
        <f t="shared" si="716"/>
        <v>0</v>
      </c>
      <c r="FS130" s="171">
        <f t="shared" si="525"/>
        <v>0</v>
      </c>
      <c r="FT130" s="171">
        <f t="shared" si="526"/>
        <v>0</v>
      </c>
      <c r="FU130" s="171"/>
      <c r="FV130" s="171"/>
      <c r="FW130" s="45"/>
      <c r="FX130" s="45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>
        <f t="shared" si="718"/>
        <v>0</v>
      </c>
      <c r="GJ130" s="44">
        <f t="shared" si="719"/>
        <v>0</v>
      </c>
      <c r="GK130" s="44">
        <f t="shared" si="720"/>
        <v>0</v>
      </c>
      <c r="GL130" s="171">
        <f t="shared" si="528"/>
        <v>0</v>
      </c>
      <c r="GM130" s="171">
        <f t="shared" si="529"/>
        <v>0</v>
      </c>
      <c r="GN130" s="171"/>
      <c r="GO130" s="171"/>
      <c r="GP130" s="45"/>
      <c r="GQ130" s="45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>
        <f t="shared" si="722"/>
        <v>0</v>
      </c>
      <c r="HC130" s="44">
        <f t="shared" si="723"/>
        <v>0</v>
      </c>
      <c r="HD130" s="44">
        <f t="shared" si="724"/>
        <v>0</v>
      </c>
      <c r="HE130" s="171">
        <f t="shared" si="531"/>
        <v>0</v>
      </c>
      <c r="HF130" s="171">
        <f t="shared" si="532"/>
        <v>0</v>
      </c>
      <c r="HG130" s="171"/>
      <c r="HH130" s="171"/>
      <c r="HI130" s="45"/>
      <c r="HJ130" s="45"/>
      <c r="HK130" s="45"/>
      <c r="HL130" s="45"/>
      <c r="HM130" s="44"/>
      <c r="HN130" s="44"/>
      <c r="HO130" s="44"/>
      <c r="HP130" s="44"/>
      <c r="HQ130" s="44"/>
      <c r="HR130" s="44"/>
      <c r="HS130" s="44"/>
      <c r="HT130" s="44"/>
      <c r="HU130" s="44">
        <f t="shared" si="726"/>
        <v>0</v>
      </c>
      <c r="HV130" s="44">
        <f t="shared" si="727"/>
        <v>0</v>
      </c>
      <c r="HW130" s="44">
        <f t="shared" si="728"/>
        <v>0</v>
      </c>
      <c r="HX130" s="171">
        <f t="shared" si="534"/>
        <v>0</v>
      </c>
      <c r="HY130" s="171">
        <f t="shared" si="535"/>
        <v>0</v>
      </c>
      <c r="HZ130" s="171"/>
      <c r="IA130" s="171"/>
      <c r="IB130" s="714"/>
      <c r="IC130" s="714"/>
      <c r="ID130" s="45"/>
      <c r="IE130" s="45"/>
      <c r="IF130" s="44"/>
      <c r="IG130" s="44"/>
      <c r="IH130" s="44"/>
      <c r="II130" s="44"/>
      <c r="IJ130" s="44"/>
      <c r="IK130" s="44"/>
      <c r="IL130" s="44"/>
      <c r="IM130" s="44"/>
      <c r="IN130" s="44">
        <f t="shared" si="730"/>
        <v>0</v>
      </c>
      <c r="IO130" s="44">
        <f t="shared" si="731"/>
        <v>0</v>
      </c>
      <c r="IP130" s="44">
        <f t="shared" si="732"/>
        <v>0</v>
      </c>
      <c r="IQ130" s="171">
        <f t="shared" si="537"/>
        <v>0</v>
      </c>
      <c r="IR130" s="171">
        <f t="shared" si="538"/>
        <v>0</v>
      </c>
      <c r="IS130" s="738"/>
      <c r="IT130" s="738"/>
      <c r="IU130" s="714"/>
      <c r="IV130" s="714"/>
      <c r="IW130" s="46"/>
      <c r="IX130" s="47"/>
      <c r="IY130" s="46"/>
      <c r="IZ130" s="46"/>
      <c r="JA130" s="333">
        <f t="shared" si="754"/>
        <v>1</v>
      </c>
      <c r="JB130" s="333">
        <f t="shared" si="755"/>
        <v>260249.14</v>
      </c>
      <c r="JC130" s="333">
        <f t="shared" si="756"/>
        <v>14</v>
      </c>
      <c r="JD130" s="333">
        <f t="shared" si="757"/>
        <v>0</v>
      </c>
      <c r="JE130" s="333">
        <f t="shared" si="758"/>
        <v>0</v>
      </c>
      <c r="JF130" s="333">
        <f t="shared" si="759"/>
        <v>0</v>
      </c>
      <c r="JG130" s="44">
        <f t="shared" si="734"/>
        <v>1</v>
      </c>
      <c r="JH130" s="44">
        <f t="shared" si="735"/>
        <v>260249.14</v>
      </c>
      <c r="JI130" s="44">
        <f t="shared" si="736"/>
        <v>14</v>
      </c>
      <c r="JJ130" s="174">
        <f t="shared" si="737"/>
        <v>1</v>
      </c>
      <c r="JK130" s="174">
        <f t="shared" si="738"/>
        <v>260249.14</v>
      </c>
      <c r="JL130" s="45"/>
      <c r="JM130" s="45"/>
      <c r="JN130" s="59"/>
      <c r="JO130" s="59"/>
    </row>
    <row r="131" spans="1:275" ht="108" hidden="1" x14ac:dyDescent="0.2">
      <c r="A131" s="96">
        <v>1</v>
      </c>
      <c r="B131" s="96">
        <v>1</v>
      </c>
      <c r="C131" s="533">
        <v>487</v>
      </c>
      <c r="D131" s="164" t="s">
        <v>284</v>
      </c>
      <c r="E131" s="547" t="s">
        <v>555</v>
      </c>
      <c r="F131" s="322" t="s">
        <v>556</v>
      </c>
      <c r="G131" s="60">
        <v>20</v>
      </c>
      <c r="H131" s="604">
        <v>260249.14400000003</v>
      </c>
      <c r="I131" s="604">
        <v>278597.64479999995</v>
      </c>
      <c r="J131" s="44"/>
      <c r="K131" s="44"/>
      <c r="L131" s="44"/>
      <c r="M131" s="44"/>
      <c r="N131" s="44">
        <f>VLOOKUP($E131,'факт КС '!$E$9:$CL$159,69,0)</f>
        <v>0</v>
      </c>
      <c r="O131" s="44">
        <f>VLOOKUP($E131,'факт КС '!$E$9:$CL$159,70,0)</f>
        <v>0</v>
      </c>
      <c r="P131" s="44">
        <f>VLOOKUP($E131,'факт КС '!$E$9:$CL$159,71,0)</f>
        <v>0</v>
      </c>
      <c r="Q131" s="44">
        <f>VLOOKUP($E131,'факт КС '!$E$9:$CL$159,72,0)</f>
        <v>0</v>
      </c>
      <c r="R131" s="44">
        <f>VLOOKUP($E131,'факт КС '!$E$9:$CL$159,73,0)</f>
        <v>0</v>
      </c>
      <c r="S131" s="44">
        <f>VLOOKUP($E131,'факт КС '!$E$9:$CL$159,74,0)</f>
        <v>0</v>
      </c>
      <c r="T131" s="44">
        <f t="shared" si="682"/>
        <v>0</v>
      </c>
      <c r="U131" s="44">
        <f t="shared" si="683"/>
        <v>0</v>
      </c>
      <c r="V131" s="44">
        <f t="shared" si="684"/>
        <v>0</v>
      </c>
      <c r="W131" s="171">
        <f t="shared" si="503"/>
        <v>0</v>
      </c>
      <c r="X131" s="171">
        <f t="shared" si="504"/>
        <v>0</v>
      </c>
      <c r="Y131" s="171"/>
      <c r="Z131" s="171"/>
      <c r="AA131" s="714"/>
      <c r="AB131" s="714"/>
      <c r="AC131" s="44"/>
      <c r="AD131" s="44"/>
      <c r="AE131" s="44"/>
      <c r="AF131" s="44"/>
      <c r="AG131" s="44">
        <f>VLOOKUP($E131,'факт КС '!$E$9:$CL$159,3,0)</f>
        <v>0</v>
      </c>
      <c r="AH131" s="44">
        <f>VLOOKUP($E131,'факт КС '!$E$9:$CL$159,4,0)</f>
        <v>0</v>
      </c>
      <c r="AI131" s="44">
        <f>VLOOKUP($E131,'факт КС '!$E$9:$CL$159,5,0)</f>
        <v>0</v>
      </c>
      <c r="AJ131" s="44">
        <f>VLOOKUP($E131,'факт КС '!$E$9:$CL$159,6,0)</f>
        <v>0</v>
      </c>
      <c r="AK131" s="44">
        <f>VLOOKUP($E131,'факт КС '!$E$9:$CL$159,7,0)</f>
        <v>0</v>
      </c>
      <c r="AL131" s="44">
        <f>VLOOKUP($E131,'факт КС '!$E$9:$CL$159,8,0)</f>
        <v>0</v>
      </c>
      <c r="AM131" s="44">
        <f t="shared" si="686"/>
        <v>0</v>
      </c>
      <c r="AN131" s="44">
        <f t="shared" si="687"/>
        <v>0</v>
      </c>
      <c r="AO131" s="44">
        <f t="shared" si="688"/>
        <v>0</v>
      </c>
      <c r="AP131" s="171">
        <f t="shared" si="506"/>
        <v>0</v>
      </c>
      <c r="AQ131" s="171">
        <f t="shared" si="507"/>
        <v>0</v>
      </c>
      <c r="AR131" s="171"/>
      <c r="AS131" s="171"/>
      <c r="AT131" s="714"/>
      <c r="AU131" s="714"/>
      <c r="AV131" s="44"/>
      <c r="AW131" s="44"/>
      <c r="AX131" s="44"/>
      <c r="AY131" s="44"/>
      <c r="AZ131" s="44">
        <f>VLOOKUP($E131,'факт КС '!$E$9:$CL$159,15,0)</f>
        <v>0</v>
      </c>
      <c r="BA131" s="44">
        <f>VLOOKUP($E131,'факт КС '!$E$9:$CL$159,16,0)</f>
        <v>0</v>
      </c>
      <c r="BB131" s="44">
        <f>VLOOKUP($E131,'факт КС '!$E$9:$CL$159,17,0)</f>
        <v>0</v>
      </c>
      <c r="BC131" s="44">
        <f>VLOOKUP($E131,'факт КС '!$E$9:$CL$159,18,0)</f>
        <v>0</v>
      </c>
      <c r="BD131" s="44">
        <f>VLOOKUP($E131,'факт КС '!$E$9:$CL$159,19,0)</f>
        <v>0</v>
      </c>
      <c r="BE131" s="44">
        <f>VLOOKUP($E131,'факт КС '!$E$9:$CL$159,20,0)</f>
        <v>0</v>
      </c>
      <c r="BF131" s="44">
        <f t="shared" si="690"/>
        <v>0</v>
      </c>
      <c r="BG131" s="44">
        <f t="shared" si="691"/>
        <v>0</v>
      </c>
      <c r="BH131" s="44">
        <f t="shared" si="692"/>
        <v>0</v>
      </c>
      <c r="BI131" s="171">
        <f t="shared" si="509"/>
        <v>0</v>
      </c>
      <c r="BJ131" s="171">
        <f t="shared" si="510"/>
        <v>0</v>
      </c>
      <c r="BK131" s="171"/>
      <c r="BL131" s="171"/>
      <c r="BM131" s="714"/>
      <c r="BN131" s="714"/>
      <c r="BO131" s="44"/>
      <c r="BP131" s="44"/>
      <c r="BQ131" s="44"/>
      <c r="BR131" s="44"/>
      <c r="BS131" s="44">
        <f>VLOOKUP($E131,'факт КС '!$E$9:$CL$159,21,0)</f>
        <v>5</v>
      </c>
      <c r="BT131" s="44">
        <f>VLOOKUP($E131,'факт КС '!$E$9:$CL$159,22,0)</f>
        <v>1301245.7000000002</v>
      </c>
      <c r="BU131" s="44">
        <f>VLOOKUP($E131,'факт КС '!$E$9:$CL$159,23,0)</f>
        <v>84</v>
      </c>
      <c r="BV131" s="44">
        <f>VLOOKUP($E131,'факт КС '!$E$9:$CL$159,24,0)</f>
        <v>0</v>
      </c>
      <c r="BW131" s="44">
        <f>VLOOKUP($E131,'факт КС '!$E$9:$CL$159,25,0)</f>
        <v>0</v>
      </c>
      <c r="BX131" s="44">
        <f>VLOOKUP($E131,'факт КС '!$E$9:$CL$159,26,0)</f>
        <v>0</v>
      </c>
      <c r="BY131" s="44">
        <f t="shared" si="804"/>
        <v>5</v>
      </c>
      <c r="BZ131" s="44">
        <f t="shared" si="805"/>
        <v>1301245.7000000002</v>
      </c>
      <c r="CA131" s="44">
        <f t="shared" si="806"/>
        <v>84</v>
      </c>
      <c r="CB131" s="171">
        <f t="shared" si="512"/>
        <v>5</v>
      </c>
      <c r="CC131" s="171">
        <f t="shared" si="513"/>
        <v>1301245.7000000002</v>
      </c>
      <c r="CD131" s="171"/>
      <c r="CE131" s="171"/>
      <c r="CF131" s="713">
        <f t="shared" si="777"/>
        <v>260249.14400000003</v>
      </c>
      <c r="CG131" s="712">
        <f t="shared" si="778"/>
        <v>260249.14000000004</v>
      </c>
      <c r="CH131" s="44"/>
      <c r="CI131" s="44"/>
      <c r="CJ131" s="44"/>
      <c r="CK131" s="44"/>
      <c r="CL131" s="44">
        <f>VLOOKUP($E131,'факт КС '!$E$9:$CL$159,9,0)</f>
        <v>0</v>
      </c>
      <c r="CM131" s="44">
        <f>VLOOKUP($E131,'факт КС '!$E$9:$CL$159,10,0)</f>
        <v>0</v>
      </c>
      <c r="CN131" s="44">
        <f>VLOOKUP($E131,'факт КС '!$E$9:$CL$159,11,0)</f>
        <v>0</v>
      </c>
      <c r="CO131" s="44">
        <f>VLOOKUP($E131,'факт КС '!$E$9:$CL$159,12,0)</f>
        <v>0</v>
      </c>
      <c r="CP131" s="44">
        <f>VLOOKUP($E131,'факт КС '!$E$9:$CL$159,13,0)</f>
        <v>0</v>
      </c>
      <c r="CQ131" s="44">
        <f>VLOOKUP($E131,'факт КС '!$E$9:$CL$159,14,0)</f>
        <v>0</v>
      </c>
      <c r="CR131" s="44">
        <f t="shared" si="807"/>
        <v>0</v>
      </c>
      <c r="CS131" s="44">
        <f t="shared" si="808"/>
        <v>0</v>
      </c>
      <c r="CT131" s="44">
        <f t="shared" si="809"/>
        <v>0</v>
      </c>
      <c r="CU131" s="171">
        <f t="shared" si="626"/>
        <v>0</v>
      </c>
      <c r="CV131" s="171">
        <f t="shared" si="627"/>
        <v>0</v>
      </c>
      <c r="CW131" s="171"/>
      <c r="CX131" s="171"/>
      <c r="CY131" s="714"/>
      <c r="CZ131" s="714"/>
      <c r="DA131" s="44"/>
      <c r="DB131" s="44"/>
      <c r="DC131" s="44"/>
      <c r="DD131" s="44"/>
      <c r="DE131" s="44">
        <f>VLOOKUP($E131,'факт КС '!$E$9:$CL$159,75,0)</f>
        <v>0</v>
      </c>
      <c r="DF131" s="44">
        <f>VLOOKUP($E131,'факт КС '!$E$9:$CL$159,76,0)</f>
        <v>0</v>
      </c>
      <c r="DG131" s="44">
        <f>VLOOKUP($E131,'факт КС '!$E$9:$CL$159,77,0)</f>
        <v>0</v>
      </c>
      <c r="DH131" s="44">
        <f>VLOOKUP($E131,'факт КС '!$E$9:$CL$159,78,0)</f>
        <v>0</v>
      </c>
      <c r="DI131" s="44">
        <f>VLOOKUP($E131,'факт КС '!$E$9:$CL$159,79,0)</f>
        <v>0</v>
      </c>
      <c r="DJ131" s="44">
        <f>VLOOKUP($E131,'факт КС '!$E$9:$CL$159,80,0)</f>
        <v>0</v>
      </c>
      <c r="DK131" s="44">
        <f t="shared" si="702"/>
        <v>0</v>
      </c>
      <c r="DL131" s="44">
        <f t="shared" si="703"/>
        <v>0</v>
      </c>
      <c r="DM131" s="44">
        <f t="shared" si="704"/>
        <v>0</v>
      </c>
      <c r="DN131" s="171">
        <f t="shared" si="516"/>
        <v>0</v>
      </c>
      <c r="DO131" s="171">
        <f t="shared" si="517"/>
        <v>0</v>
      </c>
      <c r="DP131" s="171"/>
      <c r="DQ131" s="171"/>
      <c r="DR131" s="714"/>
      <c r="DS131" s="714"/>
      <c r="DT131" s="44"/>
      <c r="DU131" s="44"/>
      <c r="DV131" s="44"/>
      <c r="DW131" s="44"/>
      <c r="DX131" s="44">
        <f>VLOOKUP($E131,'факт КС '!$E$9:$CL$159,33,0)</f>
        <v>0</v>
      </c>
      <c r="DY131" s="44">
        <f>VLOOKUP($E131,'факт КС '!$E$9:$CL$159,34,0)</f>
        <v>0</v>
      </c>
      <c r="DZ131" s="44">
        <f>VLOOKUP($E131,'факт КС '!$E$9:$CL$159,35,0)</f>
        <v>0</v>
      </c>
      <c r="EA131" s="44">
        <f>VLOOKUP($E131,'факт КС '!$E$9:$CL$159,36,0)</f>
        <v>0</v>
      </c>
      <c r="EB131" s="44">
        <f>VLOOKUP($E131,'факт КС '!$E$9:$CL$159,37,0)</f>
        <v>0</v>
      </c>
      <c r="EC131" s="44">
        <f>VLOOKUP($E131,'факт КС '!$E$9:$CL$159,38,0)</f>
        <v>0</v>
      </c>
      <c r="ED131" s="44">
        <f t="shared" si="810"/>
        <v>0</v>
      </c>
      <c r="EE131" s="44">
        <f t="shared" si="811"/>
        <v>0</v>
      </c>
      <c r="EF131" s="44">
        <f t="shared" si="812"/>
        <v>0</v>
      </c>
      <c r="EG131" s="171">
        <f t="shared" si="813"/>
        <v>0</v>
      </c>
      <c r="EH131" s="171">
        <f t="shared" si="814"/>
        <v>0</v>
      </c>
      <c r="EI131" s="171"/>
      <c r="EJ131" s="171"/>
      <c r="EK131" s="714"/>
      <c r="EL131" s="71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>
        <f t="shared" si="710"/>
        <v>0</v>
      </c>
      <c r="EX131" s="44">
        <f t="shared" si="711"/>
        <v>0</v>
      </c>
      <c r="EY131" s="44">
        <f t="shared" si="712"/>
        <v>0</v>
      </c>
      <c r="EZ131" s="171">
        <f t="shared" si="522"/>
        <v>0</v>
      </c>
      <c r="FA131" s="171">
        <f t="shared" si="523"/>
        <v>0</v>
      </c>
      <c r="FB131" s="171"/>
      <c r="FC131" s="171"/>
      <c r="FD131" s="714"/>
      <c r="FE131" s="71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>
        <f t="shared" si="714"/>
        <v>0</v>
      </c>
      <c r="FQ131" s="44">
        <f t="shared" si="715"/>
        <v>0</v>
      </c>
      <c r="FR131" s="44">
        <f t="shared" si="716"/>
        <v>0</v>
      </c>
      <c r="FS131" s="171">
        <f t="shared" si="525"/>
        <v>0</v>
      </c>
      <c r="FT131" s="171">
        <f t="shared" si="526"/>
        <v>0</v>
      </c>
      <c r="FU131" s="171"/>
      <c r="FV131" s="171"/>
      <c r="FW131" s="45"/>
      <c r="FX131" s="45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>
        <f t="shared" si="718"/>
        <v>0</v>
      </c>
      <c r="GJ131" s="44">
        <f t="shared" si="719"/>
        <v>0</v>
      </c>
      <c r="GK131" s="44">
        <f t="shared" si="720"/>
        <v>0</v>
      </c>
      <c r="GL131" s="171">
        <f t="shared" si="528"/>
        <v>0</v>
      </c>
      <c r="GM131" s="171">
        <f t="shared" si="529"/>
        <v>0</v>
      </c>
      <c r="GN131" s="171"/>
      <c r="GO131" s="171"/>
      <c r="GP131" s="45"/>
      <c r="GQ131" s="45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>
        <f t="shared" si="722"/>
        <v>0</v>
      </c>
      <c r="HC131" s="44">
        <f t="shared" si="723"/>
        <v>0</v>
      </c>
      <c r="HD131" s="44">
        <f t="shared" si="724"/>
        <v>0</v>
      </c>
      <c r="HE131" s="171">
        <f t="shared" si="531"/>
        <v>0</v>
      </c>
      <c r="HF131" s="171">
        <f t="shared" si="532"/>
        <v>0</v>
      </c>
      <c r="HG131" s="171"/>
      <c r="HH131" s="171"/>
      <c r="HI131" s="45"/>
      <c r="HJ131" s="45"/>
      <c r="HK131" s="45"/>
      <c r="HL131" s="45"/>
      <c r="HM131" s="44"/>
      <c r="HN131" s="44"/>
      <c r="HO131" s="44"/>
      <c r="HP131" s="44"/>
      <c r="HQ131" s="44"/>
      <c r="HR131" s="44"/>
      <c r="HS131" s="44"/>
      <c r="HT131" s="44"/>
      <c r="HU131" s="44">
        <f t="shared" si="726"/>
        <v>0</v>
      </c>
      <c r="HV131" s="44">
        <f t="shared" si="727"/>
        <v>0</v>
      </c>
      <c r="HW131" s="44">
        <f t="shared" si="728"/>
        <v>0</v>
      </c>
      <c r="HX131" s="171">
        <f t="shared" si="534"/>
        <v>0</v>
      </c>
      <c r="HY131" s="171">
        <f t="shared" si="535"/>
        <v>0</v>
      </c>
      <c r="HZ131" s="171"/>
      <c r="IA131" s="171"/>
      <c r="IB131" s="714"/>
      <c r="IC131" s="714"/>
      <c r="ID131" s="45"/>
      <c r="IE131" s="45"/>
      <c r="IF131" s="44"/>
      <c r="IG131" s="44"/>
      <c r="IH131" s="44"/>
      <c r="II131" s="44"/>
      <c r="IJ131" s="44"/>
      <c r="IK131" s="44"/>
      <c r="IL131" s="44"/>
      <c r="IM131" s="44"/>
      <c r="IN131" s="44">
        <f t="shared" si="730"/>
        <v>0</v>
      </c>
      <c r="IO131" s="44">
        <f t="shared" si="731"/>
        <v>0</v>
      </c>
      <c r="IP131" s="44">
        <f t="shared" si="732"/>
        <v>0</v>
      </c>
      <c r="IQ131" s="171">
        <f t="shared" si="537"/>
        <v>0</v>
      </c>
      <c r="IR131" s="171">
        <f t="shared" si="538"/>
        <v>0</v>
      </c>
      <c r="IS131" s="738"/>
      <c r="IT131" s="738"/>
      <c r="IU131" s="714"/>
      <c r="IV131" s="714"/>
      <c r="IW131" s="46"/>
      <c r="IX131" s="47"/>
      <c r="IY131" s="46"/>
      <c r="IZ131" s="46"/>
      <c r="JA131" s="333">
        <f t="shared" si="754"/>
        <v>5</v>
      </c>
      <c r="JB131" s="333">
        <f t="shared" si="755"/>
        <v>1301245.7000000002</v>
      </c>
      <c r="JC131" s="333">
        <f t="shared" si="756"/>
        <v>84</v>
      </c>
      <c r="JD131" s="333">
        <f t="shared" si="757"/>
        <v>0</v>
      </c>
      <c r="JE131" s="333">
        <f t="shared" si="758"/>
        <v>0</v>
      </c>
      <c r="JF131" s="333">
        <f t="shared" si="759"/>
        <v>0</v>
      </c>
      <c r="JG131" s="44">
        <f t="shared" si="734"/>
        <v>5</v>
      </c>
      <c r="JH131" s="44">
        <f t="shared" si="735"/>
        <v>1301245.7000000002</v>
      </c>
      <c r="JI131" s="44">
        <f t="shared" si="736"/>
        <v>84</v>
      </c>
      <c r="JJ131" s="174">
        <f t="shared" si="737"/>
        <v>5</v>
      </c>
      <c r="JK131" s="174">
        <f t="shared" si="738"/>
        <v>1301245.7000000002</v>
      </c>
      <c r="JL131" s="45"/>
      <c r="JM131" s="45"/>
      <c r="JN131" s="48"/>
      <c r="JO131" s="48"/>
    </row>
    <row r="132" spans="1:275" ht="108" hidden="1" x14ac:dyDescent="0.2">
      <c r="A132" s="96">
        <v>1</v>
      </c>
      <c r="B132" s="96">
        <v>1</v>
      </c>
      <c r="C132" s="533">
        <v>487</v>
      </c>
      <c r="D132" s="164" t="s">
        <v>284</v>
      </c>
      <c r="E132" s="547" t="s">
        <v>557</v>
      </c>
      <c r="F132" s="322" t="s">
        <v>558</v>
      </c>
      <c r="G132" s="60">
        <v>20</v>
      </c>
      <c r="H132" s="604">
        <v>260249.14400000003</v>
      </c>
      <c r="I132" s="604">
        <v>278597.64479999995</v>
      </c>
      <c r="J132" s="44"/>
      <c r="K132" s="44"/>
      <c r="L132" s="44"/>
      <c r="M132" s="44"/>
      <c r="N132" s="44">
        <f>VLOOKUP($E132,'факт КС '!$E$9:$CL$159,69,0)</f>
        <v>0</v>
      </c>
      <c r="O132" s="44">
        <f>VLOOKUP($E132,'факт КС '!$E$9:$CL$159,70,0)</f>
        <v>0</v>
      </c>
      <c r="P132" s="44">
        <f>VLOOKUP($E132,'факт КС '!$E$9:$CL$159,71,0)</f>
        <v>0</v>
      </c>
      <c r="Q132" s="44">
        <f>VLOOKUP($E132,'факт КС '!$E$9:$CL$159,72,0)</f>
        <v>0</v>
      </c>
      <c r="R132" s="44">
        <f>VLOOKUP($E132,'факт КС '!$E$9:$CL$159,73,0)</f>
        <v>0</v>
      </c>
      <c r="S132" s="44">
        <f>VLOOKUP($E132,'факт КС '!$E$9:$CL$159,74,0)</f>
        <v>0</v>
      </c>
      <c r="T132" s="44">
        <f t="shared" si="682"/>
        <v>0</v>
      </c>
      <c r="U132" s="44">
        <f t="shared" si="683"/>
        <v>0</v>
      </c>
      <c r="V132" s="44">
        <f t="shared" si="684"/>
        <v>0</v>
      </c>
      <c r="W132" s="171">
        <f t="shared" si="503"/>
        <v>0</v>
      </c>
      <c r="X132" s="171">
        <f t="shared" si="504"/>
        <v>0</v>
      </c>
      <c r="Y132" s="171"/>
      <c r="Z132" s="171"/>
      <c r="AA132" s="714"/>
      <c r="AB132" s="714"/>
      <c r="AC132" s="44"/>
      <c r="AD132" s="44"/>
      <c r="AE132" s="44"/>
      <c r="AF132" s="44"/>
      <c r="AG132" s="44">
        <f>VLOOKUP($E132,'факт КС '!$E$9:$CL$159,3,0)</f>
        <v>0</v>
      </c>
      <c r="AH132" s="44">
        <f>VLOOKUP($E132,'факт КС '!$E$9:$CL$159,4,0)</f>
        <v>0</v>
      </c>
      <c r="AI132" s="44">
        <f>VLOOKUP($E132,'факт КС '!$E$9:$CL$159,5,0)</f>
        <v>0</v>
      </c>
      <c r="AJ132" s="44">
        <f>VLOOKUP($E132,'факт КС '!$E$9:$CL$159,6,0)</f>
        <v>0</v>
      </c>
      <c r="AK132" s="44">
        <f>VLOOKUP($E132,'факт КС '!$E$9:$CL$159,7,0)</f>
        <v>0</v>
      </c>
      <c r="AL132" s="44">
        <f>VLOOKUP($E132,'факт КС '!$E$9:$CL$159,8,0)</f>
        <v>0</v>
      </c>
      <c r="AM132" s="44">
        <f t="shared" si="686"/>
        <v>0</v>
      </c>
      <c r="AN132" s="44">
        <f t="shared" si="687"/>
        <v>0</v>
      </c>
      <c r="AO132" s="44">
        <f t="shared" si="688"/>
        <v>0</v>
      </c>
      <c r="AP132" s="171">
        <f t="shared" si="506"/>
        <v>0</v>
      </c>
      <c r="AQ132" s="171">
        <f t="shared" si="507"/>
        <v>0</v>
      </c>
      <c r="AR132" s="171"/>
      <c r="AS132" s="171"/>
      <c r="AT132" s="714"/>
      <c r="AU132" s="714"/>
      <c r="AV132" s="44"/>
      <c r="AW132" s="44"/>
      <c r="AX132" s="44"/>
      <c r="AY132" s="44"/>
      <c r="AZ132" s="44">
        <f>VLOOKUP($E132,'факт КС '!$E$9:$CL$159,15,0)</f>
        <v>0</v>
      </c>
      <c r="BA132" s="44">
        <f>VLOOKUP($E132,'факт КС '!$E$9:$CL$159,16,0)</f>
        <v>0</v>
      </c>
      <c r="BB132" s="44">
        <f>VLOOKUP($E132,'факт КС '!$E$9:$CL$159,17,0)</f>
        <v>0</v>
      </c>
      <c r="BC132" s="44">
        <f>VLOOKUP($E132,'факт КС '!$E$9:$CL$159,18,0)</f>
        <v>0</v>
      </c>
      <c r="BD132" s="44">
        <f>VLOOKUP($E132,'факт КС '!$E$9:$CL$159,19,0)</f>
        <v>0</v>
      </c>
      <c r="BE132" s="44">
        <f>VLOOKUP($E132,'факт КС '!$E$9:$CL$159,20,0)</f>
        <v>0</v>
      </c>
      <c r="BF132" s="44">
        <f t="shared" si="690"/>
        <v>0</v>
      </c>
      <c r="BG132" s="44">
        <f t="shared" si="691"/>
        <v>0</v>
      </c>
      <c r="BH132" s="44">
        <f t="shared" si="692"/>
        <v>0</v>
      </c>
      <c r="BI132" s="171">
        <f t="shared" si="509"/>
        <v>0</v>
      </c>
      <c r="BJ132" s="171">
        <f t="shared" si="510"/>
        <v>0</v>
      </c>
      <c r="BK132" s="171"/>
      <c r="BL132" s="171"/>
      <c r="BM132" s="714"/>
      <c r="BN132" s="714"/>
      <c r="BO132" s="44"/>
      <c r="BP132" s="44"/>
      <c r="BQ132" s="44"/>
      <c r="BR132" s="44"/>
      <c r="BS132" s="44">
        <f>VLOOKUP($E132,'факт КС '!$E$9:$CL$159,21,0)</f>
        <v>3</v>
      </c>
      <c r="BT132" s="44">
        <f>VLOOKUP($E132,'факт КС '!$E$9:$CL$159,22,0)</f>
        <v>780747.42</v>
      </c>
      <c r="BU132" s="44">
        <f>VLOOKUP($E132,'факт КС '!$E$9:$CL$159,23,0)</f>
        <v>59</v>
      </c>
      <c r="BV132" s="44">
        <f>VLOOKUP($E132,'факт КС '!$E$9:$CL$159,24,0)</f>
        <v>0</v>
      </c>
      <c r="BW132" s="44">
        <f>VLOOKUP($E132,'факт КС '!$E$9:$CL$159,25,0)</f>
        <v>0</v>
      </c>
      <c r="BX132" s="44">
        <f>VLOOKUP($E132,'факт КС '!$E$9:$CL$159,26,0)</f>
        <v>0</v>
      </c>
      <c r="BY132" s="44">
        <f t="shared" si="804"/>
        <v>3</v>
      </c>
      <c r="BZ132" s="44">
        <f t="shared" si="805"/>
        <v>780747.42</v>
      </c>
      <c r="CA132" s="44">
        <f t="shared" si="806"/>
        <v>59</v>
      </c>
      <c r="CB132" s="171">
        <f t="shared" si="512"/>
        <v>3</v>
      </c>
      <c r="CC132" s="171">
        <f t="shared" si="513"/>
        <v>780747.42</v>
      </c>
      <c r="CD132" s="171"/>
      <c r="CE132" s="171"/>
      <c r="CF132" s="713">
        <f t="shared" si="777"/>
        <v>260249.14400000003</v>
      </c>
      <c r="CG132" s="712">
        <f t="shared" si="778"/>
        <v>260249.14</v>
      </c>
      <c r="CH132" s="44"/>
      <c r="CI132" s="44"/>
      <c r="CJ132" s="44"/>
      <c r="CK132" s="44"/>
      <c r="CL132" s="44">
        <f>VLOOKUP($E132,'факт КС '!$E$9:$CL$159,9,0)</f>
        <v>0</v>
      </c>
      <c r="CM132" s="44">
        <f>VLOOKUP($E132,'факт КС '!$E$9:$CL$159,10,0)</f>
        <v>0</v>
      </c>
      <c r="CN132" s="44">
        <f>VLOOKUP($E132,'факт КС '!$E$9:$CL$159,11,0)</f>
        <v>0</v>
      </c>
      <c r="CO132" s="44">
        <f>VLOOKUP($E132,'факт КС '!$E$9:$CL$159,12,0)</f>
        <v>0</v>
      </c>
      <c r="CP132" s="44">
        <f>VLOOKUP($E132,'факт КС '!$E$9:$CL$159,13,0)</f>
        <v>0</v>
      </c>
      <c r="CQ132" s="44">
        <f>VLOOKUP($E132,'факт КС '!$E$9:$CL$159,14,0)</f>
        <v>0</v>
      </c>
      <c r="CR132" s="44">
        <f t="shared" si="807"/>
        <v>0</v>
      </c>
      <c r="CS132" s="44">
        <f t="shared" si="808"/>
        <v>0</v>
      </c>
      <c r="CT132" s="44">
        <f t="shared" si="809"/>
        <v>0</v>
      </c>
      <c r="CU132" s="171">
        <f t="shared" si="626"/>
        <v>0</v>
      </c>
      <c r="CV132" s="171">
        <f t="shared" si="627"/>
        <v>0</v>
      </c>
      <c r="CW132" s="171"/>
      <c r="CX132" s="171"/>
      <c r="CY132" s="714"/>
      <c r="CZ132" s="714"/>
      <c r="DA132" s="44"/>
      <c r="DB132" s="44"/>
      <c r="DC132" s="44"/>
      <c r="DD132" s="44"/>
      <c r="DE132" s="44">
        <f>VLOOKUP($E132,'факт КС '!$E$9:$CL$159,75,0)</f>
        <v>0</v>
      </c>
      <c r="DF132" s="44">
        <f>VLOOKUP($E132,'факт КС '!$E$9:$CL$159,76,0)</f>
        <v>0</v>
      </c>
      <c r="DG132" s="44">
        <f>VLOOKUP($E132,'факт КС '!$E$9:$CL$159,77,0)</f>
        <v>0</v>
      </c>
      <c r="DH132" s="44">
        <f>VLOOKUP($E132,'факт КС '!$E$9:$CL$159,78,0)</f>
        <v>0</v>
      </c>
      <c r="DI132" s="44">
        <f>VLOOKUP($E132,'факт КС '!$E$9:$CL$159,79,0)</f>
        <v>0</v>
      </c>
      <c r="DJ132" s="44">
        <f>VLOOKUP($E132,'факт КС '!$E$9:$CL$159,80,0)</f>
        <v>0</v>
      </c>
      <c r="DK132" s="44">
        <f t="shared" si="702"/>
        <v>0</v>
      </c>
      <c r="DL132" s="44">
        <f t="shared" si="703"/>
        <v>0</v>
      </c>
      <c r="DM132" s="44">
        <f t="shared" si="704"/>
        <v>0</v>
      </c>
      <c r="DN132" s="171">
        <f t="shared" si="516"/>
        <v>0</v>
      </c>
      <c r="DO132" s="171">
        <f t="shared" si="517"/>
        <v>0</v>
      </c>
      <c r="DP132" s="171"/>
      <c r="DQ132" s="171"/>
      <c r="DR132" s="714"/>
      <c r="DS132" s="714"/>
      <c r="DT132" s="44"/>
      <c r="DU132" s="44"/>
      <c r="DV132" s="44"/>
      <c r="DW132" s="44"/>
      <c r="DX132" s="44">
        <f>VLOOKUP($E132,'факт КС '!$E$9:$CL$159,33,0)</f>
        <v>0</v>
      </c>
      <c r="DY132" s="44">
        <f>VLOOKUP($E132,'факт КС '!$E$9:$CL$159,34,0)</f>
        <v>0</v>
      </c>
      <c r="DZ132" s="44">
        <f>VLOOKUP($E132,'факт КС '!$E$9:$CL$159,35,0)</f>
        <v>0</v>
      </c>
      <c r="EA132" s="44">
        <f>VLOOKUP($E132,'факт КС '!$E$9:$CL$159,36,0)</f>
        <v>0</v>
      </c>
      <c r="EB132" s="44">
        <f>VLOOKUP($E132,'факт КС '!$E$9:$CL$159,37,0)</f>
        <v>0</v>
      </c>
      <c r="EC132" s="44">
        <f>VLOOKUP($E132,'факт КС '!$E$9:$CL$159,38,0)</f>
        <v>0</v>
      </c>
      <c r="ED132" s="44">
        <f t="shared" si="810"/>
        <v>0</v>
      </c>
      <c r="EE132" s="44">
        <f t="shared" si="811"/>
        <v>0</v>
      </c>
      <c r="EF132" s="44">
        <f t="shared" si="812"/>
        <v>0</v>
      </c>
      <c r="EG132" s="171">
        <f t="shared" si="813"/>
        <v>0</v>
      </c>
      <c r="EH132" s="171">
        <f t="shared" si="814"/>
        <v>0</v>
      </c>
      <c r="EI132" s="171"/>
      <c r="EJ132" s="171"/>
      <c r="EK132" s="714"/>
      <c r="EL132" s="71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>
        <f t="shared" si="710"/>
        <v>0</v>
      </c>
      <c r="EX132" s="44">
        <f t="shared" si="711"/>
        <v>0</v>
      </c>
      <c r="EY132" s="44">
        <f t="shared" si="712"/>
        <v>0</v>
      </c>
      <c r="EZ132" s="171">
        <f t="shared" si="522"/>
        <v>0</v>
      </c>
      <c r="FA132" s="171">
        <f t="shared" si="523"/>
        <v>0</v>
      </c>
      <c r="FB132" s="171"/>
      <c r="FC132" s="171"/>
      <c r="FD132" s="714"/>
      <c r="FE132" s="71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>
        <f t="shared" si="714"/>
        <v>0</v>
      </c>
      <c r="FQ132" s="44">
        <f t="shared" si="715"/>
        <v>0</v>
      </c>
      <c r="FR132" s="44">
        <f t="shared" si="716"/>
        <v>0</v>
      </c>
      <c r="FS132" s="171">
        <f t="shared" si="525"/>
        <v>0</v>
      </c>
      <c r="FT132" s="171">
        <f t="shared" si="526"/>
        <v>0</v>
      </c>
      <c r="FU132" s="171"/>
      <c r="FV132" s="171"/>
      <c r="FW132" s="45"/>
      <c r="FX132" s="45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>
        <f t="shared" si="718"/>
        <v>0</v>
      </c>
      <c r="GJ132" s="44">
        <f t="shared" si="719"/>
        <v>0</v>
      </c>
      <c r="GK132" s="44">
        <f t="shared" si="720"/>
        <v>0</v>
      </c>
      <c r="GL132" s="171">
        <f t="shared" si="528"/>
        <v>0</v>
      </c>
      <c r="GM132" s="171">
        <f t="shared" si="529"/>
        <v>0</v>
      </c>
      <c r="GN132" s="171"/>
      <c r="GO132" s="171"/>
      <c r="GP132" s="45"/>
      <c r="GQ132" s="45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>
        <f t="shared" si="722"/>
        <v>0</v>
      </c>
      <c r="HC132" s="44">
        <f t="shared" si="723"/>
        <v>0</v>
      </c>
      <c r="HD132" s="44">
        <f t="shared" si="724"/>
        <v>0</v>
      </c>
      <c r="HE132" s="171">
        <f t="shared" si="531"/>
        <v>0</v>
      </c>
      <c r="HF132" s="171">
        <f t="shared" si="532"/>
        <v>0</v>
      </c>
      <c r="HG132" s="171"/>
      <c r="HH132" s="171"/>
      <c r="HI132" s="45"/>
      <c r="HJ132" s="45"/>
      <c r="HK132" s="45"/>
      <c r="HL132" s="45"/>
      <c r="HM132" s="44"/>
      <c r="HN132" s="44"/>
      <c r="HO132" s="44"/>
      <c r="HP132" s="44"/>
      <c r="HQ132" s="44"/>
      <c r="HR132" s="44"/>
      <c r="HS132" s="44"/>
      <c r="HT132" s="44"/>
      <c r="HU132" s="44">
        <f t="shared" si="726"/>
        <v>0</v>
      </c>
      <c r="HV132" s="44">
        <f t="shared" si="727"/>
        <v>0</v>
      </c>
      <c r="HW132" s="44">
        <f t="shared" si="728"/>
        <v>0</v>
      </c>
      <c r="HX132" s="171">
        <f t="shared" si="534"/>
        <v>0</v>
      </c>
      <c r="HY132" s="171">
        <f t="shared" si="535"/>
        <v>0</v>
      </c>
      <c r="HZ132" s="171"/>
      <c r="IA132" s="171"/>
      <c r="IB132" s="714"/>
      <c r="IC132" s="714"/>
      <c r="ID132" s="45"/>
      <c r="IE132" s="45"/>
      <c r="IF132" s="44"/>
      <c r="IG132" s="44"/>
      <c r="IH132" s="44"/>
      <c r="II132" s="44"/>
      <c r="IJ132" s="44"/>
      <c r="IK132" s="44"/>
      <c r="IL132" s="44"/>
      <c r="IM132" s="44"/>
      <c r="IN132" s="44">
        <f t="shared" si="730"/>
        <v>0</v>
      </c>
      <c r="IO132" s="44">
        <f t="shared" si="731"/>
        <v>0</v>
      </c>
      <c r="IP132" s="44">
        <f t="shared" si="732"/>
        <v>0</v>
      </c>
      <c r="IQ132" s="171">
        <f t="shared" si="537"/>
        <v>0</v>
      </c>
      <c r="IR132" s="171">
        <f t="shared" si="538"/>
        <v>0</v>
      </c>
      <c r="IS132" s="738"/>
      <c r="IT132" s="738"/>
      <c r="IU132" s="714"/>
      <c r="IV132" s="714"/>
      <c r="IW132" s="46"/>
      <c r="IX132" s="47"/>
      <c r="IY132" s="46"/>
      <c r="IZ132" s="46"/>
      <c r="JA132" s="333">
        <f t="shared" si="754"/>
        <v>3</v>
      </c>
      <c r="JB132" s="333">
        <f t="shared" si="755"/>
        <v>780747.42</v>
      </c>
      <c r="JC132" s="333">
        <f t="shared" si="756"/>
        <v>59</v>
      </c>
      <c r="JD132" s="333">
        <f t="shared" si="757"/>
        <v>0</v>
      </c>
      <c r="JE132" s="333">
        <f t="shared" si="758"/>
        <v>0</v>
      </c>
      <c r="JF132" s="333">
        <f t="shared" si="759"/>
        <v>0</v>
      </c>
      <c r="JG132" s="44">
        <f t="shared" si="734"/>
        <v>3</v>
      </c>
      <c r="JH132" s="44">
        <f t="shared" si="735"/>
        <v>780747.42</v>
      </c>
      <c r="JI132" s="44">
        <f t="shared" si="736"/>
        <v>59</v>
      </c>
      <c r="JJ132" s="174">
        <f t="shared" si="737"/>
        <v>3</v>
      </c>
      <c r="JK132" s="174">
        <f t="shared" si="738"/>
        <v>780747.42</v>
      </c>
      <c r="JL132" s="45"/>
      <c r="JM132" s="45"/>
      <c r="JN132" s="48"/>
      <c r="JO132" s="48"/>
    </row>
    <row r="133" spans="1:275" ht="96" hidden="1" x14ac:dyDescent="0.2">
      <c r="A133" s="96">
        <v>1</v>
      </c>
      <c r="B133" s="96">
        <v>1</v>
      </c>
      <c r="C133" s="533">
        <v>32</v>
      </c>
      <c r="D133" s="323" t="s">
        <v>164</v>
      </c>
      <c r="E133" s="547" t="s">
        <v>559</v>
      </c>
      <c r="F133" s="285" t="s">
        <v>560</v>
      </c>
      <c r="G133" s="60">
        <v>20</v>
      </c>
      <c r="H133" s="604">
        <v>260249.14400000003</v>
      </c>
      <c r="I133" s="604">
        <v>278597.64479999995</v>
      </c>
      <c r="J133" s="44"/>
      <c r="K133" s="44"/>
      <c r="L133" s="44"/>
      <c r="M133" s="44"/>
      <c r="N133" s="44">
        <f>VLOOKUP($E133,'факт КС '!$E$9:$CL$159,69,0)</f>
        <v>0</v>
      </c>
      <c r="O133" s="44">
        <f>VLOOKUP($E133,'факт КС '!$E$9:$CL$159,70,0)</f>
        <v>0</v>
      </c>
      <c r="P133" s="44">
        <f>VLOOKUP($E133,'факт КС '!$E$9:$CL$159,71,0)</f>
        <v>0</v>
      </c>
      <c r="Q133" s="44">
        <f>VLOOKUP($E133,'факт КС '!$E$9:$CL$159,72,0)</f>
        <v>0</v>
      </c>
      <c r="R133" s="44">
        <f>VLOOKUP($E133,'факт КС '!$E$9:$CL$159,73,0)</f>
        <v>0</v>
      </c>
      <c r="S133" s="44">
        <f>VLOOKUP($E133,'факт КС '!$E$9:$CL$159,74,0)</f>
        <v>0</v>
      </c>
      <c r="T133" s="44">
        <f t="shared" si="682"/>
        <v>0</v>
      </c>
      <c r="U133" s="44">
        <f t="shared" si="683"/>
        <v>0</v>
      </c>
      <c r="V133" s="44">
        <f t="shared" si="684"/>
        <v>0</v>
      </c>
      <c r="W133" s="171">
        <f t="shared" si="503"/>
        <v>0</v>
      </c>
      <c r="X133" s="171">
        <f t="shared" si="504"/>
        <v>0</v>
      </c>
      <c r="Y133" s="171"/>
      <c r="Z133" s="171"/>
      <c r="AA133" s="714"/>
      <c r="AB133" s="714"/>
      <c r="AC133" s="44"/>
      <c r="AD133" s="44"/>
      <c r="AE133" s="44"/>
      <c r="AF133" s="44"/>
      <c r="AG133" s="44">
        <f>VLOOKUP($E133,'факт КС '!$E$9:$CL$159,3,0)</f>
        <v>0</v>
      </c>
      <c r="AH133" s="44">
        <f>VLOOKUP($E133,'факт КС '!$E$9:$CL$159,4,0)</f>
        <v>0</v>
      </c>
      <c r="AI133" s="44">
        <f>VLOOKUP($E133,'факт КС '!$E$9:$CL$159,5,0)</f>
        <v>0</v>
      </c>
      <c r="AJ133" s="44">
        <f>VLOOKUP($E133,'факт КС '!$E$9:$CL$159,6,0)</f>
        <v>0</v>
      </c>
      <c r="AK133" s="44">
        <f>VLOOKUP($E133,'факт КС '!$E$9:$CL$159,7,0)</f>
        <v>0</v>
      </c>
      <c r="AL133" s="44">
        <f>VLOOKUP($E133,'факт КС '!$E$9:$CL$159,8,0)</f>
        <v>0</v>
      </c>
      <c r="AM133" s="44">
        <f t="shared" si="686"/>
        <v>0</v>
      </c>
      <c r="AN133" s="44">
        <f t="shared" si="687"/>
        <v>0</v>
      </c>
      <c r="AO133" s="44">
        <f t="shared" si="688"/>
        <v>0</v>
      </c>
      <c r="AP133" s="171">
        <f t="shared" si="506"/>
        <v>0</v>
      </c>
      <c r="AQ133" s="171">
        <f t="shared" si="507"/>
        <v>0</v>
      </c>
      <c r="AR133" s="171"/>
      <c r="AS133" s="171"/>
      <c r="AT133" s="714"/>
      <c r="AU133" s="714"/>
      <c r="AV133" s="44"/>
      <c r="AW133" s="44"/>
      <c r="AX133" s="44"/>
      <c r="AY133" s="44"/>
      <c r="AZ133" s="44">
        <f>VLOOKUP($E133,'факт КС '!$E$9:$CL$159,15,0)</f>
        <v>0</v>
      </c>
      <c r="BA133" s="44">
        <f>VLOOKUP($E133,'факт КС '!$E$9:$CL$159,16,0)</f>
        <v>0</v>
      </c>
      <c r="BB133" s="44">
        <f>VLOOKUP($E133,'факт КС '!$E$9:$CL$159,17,0)</f>
        <v>0</v>
      </c>
      <c r="BC133" s="44">
        <f>VLOOKUP($E133,'факт КС '!$E$9:$CL$159,18,0)</f>
        <v>0</v>
      </c>
      <c r="BD133" s="44">
        <f>VLOOKUP($E133,'факт КС '!$E$9:$CL$159,19,0)</f>
        <v>0</v>
      </c>
      <c r="BE133" s="44">
        <f>VLOOKUP($E133,'факт КС '!$E$9:$CL$159,20,0)</f>
        <v>0</v>
      </c>
      <c r="BF133" s="44">
        <f t="shared" si="690"/>
        <v>0</v>
      </c>
      <c r="BG133" s="44">
        <f t="shared" si="691"/>
        <v>0</v>
      </c>
      <c r="BH133" s="44">
        <f t="shared" si="692"/>
        <v>0</v>
      </c>
      <c r="BI133" s="171">
        <f t="shared" si="509"/>
        <v>0</v>
      </c>
      <c r="BJ133" s="171">
        <f t="shared" si="510"/>
        <v>0</v>
      </c>
      <c r="BK133" s="171"/>
      <c r="BL133" s="171"/>
      <c r="BM133" s="714"/>
      <c r="BN133" s="714"/>
      <c r="BO133" s="44"/>
      <c r="BP133" s="44"/>
      <c r="BQ133" s="44"/>
      <c r="BR133" s="44"/>
      <c r="BS133" s="44">
        <f>VLOOKUP($E133,'факт КС '!$E$9:$CL$159,21,0)</f>
        <v>0</v>
      </c>
      <c r="BT133" s="44">
        <f>VLOOKUP($E133,'факт КС '!$E$9:$CL$159,22,0)</f>
        <v>0</v>
      </c>
      <c r="BU133" s="44">
        <f>VLOOKUP($E133,'факт КС '!$E$9:$CL$159,23,0)</f>
        <v>0</v>
      </c>
      <c r="BV133" s="44">
        <f>VLOOKUP($E133,'факт КС '!$E$9:$CL$159,24,0)</f>
        <v>0</v>
      </c>
      <c r="BW133" s="44">
        <f>VLOOKUP($E133,'факт КС '!$E$9:$CL$159,25,0)</f>
        <v>0</v>
      </c>
      <c r="BX133" s="44">
        <f>VLOOKUP($E133,'факт КС '!$E$9:$CL$159,26,0)</f>
        <v>0</v>
      </c>
      <c r="BY133" s="44">
        <f t="shared" si="804"/>
        <v>0</v>
      </c>
      <c r="BZ133" s="44">
        <f t="shared" si="805"/>
        <v>0</v>
      </c>
      <c r="CA133" s="44">
        <f t="shared" si="806"/>
        <v>0</v>
      </c>
      <c r="CB133" s="171">
        <f t="shared" si="512"/>
        <v>0</v>
      </c>
      <c r="CC133" s="171">
        <f t="shared" si="513"/>
        <v>0</v>
      </c>
      <c r="CD133" s="171"/>
      <c r="CE133" s="171"/>
      <c r="CF133" s="713">
        <f t="shared" si="777"/>
        <v>260249.14400000003</v>
      </c>
      <c r="CG133" s="712" t="e">
        <f t="shared" si="778"/>
        <v>#DIV/0!</v>
      </c>
      <c r="CH133" s="44"/>
      <c r="CI133" s="44"/>
      <c r="CJ133" s="44"/>
      <c r="CK133" s="44"/>
      <c r="CL133" s="44">
        <f>VLOOKUP($E133,'факт КС '!$E$9:$CL$159,9,0)</f>
        <v>1</v>
      </c>
      <c r="CM133" s="44">
        <f>VLOOKUP($E133,'факт КС '!$E$9:$CL$159,10,0)</f>
        <v>260249.14</v>
      </c>
      <c r="CN133" s="44">
        <f>VLOOKUP($E133,'факт КС '!$E$9:$CL$159,11,0)</f>
        <v>5</v>
      </c>
      <c r="CO133" s="44">
        <f>VLOOKUP($E133,'факт КС '!$E$9:$CL$159,12,0)</f>
        <v>0</v>
      </c>
      <c r="CP133" s="44">
        <f>VLOOKUP($E133,'факт КС '!$E$9:$CL$159,13,0)</f>
        <v>0</v>
      </c>
      <c r="CQ133" s="44">
        <f>VLOOKUP($E133,'факт КС '!$E$9:$CL$159,14,0)</f>
        <v>0</v>
      </c>
      <c r="CR133" s="44">
        <f t="shared" si="807"/>
        <v>1</v>
      </c>
      <c r="CS133" s="44">
        <f t="shared" si="808"/>
        <v>260249.14</v>
      </c>
      <c r="CT133" s="44">
        <f t="shared" si="809"/>
        <v>5</v>
      </c>
      <c r="CU133" s="171">
        <f t="shared" si="626"/>
        <v>1</v>
      </c>
      <c r="CV133" s="171">
        <f t="shared" si="627"/>
        <v>260249.14</v>
      </c>
      <c r="CW133" s="171"/>
      <c r="CX133" s="171"/>
      <c r="CY133" s="714"/>
      <c r="CZ133" s="714"/>
      <c r="DA133" s="44"/>
      <c r="DB133" s="44"/>
      <c r="DC133" s="44"/>
      <c r="DD133" s="44"/>
      <c r="DE133" s="44">
        <f>VLOOKUP($E133,'факт КС '!$E$9:$CL$159,75,0)</f>
        <v>0</v>
      </c>
      <c r="DF133" s="44">
        <f>VLOOKUP($E133,'факт КС '!$E$9:$CL$159,76,0)</f>
        <v>0</v>
      </c>
      <c r="DG133" s="44">
        <f>VLOOKUP($E133,'факт КС '!$E$9:$CL$159,77,0)</f>
        <v>0</v>
      </c>
      <c r="DH133" s="44">
        <f>VLOOKUP($E133,'факт КС '!$E$9:$CL$159,78,0)</f>
        <v>0</v>
      </c>
      <c r="DI133" s="44">
        <f>VLOOKUP($E133,'факт КС '!$E$9:$CL$159,79,0)</f>
        <v>0</v>
      </c>
      <c r="DJ133" s="44">
        <f>VLOOKUP($E133,'факт КС '!$E$9:$CL$159,80,0)</f>
        <v>0</v>
      </c>
      <c r="DK133" s="44">
        <f t="shared" si="702"/>
        <v>0</v>
      </c>
      <c r="DL133" s="44">
        <f t="shared" si="703"/>
        <v>0</v>
      </c>
      <c r="DM133" s="44">
        <f t="shared" si="704"/>
        <v>0</v>
      </c>
      <c r="DN133" s="171">
        <f t="shared" si="516"/>
        <v>0</v>
      </c>
      <c r="DO133" s="171">
        <f t="shared" si="517"/>
        <v>0</v>
      </c>
      <c r="DP133" s="171"/>
      <c r="DQ133" s="171"/>
      <c r="DR133" s="714"/>
      <c r="DS133" s="714"/>
      <c r="DT133" s="44"/>
      <c r="DU133" s="44"/>
      <c r="DV133" s="44"/>
      <c r="DW133" s="44"/>
      <c r="DX133" s="44">
        <f>VLOOKUP($E133,'факт КС '!$E$9:$CL$159,33,0)</f>
        <v>0</v>
      </c>
      <c r="DY133" s="44">
        <f>VLOOKUP($E133,'факт КС '!$E$9:$CL$159,34,0)</f>
        <v>0</v>
      </c>
      <c r="DZ133" s="44">
        <f>VLOOKUP($E133,'факт КС '!$E$9:$CL$159,35,0)</f>
        <v>0</v>
      </c>
      <c r="EA133" s="44">
        <f>VLOOKUP($E133,'факт КС '!$E$9:$CL$159,36,0)</f>
        <v>0</v>
      </c>
      <c r="EB133" s="44">
        <f>VLOOKUP($E133,'факт КС '!$E$9:$CL$159,37,0)</f>
        <v>0</v>
      </c>
      <c r="EC133" s="44">
        <f>VLOOKUP($E133,'факт КС '!$E$9:$CL$159,38,0)</f>
        <v>0</v>
      </c>
      <c r="ED133" s="44">
        <f t="shared" si="810"/>
        <v>0</v>
      </c>
      <c r="EE133" s="44">
        <f t="shared" si="811"/>
        <v>0</v>
      </c>
      <c r="EF133" s="44">
        <f t="shared" si="812"/>
        <v>0</v>
      </c>
      <c r="EG133" s="171">
        <f t="shared" si="813"/>
        <v>0</v>
      </c>
      <c r="EH133" s="171">
        <f t="shared" si="814"/>
        <v>0</v>
      </c>
      <c r="EI133" s="171"/>
      <c r="EJ133" s="171"/>
      <c r="EK133" s="714"/>
      <c r="EL133" s="71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>
        <f t="shared" si="710"/>
        <v>0</v>
      </c>
      <c r="EX133" s="44">
        <f t="shared" si="711"/>
        <v>0</v>
      </c>
      <c r="EY133" s="44">
        <f t="shared" si="712"/>
        <v>0</v>
      </c>
      <c r="EZ133" s="171">
        <f t="shared" si="522"/>
        <v>0</v>
      </c>
      <c r="FA133" s="171">
        <f t="shared" si="523"/>
        <v>0</v>
      </c>
      <c r="FB133" s="171"/>
      <c r="FC133" s="171"/>
      <c r="FD133" s="714"/>
      <c r="FE133" s="71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>
        <f t="shared" si="714"/>
        <v>0</v>
      </c>
      <c r="FQ133" s="44">
        <f t="shared" si="715"/>
        <v>0</v>
      </c>
      <c r="FR133" s="44">
        <f t="shared" si="716"/>
        <v>0</v>
      </c>
      <c r="FS133" s="171">
        <f t="shared" si="525"/>
        <v>0</v>
      </c>
      <c r="FT133" s="171">
        <f t="shared" si="526"/>
        <v>0</v>
      </c>
      <c r="FU133" s="171"/>
      <c r="FV133" s="171"/>
      <c r="FW133" s="45"/>
      <c r="FX133" s="45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>
        <f t="shared" si="718"/>
        <v>0</v>
      </c>
      <c r="GJ133" s="44">
        <f t="shared" si="719"/>
        <v>0</v>
      </c>
      <c r="GK133" s="44">
        <f t="shared" si="720"/>
        <v>0</v>
      </c>
      <c r="GL133" s="171">
        <f t="shared" si="528"/>
        <v>0</v>
      </c>
      <c r="GM133" s="171">
        <f t="shared" si="529"/>
        <v>0</v>
      </c>
      <c r="GN133" s="171"/>
      <c r="GO133" s="171"/>
      <c r="GP133" s="45"/>
      <c r="GQ133" s="45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>
        <f t="shared" si="722"/>
        <v>0</v>
      </c>
      <c r="HC133" s="44">
        <f t="shared" si="723"/>
        <v>0</v>
      </c>
      <c r="HD133" s="44">
        <f t="shared" si="724"/>
        <v>0</v>
      </c>
      <c r="HE133" s="171">
        <f t="shared" si="531"/>
        <v>0</v>
      </c>
      <c r="HF133" s="171">
        <f t="shared" si="532"/>
        <v>0</v>
      </c>
      <c r="HG133" s="171"/>
      <c r="HH133" s="171"/>
      <c r="HI133" s="45"/>
      <c r="HJ133" s="45"/>
      <c r="HK133" s="45"/>
      <c r="HL133" s="45"/>
      <c r="HM133" s="44"/>
      <c r="HN133" s="44"/>
      <c r="HO133" s="44"/>
      <c r="HP133" s="44"/>
      <c r="HQ133" s="44"/>
      <c r="HR133" s="44"/>
      <c r="HS133" s="44"/>
      <c r="HT133" s="44"/>
      <c r="HU133" s="44">
        <f t="shared" si="726"/>
        <v>0</v>
      </c>
      <c r="HV133" s="44">
        <f t="shared" si="727"/>
        <v>0</v>
      </c>
      <c r="HW133" s="44">
        <f t="shared" si="728"/>
        <v>0</v>
      </c>
      <c r="HX133" s="171">
        <f t="shared" si="534"/>
        <v>0</v>
      </c>
      <c r="HY133" s="171">
        <f t="shared" si="535"/>
        <v>0</v>
      </c>
      <c r="HZ133" s="171"/>
      <c r="IA133" s="171"/>
      <c r="IB133" s="714"/>
      <c r="IC133" s="714"/>
      <c r="ID133" s="45"/>
      <c r="IE133" s="45"/>
      <c r="IF133" s="44"/>
      <c r="IG133" s="44"/>
      <c r="IH133" s="44"/>
      <c r="II133" s="44"/>
      <c r="IJ133" s="44"/>
      <c r="IK133" s="44"/>
      <c r="IL133" s="44"/>
      <c r="IM133" s="44"/>
      <c r="IN133" s="44">
        <f t="shared" si="730"/>
        <v>0</v>
      </c>
      <c r="IO133" s="44">
        <f t="shared" si="731"/>
        <v>0</v>
      </c>
      <c r="IP133" s="44">
        <f t="shared" si="732"/>
        <v>0</v>
      </c>
      <c r="IQ133" s="171">
        <f t="shared" si="537"/>
        <v>0</v>
      </c>
      <c r="IR133" s="171">
        <f t="shared" si="538"/>
        <v>0</v>
      </c>
      <c r="IS133" s="738"/>
      <c r="IT133" s="738"/>
      <c r="IU133" s="714"/>
      <c r="IV133" s="714"/>
      <c r="IW133" s="46"/>
      <c r="IX133" s="47"/>
      <c r="IY133" s="46"/>
      <c r="IZ133" s="46"/>
      <c r="JA133" s="333">
        <f t="shared" si="754"/>
        <v>1</v>
      </c>
      <c r="JB133" s="333">
        <f t="shared" si="755"/>
        <v>260249.14</v>
      </c>
      <c r="JC133" s="333">
        <f t="shared" si="756"/>
        <v>5</v>
      </c>
      <c r="JD133" s="333">
        <f t="shared" si="757"/>
        <v>0</v>
      </c>
      <c r="JE133" s="333">
        <f t="shared" si="758"/>
        <v>0</v>
      </c>
      <c r="JF133" s="333">
        <f t="shared" si="759"/>
        <v>0</v>
      </c>
      <c r="JG133" s="44">
        <f t="shared" si="734"/>
        <v>1</v>
      </c>
      <c r="JH133" s="44">
        <f t="shared" si="735"/>
        <v>260249.14</v>
      </c>
      <c r="JI133" s="44">
        <f t="shared" si="736"/>
        <v>5</v>
      </c>
      <c r="JJ133" s="174">
        <f t="shared" si="737"/>
        <v>1</v>
      </c>
      <c r="JK133" s="174">
        <f t="shared" si="738"/>
        <v>260249.14</v>
      </c>
      <c r="JL133" s="45"/>
      <c r="JM133" s="45"/>
      <c r="JN133" s="48"/>
      <c r="JO133" s="48"/>
    </row>
    <row r="134" spans="1:275" ht="108" hidden="1" x14ac:dyDescent="0.2">
      <c r="A134" s="96">
        <v>1</v>
      </c>
      <c r="B134" s="96">
        <v>1</v>
      </c>
      <c r="C134" s="439">
        <v>487</v>
      </c>
      <c r="D134" s="324" t="s">
        <v>284</v>
      </c>
      <c r="E134" s="442" t="s">
        <v>561</v>
      </c>
      <c r="F134" s="427" t="s">
        <v>562</v>
      </c>
      <c r="G134" s="60">
        <v>20</v>
      </c>
      <c r="H134" s="604">
        <v>260249.14400000003</v>
      </c>
      <c r="I134" s="604">
        <v>278597.64479999995</v>
      </c>
      <c r="J134" s="44"/>
      <c r="K134" s="44"/>
      <c r="L134" s="44"/>
      <c r="M134" s="44"/>
      <c r="N134" s="44">
        <f>VLOOKUP($E134,'факт КС '!$E$9:$CL$159,69,0)</f>
        <v>0</v>
      </c>
      <c r="O134" s="44">
        <f>VLOOKUP($E134,'факт КС '!$E$9:$CL$159,70,0)</f>
        <v>0</v>
      </c>
      <c r="P134" s="44">
        <f>VLOOKUP($E134,'факт КС '!$E$9:$CL$159,71,0)</f>
        <v>0</v>
      </c>
      <c r="Q134" s="44">
        <f>VLOOKUP($E134,'факт КС '!$E$9:$CL$159,72,0)</f>
        <v>0</v>
      </c>
      <c r="R134" s="44">
        <f>VLOOKUP($E134,'факт КС '!$E$9:$CL$159,73,0)</f>
        <v>0</v>
      </c>
      <c r="S134" s="44">
        <f>VLOOKUP($E134,'факт КС '!$E$9:$CL$159,74,0)</f>
        <v>0</v>
      </c>
      <c r="T134" s="44">
        <f t="shared" si="682"/>
        <v>0</v>
      </c>
      <c r="U134" s="44">
        <f t="shared" si="683"/>
        <v>0</v>
      </c>
      <c r="V134" s="44">
        <f t="shared" si="684"/>
        <v>0</v>
      </c>
      <c r="W134" s="171">
        <f t="shared" si="503"/>
        <v>0</v>
      </c>
      <c r="X134" s="171">
        <f t="shared" si="504"/>
        <v>0</v>
      </c>
      <c r="Y134" s="171"/>
      <c r="Z134" s="171"/>
      <c r="AA134" s="714"/>
      <c r="AB134" s="714"/>
      <c r="AC134" s="44"/>
      <c r="AD134" s="44"/>
      <c r="AE134" s="44"/>
      <c r="AF134" s="44"/>
      <c r="AG134" s="44">
        <f>VLOOKUP($E134,'факт КС '!$E$9:$CL$159,3,0)</f>
        <v>0</v>
      </c>
      <c r="AH134" s="44">
        <f>VLOOKUP($E134,'факт КС '!$E$9:$CL$159,4,0)</f>
        <v>0</v>
      </c>
      <c r="AI134" s="44">
        <f>VLOOKUP($E134,'факт КС '!$E$9:$CL$159,5,0)</f>
        <v>0</v>
      </c>
      <c r="AJ134" s="44">
        <f>VLOOKUP($E134,'факт КС '!$E$9:$CL$159,6,0)</f>
        <v>0</v>
      </c>
      <c r="AK134" s="44">
        <f>VLOOKUP($E134,'факт КС '!$E$9:$CL$159,7,0)</f>
        <v>0</v>
      </c>
      <c r="AL134" s="44">
        <f>VLOOKUP($E134,'факт КС '!$E$9:$CL$159,8,0)</f>
        <v>0</v>
      </c>
      <c r="AM134" s="44">
        <f t="shared" si="686"/>
        <v>0</v>
      </c>
      <c r="AN134" s="44">
        <f t="shared" si="687"/>
        <v>0</v>
      </c>
      <c r="AO134" s="44">
        <f t="shared" si="688"/>
        <v>0</v>
      </c>
      <c r="AP134" s="171">
        <f t="shared" si="506"/>
        <v>0</v>
      </c>
      <c r="AQ134" s="171">
        <f t="shared" si="507"/>
        <v>0</v>
      </c>
      <c r="AR134" s="171"/>
      <c r="AS134" s="171"/>
      <c r="AT134" s="714"/>
      <c r="AU134" s="714"/>
      <c r="AV134" s="44"/>
      <c r="AW134" s="44"/>
      <c r="AX134" s="44"/>
      <c r="AY134" s="44"/>
      <c r="AZ134" s="44">
        <f>VLOOKUP($E134,'факт КС '!$E$9:$CL$159,15,0)</f>
        <v>0</v>
      </c>
      <c r="BA134" s="44">
        <f>VLOOKUP($E134,'факт КС '!$E$9:$CL$159,16,0)</f>
        <v>0</v>
      </c>
      <c r="BB134" s="44">
        <f>VLOOKUP($E134,'факт КС '!$E$9:$CL$159,17,0)</f>
        <v>0</v>
      </c>
      <c r="BC134" s="44">
        <f>VLOOKUP($E134,'факт КС '!$E$9:$CL$159,18,0)</f>
        <v>0</v>
      </c>
      <c r="BD134" s="44">
        <f>VLOOKUP($E134,'факт КС '!$E$9:$CL$159,19,0)</f>
        <v>0</v>
      </c>
      <c r="BE134" s="44">
        <f>VLOOKUP($E134,'факт КС '!$E$9:$CL$159,20,0)</f>
        <v>0</v>
      </c>
      <c r="BF134" s="44">
        <f t="shared" si="690"/>
        <v>0</v>
      </c>
      <c r="BG134" s="44">
        <f t="shared" si="691"/>
        <v>0</v>
      </c>
      <c r="BH134" s="44">
        <f t="shared" si="692"/>
        <v>0</v>
      </c>
      <c r="BI134" s="171">
        <f t="shared" si="509"/>
        <v>0</v>
      </c>
      <c r="BJ134" s="171">
        <f t="shared" si="510"/>
        <v>0</v>
      </c>
      <c r="BK134" s="171"/>
      <c r="BL134" s="171"/>
      <c r="BM134" s="714"/>
      <c r="BN134" s="714"/>
      <c r="BO134" s="44"/>
      <c r="BP134" s="44"/>
      <c r="BQ134" s="44"/>
      <c r="BR134" s="44"/>
      <c r="BS134" s="44">
        <f>VLOOKUP($E134,'факт КС '!$E$9:$CL$159,21,0)</f>
        <v>1</v>
      </c>
      <c r="BT134" s="44">
        <f>VLOOKUP($E134,'факт КС '!$E$9:$CL$159,22,0)</f>
        <v>260249.14</v>
      </c>
      <c r="BU134" s="44">
        <f>VLOOKUP($E134,'факт КС '!$E$9:$CL$159,23,0)</f>
        <v>17</v>
      </c>
      <c r="BV134" s="44">
        <f>VLOOKUP($E134,'факт КС '!$E$9:$CL$159,24,0)</f>
        <v>0</v>
      </c>
      <c r="BW134" s="44">
        <f>VLOOKUP($E134,'факт КС '!$E$9:$CL$159,25,0)</f>
        <v>0</v>
      </c>
      <c r="BX134" s="44">
        <f>VLOOKUP($E134,'факт КС '!$E$9:$CL$159,26,0)</f>
        <v>0</v>
      </c>
      <c r="BY134" s="44">
        <f t="shared" si="804"/>
        <v>1</v>
      </c>
      <c r="BZ134" s="44">
        <f t="shared" si="805"/>
        <v>260249.14</v>
      </c>
      <c r="CA134" s="44">
        <f t="shared" si="806"/>
        <v>17</v>
      </c>
      <c r="CB134" s="171">
        <f t="shared" si="512"/>
        <v>1</v>
      </c>
      <c r="CC134" s="171">
        <f t="shared" si="513"/>
        <v>260249.14</v>
      </c>
      <c r="CD134" s="171"/>
      <c r="CE134" s="171"/>
      <c r="CF134" s="713">
        <f t="shared" si="777"/>
        <v>260249.14400000003</v>
      </c>
      <c r="CG134" s="712">
        <f t="shared" si="778"/>
        <v>260249.14</v>
      </c>
      <c r="CH134" s="44"/>
      <c r="CI134" s="44"/>
      <c r="CJ134" s="44"/>
      <c r="CK134" s="44"/>
      <c r="CL134" s="44">
        <f>VLOOKUP($E134,'факт КС '!$E$9:$CL$159,9,0)</f>
        <v>0</v>
      </c>
      <c r="CM134" s="44">
        <f>VLOOKUP($E134,'факт КС '!$E$9:$CL$159,10,0)</f>
        <v>0</v>
      </c>
      <c r="CN134" s="44">
        <f>VLOOKUP($E134,'факт КС '!$E$9:$CL$159,11,0)</f>
        <v>0</v>
      </c>
      <c r="CO134" s="44">
        <f>VLOOKUP($E134,'факт КС '!$E$9:$CL$159,12,0)</f>
        <v>0</v>
      </c>
      <c r="CP134" s="44">
        <f>VLOOKUP($E134,'факт КС '!$E$9:$CL$159,13,0)</f>
        <v>0</v>
      </c>
      <c r="CQ134" s="44">
        <f>VLOOKUP($E134,'факт КС '!$E$9:$CL$159,14,0)</f>
        <v>0</v>
      </c>
      <c r="CR134" s="44">
        <f t="shared" si="807"/>
        <v>0</v>
      </c>
      <c r="CS134" s="44">
        <f t="shared" si="808"/>
        <v>0</v>
      </c>
      <c r="CT134" s="44">
        <f t="shared" si="809"/>
        <v>0</v>
      </c>
      <c r="CU134" s="171">
        <f t="shared" si="626"/>
        <v>0</v>
      </c>
      <c r="CV134" s="171">
        <f t="shared" si="627"/>
        <v>0</v>
      </c>
      <c r="CW134" s="171"/>
      <c r="CX134" s="171"/>
      <c r="CY134" s="714"/>
      <c r="CZ134" s="714"/>
      <c r="DA134" s="44"/>
      <c r="DB134" s="44"/>
      <c r="DC134" s="44"/>
      <c r="DD134" s="44"/>
      <c r="DE134" s="44">
        <f>VLOOKUP($E134,'факт КС '!$E$9:$CL$159,75,0)</f>
        <v>0</v>
      </c>
      <c r="DF134" s="44">
        <f>VLOOKUP($E134,'факт КС '!$E$9:$CL$159,76,0)</f>
        <v>0</v>
      </c>
      <c r="DG134" s="44">
        <f>VLOOKUP($E134,'факт КС '!$E$9:$CL$159,77,0)</f>
        <v>0</v>
      </c>
      <c r="DH134" s="44">
        <f>VLOOKUP($E134,'факт КС '!$E$9:$CL$159,78,0)</f>
        <v>0</v>
      </c>
      <c r="DI134" s="44">
        <f>VLOOKUP($E134,'факт КС '!$E$9:$CL$159,79,0)</f>
        <v>0</v>
      </c>
      <c r="DJ134" s="44">
        <f>VLOOKUP($E134,'факт КС '!$E$9:$CL$159,80,0)</f>
        <v>0</v>
      </c>
      <c r="DK134" s="44">
        <f t="shared" si="702"/>
        <v>0</v>
      </c>
      <c r="DL134" s="44">
        <f t="shared" si="703"/>
        <v>0</v>
      </c>
      <c r="DM134" s="44">
        <f t="shared" si="704"/>
        <v>0</v>
      </c>
      <c r="DN134" s="171">
        <f t="shared" si="516"/>
        <v>0</v>
      </c>
      <c r="DO134" s="171">
        <f t="shared" si="517"/>
        <v>0</v>
      </c>
      <c r="DP134" s="171"/>
      <c r="DQ134" s="171"/>
      <c r="DR134" s="714"/>
      <c r="DS134" s="714"/>
      <c r="DT134" s="44"/>
      <c r="DU134" s="44"/>
      <c r="DV134" s="44"/>
      <c r="DW134" s="44"/>
      <c r="DX134" s="44">
        <f>VLOOKUP($E134,'факт КС '!$E$9:$CL$159,33,0)</f>
        <v>0</v>
      </c>
      <c r="DY134" s="44">
        <f>VLOOKUP($E134,'факт КС '!$E$9:$CL$159,34,0)</f>
        <v>0</v>
      </c>
      <c r="DZ134" s="44">
        <f>VLOOKUP($E134,'факт КС '!$E$9:$CL$159,35,0)</f>
        <v>0</v>
      </c>
      <c r="EA134" s="44">
        <f>VLOOKUP($E134,'факт КС '!$E$9:$CL$159,36,0)</f>
        <v>0</v>
      </c>
      <c r="EB134" s="44">
        <f>VLOOKUP($E134,'факт КС '!$E$9:$CL$159,37,0)</f>
        <v>0</v>
      </c>
      <c r="EC134" s="44">
        <f>VLOOKUP($E134,'факт КС '!$E$9:$CL$159,38,0)</f>
        <v>0</v>
      </c>
      <c r="ED134" s="44">
        <f t="shared" si="810"/>
        <v>0</v>
      </c>
      <c r="EE134" s="44">
        <f t="shared" si="811"/>
        <v>0</v>
      </c>
      <c r="EF134" s="44">
        <f t="shared" si="812"/>
        <v>0</v>
      </c>
      <c r="EG134" s="171">
        <f t="shared" si="813"/>
        <v>0</v>
      </c>
      <c r="EH134" s="171">
        <f t="shared" si="814"/>
        <v>0</v>
      </c>
      <c r="EI134" s="171"/>
      <c r="EJ134" s="171"/>
      <c r="EK134" s="714"/>
      <c r="EL134" s="71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>
        <f t="shared" si="710"/>
        <v>0</v>
      </c>
      <c r="EX134" s="44">
        <f t="shared" si="711"/>
        <v>0</v>
      </c>
      <c r="EY134" s="44">
        <f t="shared" si="712"/>
        <v>0</v>
      </c>
      <c r="EZ134" s="171">
        <f t="shared" si="522"/>
        <v>0</v>
      </c>
      <c r="FA134" s="171">
        <f t="shared" si="523"/>
        <v>0</v>
      </c>
      <c r="FB134" s="171"/>
      <c r="FC134" s="171"/>
      <c r="FD134" s="714"/>
      <c r="FE134" s="71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>
        <f t="shared" si="714"/>
        <v>0</v>
      </c>
      <c r="FQ134" s="44">
        <f t="shared" si="715"/>
        <v>0</v>
      </c>
      <c r="FR134" s="44">
        <f t="shared" si="716"/>
        <v>0</v>
      </c>
      <c r="FS134" s="171">
        <f t="shared" si="525"/>
        <v>0</v>
      </c>
      <c r="FT134" s="171">
        <f t="shared" si="526"/>
        <v>0</v>
      </c>
      <c r="FU134" s="171"/>
      <c r="FV134" s="171"/>
      <c r="FW134" s="45"/>
      <c r="FX134" s="45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>
        <f t="shared" si="718"/>
        <v>0</v>
      </c>
      <c r="GJ134" s="44">
        <f t="shared" si="719"/>
        <v>0</v>
      </c>
      <c r="GK134" s="44">
        <f t="shared" si="720"/>
        <v>0</v>
      </c>
      <c r="GL134" s="171">
        <f t="shared" si="528"/>
        <v>0</v>
      </c>
      <c r="GM134" s="171">
        <f t="shared" si="529"/>
        <v>0</v>
      </c>
      <c r="GN134" s="171"/>
      <c r="GO134" s="171"/>
      <c r="GP134" s="45"/>
      <c r="GQ134" s="45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>
        <f t="shared" si="722"/>
        <v>0</v>
      </c>
      <c r="HC134" s="44">
        <f t="shared" si="723"/>
        <v>0</v>
      </c>
      <c r="HD134" s="44">
        <f t="shared" si="724"/>
        <v>0</v>
      </c>
      <c r="HE134" s="171">
        <f t="shared" si="531"/>
        <v>0</v>
      </c>
      <c r="HF134" s="171">
        <f t="shared" si="532"/>
        <v>0</v>
      </c>
      <c r="HG134" s="171"/>
      <c r="HH134" s="171"/>
      <c r="HI134" s="45"/>
      <c r="HJ134" s="45"/>
      <c r="HK134" s="45"/>
      <c r="HL134" s="45"/>
      <c r="HM134" s="44"/>
      <c r="HN134" s="44"/>
      <c r="HO134" s="44"/>
      <c r="HP134" s="44"/>
      <c r="HQ134" s="44"/>
      <c r="HR134" s="44"/>
      <c r="HS134" s="44"/>
      <c r="HT134" s="44"/>
      <c r="HU134" s="44">
        <f t="shared" si="726"/>
        <v>0</v>
      </c>
      <c r="HV134" s="44">
        <f t="shared" si="727"/>
        <v>0</v>
      </c>
      <c r="HW134" s="44">
        <f t="shared" si="728"/>
        <v>0</v>
      </c>
      <c r="HX134" s="171">
        <f t="shared" si="534"/>
        <v>0</v>
      </c>
      <c r="HY134" s="171">
        <f t="shared" si="535"/>
        <v>0</v>
      </c>
      <c r="HZ134" s="171"/>
      <c r="IA134" s="171"/>
      <c r="IB134" s="714"/>
      <c r="IC134" s="714"/>
      <c r="ID134" s="45"/>
      <c r="IE134" s="45"/>
      <c r="IF134" s="44"/>
      <c r="IG134" s="44"/>
      <c r="IH134" s="44"/>
      <c r="II134" s="44"/>
      <c r="IJ134" s="44"/>
      <c r="IK134" s="44"/>
      <c r="IL134" s="44"/>
      <c r="IM134" s="44"/>
      <c r="IN134" s="44">
        <f t="shared" si="730"/>
        <v>0</v>
      </c>
      <c r="IO134" s="44">
        <f t="shared" si="731"/>
        <v>0</v>
      </c>
      <c r="IP134" s="44">
        <f t="shared" si="732"/>
        <v>0</v>
      </c>
      <c r="IQ134" s="171">
        <f t="shared" si="537"/>
        <v>0</v>
      </c>
      <c r="IR134" s="171">
        <f t="shared" si="538"/>
        <v>0</v>
      </c>
      <c r="IS134" s="738"/>
      <c r="IT134" s="738"/>
      <c r="IU134" s="714"/>
      <c r="IV134" s="714"/>
      <c r="IW134" s="46"/>
      <c r="IX134" s="47"/>
      <c r="IY134" s="46"/>
      <c r="IZ134" s="46"/>
      <c r="JA134" s="333">
        <f t="shared" si="754"/>
        <v>1</v>
      </c>
      <c r="JB134" s="333">
        <f t="shared" si="755"/>
        <v>260249.14</v>
      </c>
      <c r="JC134" s="333">
        <f t="shared" si="756"/>
        <v>17</v>
      </c>
      <c r="JD134" s="333">
        <f t="shared" si="757"/>
        <v>0</v>
      </c>
      <c r="JE134" s="333">
        <f t="shared" si="758"/>
        <v>0</v>
      </c>
      <c r="JF134" s="333">
        <f t="shared" si="759"/>
        <v>0</v>
      </c>
      <c r="JG134" s="44">
        <f t="shared" si="734"/>
        <v>1</v>
      </c>
      <c r="JH134" s="44">
        <f t="shared" si="735"/>
        <v>260249.14</v>
      </c>
      <c r="JI134" s="44">
        <f t="shared" si="736"/>
        <v>17</v>
      </c>
      <c r="JJ134" s="174">
        <f t="shared" si="737"/>
        <v>1</v>
      </c>
      <c r="JK134" s="174">
        <f t="shared" si="738"/>
        <v>260249.14</v>
      </c>
      <c r="JL134" s="45"/>
      <c r="JM134" s="45"/>
      <c r="JN134" s="48"/>
      <c r="JO134" s="48"/>
    </row>
    <row r="135" spans="1:275" ht="108" hidden="1" x14ac:dyDescent="0.2">
      <c r="A135" s="96">
        <v>1</v>
      </c>
      <c r="B135" s="96">
        <v>1</v>
      </c>
      <c r="C135" s="64">
        <v>487</v>
      </c>
      <c r="D135" s="236" t="s">
        <v>284</v>
      </c>
      <c r="E135" s="158" t="s">
        <v>563</v>
      </c>
      <c r="F135" s="164" t="s">
        <v>564</v>
      </c>
      <c r="G135" s="60">
        <v>20</v>
      </c>
      <c r="H135" s="604">
        <v>260249.14400000003</v>
      </c>
      <c r="I135" s="604">
        <v>278597.64479999995</v>
      </c>
      <c r="J135" s="44"/>
      <c r="K135" s="44"/>
      <c r="L135" s="44"/>
      <c r="M135" s="44"/>
      <c r="N135" s="44">
        <f>VLOOKUP($E135,'факт КС '!$E$9:$CL$159,69,0)</f>
        <v>0</v>
      </c>
      <c r="O135" s="44">
        <f>VLOOKUP($E135,'факт КС '!$E$9:$CL$159,70,0)</f>
        <v>0</v>
      </c>
      <c r="P135" s="44">
        <f>VLOOKUP($E135,'факт КС '!$E$9:$CL$159,71,0)</f>
        <v>0</v>
      </c>
      <c r="Q135" s="44">
        <f>VLOOKUP($E135,'факт КС '!$E$9:$CL$159,72,0)</f>
        <v>0</v>
      </c>
      <c r="R135" s="44">
        <f>VLOOKUP($E135,'факт КС '!$E$9:$CL$159,73,0)</f>
        <v>0</v>
      </c>
      <c r="S135" s="44">
        <f>VLOOKUP($E135,'факт КС '!$E$9:$CL$159,74,0)</f>
        <v>0</v>
      </c>
      <c r="T135" s="44">
        <f t="shared" si="682"/>
        <v>0</v>
      </c>
      <c r="U135" s="44">
        <f t="shared" si="683"/>
        <v>0</v>
      </c>
      <c r="V135" s="44">
        <f t="shared" si="684"/>
        <v>0</v>
      </c>
      <c r="W135" s="171">
        <f t="shared" si="503"/>
        <v>0</v>
      </c>
      <c r="X135" s="171">
        <f t="shared" si="504"/>
        <v>0</v>
      </c>
      <c r="Y135" s="171"/>
      <c r="Z135" s="171"/>
      <c r="AA135" s="714"/>
      <c r="AB135" s="714"/>
      <c r="AC135" s="44"/>
      <c r="AD135" s="44"/>
      <c r="AE135" s="44"/>
      <c r="AF135" s="44"/>
      <c r="AG135" s="44">
        <f>VLOOKUP($E135,'факт КС '!$E$9:$CL$159,3,0)</f>
        <v>0</v>
      </c>
      <c r="AH135" s="44">
        <f>VLOOKUP($E135,'факт КС '!$E$9:$CL$159,4,0)</f>
        <v>0</v>
      </c>
      <c r="AI135" s="44">
        <f>VLOOKUP($E135,'факт КС '!$E$9:$CL$159,5,0)</f>
        <v>0</v>
      </c>
      <c r="AJ135" s="44">
        <f>VLOOKUP($E135,'факт КС '!$E$9:$CL$159,6,0)</f>
        <v>0</v>
      </c>
      <c r="AK135" s="44">
        <f>VLOOKUP($E135,'факт КС '!$E$9:$CL$159,7,0)</f>
        <v>0</v>
      </c>
      <c r="AL135" s="44">
        <f>VLOOKUP($E135,'факт КС '!$E$9:$CL$159,8,0)</f>
        <v>0</v>
      </c>
      <c r="AM135" s="44">
        <f t="shared" si="686"/>
        <v>0</v>
      </c>
      <c r="AN135" s="44">
        <f t="shared" si="687"/>
        <v>0</v>
      </c>
      <c r="AO135" s="44">
        <f t="shared" si="688"/>
        <v>0</v>
      </c>
      <c r="AP135" s="171">
        <f t="shared" si="506"/>
        <v>0</v>
      </c>
      <c r="AQ135" s="171">
        <f t="shared" si="507"/>
        <v>0</v>
      </c>
      <c r="AR135" s="171"/>
      <c r="AS135" s="171"/>
      <c r="AT135" s="714"/>
      <c r="AU135" s="714"/>
      <c r="AV135" s="44"/>
      <c r="AW135" s="44"/>
      <c r="AX135" s="44"/>
      <c r="AY135" s="44"/>
      <c r="AZ135" s="44">
        <f>VLOOKUP($E135,'факт КС '!$E$9:$CL$159,15,0)</f>
        <v>0</v>
      </c>
      <c r="BA135" s="44">
        <f>VLOOKUP($E135,'факт КС '!$E$9:$CL$159,16,0)</f>
        <v>0</v>
      </c>
      <c r="BB135" s="44">
        <f>VLOOKUP($E135,'факт КС '!$E$9:$CL$159,17,0)</f>
        <v>0</v>
      </c>
      <c r="BC135" s="44">
        <f>VLOOKUP($E135,'факт КС '!$E$9:$CL$159,18,0)</f>
        <v>0</v>
      </c>
      <c r="BD135" s="44">
        <f>VLOOKUP($E135,'факт КС '!$E$9:$CL$159,19,0)</f>
        <v>0</v>
      </c>
      <c r="BE135" s="44">
        <f>VLOOKUP($E135,'факт КС '!$E$9:$CL$159,20,0)</f>
        <v>0</v>
      </c>
      <c r="BF135" s="44">
        <f t="shared" si="690"/>
        <v>0</v>
      </c>
      <c r="BG135" s="44">
        <f t="shared" si="691"/>
        <v>0</v>
      </c>
      <c r="BH135" s="44">
        <f t="shared" si="692"/>
        <v>0</v>
      </c>
      <c r="BI135" s="171">
        <f t="shared" si="509"/>
        <v>0</v>
      </c>
      <c r="BJ135" s="171">
        <f t="shared" si="510"/>
        <v>0</v>
      </c>
      <c r="BK135" s="171"/>
      <c r="BL135" s="171"/>
      <c r="BM135" s="714"/>
      <c r="BN135" s="714"/>
      <c r="BO135" s="44"/>
      <c r="BP135" s="44"/>
      <c r="BQ135" s="44"/>
      <c r="BR135" s="44"/>
      <c r="BS135" s="44">
        <f>VLOOKUP($E135,'факт КС '!$E$9:$CL$159,21,0)</f>
        <v>5</v>
      </c>
      <c r="BT135" s="44">
        <f>VLOOKUP($E135,'факт КС '!$E$9:$CL$159,22,0)</f>
        <v>1301245.7000000002</v>
      </c>
      <c r="BU135" s="44">
        <f>VLOOKUP($E135,'факт КС '!$E$9:$CL$159,23,0)</f>
        <v>78</v>
      </c>
      <c r="BV135" s="44">
        <f>VLOOKUP($E135,'факт КС '!$E$9:$CL$159,24,0)</f>
        <v>0</v>
      </c>
      <c r="BW135" s="44">
        <f>VLOOKUP($E135,'факт КС '!$E$9:$CL$159,25,0)</f>
        <v>0</v>
      </c>
      <c r="BX135" s="44">
        <f>VLOOKUP($E135,'факт КС '!$E$9:$CL$159,26,0)</f>
        <v>0</v>
      </c>
      <c r="BY135" s="44">
        <f t="shared" si="804"/>
        <v>5</v>
      </c>
      <c r="BZ135" s="44">
        <f t="shared" si="805"/>
        <v>1301245.7000000002</v>
      </c>
      <c r="CA135" s="44">
        <f t="shared" si="806"/>
        <v>78</v>
      </c>
      <c r="CB135" s="171">
        <f t="shared" si="512"/>
        <v>5</v>
      </c>
      <c r="CC135" s="171">
        <f t="shared" si="513"/>
        <v>1301245.7000000002</v>
      </c>
      <c r="CD135" s="171"/>
      <c r="CE135" s="171"/>
      <c r="CF135" s="713">
        <f t="shared" si="777"/>
        <v>260249.14400000003</v>
      </c>
      <c r="CG135" s="712">
        <f t="shared" si="778"/>
        <v>260249.14000000004</v>
      </c>
      <c r="CH135" s="44"/>
      <c r="CI135" s="44"/>
      <c r="CJ135" s="44"/>
      <c r="CK135" s="44"/>
      <c r="CL135" s="44">
        <f>VLOOKUP($E135,'факт КС '!$E$9:$CL$159,9,0)</f>
        <v>0</v>
      </c>
      <c r="CM135" s="44">
        <f>VLOOKUP($E135,'факт КС '!$E$9:$CL$159,10,0)</f>
        <v>0</v>
      </c>
      <c r="CN135" s="44">
        <f>VLOOKUP($E135,'факт КС '!$E$9:$CL$159,11,0)</f>
        <v>0</v>
      </c>
      <c r="CO135" s="44">
        <f>VLOOKUP($E135,'факт КС '!$E$9:$CL$159,12,0)</f>
        <v>0</v>
      </c>
      <c r="CP135" s="44">
        <f>VLOOKUP($E135,'факт КС '!$E$9:$CL$159,13,0)</f>
        <v>0</v>
      </c>
      <c r="CQ135" s="44">
        <f>VLOOKUP($E135,'факт КС '!$E$9:$CL$159,14,0)</f>
        <v>0</v>
      </c>
      <c r="CR135" s="44">
        <f t="shared" si="807"/>
        <v>0</v>
      </c>
      <c r="CS135" s="44">
        <f t="shared" si="808"/>
        <v>0</v>
      </c>
      <c r="CT135" s="44">
        <f t="shared" si="809"/>
        <v>0</v>
      </c>
      <c r="CU135" s="171">
        <f t="shared" si="626"/>
        <v>0</v>
      </c>
      <c r="CV135" s="171">
        <f t="shared" si="627"/>
        <v>0</v>
      </c>
      <c r="CW135" s="171"/>
      <c r="CX135" s="171"/>
      <c r="CY135" s="714"/>
      <c r="CZ135" s="714"/>
      <c r="DA135" s="44"/>
      <c r="DB135" s="44"/>
      <c r="DC135" s="44"/>
      <c r="DD135" s="44"/>
      <c r="DE135" s="44">
        <f>VLOOKUP($E135,'факт КС '!$E$9:$CL$159,75,0)</f>
        <v>0</v>
      </c>
      <c r="DF135" s="44">
        <f>VLOOKUP($E135,'факт КС '!$E$9:$CL$159,76,0)</f>
        <v>0</v>
      </c>
      <c r="DG135" s="44">
        <f>VLOOKUP($E135,'факт КС '!$E$9:$CL$159,77,0)</f>
        <v>0</v>
      </c>
      <c r="DH135" s="44">
        <f>VLOOKUP($E135,'факт КС '!$E$9:$CL$159,78,0)</f>
        <v>0</v>
      </c>
      <c r="DI135" s="44">
        <f>VLOOKUP($E135,'факт КС '!$E$9:$CL$159,79,0)</f>
        <v>0</v>
      </c>
      <c r="DJ135" s="44">
        <f>VLOOKUP($E135,'факт КС '!$E$9:$CL$159,80,0)</f>
        <v>0</v>
      </c>
      <c r="DK135" s="44">
        <f t="shared" si="702"/>
        <v>0</v>
      </c>
      <c r="DL135" s="44">
        <f t="shared" si="703"/>
        <v>0</v>
      </c>
      <c r="DM135" s="44">
        <f t="shared" si="704"/>
        <v>0</v>
      </c>
      <c r="DN135" s="171">
        <f t="shared" si="516"/>
        <v>0</v>
      </c>
      <c r="DO135" s="171">
        <f t="shared" si="517"/>
        <v>0</v>
      </c>
      <c r="DP135" s="171"/>
      <c r="DQ135" s="171"/>
      <c r="DR135" s="714"/>
      <c r="DS135" s="714"/>
      <c r="DT135" s="44"/>
      <c r="DU135" s="44"/>
      <c r="DV135" s="44"/>
      <c r="DW135" s="44"/>
      <c r="DX135" s="44">
        <f>VLOOKUP($E135,'факт КС '!$E$9:$CL$159,33,0)</f>
        <v>0</v>
      </c>
      <c r="DY135" s="44">
        <f>VLOOKUP($E135,'факт КС '!$E$9:$CL$159,34,0)</f>
        <v>0</v>
      </c>
      <c r="DZ135" s="44">
        <f>VLOOKUP($E135,'факт КС '!$E$9:$CL$159,35,0)</f>
        <v>0</v>
      </c>
      <c r="EA135" s="44">
        <f>VLOOKUP($E135,'факт КС '!$E$9:$CL$159,36,0)</f>
        <v>0</v>
      </c>
      <c r="EB135" s="44">
        <f>VLOOKUP($E135,'факт КС '!$E$9:$CL$159,37,0)</f>
        <v>0</v>
      </c>
      <c r="EC135" s="44">
        <f>VLOOKUP($E135,'факт КС '!$E$9:$CL$159,38,0)</f>
        <v>0</v>
      </c>
      <c r="ED135" s="44">
        <f t="shared" si="810"/>
        <v>0</v>
      </c>
      <c r="EE135" s="44">
        <f t="shared" si="811"/>
        <v>0</v>
      </c>
      <c r="EF135" s="44">
        <f t="shared" si="812"/>
        <v>0</v>
      </c>
      <c r="EG135" s="171">
        <f t="shared" si="813"/>
        <v>0</v>
      </c>
      <c r="EH135" s="171">
        <f t="shared" si="814"/>
        <v>0</v>
      </c>
      <c r="EI135" s="171"/>
      <c r="EJ135" s="171"/>
      <c r="EK135" s="714"/>
      <c r="EL135" s="71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>
        <f t="shared" si="710"/>
        <v>0</v>
      </c>
      <c r="EX135" s="44">
        <f t="shared" si="711"/>
        <v>0</v>
      </c>
      <c r="EY135" s="44">
        <f t="shared" si="712"/>
        <v>0</v>
      </c>
      <c r="EZ135" s="171">
        <f t="shared" si="522"/>
        <v>0</v>
      </c>
      <c r="FA135" s="171">
        <f t="shared" si="523"/>
        <v>0</v>
      </c>
      <c r="FB135" s="171"/>
      <c r="FC135" s="171"/>
      <c r="FD135" s="714"/>
      <c r="FE135" s="71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>
        <f t="shared" si="714"/>
        <v>0</v>
      </c>
      <c r="FQ135" s="44">
        <f t="shared" si="715"/>
        <v>0</v>
      </c>
      <c r="FR135" s="44">
        <f t="shared" si="716"/>
        <v>0</v>
      </c>
      <c r="FS135" s="171">
        <f t="shared" si="525"/>
        <v>0</v>
      </c>
      <c r="FT135" s="171">
        <f t="shared" si="526"/>
        <v>0</v>
      </c>
      <c r="FU135" s="171"/>
      <c r="FV135" s="171"/>
      <c r="FW135" s="45"/>
      <c r="FX135" s="45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>
        <f t="shared" si="718"/>
        <v>0</v>
      </c>
      <c r="GJ135" s="44">
        <f t="shared" si="719"/>
        <v>0</v>
      </c>
      <c r="GK135" s="44">
        <f t="shared" si="720"/>
        <v>0</v>
      </c>
      <c r="GL135" s="171">
        <f t="shared" si="528"/>
        <v>0</v>
      </c>
      <c r="GM135" s="171">
        <f t="shared" si="529"/>
        <v>0</v>
      </c>
      <c r="GN135" s="171"/>
      <c r="GO135" s="171"/>
      <c r="GP135" s="45"/>
      <c r="GQ135" s="45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>
        <f t="shared" si="722"/>
        <v>0</v>
      </c>
      <c r="HC135" s="44">
        <f t="shared" si="723"/>
        <v>0</v>
      </c>
      <c r="HD135" s="44">
        <f t="shared" si="724"/>
        <v>0</v>
      </c>
      <c r="HE135" s="171">
        <f t="shared" si="531"/>
        <v>0</v>
      </c>
      <c r="HF135" s="171">
        <f t="shared" si="532"/>
        <v>0</v>
      </c>
      <c r="HG135" s="171"/>
      <c r="HH135" s="171"/>
      <c r="HI135" s="45"/>
      <c r="HJ135" s="45"/>
      <c r="HK135" s="45"/>
      <c r="HL135" s="45"/>
      <c r="HM135" s="44"/>
      <c r="HN135" s="44"/>
      <c r="HO135" s="44"/>
      <c r="HP135" s="44"/>
      <c r="HQ135" s="44"/>
      <c r="HR135" s="44"/>
      <c r="HS135" s="44"/>
      <c r="HT135" s="44"/>
      <c r="HU135" s="44">
        <f t="shared" si="726"/>
        <v>0</v>
      </c>
      <c r="HV135" s="44">
        <f t="shared" si="727"/>
        <v>0</v>
      </c>
      <c r="HW135" s="44">
        <f t="shared" si="728"/>
        <v>0</v>
      </c>
      <c r="HX135" s="171">
        <f t="shared" si="534"/>
        <v>0</v>
      </c>
      <c r="HY135" s="171">
        <f t="shared" si="535"/>
        <v>0</v>
      </c>
      <c r="HZ135" s="171"/>
      <c r="IA135" s="171"/>
      <c r="IB135" s="714"/>
      <c r="IC135" s="714"/>
      <c r="ID135" s="45"/>
      <c r="IE135" s="45"/>
      <c r="IF135" s="44"/>
      <c r="IG135" s="44"/>
      <c r="IH135" s="44"/>
      <c r="II135" s="44"/>
      <c r="IJ135" s="44"/>
      <c r="IK135" s="44"/>
      <c r="IL135" s="44"/>
      <c r="IM135" s="44"/>
      <c r="IN135" s="44">
        <f t="shared" si="730"/>
        <v>0</v>
      </c>
      <c r="IO135" s="44">
        <f t="shared" si="731"/>
        <v>0</v>
      </c>
      <c r="IP135" s="44">
        <f t="shared" si="732"/>
        <v>0</v>
      </c>
      <c r="IQ135" s="171">
        <f t="shared" si="537"/>
        <v>0</v>
      </c>
      <c r="IR135" s="171">
        <f t="shared" si="538"/>
        <v>0</v>
      </c>
      <c r="IS135" s="738"/>
      <c r="IT135" s="738"/>
      <c r="IU135" s="714"/>
      <c r="IV135" s="714"/>
      <c r="IW135" s="46"/>
      <c r="IX135" s="47"/>
      <c r="IY135" s="46"/>
      <c r="IZ135" s="46"/>
      <c r="JA135" s="333">
        <f t="shared" si="754"/>
        <v>5</v>
      </c>
      <c r="JB135" s="333">
        <f t="shared" si="755"/>
        <v>1301245.7000000002</v>
      </c>
      <c r="JC135" s="333">
        <f t="shared" si="756"/>
        <v>78</v>
      </c>
      <c r="JD135" s="333">
        <f t="shared" si="757"/>
        <v>0</v>
      </c>
      <c r="JE135" s="333">
        <f t="shared" si="758"/>
        <v>0</v>
      </c>
      <c r="JF135" s="333">
        <f t="shared" si="759"/>
        <v>0</v>
      </c>
      <c r="JG135" s="44">
        <f t="shared" si="734"/>
        <v>5</v>
      </c>
      <c r="JH135" s="44">
        <f t="shared" si="735"/>
        <v>1301245.7000000002</v>
      </c>
      <c r="JI135" s="44">
        <f t="shared" si="736"/>
        <v>78</v>
      </c>
      <c r="JJ135" s="174">
        <f t="shared" si="737"/>
        <v>5</v>
      </c>
      <c r="JK135" s="174">
        <f t="shared" si="738"/>
        <v>1301245.7000000002</v>
      </c>
      <c r="JL135" s="45"/>
      <c r="JM135" s="45"/>
      <c r="JN135" s="48"/>
      <c r="JO135" s="48"/>
    </row>
    <row r="136" spans="1:275" ht="96" hidden="1" x14ac:dyDescent="0.2">
      <c r="A136" s="96">
        <v>1</v>
      </c>
      <c r="B136" s="96">
        <v>1</v>
      </c>
      <c r="C136" s="439">
        <v>32</v>
      </c>
      <c r="D136" s="324" t="s">
        <v>164</v>
      </c>
      <c r="E136" s="442" t="s">
        <v>565</v>
      </c>
      <c r="F136" s="427" t="s">
        <v>566</v>
      </c>
      <c r="G136" s="60">
        <v>20</v>
      </c>
      <c r="H136" s="604">
        <v>260249.14400000003</v>
      </c>
      <c r="I136" s="604">
        <v>278597.64479999995</v>
      </c>
      <c r="J136" s="44"/>
      <c r="K136" s="44"/>
      <c r="L136" s="44"/>
      <c r="M136" s="44"/>
      <c r="N136" s="44">
        <f>VLOOKUP($E136,'факт КС '!$E$9:$CL$159,69,0)</f>
        <v>0</v>
      </c>
      <c r="O136" s="44">
        <f>VLOOKUP($E136,'факт КС '!$E$9:$CL$159,70,0)</f>
        <v>0</v>
      </c>
      <c r="P136" s="44">
        <f>VLOOKUP($E136,'факт КС '!$E$9:$CL$159,71,0)</f>
        <v>0</v>
      </c>
      <c r="Q136" s="44">
        <f>VLOOKUP($E136,'факт КС '!$E$9:$CL$159,72,0)</f>
        <v>0</v>
      </c>
      <c r="R136" s="44">
        <f>VLOOKUP($E136,'факт КС '!$E$9:$CL$159,73,0)</f>
        <v>0</v>
      </c>
      <c r="S136" s="44">
        <f>VLOOKUP($E136,'факт КС '!$E$9:$CL$159,74,0)</f>
        <v>0</v>
      </c>
      <c r="T136" s="44">
        <f t="shared" si="682"/>
        <v>0</v>
      </c>
      <c r="U136" s="44">
        <f t="shared" si="683"/>
        <v>0</v>
      </c>
      <c r="V136" s="44">
        <f t="shared" si="684"/>
        <v>0</v>
      </c>
      <c r="W136" s="171">
        <f t="shared" si="503"/>
        <v>0</v>
      </c>
      <c r="X136" s="171">
        <f t="shared" si="504"/>
        <v>0</v>
      </c>
      <c r="Y136" s="171"/>
      <c r="Z136" s="171"/>
      <c r="AA136" s="714"/>
      <c r="AB136" s="714"/>
      <c r="AC136" s="44"/>
      <c r="AD136" s="44"/>
      <c r="AE136" s="44"/>
      <c r="AF136" s="44"/>
      <c r="AG136" s="44">
        <f>VLOOKUP($E136,'факт КС '!$E$9:$CL$159,3,0)</f>
        <v>0</v>
      </c>
      <c r="AH136" s="44">
        <f>VLOOKUP($E136,'факт КС '!$E$9:$CL$159,4,0)</f>
        <v>0</v>
      </c>
      <c r="AI136" s="44">
        <f>VLOOKUP($E136,'факт КС '!$E$9:$CL$159,5,0)</f>
        <v>0</v>
      </c>
      <c r="AJ136" s="44">
        <f>VLOOKUP($E136,'факт КС '!$E$9:$CL$159,6,0)</f>
        <v>0</v>
      </c>
      <c r="AK136" s="44">
        <f>VLOOKUP($E136,'факт КС '!$E$9:$CL$159,7,0)</f>
        <v>0</v>
      </c>
      <c r="AL136" s="44">
        <f>VLOOKUP($E136,'факт КС '!$E$9:$CL$159,8,0)</f>
        <v>0</v>
      </c>
      <c r="AM136" s="44">
        <f t="shared" si="686"/>
        <v>0</v>
      </c>
      <c r="AN136" s="44">
        <f t="shared" si="687"/>
        <v>0</v>
      </c>
      <c r="AO136" s="44">
        <f t="shared" si="688"/>
        <v>0</v>
      </c>
      <c r="AP136" s="171">
        <f t="shared" si="506"/>
        <v>0</v>
      </c>
      <c r="AQ136" s="171">
        <f t="shared" si="507"/>
        <v>0</v>
      </c>
      <c r="AR136" s="171"/>
      <c r="AS136" s="171"/>
      <c r="AT136" s="714"/>
      <c r="AU136" s="714"/>
      <c r="AV136" s="44"/>
      <c r="AW136" s="44"/>
      <c r="AX136" s="44"/>
      <c r="AY136" s="44"/>
      <c r="AZ136" s="44">
        <f>VLOOKUP($E136,'факт КС '!$E$9:$CL$159,15,0)</f>
        <v>0</v>
      </c>
      <c r="BA136" s="44">
        <f>VLOOKUP($E136,'факт КС '!$E$9:$CL$159,16,0)</f>
        <v>0</v>
      </c>
      <c r="BB136" s="44">
        <f>VLOOKUP($E136,'факт КС '!$E$9:$CL$159,17,0)</f>
        <v>0</v>
      </c>
      <c r="BC136" s="44">
        <f>VLOOKUP($E136,'факт КС '!$E$9:$CL$159,18,0)</f>
        <v>0</v>
      </c>
      <c r="BD136" s="44">
        <f>VLOOKUP($E136,'факт КС '!$E$9:$CL$159,19,0)</f>
        <v>0</v>
      </c>
      <c r="BE136" s="44">
        <f>VLOOKUP($E136,'факт КС '!$E$9:$CL$159,20,0)</f>
        <v>0</v>
      </c>
      <c r="BF136" s="44">
        <f t="shared" si="690"/>
        <v>0</v>
      </c>
      <c r="BG136" s="44">
        <f t="shared" si="691"/>
        <v>0</v>
      </c>
      <c r="BH136" s="44">
        <f t="shared" si="692"/>
        <v>0</v>
      </c>
      <c r="BI136" s="171">
        <f t="shared" si="509"/>
        <v>0</v>
      </c>
      <c r="BJ136" s="171">
        <f t="shared" si="510"/>
        <v>0</v>
      </c>
      <c r="BK136" s="171"/>
      <c r="BL136" s="171"/>
      <c r="BM136" s="714"/>
      <c r="BN136" s="714"/>
      <c r="BO136" s="44"/>
      <c r="BP136" s="44"/>
      <c r="BQ136" s="44"/>
      <c r="BR136" s="44"/>
      <c r="BS136" s="44">
        <f>VLOOKUP($E136,'факт КС '!$E$9:$CL$159,21,0)</f>
        <v>2</v>
      </c>
      <c r="BT136" s="44">
        <f>VLOOKUP($E136,'факт КС '!$E$9:$CL$159,22,0)</f>
        <v>520498.28</v>
      </c>
      <c r="BU136" s="44">
        <f>VLOOKUP($E136,'факт КС '!$E$9:$CL$159,23,0)</f>
        <v>32</v>
      </c>
      <c r="BV136" s="44">
        <f>VLOOKUP($E136,'факт КС '!$E$9:$CL$159,24,0)</f>
        <v>0</v>
      </c>
      <c r="BW136" s="44">
        <f>VLOOKUP($E136,'факт КС '!$E$9:$CL$159,25,0)</f>
        <v>0</v>
      </c>
      <c r="BX136" s="44">
        <f>VLOOKUP($E136,'факт КС '!$E$9:$CL$159,26,0)</f>
        <v>0</v>
      </c>
      <c r="BY136" s="44">
        <f t="shared" si="804"/>
        <v>2</v>
      </c>
      <c r="BZ136" s="44">
        <f t="shared" si="805"/>
        <v>520498.28</v>
      </c>
      <c r="CA136" s="44">
        <f t="shared" si="806"/>
        <v>32</v>
      </c>
      <c r="CB136" s="171">
        <f t="shared" si="512"/>
        <v>2</v>
      </c>
      <c r="CC136" s="171">
        <f t="shared" si="513"/>
        <v>520498.28</v>
      </c>
      <c r="CD136" s="171"/>
      <c r="CE136" s="171"/>
      <c r="CF136" s="713">
        <f t="shared" si="777"/>
        <v>260249.14400000003</v>
      </c>
      <c r="CG136" s="712">
        <f t="shared" si="778"/>
        <v>260249.14</v>
      </c>
      <c r="CH136" s="44"/>
      <c r="CI136" s="44"/>
      <c r="CJ136" s="44"/>
      <c r="CK136" s="44"/>
      <c r="CL136" s="44">
        <f>VLOOKUP($E136,'факт КС '!$E$9:$CL$159,9,0)</f>
        <v>0</v>
      </c>
      <c r="CM136" s="44">
        <f>VLOOKUP($E136,'факт КС '!$E$9:$CL$159,10,0)</f>
        <v>0</v>
      </c>
      <c r="CN136" s="44">
        <f>VLOOKUP($E136,'факт КС '!$E$9:$CL$159,11,0)</f>
        <v>0</v>
      </c>
      <c r="CO136" s="44">
        <f>VLOOKUP($E136,'факт КС '!$E$9:$CL$159,12,0)</f>
        <v>0</v>
      </c>
      <c r="CP136" s="44">
        <f>VLOOKUP($E136,'факт КС '!$E$9:$CL$159,13,0)</f>
        <v>0</v>
      </c>
      <c r="CQ136" s="44">
        <f>VLOOKUP($E136,'факт КС '!$E$9:$CL$159,14,0)</f>
        <v>0</v>
      </c>
      <c r="CR136" s="44">
        <f t="shared" si="807"/>
        <v>0</v>
      </c>
      <c r="CS136" s="44">
        <f t="shared" si="808"/>
        <v>0</v>
      </c>
      <c r="CT136" s="44">
        <f t="shared" si="809"/>
        <v>0</v>
      </c>
      <c r="CU136" s="171">
        <f t="shared" si="626"/>
        <v>0</v>
      </c>
      <c r="CV136" s="171">
        <f t="shared" si="627"/>
        <v>0</v>
      </c>
      <c r="CW136" s="171"/>
      <c r="CX136" s="171"/>
      <c r="CY136" s="714"/>
      <c r="CZ136" s="714"/>
      <c r="DA136" s="44"/>
      <c r="DB136" s="44"/>
      <c r="DC136" s="44"/>
      <c r="DD136" s="44"/>
      <c r="DE136" s="44">
        <f>VLOOKUP($E136,'факт КС '!$E$9:$CL$159,75,0)</f>
        <v>0</v>
      </c>
      <c r="DF136" s="44">
        <f>VLOOKUP($E136,'факт КС '!$E$9:$CL$159,76,0)</f>
        <v>0</v>
      </c>
      <c r="DG136" s="44">
        <f>VLOOKUP($E136,'факт КС '!$E$9:$CL$159,77,0)</f>
        <v>0</v>
      </c>
      <c r="DH136" s="44">
        <f>VLOOKUP($E136,'факт КС '!$E$9:$CL$159,78,0)</f>
        <v>0</v>
      </c>
      <c r="DI136" s="44">
        <f>VLOOKUP($E136,'факт КС '!$E$9:$CL$159,79,0)</f>
        <v>0</v>
      </c>
      <c r="DJ136" s="44">
        <f>VLOOKUP($E136,'факт КС '!$E$9:$CL$159,80,0)</f>
        <v>0</v>
      </c>
      <c r="DK136" s="44">
        <f t="shared" si="702"/>
        <v>0</v>
      </c>
      <c r="DL136" s="44">
        <f t="shared" si="703"/>
        <v>0</v>
      </c>
      <c r="DM136" s="44">
        <f t="shared" si="704"/>
        <v>0</v>
      </c>
      <c r="DN136" s="171">
        <f t="shared" si="516"/>
        <v>0</v>
      </c>
      <c r="DO136" s="171">
        <f t="shared" si="517"/>
        <v>0</v>
      </c>
      <c r="DP136" s="171"/>
      <c r="DQ136" s="171"/>
      <c r="DR136" s="714"/>
      <c r="DS136" s="714"/>
      <c r="DT136" s="44"/>
      <c r="DU136" s="44"/>
      <c r="DV136" s="44"/>
      <c r="DW136" s="44"/>
      <c r="DX136" s="44">
        <f>VLOOKUP($E136,'факт КС '!$E$9:$CL$159,33,0)</f>
        <v>0</v>
      </c>
      <c r="DY136" s="44">
        <f>VLOOKUP($E136,'факт КС '!$E$9:$CL$159,34,0)</f>
        <v>0</v>
      </c>
      <c r="DZ136" s="44">
        <f>VLOOKUP($E136,'факт КС '!$E$9:$CL$159,35,0)</f>
        <v>0</v>
      </c>
      <c r="EA136" s="44">
        <f>VLOOKUP($E136,'факт КС '!$E$9:$CL$159,36,0)</f>
        <v>0</v>
      </c>
      <c r="EB136" s="44">
        <f>VLOOKUP($E136,'факт КС '!$E$9:$CL$159,37,0)</f>
        <v>0</v>
      </c>
      <c r="EC136" s="44">
        <f>VLOOKUP($E136,'факт КС '!$E$9:$CL$159,38,0)</f>
        <v>0</v>
      </c>
      <c r="ED136" s="44">
        <f t="shared" si="810"/>
        <v>0</v>
      </c>
      <c r="EE136" s="44">
        <f t="shared" si="811"/>
        <v>0</v>
      </c>
      <c r="EF136" s="44">
        <f t="shared" si="812"/>
        <v>0</v>
      </c>
      <c r="EG136" s="171">
        <f t="shared" si="813"/>
        <v>0</v>
      </c>
      <c r="EH136" s="171">
        <f t="shared" si="814"/>
        <v>0</v>
      </c>
      <c r="EI136" s="171"/>
      <c r="EJ136" s="171"/>
      <c r="EK136" s="714"/>
      <c r="EL136" s="71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>
        <f t="shared" si="710"/>
        <v>0</v>
      </c>
      <c r="EX136" s="44">
        <f t="shared" si="711"/>
        <v>0</v>
      </c>
      <c r="EY136" s="44">
        <f t="shared" si="712"/>
        <v>0</v>
      </c>
      <c r="EZ136" s="171">
        <f t="shared" si="522"/>
        <v>0</v>
      </c>
      <c r="FA136" s="171">
        <f t="shared" si="523"/>
        <v>0</v>
      </c>
      <c r="FB136" s="171"/>
      <c r="FC136" s="171"/>
      <c r="FD136" s="714"/>
      <c r="FE136" s="71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>
        <f t="shared" si="714"/>
        <v>0</v>
      </c>
      <c r="FQ136" s="44">
        <f t="shared" si="715"/>
        <v>0</v>
      </c>
      <c r="FR136" s="44">
        <f t="shared" si="716"/>
        <v>0</v>
      </c>
      <c r="FS136" s="171">
        <f t="shared" si="525"/>
        <v>0</v>
      </c>
      <c r="FT136" s="171">
        <f t="shared" si="526"/>
        <v>0</v>
      </c>
      <c r="FU136" s="171"/>
      <c r="FV136" s="171"/>
      <c r="FW136" s="45"/>
      <c r="FX136" s="45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>
        <f t="shared" si="718"/>
        <v>0</v>
      </c>
      <c r="GJ136" s="44">
        <f t="shared" si="719"/>
        <v>0</v>
      </c>
      <c r="GK136" s="44">
        <f t="shared" si="720"/>
        <v>0</v>
      </c>
      <c r="GL136" s="171">
        <f t="shared" si="528"/>
        <v>0</v>
      </c>
      <c r="GM136" s="171">
        <f t="shared" si="529"/>
        <v>0</v>
      </c>
      <c r="GN136" s="171"/>
      <c r="GO136" s="171"/>
      <c r="GP136" s="45"/>
      <c r="GQ136" s="45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>
        <f t="shared" si="722"/>
        <v>0</v>
      </c>
      <c r="HC136" s="44">
        <f t="shared" si="723"/>
        <v>0</v>
      </c>
      <c r="HD136" s="44">
        <f t="shared" si="724"/>
        <v>0</v>
      </c>
      <c r="HE136" s="171">
        <f t="shared" si="531"/>
        <v>0</v>
      </c>
      <c r="HF136" s="171">
        <f t="shared" si="532"/>
        <v>0</v>
      </c>
      <c r="HG136" s="171"/>
      <c r="HH136" s="171"/>
      <c r="HI136" s="45"/>
      <c r="HJ136" s="45"/>
      <c r="HK136" s="45"/>
      <c r="HL136" s="45"/>
      <c r="HM136" s="44"/>
      <c r="HN136" s="44"/>
      <c r="HO136" s="44"/>
      <c r="HP136" s="44"/>
      <c r="HQ136" s="44"/>
      <c r="HR136" s="44"/>
      <c r="HS136" s="44"/>
      <c r="HT136" s="44"/>
      <c r="HU136" s="44">
        <f t="shared" si="726"/>
        <v>0</v>
      </c>
      <c r="HV136" s="44">
        <f t="shared" si="727"/>
        <v>0</v>
      </c>
      <c r="HW136" s="44">
        <f t="shared" si="728"/>
        <v>0</v>
      </c>
      <c r="HX136" s="171">
        <f t="shared" si="534"/>
        <v>0</v>
      </c>
      <c r="HY136" s="171">
        <f t="shared" si="535"/>
        <v>0</v>
      </c>
      <c r="HZ136" s="171"/>
      <c r="IA136" s="171"/>
      <c r="IB136" s="714"/>
      <c r="IC136" s="714"/>
      <c r="ID136" s="45"/>
      <c r="IE136" s="45"/>
      <c r="IF136" s="44"/>
      <c r="IG136" s="44"/>
      <c r="IH136" s="44"/>
      <c r="II136" s="44"/>
      <c r="IJ136" s="44"/>
      <c r="IK136" s="44"/>
      <c r="IL136" s="44"/>
      <c r="IM136" s="44"/>
      <c r="IN136" s="44">
        <f t="shared" si="730"/>
        <v>0</v>
      </c>
      <c r="IO136" s="44">
        <f t="shared" si="731"/>
        <v>0</v>
      </c>
      <c r="IP136" s="44">
        <f t="shared" si="732"/>
        <v>0</v>
      </c>
      <c r="IQ136" s="171">
        <f t="shared" si="537"/>
        <v>0</v>
      </c>
      <c r="IR136" s="171">
        <f t="shared" si="538"/>
        <v>0</v>
      </c>
      <c r="IS136" s="738"/>
      <c r="IT136" s="738"/>
      <c r="IU136" s="714"/>
      <c r="IV136" s="714"/>
      <c r="IW136" s="46"/>
      <c r="IX136" s="47"/>
      <c r="IY136" s="46"/>
      <c r="IZ136" s="46"/>
      <c r="JA136" s="333">
        <f t="shared" si="754"/>
        <v>2</v>
      </c>
      <c r="JB136" s="333">
        <f t="shared" si="755"/>
        <v>520498.28</v>
      </c>
      <c r="JC136" s="333">
        <f t="shared" si="756"/>
        <v>32</v>
      </c>
      <c r="JD136" s="333">
        <f t="shared" si="757"/>
        <v>0</v>
      </c>
      <c r="JE136" s="333">
        <f t="shared" si="758"/>
        <v>0</v>
      </c>
      <c r="JF136" s="333">
        <f t="shared" si="759"/>
        <v>0</v>
      </c>
      <c r="JG136" s="44">
        <f t="shared" si="734"/>
        <v>2</v>
      </c>
      <c r="JH136" s="44">
        <f t="shared" si="735"/>
        <v>520498.28</v>
      </c>
      <c r="JI136" s="44">
        <f t="shared" si="736"/>
        <v>32</v>
      </c>
      <c r="JJ136" s="174">
        <f t="shared" si="737"/>
        <v>2</v>
      </c>
      <c r="JK136" s="174">
        <f t="shared" si="738"/>
        <v>520498.28</v>
      </c>
      <c r="JL136" s="45"/>
      <c r="JM136" s="45"/>
      <c r="JN136" s="48"/>
      <c r="JO136" s="48"/>
    </row>
    <row r="137" spans="1:275" ht="96" hidden="1" x14ac:dyDescent="0.2">
      <c r="A137" s="96">
        <v>1</v>
      </c>
      <c r="B137" s="96">
        <v>1</v>
      </c>
      <c r="C137" s="439">
        <v>32</v>
      </c>
      <c r="D137" s="324" t="s">
        <v>164</v>
      </c>
      <c r="E137" s="442" t="s">
        <v>567</v>
      </c>
      <c r="F137" s="427" t="s">
        <v>568</v>
      </c>
      <c r="G137" s="60">
        <v>20</v>
      </c>
      <c r="H137" s="604">
        <v>260249.14400000003</v>
      </c>
      <c r="I137" s="604">
        <v>278597.64479999995</v>
      </c>
      <c r="J137" s="44"/>
      <c r="K137" s="44"/>
      <c r="L137" s="44"/>
      <c r="M137" s="44"/>
      <c r="N137" s="44">
        <f>VLOOKUP($E137,'факт КС '!$E$9:$CL$159,69,0)</f>
        <v>0</v>
      </c>
      <c r="O137" s="44">
        <f>VLOOKUP($E137,'факт КС '!$E$9:$CL$159,70,0)</f>
        <v>0</v>
      </c>
      <c r="P137" s="44">
        <f>VLOOKUP($E137,'факт КС '!$E$9:$CL$159,71,0)</f>
        <v>0</v>
      </c>
      <c r="Q137" s="44">
        <f>VLOOKUP($E137,'факт КС '!$E$9:$CL$159,72,0)</f>
        <v>0</v>
      </c>
      <c r="R137" s="44">
        <f>VLOOKUP($E137,'факт КС '!$E$9:$CL$159,73,0)</f>
        <v>0</v>
      </c>
      <c r="S137" s="44">
        <f>VLOOKUP($E137,'факт КС '!$E$9:$CL$159,74,0)</f>
        <v>0</v>
      </c>
      <c r="T137" s="44">
        <f t="shared" si="682"/>
        <v>0</v>
      </c>
      <c r="U137" s="44">
        <f t="shared" si="683"/>
        <v>0</v>
      </c>
      <c r="V137" s="44">
        <f t="shared" si="684"/>
        <v>0</v>
      </c>
      <c r="W137" s="171">
        <f t="shared" ref="W137:W202" si="815">N137-L137</f>
        <v>0</v>
      </c>
      <c r="X137" s="171">
        <f t="shared" ref="X137:X202" si="816">O137-M137</f>
        <v>0</v>
      </c>
      <c r="Y137" s="171"/>
      <c r="Z137" s="171"/>
      <c r="AA137" s="714"/>
      <c r="AB137" s="714"/>
      <c r="AC137" s="44"/>
      <c r="AD137" s="44"/>
      <c r="AE137" s="44"/>
      <c r="AF137" s="44"/>
      <c r="AG137" s="44">
        <f>VLOOKUP($E137,'факт КС '!$E$9:$CL$159,3,0)</f>
        <v>0</v>
      </c>
      <c r="AH137" s="44">
        <f>VLOOKUP($E137,'факт КС '!$E$9:$CL$159,4,0)</f>
        <v>0</v>
      </c>
      <c r="AI137" s="44">
        <f>VLOOKUP($E137,'факт КС '!$E$9:$CL$159,5,0)</f>
        <v>0</v>
      </c>
      <c r="AJ137" s="44">
        <f>VLOOKUP($E137,'факт КС '!$E$9:$CL$159,6,0)</f>
        <v>0</v>
      </c>
      <c r="AK137" s="44">
        <f>VLOOKUP($E137,'факт КС '!$E$9:$CL$159,7,0)</f>
        <v>0</v>
      </c>
      <c r="AL137" s="44">
        <f>VLOOKUP($E137,'факт КС '!$E$9:$CL$159,8,0)</f>
        <v>0</v>
      </c>
      <c r="AM137" s="44">
        <f t="shared" si="686"/>
        <v>0</v>
      </c>
      <c r="AN137" s="44">
        <f t="shared" si="687"/>
        <v>0</v>
      </c>
      <c r="AO137" s="44">
        <f t="shared" si="688"/>
        <v>0</v>
      </c>
      <c r="AP137" s="171">
        <f t="shared" ref="AP137:AP202" si="817">AG137-AE137</f>
        <v>0</v>
      </c>
      <c r="AQ137" s="171">
        <f t="shared" ref="AQ137:AQ202" si="818">AH137-AF137</f>
        <v>0</v>
      </c>
      <c r="AR137" s="171"/>
      <c r="AS137" s="171"/>
      <c r="AT137" s="714"/>
      <c r="AU137" s="714"/>
      <c r="AV137" s="44"/>
      <c r="AW137" s="44"/>
      <c r="AX137" s="44"/>
      <c r="AY137" s="44"/>
      <c r="AZ137" s="44">
        <f>VLOOKUP($E137,'факт КС '!$E$9:$CL$159,15,0)</f>
        <v>0</v>
      </c>
      <c r="BA137" s="44">
        <f>VLOOKUP($E137,'факт КС '!$E$9:$CL$159,16,0)</f>
        <v>0</v>
      </c>
      <c r="BB137" s="44">
        <f>VLOOKUP($E137,'факт КС '!$E$9:$CL$159,17,0)</f>
        <v>0</v>
      </c>
      <c r="BC137" s="44">
        <f>VLOOKUP($E137,'факт КС '!$E$9:$CL$159,18,0)</f>
        <v>0</v>
      </c>
      <c r="BD137" s="44">
        <f>VLOOKUP($E137,'факт КС '!$E$9:$CL$159,19,0)</f>
        <v>0</v>
      </c>
      <c r="BE137" s="44">
        <f>VLOOKUP($E137,'факт КС '!$E$9:$CL$159,20,0)</f>
        <v>0</v>
      </c>
      <c r="BF137" s="44">
        <f t="shared" si="690"/>
        <v>0</v>
      </c>
      <c r="BG137" s="44">
        <f t="shared" si="691"/>
        <v>0</v>
      </c>
      <c r="BH137" s="44">
        <f t="shared" si="692"/>
        <v>0</v>
      </c>
      <c r="BI137" s="171">
        <f t="shared" ref="BI137:BI202" si="819">AZ137-AX137</f>
        <v>0</v>
      </c>
      <c r="BJ137" s="171">
        <f t="shared" ref="BJ137:BJ202" si="820">BA137-AY137</f>
        <v>0</v>
      </c>
      <c r="BK137" s="171"/>
      <c r="BL137" s="171"/>
      <c r="BM137" s="714"/>
      <c r="BN137" s="714"/>
      <c r="BO137" s="44"/>
      <c r="BP137" s="44"/>
      <c r="BQ137" s="44"/>
      <c r="BR137" s="44"/>
      <c r="BS137" s="44">
        <f>VLOOKUP($E137,'факт КС '!$E$9:$CL$159,21,0)</f>
        <v>13</v>
      </c>
      <c r="BT137" s="44">
        <f>VLOOKUP($E137,'факт КС '!$E$9:$CL$159,22,0)</f>
        <v>3383238.8200000012</v>
      </c>
      <c r="BU137" s="44">
        <f>VLOOKUP($E137,'факт КС '!$E$9:$CL$159,23,0)</f>
        <v>156</v>
      </c>
      <c r="BV137" s="44">
        <f>VLOOKUP($E137,'факт КС '!$E$9:$CL$159,24,0)</f>
        <v>0</v>
      </c>
      <c r="BW137" s="44">
        <f>VLOOKUP($E137,'факт КС '!$E$9:$CL$159,25,0)</f>
        <v>0</v>
      </c>
      <c r="BX137" s="44">
        <f>VLOOKUP($E137,'факт КС '!$E$9:$CL$159,26,0)</f>
        <v>0</v>
      </c>
      <c r="BY137" s="44">
        <f t="shared" si="804"/>
        <v>13</v>
      </c>
      <c r="BZ137" s="44">
        <f t="shared" si="805"/>
        <v>3383238.8200000012</v>
      </c>
      <c r="CA137" s="44">
        <f t="shared" si="806"/>
        <v>156</v>
      </c>
      <c r="CB137" s="171">
        <f t="shared" ref="CB137:CB202" si="821">BS137-BQ137</f>
        <v>13</v>
      </c>
      <c r="CC137" s="171">
        <f t="shared" ref="CC137:CC202" si="822">BT137-BR137</f>
        <v>3383238.8200000012</v>
      </c>
      <c r="CD137" s="171"/>
      <c r="CE137" s="171"/>
      <c r="CF137" s="713">
        <f t="shared" si="777"/>
        <v>260249.14400000003</v>
      </c>
      <c r="CG137" s="712">
        <f t="shared" si="778"/>
        <v>260249.1400000001</v>
      </c>
      <c r="CH137" s="44"/>
      <c r="CI137" s="44"/>
      <c r="CJ137" s="44"/>
      <c r="CK137" s="44"/>
      <c r="CL137" s="44">
        <f>VLOOKUP($E137,'факт КС '!$E$9:$CL$159,9,0)</f>
        <v>0</v>
      </c>
      <c r="CM137" s="44">
        <f>VLOOKUP($E137,'факт КС '!$E$9:$CL$159,10,0)</f>
        <v>0</v>
      </c>
      <c r="CN137" s="44">
        <f>VLOOKUP($E137,'факт КС '!$E$9:$CL$159,11,0)</f>
        <v>0</v>
      </c>
      <c r="CO137" s="44">
        <f>VLOOKUP($E137,'факт КС '!$E$9:$CL$159,12,0)</f>
        <v>0</v>
      </c>
      <c r="CP137" s="44">
        <f>VLOOKUP($E137,'факт КС '!$E$9:$CL$159,13,0)</f>
        <v>0</v>
      </c>
      <c r="CQ137" s="44">
        <f>VLOOKUP($E137,'факт КС '!$E$9:$CL$159,14,0)</f>
        <v>0</v>
      </c>
      <c r="CR137" s="44">
        <f t="shared" si="807"/>
        <v>0</v>
      </c>
      <c r="CS137" s="44">
        <f t="shared" si="808"/>
        <v>0</v>
      </c>
      <c r="CT137" s="44">
        <f t="shared" si="809"/>
        <v>0</v>
      </c>
      <c r="CU137" s="171">
        <f t="shared" si="626"/>
        <v>0</v>
      </c>
      <c r="CV137" s="171">
        <f t="shared" si="627"/>
        <v>0</v>
      </c>
      <c r="CW137" s="171"/>
      <c r="CX137" s="171"/>
      <c r="CY137" s="714"/>
      <c r="CZ137" s="714"/>
      <c r="DA137" s="44"/>
      <c r="DB137" s="44"/>
      <c r="DC137" s="44"/>
      <c r="DD137" s="44"/>
      <c r="DE137" s="44">
        <f>VLOOKUP($E137,'факт КС '!$E$9:$CL$159,75,0)</f>
        <v>0</v>
      </c>
      <c r="DF137" s="44">
        <f>VLOOKUP($E137,'факт КС '!$E$9:$CL$159,76,0)</f>
        <v>0</v>
      </c>
      <c r="DG137" s="44">
        <f>VLOOKUP($E137,'факт КС '!$E$9:$CL$159,77,0)</f>
        <v>0</v>
      </c>
      <c r="DH137" s="44">
        <f>VLOOKUP($E137,'факт КС '!$E$9:$CL$159,78,0)</f>
        <v>0</v>
      </c>
      <c r="DI137" s="44">
        <f>VLOOKUP($E137,'факт КС '!$E$9:$CL$159,79,0)</f>
        <v>0</v>
      </c>
      <c r="DJ137" s="44">
        <f>VLOOKUP($E137,'факт КС '!$E$9:$CL$159,80,0)</f>
        <v>0</v>
      </c>
      <c r="DK137" s="44">
        <f t="shared" si="702"/>
        <v>0</v>
      </c>
      <c r="DL137" s="44">
        <f t="shared" si="703"/>
        <v>0</v>
      </c>
      <c r="DM137" s="44">
        <f t="shared" si="704"/>
        <v>0</v>
      </c>
      <c r="DN137" s="171">
        <f t="shared" ref="DN137:DN202" si="823">DE137-DC137</f>
        <v>0</v>
      </c>
      <c r="DO137" s="171">
        <f t="shared" ref="DO137:DO202" si="824">DF137-DD137</f>
        <v>0</v>
      </c>
      <c r="DP137" s="171"/>
      <c r="DQ137" s="171"/>
      <c r="DR137" s="714"/>
      <c r="DS137" s="714"/>
      <c r="DT137" s="44"/>
      <c r="DU137" s="44"/>
      <c r="DV137" s="44"/>
      <c r="DW137" s="44"/>
      <c r="DX137" s="44">
        <f>VLOOKUP($E137,'факт КС '!$E$9:$CL$159,33,0)</f>
        <v>0</v>
      </c>
      <c r="DY137" s="44">
        <f>VLOOKUP($E137,'факт КС '!$E$9:$CL$159,34,0)</f>
        <v>0</v>
      </c>
      <c r="DZ137" s="44">
        <f>VLOOKUP($E137,'факт КС '!$E$9:$CL$159,35,0)</f>
        <v>0</v>
      </c>
      <c r="EA137" s="44">
        <f>VLOOKUP($E137,'факт КС '!$E$9:$CL$159,36,0)</f>
        <v>0</v>
      </c>
      <c r="EB137" s="44">
        <f>VLOOKUP($E137,'факт КС '!$E$9:$CL$159,37,0)</f>
        <v>0</v>
      </c>
      <c r="EC137" s="44">
        <f>VLOOKUP($E137,'факт КС '!$E$9:$CL$159,38,0)</f>
        <v>0</v>
      </c>
      <c r="ED137" s="44">
        <f t="shared" si="810"/>
        <v>0</v>
      </c>
      <c r="EE137" s="44">
        <f t="shared" si="811"/>
        <v>0</v>
      </c>
      <c r="EF137" s="44">
        <f t="shared" si="812"/>
        <v>0</v>
      </c>
      <c r="EG137" s="171">
        <f t="shared" si="813"/>
        <v>0</v>
      </c>
      <c r="EH137" s="171">
        <f t="shared" si="814"/>
        <v>0</v>
      </c>
      <c r="EI137" s="171"/>
      <c r="EJ137" s="171"/>
      <c r="EK137" s="714"/>
      <c r="EL137" s="71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>
        <f t="shared" si="710"/>
        <v>0</v>
      </c>
      <c r="EX137" s="44">
        <f t="shared" si="711"/>
        <v>0</v>
      </c>
      <c r="EY137" s="44">
        <f t="shared" si="712"/>
        <v>0</v>
      </c>
      <c r="EZ137" s="171">
        <f t="shared" ref="EZ137:EZ202" si="825">EQ137-EO137</f>
        <v>0</v>
      </c>
      <c r="FA137" s="171">
        <f t="shared" ref="FA137:FA202" si="826">ER137-EP137</f>
        <v>0</v>
      </c>
      <c r="FB137" s="171"/>
      <c r="FC137" s="171"/>
      <c r="FD137" s="714"/>
      <c r="FE137" s="71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>
        <f t="shared" si="714"/>
        <v>0</v>
      </c>
      <c r="FQ137" s="44">
        <f t="shared" si="715"/>
        <v>0</v>
      </c>
      <c r="FR137" s="44">
        <f t="shared" si="716"/>
        <v>0</v>
      </c>
      <c r="FS137" s="171">
        <f t="shared" ref="FS137:FS202" si="827">FJ137-FH137</f>
        <v>0</v>
      </c>
      <c r="FT137" s="171">
        <f t="shared" ref="FT137:FT202" si="828">FK137-FI137</f>
        <v>0</v>
      </c>
      <c r="FU137" s="171"/>
      <c r="FV137" s="171"/>
      <c r="FW137" s="45"/>
      <c r="FX137" s="45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>
        <f t="shared" si="718"/>
        <v>0</v>
      </c>
      <c r="GJ137" s="44">
        <f t="shared" si="719"/>
        <v>0</v>
      </c>
      <c r="GK137" s="44">
        <f t="shared" si="720"/>
        <v>0</v>
      </c>
      <c r="GL137" s="171">
        <f t="shared" ref="GL137:GL202" si="829">GC137-GA137</f>
        <v>0</v>
      </c>
      <c r="GM137" s="171">
        <f t="shared" ref="GM137:GM202" si="830">GD137-GB137</f>
        <v>0</v>
      </c>
      <c r="GN137" s="171"/>
      <c r="GO137" s="171"/>
      <c r="GP137" s="45"/>
      <c r="GQ137" s="45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>
        <f t="shared" si="722"/>
        <v>0</v>
      </c>
      <c r="HC137" s="44">
        <f t="shared" si="723"/>
        <v>0</v>
      </c>
      <c r="HD137" s="44">
        <f t="shared" si="724"/>
        <v>0</v>
      </c>
      <c r="HE137" s="171">
        <f t="shared" ref="HE137:HE202" si="831">GV137-GT137</f>
        <v>0</v>
      </c>
      <c r="HF137" s="171">
        <f t="shared" ref="HF137:HF202" si="832">GW137-GU137</f>
        <v>0</v>
      </c>
      <c r="HG137" s="171"/>
      <c r="HH137" s="171"/>
      <c r="HI137" s="45"/>
      <c r="HJ137" s="45"/>
      <c r="HK137" s="45"/>
      <c r="HL137" s="45"/>
      <c r="HM137" s="44"/>
      <c r="HN137" s="44"/>
      <c r="HO137" s="44"/>
      <c r="HP137" s="44"/>
      <c r="HQ137" s="44"/>
      <c r="HR137" s="44"/>
      <c r="HS137" s="44"/>
      <c r="HT137" s="44"/>
      <c r="HU137" s="44">
        <f t="shared" si="726"/>
        <v>0</v>
      </c>
      <c r="HV137" s="44">
        <f t="shared" si="727"/>
        <v>0</v>
      </c>
      <c r="HW137" s="44">
        <f t="shared" si="728"/>
        <v>0</v>
      </c>
      <c r="HX137" s="171">
        <f t="shared" ref="HX137:HX202" si="833">HO137-HM137</f>
        <v>0</v>
      </c>
      <c r="HY137" s="171">
        <f t="shared" ref="HY137:HY202" si="834">HP137-HN137</f>
        <v>0</v>
      </c>
      <c r="HZ137" s="171"/>
      <c r="IA137" s="171"/>
      <c r="IB137" s="714"/>
      <c r="IC137" s="714"/>
      <c r="ID137" s="45"/>
      <c r="IE137" s="45"/>
      <c r="IF137" s="44"/>
      <c r="IG137" s="44"/>
      <c r="IH137" s="44"/>
      <c r="II137" s="44"/>
      <c r="IJ137" s="44"/>
      <c r="IK137" s="44"/>
      <c r="IL137" s="44"/>
      <c r="IM137" s="44"/>
      <c r="IN137" s="44">
        <f t="shared" si="730"/>
        <v>0</v>
      </c>
      <c r="IO137" s="44">
        <f t="shared" si="731"/>
        <v>0</v>
      </c>
      <c r="IP137" s="44">
        <f t="shared" si="732"/>
        <v>0</v>
      </c>
      <c r="IQ137" s="171">
        <f t="shared" ref="IQ137:IQ202" si="835">IH137-IF137</f>
        <v>0</v>
      </c>
      <c r="IR137" s="171">
        <f t="shared" ref="IR137:IR202" si="836">II137-IG137</f>
        <v>0</v>
      </c>
      <c r="IS137" s="738"/>
      <c r="IT137" s="738"/>
      <c r="IU137" s="714"/>
      <c r="IV137" s="714"/>
      <c r="IW137" s="46"/>
      <c r="IX137" s="47"/>
      <c r="IY137" s="46"/>
      <c r="IZ137" s="46"/>
      <c r="JA137" s="333">
        <f t="shared" si="754"/>
        <v>13</v>
      </c>
      <c r="JB137" s="333">
        <f t="shared" si="755"/>
        <v>3383238.8200000012</v>
      </c>
      <c r="JC137" s="333">
        <f t="shared" si="756"/>
        <v>156</v>
      </c>
      <c r="JD137" s="333">
        <f t="shared" si="757"/>
        <v>0</v>
      </c>
      <c r="JE137" s="333">
        <f t="shared" si="758"/>
        <v>0</v>
      </c>
      <c r="JF137" s="333">
        <f t="shared" si="759"/>
        <v>0</v>
      </c>
      <c r="JG137" s="44">
        <f t="shared" si="734"/>
        <v>13</v>
      </c>
      <c r="JH137" s="44">
        <f t="shared" si="735"/>
        <v>3383238.8200000012</v>
      </c>
      <c r="JI137" s="44">
        <f t="shared" si="736"/>
        <v>156</v>
      </c>
      <c r="JJ137" s="174">
        <f t="shared" si="737"/>
        <v>13</v>
      </c>
      <c r="JK137" s="174">
        <f t="shared" si="738"/>
        <v>3383238.8200000012</v>
      </c>
      <c r="JL137" s="45"/>
      <c r="JM137" s="45"/>
      <c r="JN137" s="48"/>
      <c r="JO137" s="48"/>
    </row>
    <row r="138" spans="1:275" ht="108" hidden="1" x14ac:dyDescent="0.2">
      <c r="A138" s="96">
        <v>1</v>
      </c>
      <c r="B138" s="96">
        <v>1</v>
      </c>
      <c r="C138" s="501">
        <v>487</v>
      </c>
      <c r="D138" s="164" t="s">
        <v>284</v>
      </c>
      <c r="E138" s="158" t="s">
        <v>569</v>
      </c>
      <c r="F138" s="164" t="s">
        <v>570</v>
      </c>
      <c r="G138" s="60">
        <v>20</v>
      </c>
      <c r="H138" s="604">
        <v>260249.14400000003</v>
      </c>
      <c r="I138" s="604">
        <v>278597.64479999995</v>
      </c>
      <c r="J138" s="44"/>
      <c r="K138" s="44"/>
      <c r="L138" s="44"/>
      <c r="M138" s="44"/>
      <c r="N138" s="44">
        <f>VLOOKUP($E138,'факт КС '!$E$9:$CL$159,69,0)</f>
        <v>0</v>
      </c>
      <c r="O138" s="44">
        <f>VLOOKUP($E138,'факт КС '!$E$9:$CL$159,70,0)</f>
        <v>0</v>
      </c>
      <c r="P138" s="44">
        <f>VLOOKUP($E138,'факт КС '!$E$9:$CL$159,71,0)</f>
        <v>0</v>
      </c>
      <c r="Q138" s="44">
        <f>VLOOKUP($E138,'факт КС '!$E$9:$CL$159,72,0)</f>
        <v>0</v>
      </c>
      <c r="R138" s="44">
        <f>VLOOKUP($E138,'факт КС '!$E$9:$CL$159,73,0)</f>
        <v>0</v>
      </c>
      <c r="S138" s="44">
        <f>VLOOKUP($E138,'факт КС '!$E$9:$CL$159,74,0)</f>
        <v>0</v>
      </c>
      <c r="T138" s="44">
        <f t="shared" si="682"/>
        <v>0</v>
      </c>
      <c r="U138" s="44">
        <f t="shared" si="683"/>
        <v>0</v>
      </c>
      <c r="V138" s="44">
        <f t="shared" si="684"/>
        <v>0</v>
      </c>
      <c r="W138" s="171">
        <f t="shared" si="815"/>
        <v>0</v>
      </c>
      <c r="X138" s="171">
        <f t="shared" si="816"/>
        <v>0</v>
      </c>
      <c r="Y138" s="171"/>
      <c r="Z138" s="171"/>
      <c r="AA138" s="714"/>
      <c r="AB138" s="714"/>
      <c r="AC138" s="44"/>
      <c r="AD138" s="44"/>
      <c r="AE138" s="44"/>
      <c r="AF138" s="44"/>
      <c r="AG138" s="44">
        <f>VLOOKUP($E138,'факт КС '!$E$9:$CL$159,3,0)</f>
        <v>0</v>
      </c>
      <c r="AH138" s="44">
        <f>VLOOKUP($E138,'факт КС '!$E$9:$CL$159,4,0)</f>
        <v>0</v>
      </c>
      <c r="AI138" s="44">
        <f>VLOOKUP($E138,'факт КС '!$E$9:$CL$159,5,0)</f>
        <v>0</v>
      </c>
      <c r="AJ138" s="44">
        <f>VLOOKUP($E138,'факт КС '!$E$9:$CL$159,6,0)</f>
        <v>0</v>
      </c>
      <c r="AK138" s="44">
        <f>VLOOKUP($E138,'факт КС '!$E$9:$CL$159,7,0)</f>
        <v>0</v>
      </c>
      <c r="AL138" s="44">
        <f>VLOOKUP($E138,'факт КС '!$E$9:$CL$159,8,0)</f>
        <v>0</v>
      </c>
      <c r="AM138" s="44">
        <f t="shared" si="686"/>
        <v>0</v>
      </c>
      <c r="AN138" s="44">
        <f t="shared" si="687"/>
        <v>0</v>
      </c>
      <c r="AO138" s="44">
        <f t="shared" si="688"/>
        <v>0</v>
      </c>
      <c r="AP138" s="171">
        <f t="shared" si="817"/>
        <v>0</v>
      </c>
      <c r="AQ138" s="171">
        <f t="shared" si="818"/>
        <v>0</v>
      </c>
      <c r="AR138" s="171"/>
      <c r="AS138" s="171"/>
      <c r="AT138" s="714"/>
      <c r="AU138" s="714"/>
      <c r="AV138" s="44"/>
      <c r="AW138" s="44"/>
      <c r="AX138" s="44"/>
      <c r="AY138" s="44"/>
      <c r="AZ138" s="44">
        <f>VLOOKUP($E138,'факт КС '!$E$9:$CL$159,15,0)</f>
        <v>0</v>
      </c>
      <c r="BA138" s="44">
        <f>VLOOKUP($E138,'факт КС '!$E$9:$CL$159,16,0)</f>
        <v>0</v>
      </c>
      <c r="BB138" s="44">
        <f>VLOOKUP($E138,'факт КС '!$E$9:$CL$159,17,0)</f>
        <v>0</v>
      </c>
      <c r="BC138" s="44">
        <f>VLOOKUP($E138,'факт КС '!$E$9:$CL$159,18,0)</f>
        <v>0</v>
      </c>
      <c r="BD138" s="44">
        <f>VLOOKUP($E138,'факт КС '!$E$9:$CL$159,19,0)</f>
        <v>0</v>
      </c>
      <c r="BE138" s="44">
        <f>VLOOKUP($E138,'факт КС '!$E$9:$CL$159,20,0)</f>
        <v>0</v>
      </c>
      <c r="BF138" s="44">
        <f t="shared" si="690"/>
        <v>0</v>
      </c>
      <c r="BG138" s="44">
        <f t="shared" si="691"/>
        <v>0</v>
      </c>
      <c r="BH138" s="44">
        <f t="shared" si="692"/>
        <v>0</v>
      </c>
      <c r="BI138" s="171">
        <f t="shared" si="819"/>
        <v>0</v>
      </c>
      <c r="BJ138" s="171">
        <f t="shared" si="820"/>
        <v>0</v>
      </c>
      <c r="BK138" s="171"/>
      <c r="BL138" s="171"/>
      <c r="BM138" s="714"/>
      <c r="BN138" s="714"/>
      <c r="BO138" s="44"/>
      <c r="BP138" s="44"/>
      <c r="BQ138" s="44"/>
      <c r="BR138" s="44"/>
      <c r="BS138" s="44">
        <f>VLOOKUP($E138,'факт КС '!$E$9:$CL$159,21,0)</f>
        <v>4</v>
      </c>
      <c r="BT138" s="44">
        <f>VLOOKUP($E138,'факт КС '!$E$9:$CL$159,22,0)</f>
        <v>1040996.56</v>
      </c>
      <c r="BU138" s="44">
        <f>VLOOKUP($E138,'факт КС '!$E$9:$CL$159,23,0)</f>
        <v>108</v>
      </c>
      <c r="BV138" s="44">
        <f>VLOOKUP($E138,'факт КС '!$E$9:$CL$159,24,0)</f>
        <v>0</v>
      </c>
      <c r="BW138" s="44">
        <f>VLOOKUP($E138,'факт КС '!$E$9:$CL$159,25,0)</f>
        <v>0</v>
      </c>
      <c r="BX138" s="44">
        <f>VLOOKUP($E138,'факт КС '!$E$9:$CL$159,26,0)</f>
        <v>0</v>
      </c>
      <c r="BY138" s="44">
        <f t="shared" si="804"/>
        <v>4</v>
      </c>
      <c r="BZ138" s="44">
        <f t="shared" si="805"/>
        <v>1040996.56</v>
      </c>
      <c r="CA138" s="44">
        <f t="shared" si="806"/>
        <v>108</v>
      </c>
      <c r="CB138" s="171">
        <f t="shared" si="821"/>
        <v>4</v>
      </c>
      <c r="CC138" s="171">
        <f t="shared" si="822"/>
        <v>1040996.56</v>
      </c>
      <c r="CD138" s="171"/>
      <c r="CE138" s="171"/>
      <c r="CF138" s="713">
        <f t="shared" si="777"/>
        <v>260249.14400000003</v>
      </c>
      <c r="CG138" s="712">
        <f t="shared" si="778"/>
        <v>260249.14</v>
      </c>
      <c r="CH138" s="44"/>
      <c r="CI138" s="44"/>
      <c r="CJ138" s="44"/>
      <c r="CK138" s="44"/>
      <c r="CL138" s="44">
        <f>VLOOKUP($E138,'факт КС '!$E$9:$CL$159,9,0)</f>
        <v>0</v>
      </c>
      <c r="CM138" s="44">
        <f>VLOOKUP($E138,'факт КС '!$E$9:$CL$159,10,0)</f>
        <v>0</v>
      </c>
      <c r="CN138" s="44">
        <f>VLOOKUP($E138,'факт КС '!$E$9:$CL$159,11,0)</f>
        <v>0</v>
      </c>
      <c r="CO138" s="44">
        <f>VLOOKUP($E138,'факт КС '!$E$9:$CL$159,12,0)</f>
        <v>0</v>
      </c>
      <c r="CP138" s="44">
        <f>VLOOKUP($E138,'факт КС '!$E$9:$CL$159,13,0)</f>
        <v>0</v>
      </c>
      <c r="CQ138" s="44">
        <f>VLOOKUP($E138,'факт КС '!$E$9:$CL$159,14,0)</f>
        <v>0</v>
      </c>
      <c r="CR138" s="44">
        <f t="shared" si="807"/>
        <v>0</v>
      </c>
      <c r="CS138" s="44">
        <f t="shared" si="808"/>
        <v>0</v>
      </c>
      <c r="CT138" s="44">
        <f t="shared" si="809"/>
        <v>0</v>
      </c>
      <c r="CU138" s="171">
        <f t="shared" si="626"/>
        <v>0</v>
      </c>
      <c r="CV138" s="171">
        <f t="shared" si="627"/>
        <v>0</v>
      </c>
      <c r="CW138" s="171"/>
      <c r="CX138" s="171"/>
      <c r="CY138" s="714"/>
      <c r="CZ138" s="714"/>
      <c r="DA138" s="44"/>
      <c r="DB138" s="44"/>
      <c r="DC138" s="44"/>
      <c r="DD138" s="44"/>
      <c r="DE138" s="44">
        <f>VLOOKUP($E138,'факт КС '!$E$9:$CL$159,75,0)</f>
        <v>0</v>
      </c>
      <c r="DF138" s="44">
        <f>VLOOKUP($E138,'факт КС '!$E$9:$CL$159,76,0)</f>
        <v>0</v>
      </c>
      <c r="DG138" s="44">
        <f>VLOOKUP($E138,'факт КС '!$E$9:$CL$159,77,0)</f>
        <v>0</v>
      </c>
      <c r="DH138" s="44">
        <f>VLOOKUP($E138,'факт КС '!$E$9:$CL$159,78,0)</f>
        <v>0</v>
      </c>
      <c r="DI138" s="44">
        <f>VLOOKUP($E138,'факт КС '!$E$9:$CL$159,79,0)</f>
        <v>0</v>
      </c>
      <c r="DJ138" s="44">
        <f>VLOOKUP($E138,'факт КС '!$E$9:$CL$159,80,0)</f>
        <v>0</v>
      </c>
      <c r="DK138" s="44">
        <f t="shared" si="702"/>
        <v>0</v>
      </c>
      <c r="DL138" s="44">
        <f t="shared" si="703"/>
        <v>0</v>
      </c>
      <c r="DM138" s="44">
        <f t="shared" si="704"/>
        <v>0</v>
      </c>
      <c r="DN138" s="171">
        <f t="shared" si="823"/>
        <v>0</v>
      </c>
      <c r="DO138" s="171">
        <f t="shared" si="824"/>
        <v>0</v>
      </c>
      <c r="DP138" s="171"/>
      <c r="DQ138" s="171"/>
      <c r="DR138" s="714"/>
      <c r="DS138" s="714"/>
      <c r="DT138" s="44"/>
      <c r="DU138" s="44"/>
      <c r="DV138" s="44"/>
      <c r="DW138" s="44"/>
      <c r="DX138" s="44">
        <f>VLOOKUP($E138,'факт КС '!$E$9:$CL$159,33,0)</f>
        <v>0</v>
      </c>
      <c r="DY138" s="44">
        <f>VLOOKUP($E138,'факт КС '!$E$9:$CL$159,34,0)</f>
        <v>0</v>
      </c>
      <c r="DZ138" s="44">
        <f>VLOOKUP($E138,'факт КС '!$E$9:$CL$159,35,0)</f>
        <v>0</v>
      </c>
      <c r="EA138" s="44">
        <f>VLOOKUP($E138,'факт КС '!$E$9:$CL$159,36,0)</f>
        <v>0</v>
      </c>
      <c r="EB138" s="44">
        <f>VLOOKUP($E138,'факт КС '!$E$9:$CL$159,37,0)</f>
        <v>0</v>
      </c>
      <c r="EC138" s="44">
        <f>VLOOKUP($E138,'факт КС '!$E$9:$CL$159,38,0)</f>
        <v>0</v>
      </c>
      <c r="ED138" s="44">
        <f t="shared" si="810"/>
        <v>0</v>
      </c>
      <c r="EE138" s="44">
        <f t="shared" si="811"/>
        <v>0</v>
      </c>
      <c r="EF138" s="44">
        <f t="shared" si="812"/>
        <v>0</v>
      </c>
      <c r="EG138" s="171">
        <f t="shared" si="813"/>
        <v>0</v>
      </c>
      <c r="EH138" s="171">
        <f t="shared" si="814"/>
        <v>0</v>
      </c>
      <c r="EI138" s="171"/>
      <c r="EJ138" s="171"/>
      <c r="EK138" s="714"/>
      <c r="EL138" s="71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>
        <f t="shared" si="710"/>
        <v>0</v>
      </c>
      <c r="EX138" s="44">
        <f t="shared" si="711"/>
        <v>0</v>
      </c>
      <c r="EY138" s="44">
        <f t="shared" si="712"/>
        <v>0</v>
      </c>
      <c r="EZ138" s="171">
        <f t="shared" si="825"/>
        <v>0</v>
      </c>
      <c r="FA138" s="171">
        <f t="shared" si="826"/>
        <v>0</v>
      </c>
      <c r="FB138" s="171"/>
      <c r="FC138" s="171"/>
      <c r="FD138" s="714"/>
      <c r="FE138" s="71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>
        <f t="shared" si="714"/>
        <v>0</v>
      </c>
      <c r="FQ138" s="44">
        <f t="shared" si="715"/>
        <v>0</v>
      </c>
      <c r="FR138" s="44">
        <f t="shared" si="716"/>
        <v>0</v>
      </c>
      <c r="FS138" s="171">
        <f t="shared" si="827"/>
        <v>0</v>
      </c>
      <c r="FT138" s="171">
        <f t="shared" si="828"/>
        <v>0</v>
      </c>
      <c r="FU138" s="171"/>
      <c r="FV138" s="171"/>
      <c r="FW138" s="45"/>
      <c r="FX138" s="45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>
        <f t="shared" si="718"/>
        <v>0</v>
      </c>
      <c r="GJ138" s="44">
        <f t="shared" si="719"/>
        <v>0</v>
      </c>
      <c r="GK138" s="44">
        <f t="shared" si="720"/>
        <v>0</v>
      </c>
      <c r="GL138" s="171">
        <f t="shared" si="829"/>
        <v>0</v>
      </c>
      <c r="GM138" s="171">
        <f t="shared" si="830"/>
        <v>0</v>
      </c>
      <c r="GN138" s="171"/>
      <c r="GO138" s="171"/>
      <c r="GP138" s="45"/>
      <c r="GQ138" s="45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>
        <f t="shared" si="722"/>
        <v>0</v>
      </c>
      <c r="HC138" s="44">
        <f t="shared" si="723"/>
        <v>0</v>
      </c>
      <c r="HD138" s="44">
        <f t="shared" si="724"/>
        <v>0</v>
      </c>
      <c r="HE138" s="171">
        <f t="shared" si="831"/>
        <v>0</v>
      </c>
      <c r="HF138" s="171">
        <f t="shared" si="832"/>
        <v>0</v>
      </c>
      <c r="HG138" s="171"/>
      <c r="HH138" s="171"/>
      <c r="HI138" s="45"/>
      <c r="HJ138" s="45"/>
      <c r="HK138" s="45"/>
      <c r="HL138" s="45"/>
      <c r="HM138" s="44"/>
      <c r="HN138" s="44"/>
      <c r="HO138" s="44"/>
      <c r="HP138" s="44"/>
      <c r="HQ138" s="44"/>
      <c r="HR138" s="44"/>
      <c r="HS138" s="44"/>
      <c r="HT138" s="44"/>
      <c r="HU138" s="44">
        <f t="shared" si="726"/>
        <v>0</v>
      </c>
      <c r="HV138" s="44">
        <f t="shared" si="727"/>
        <v>0</v>
      </c>
      <c r="HW138" s="44">
        <f t="shared" si="728"/>
        <v>0</v>
      </c>
      <c r="HX138" s="171">
        <f t="shared" si="833"/>
        <v>0</v>
      </c>
      <c r="HY138" s="171">
        <f t="shared" si="834"/>
        <v>0</v>
      </c>
      <c r="HZ138" s="171"/>
      <c r="IA138" s="171"/>
      <c r="IB138" s="714"/>
      <c r="IC138" s="714"/>
      <c r="ID138" s="45"/>
      <c r="IE138" s="45"/>
      <c r="IF138" s="44"/>
      <c r="IG138" s="44"/>
      <c r="IH138" s="44"/>
      <c r="II138" s="44"/>
      <c r="IJ138" s="44"/>
      <c r="IK138" s="44"/>
      <c r="IL138" s="44"/>
      <c r="IM138" s="44"/>
      <c r="IN138" s="44">
        <f t="shared" si="730"/>
        <v>0</v>
      </c>
      <c r="IO138" s="44">
        <f t="shared" si="731"/>
        <v>0</v>
      </c>
      <c r="IP138" s="44">
        <f t="shared" si="732"/>
        <v>0</v>
      </c>
      <c r="IQ138" s="171">
        <f t="shared" si="835"/>
        <v>0</v>
      </c>
      <c r="IR138" s="171">
        <f t="shared" si="836"/>
        <v>0</v>
      </c>
      <c r="IS138" s="738"/>
      <c r="IT138" s="738"/>
      <c r="IU138" s="714"/>
      <c r="IV138" s="714"/>
      <c r="IW138" s="46"/>
      <c r="IX138" s="47"/>
      <c r="IY138" s="46"/>
      <c r="IZ138" s="46"/>
      <c r="JA138" s="333">
        <f t="shared" si="754"/>
        <v>4</v>
      </c>
      <c r="JB138" s="333">
        <f t="shared" si="755"/>
        <v>1040996.56</v>
      </c>
      <c r="JC138" s="333">
        <f t="shared" si="756"/>
        <v>108</v>
      </c>
      <c r="JD138" s="333">
        <f t="shared" si="757"/>
        <v>0</v>
      </c>
      <c r="JE138" s="333">
        <f t="shared" si="758"/>
        <v>0</v>
      </c>
      <c r="JF138" s="333">
        <f t="shared" si="759"/>
        <v>0</v>
      </c>
      <c r="JG138" s="44">
        <f t="shared" si="734"/>
        <v>4</v>
      </c>
      <c r="JH138" s="44">
        <f t="shared" si="735"/>
        <v>1040996.56</v>
      </c>
      <c r="JI138" s="44">
        <f t="shared" si="736"/>
        <v>108</v>
      </c>
      <c r="JJ138" s="174">
        <f t="shared" si="737"/>
        <v>4</v>
      </c>
      <c r="JK138" s="174">
        <f t="shared" si="738"/>
        <v>1040996.56</v>
      </c>
      <c r="JL138" s="45"/>
      <c r="JM138" s="45"/>
      <c r="JN138" s="59"/>
      <c r="JO138" s="59"/>
    </row>
    <row r="139" spans="1:275" ht="108" hidden="1" x14ac:dyDescent="0.2">
      <c r="A139" s="96">
        <v>1</v>
      </c>
      <c r="B139" s="96">
        <v>1</v>
      </c>
      <c r="C139" s="501">
        <v>487</v>
      </c>
      <c r="D139" s="164" t="s">
        <v>284</v>
      </c>
      <c r="E139" s="158" t="s">
        <v>571</v>
      </c>
      <c r="F139" s="164" t="s">
        <v>572</v>
      </c>
      <c r="G139" s="60">
        <v>20</v>
      </c>
      <c r="H139" s="604">
        <v>260249.14400000003</v>
      </c>
      <c r="I139" s="604">
        <v>278597.64479999995</v>
      </c>
      <c r="J139" s="44"/>
      <c r="K139" s="44"/>
      <c r="L139" s="44"/>
      <c r="M139" s="44"/>
      <c r="N139" s="44">
        <f>VLOOKUP($E139,'факт КС '!$E$9:$CL$159,69,0)</f>
        <v>0</v>
      </c>
      <c r="O139" s="44">
        <f>VLOOKUP($E139,'факт КС '!$E$9:$CL$159,70,0)</f>
        <v>0</v>
      </c>
      <c r="P139" s="44">
        <f>VLOOKUP($E139,'факт КС '!$E$9:$CL$159,71,0)</f>
        <v>0</v>
      </c>
      <c r="Q139" s="44">
        <f>VLOOKUP($E139,'факт КС '!$E$9:$CL$159,72,0)</f>
        <v>0</v>
      </c>
      <c r="R139" s="44">
        <f>VLOOKUP($E139,'факт КС '!$E$9:$CL$159,73,0)</f>
        <v>0</v>
      </c>
      <c r="S139" s="44">
        <f>VLOOKUP($E139,'факт КС '!$E$9:$CL$159,74,0)</f>
        <v>0</v>
      </c>
      <c r="T139" s="44">
        <f t="shared" si="682"/>
        <v>0</v>
      </c>
      <c r="U139" s="44">
        <f t="shared" si="683"/>
        <v>0</v>
      </c>
      <c r="V139" s="44">
        <f t="shared" si="684"/>
        <v>0</v>
      </c>
      <c r="W139" s="171">
        <f t="shared" si="815"/>
        <v>0</v>
      </c>
      <c r="X139" s="171">
        <f t="shared" si="816"/>
        <v>0</v>
      </c>
      <c r="Y139" s="171"/>
      <c r="Z139" s="171"/>
      <c r="AA139" s="714"/>
      <c r="AB139" s="714"/>
      <c r="AC139" s="44"/>
      <c r="AD139" s="44"/>
      <c r="AE139" s="44"/>
      <c r="AF139" s="44"/>
      <c r="AG139" s="44">
        <f>VLOOKUP($E139,'факт КС '!$E$9:$CL$159,3,0)</f>
        <v>0</v>
      </c>
      <c r="AH139" s="44">
        <f>VLOOKUP($E139,'факт КС '!$E$9:$CL$159,4,0)</f>
        <v>0</v>
      </c>
      <c r="AI139" s="44">
        <f>VLOOKUP($E139,'факт КС '!$E$9:$CL$159,5,0)</f>
        <v>0</v>
      </c>
      <c r="AJ139" s="44">
        <f>VLOOKUP($E139,'факт КС '!$E$9:$CL$159,6,0)</f>
        <v>0</v>
      </c>
      <c r="AK139" s="44">
        <f>VLOOKUP($E139,'факт КС '!$E$9:$CL$159,7,0)</f>
        <v>0</v>
      </c>
      <c r="AL139" s="44">
        <f>VLOOKUP($E139,'факт КС '!$E$9:$CL$159,8,0)</f>
        <v>0</v>
      </c>
      <c r="AM139" s="44">
        <f t="shared" si="686"/>
        <v>0</v>
      </c>
      <c r="AN139" s="44">
        <f t="shared" si="687"/>
        <v>0</v>
      </c>
      <c r="AO139" s="44">
        <f t="shared" si="688"/>
        <v>0</v>
      </c>
      <c r="AP139" s="171">
        <f t="shared" si="817"/>
        <v>0</v>
      </c>
      <c r="AQ139" s="171">
        <f t="shared" si="818"/>
        <v>0</v>
      </c>
      <c r="AR139" s="171"/>
      <c r="AS139" s="171"/>
      <c r="AT139" s="714"/>
      <c r="AU139" s="714"/>
      <c r="AV139" s="44"/>
      <c r="AW139" s="44"/>
      <c r="AX139" s="44"/>
      <c r="AY139" s="44"/>
      <c r="AZ139" s="44">
        <f>VLOOKUP($E139,'факт КС '!$E$9:$CL$159,15,0)</f>
        <v>0</v>
      </c>
      <c r="BA139" s="44">
        <f>VLOOKUP($E139,'факт КС '!$E$9:$CL$159,16,0)</f>
        <v>0</v>
      </c>
      <c r="BB139" s="44">
        <f>VLOOKUP($E139,'факт КС '!$E$9:$CL$159,17,0)</f>
        <v>0</v>
      </c>
      <c r="BC139" s="44">
        <f>VLOOKUP($E139,'факт КС '!$E$9:$CL$159,18,0)</f>
        <v>0</v>
      </c>
      <c r="BD139" s="44">
        <f>VLOOKUP($E139,'факт КС '!$E$9:$CL$159,19,0)</f>
        <v>0</v>
      </c>
      <c r="BE139" s="44">
        <f>VLOOKUP($E139,'факт КС '!$E$9:$CL$159,20,0)</f>
        <v>0</v>
      </c>
      <c r="BF139" s="44">
        <f t="shared" si="690"/>
        <v>0</v>
      </c>
      <c r="BG139" s="44">
        <f t="shared" si="691"/>
        <v>0</v>
      </c>
      <c r="BH139" s="44">
        <f t="shared" si="692"/>
        <v>0</v>
      </c>
      <c r="BI139" s="171">
        <f t="shared" si="819"/>
        <v>0</v>
      </c>
      <c r="BJ139" s="171">
        <f t="shared" si="820"/>
        <v>0</v>
      </c>
      <c r="BK139" s="171"/>
      <c r="BL139" s="171"/>
      <c r="BM139" s="714"/>
      <c r="BN139" s="714"/>
      <c r="BO139" s="44"/>
      <c r="BP139" s="44"/>
      <c r="BQ139" s="44"/>
      <c r="BR139" s="44"/>
      <c r="BS139" s="44">
        <f>VLOOKUP($E139,'факт КС '!$E$9:$CL$159,21,0)</f>
        <v>4</v>
      </c>
      <c r="BT139" s="44">
        <f>VLOOKUP($E139,'факт КС '!$E$9:$CL$159,22,0)</f>
        <v>1040996.56</v>
      </c>
      <c r="BU139" s="44">
        <f>VLOOKUP($E139,'факт КС '!$E$9:$CL$159,23,0)</f>
        <v>59</v>
      </c>
      <c r="BV139" s="44">
        <f>VLOOKUP($E139,'факт КС '!$E$9:$CL$159,24,0)</f>
        <v>0</v>
      </c>
      <c r="BW139" s="44">
        <f>VLOOKUP($E139,'факт КС '!$E$9:$CL$159,25,0)</f>
        <v>0</v>
      </c>
      <c r="BX139" s="44">
        <f>VLOOKUP($E139,'факт КС '!$E$9:$CL$159,26,0)</f>
        <v>0</v>
      </c>
      <c r="BY139" s="44">
        <f t="shared" si="804"/>
        <v>4</v>
      </c>
      <c r="BZ139" s="44">
        <f t="shared" si="805"/>
        <v>1040996.56</v>
      </c>
      <c r="CA139" s="44">
        <f t="shared" si="806"/>
        <v>59</v>
      </c>
      <c r="CB139" s="171">
        <f t="shared" si="821"/>
        <v>4</v>
      </c>
      <c r="CC139" s="171">
        <f t="shared" si="822"/>
        <v>1040996.56</v>
      </c>
      <c r="CD139" s="171"/>
      <c r="CE139" s="171"/>
      <c r="CF139" s="713">
        <f t="shared" si="777"/>
        <v>260249.14400000003</v>
      </c>
      <c r="CG139" s="712">
        <f t="shared" si="778"/>
        <v>260249.14</v>
      </c>
      <c r="CH139" s="44"/>
      <c r="CI139" s="44"/>
      <c r="CJ139" s="44"/>
      <c r="CK139" s="44"/>
      <c r="CL139" s="44">
        <f>VLOOKUP($E139,'факт КС '!$E$9:$CL$159,9,0)</f>
        <v>0</v>
      </c>
      <c r="CM139" s="44">
        <f>VLOOKUP($E139,'факт КС '!$E$9:$CL$159,10,0)</f>
        <v>0</v>
      </c>
      <c r="CN139" s="44">
        <f>VLOOKUP($E139,'факт КС '!$E$9:$CL$159,11,0)</f>
        <v>0</v>
      </c>
      <c r="CO139" s="44">
        <f>VLOOKUP($E139,'факт КС '!$E$9:$CL$159,12,0)</f>
        <v>0</v>
      </c>
      <c r="CP139" s="44">
        <f>VLOOKUP($E139,'факт КС '!$E$9:$CL$159,13,0)</f>
        <v>0</v>
      </c>
      <c r="CQ139" s="44">
        <f>VLOOKUP($E139,'факт КС '!$E$9:$CL$159,14,0)</f>
        <v>0</v>
      </c>
      <c r="CR139" s="44">
        <f t="shared" si="807"/>
        <v>0</v>
      </c>
      <c r="CS139" s="44">
        <f t="shared" si="808"/>
        <v>0</v>
      </c>
      <c r="CT139" s="44">
        <f t="shared" si="809"/>
        <v>0</v>
      </c>
      <c r="CU139" s="171">
        <f t="shared" si="626"/>
        <v>0</v>
      </c>
      <c r="CV139" s="171">
        <f t="shared" si="627"/>
        <v>0</v>
      </c>
      <c r="CW139" s="171"/>
      <c r="CX139" s="171"/>
      <c r="CY139" s="714"/>
      <c r="CZ139" s="714"/>
      <c r="DA139" s="44"/>
      <c r="DB139" s="44"/>
      <c r="DC139" s="44"/>
      <c r="DD139" s="44"/>
      <c r="DE139" s="44">
        <f>VLOOKUP($E139,'факт КС '!$E$9:$CL$159,75,0)</f>
        <v>0</v>
      </c>
      <c r="DF139" s="44">
        <f>VLOOKUP($E139,'факт КС '!$E$9:$CL$159,76,0)</f>
        <v>0</v>
      </c>
      <c r="DG139" s="44">
        <f>VLOOKUP($E139,'факт КС '!$E$9:$CL$159,77,0)</f>
        <v>0</v>
      </c>
      <c r="DH139" s="44">
        <f>VLOOKUP($E139,'факт КС '!$E$9:$CL$159,78,0)</f>
        <v>0</v>
      </c>
      <c r="DI139" s="44">
        <f>VLOOKUP($E139,'факт КС '!$E$9:$CL$159,79,0)</f>
        <v>0</v>
      </c>
      <c r="DJ139" s="44">
        <f>VLOOKUP($E139,'факт КС '!$E$9:$CL$159,80,0)</f>
        <v>0</v>
      </c>
      <c r="DK139" s="44">
        <f t="shared" si="702"/>
        <v>0</v>
      </c>
      <c r="DL139" s="44">
        <f t="shared" si="703"/>
        <v>0</v>
      </c>
      <c r="DM139" s="44">
        <f t="shared" si="704"/>
        <v>0</v>
      </c>
      <c r="DN139" s="171">
        <f t="shared" si="823"/>
        <v>0</v>
      </c>
      <c r="DO139" s="171">
        <f t="shared" si="824"/>
        <v>0</v>
      </c>
      <c r="DP139" s="171"/>
      <c r="DQ139" s="171"/>
      <c r="DR139" s="714"/>
      <c r="DS139" s="714"/>
      <c r="DT139" s="44"/>
      <c r="DU139" s="44"/>
      <c r="DV139" s="44"/>
      <c r="DW139" s="44"/>
      <c r="DX139" s="44">
        <f>VLOOKUP($E139,'факт КС '!$E$9:$CL$159,33,0)</f>
        <v>0</v>
      </c>
      <c r="DY139" s="44">
        <f>VLOOKUP($E139,'факт КС '!$E$9:$CL$159,34,0)</f>
        <v>0</v>
      </c>
      <c r="DZ139" s="44">
        <f>VLOOKUP($E139,'факт КС '!$E$9:$CL$159,35,0)</f>
        <v>0</v>
      </c>
      <c r="EA139" s="44">
        <f>VLOOKUP($E139,'факт КС '!$E$9:$CL$159,36,0)</f>
        <v>0</v>
      </c>
      <c r="EB139" s="44">
        <f>VLOOKUP($E139,'факт КС '!$E$9:$CL$159,37,0)</f>
        <v>0</v>
      </c>
      <c r="EC139" s="44">
        <f>VLOOKUP($E139,'факт КС '!$E$9:$CL$159,38,0)</f>
        <v>0</v>
      </c>
      <c r="ED139" s="44">
        <f t="shared" si="810"/>
        <v>0</v>
      </c>
      <c r="EE139" s="44">
        <f t="shared" si="811"/>
        <v>0</v>
      </c>
      <c r="EF139" s="44">
        <f t="shared" si="812"/>
        <v>0</v>
      </c>
      <c r="EG139" s="171">
        <f t="shared" si="813"/>
        <v>0</v>
      </c>
      <c r="EH139" s="171">
        <f t="shared" si="814"/>
        <v>0</v>
      </c>
      <c r="EI139" s="171"/>
      <c r="EJ139" s="171"/>
      <c r="EK139" s="714"/>
      <c r="EL139" s="71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>
        <f t="shared" si="710"/>
        <v>0</v>
      </c>
      <c r="EX139" s="44">
        <f t="shared" si="711"/>
        <v>0</v>
      </c>
      <c r="EY139" s="44">
        <f t="shared" si="712"/>
        <v>0</v>
      </c>
      <c r="EZ139" s="171">
        <f t="shared" si="825"/>
        <v>0</v>
      </c>
      <c r="FA139" s="171">
        <f t="shared" si="826"/>
        <v>0</v>
      </c>
      <c r="FB139" s="171"/>
      <c r="FC139" s="171"/>
      <c r="FD139" s="714"/>
      <c r="FE139" s="71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>
        <f t="shared" si="714"/>
        <v>0</v>
      </c>
      <c r="FQ139" s="44">
        <f t="shared" si="715"/>
        <v>0</v>
      </c>
      <c r="FR139" s="44">
        <f t="shared" si="716"/>
        <v>0</v>
      </c>
      <c r="FS139" s="171">
        <f t="shared" si="827"/>
        <v>0</v>
      </c>
      <c r="FT139" s="171">
        <f t="shared" si="828"/>
        <v>0</v>
      </c>
      <c r="FU139" s="171"/>
      <c r="FV139" s="171"/>
      <c r="FW139" s="45"/>
      <c r="FX139" s="45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>
        <f t="shared" si="718"/>
        <v>0</v>
      </c>
      <c r="GJ139" s="44">
        <f t="shared" si="719"/>
        <v>0</v>
      </c>
      <c r="GK139" s="44">
        <f t="shared" si="720"/>
        <v>0</v>
      </c>
      <c r="GL139" s="171">
        <f t="shared" si="829"/>
        <v>0</v>
      </c>
      <c r="GM139" s="171">
        <f t="shared" si="830"/>
        <v>0</v>
      </c>
      <c r="GN139" s="171"/>
      <c r="GO139" s="171"/>
      <c r="GP139" s="45"/>
      <c r="GQ139" s="45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>
        <f t="shared" si="722"/>
        <v>0</v>
      </c>
      <c r="HC139" s="44">
        <f t="shared" si="723"/>
        <v>0</v>
      </c>
      <c r="HD139" s="44">
        <f t="shared" si="724"/>
        <v>0</v>
      </c>
      <c r="HE139" s="171">
        <f t="shared" si="831"/>
        <v>0</v>
      </c>
      <c r="HF139" s="171">
        <f t="shared" si="832"/>
        <v>0</v>
      </c>
      <c r="HG139" s="171"/>
      <c r="HH139" s="171"/>
      <c r="HI139" s="45"/>
      <c r="HJ139" s="45"/>
      <c r="HK139" s="45"/>
      <c r="HL139" s="45"/>
      <c r="HM139" s="44"/>
      <c r="HN139" s="44"/>
      <c r="HO139" s="44"/>
      <c r="HP139" s="44"/>
      <c r="HQ139" s="44"/>
      <c r="HR139" s="44"/>
      <c r="HS139" s="44"/>
      <c r="HT139" s="44"/>
      <c r="HU139" s="44">
        <f t="shared" si="726"/>
        <v>0</v>
      </c>
      <c r="HV139" s="44">
        <f t="shared" si="727"/>
        <v>0</v>
      </c>
      <c r="HW139" s="44">
        <f t="shared" si="728"/>
        <v>0</v>
      </c>
      <c r="HX139" s="171">
        <f t="shared" si="833"/>
        <v>0</v>
      </c>
      <c r="HY139" s="171">
        <f t="shared" si="834"/>
        <v>0</v>
      </c>
      <c r="HZ139" s="171"/>
      <c r="IA139" s="171"/>
      <c r="IB139" s="714"/>
      <c r="IC139" s="714"/>
      <c r="ID139" s="45"/>
      <c r="IE139" s="45"/>
      <c r="IF139" s="44"/>
      <c r="IG139" s="44"/>
      <c r="IH139" s="44"/>
      <c r="II139" s="44"/>
      <c r="IJ139" s="44"/>
      <c r="IK139" s="44"/>
      <c r="IL139" s="44"/>
      <c r="IM139" s="44"/>
      <c r="IN139" s="44">
        <f t="shared" si="730"/>
        <v>0</v>
      </c>
      <c r="IO139" s="44">
        <f t="shared" si="731"/>
        <v>0</v>
      </c>
      <c r="IP139" s="44">
        <f t="shared" si="732"/>
        <v>0</v>
      </c>
      <c r="IQ139" s="171">
        <f t="shared" si="835"/>
        <v>0</v>
      </c>
      <c r="IR139" s="171">
        <f t="shared" si="836"/>
        <v>0</v>
      </c>
      <c r="IS139" s="738"/>
      <c r="IT139" s="738"/>
      <c r="IU139" s="714"/>
      <c r="IV139" s="714"/>
      <c r="IW139" s="46"/>
      <c r="IX139" s="47"/>
      <c r="IY139" s="46"/>
      <c r="IZ139" s="46"/>
      <c r="JA139" s="333">
        <f t="shared" si="754"/>
        <v>4</v>
      </c>
      <c r="JB139" s="333">
        <f t="shared" si="755"/>
        <v>1040996.56</v>
      </c>
      <c r="JC139" s="333">
        <f t="shared" si="756"/>
        <v>59</v>
      </c>
      <c r="JD139" s="333">
        <f t="shared" si="757"/>
        <v>0</v>
      </c>
      <c r="JE139" s="333">
        <f t="shared" si="758"/>
        <v>0</v>
      </c>
      <c r="JF139" s="333">
        <f t="shared" si="759"/>
        <v>0</v>
      </c>
      <c r="JG139" s="44">
        <f t="shared" si="734"/>
        <v>4</v>
      </c>
      <c r="JH139" s="44">
        <f t="shared" si="735"/>
        <v>1040996.56</v>
      </c>
      <c r="JI139" s="44">
        <f t="shared" si="736"/>
        <v>59</v>
      </c>
      <c r="JJ139" s="174">
        <f t="shared" si="737"/>
        <v>4</v>
      </c>
      <c r="JK139" s="174">
        <f t="shared" si="738"/>
        <v>1040996.56</v>
      </c>
      <c r="JL139" s="45"/>
      <c r="JM139" s="45"/>
      <c r="JN139" s="59"/>
      <c r="JO139" s="59"/>
    </row>
    <row r="140" spans="1:275" s="3" customFormat="1" ht="108" hidden="1" x14ac:dyDescent="0.2">
      <c r="A140" s="96">
        <v>1</v>
      </c>
      <c r="B140" s="96">
        <v>1</v>
      </c>
      <c r="C140" s="501">
        <v>487</v>
      </c>
      <c r="D140" s="164" t="s">
        <v>284</v>
      </c>
      <c r="E140" s="158" t="s">
        <v>573</v>
      </c>
      <c r="F140" s="164" t="s">
        <v>574</v>
      </c>
      <c r="G140" s="60">
        <v>20</v>
      </c>
      <c r="H140" s="604">
        <v>260249.14400000003</v>
      </c>
      <c r="I140" s="604">
        <v>278597.64479999995</v>
      </c>
      <c r="J140" s="44"/>
      <c r="K140" s="44"/>
      <c r="L140" s="44"/>
      <c r="M140" s="44"/>
      <c r="N140" s="44">
        <f>VLOOKUP($E140,'факт КС '!$E$9:$CL$159,69,0)</f>
        <v>0</v>
      </c>
      <c r="O140" s="44">
        <f>VLOOKUP($E140,'факт КС '!$E$9:$CL$159,70,0)</f>
        <v>0</v>
      </c>
      <c r="P140" s="44">
        <f>VLOOKUP($E140,'факт КС '!$E$9:$CL$159,71,0)</f>
        <v>0</v>
      </c>
      <c r="Q140" s="44">
        <f>VLOOKUP($E140,'факт КС '!$E$9:$CL$159,72,0)</f>
        <v>0</v>
      </c>
      <c r="R140" s="44">
        <f>VLOOKUP($E140,'факт КС '!$E$9:$CL$159,73,0)</f>
        <v>0</v>
      </c>
      <c r="S140" s="44">
        <f>VLOOKUP($E140,'факт КС '!$E$9:$CL$159,74,0)</f>
        <v>0</v>
      </c>
      <c r="T140" s="44">
        <f t="shared" si="682"/>
        <v>0</v>
      </c>
      <c r="U140" s="44">
        <f t="shared" si="683"/>
        <v>0</v>
      </c>
      <c r="V140" s="44">
        <f t="shared" si="684"/>
        <v>0</v>
      </c>
      <c r="W140" s="171">
        <f t="shared" si="815"/>
        <v>0</v>
      </c>
      <c r="X140" s="171">
        <f t="shared" si="816"/>
        <v>0</v>
      </c>
      <c r="Y140" s="171"/>
      <c r="Z140" s="171"/>
      <c r="AA140" s="714"/>
      <c r="AB140" s="714"/>
      <c r="AC140" s="44"/>
      <c r="AD140" s="44"/>
      <c r="AE140" s="44"/>
      <c r="AF140" s="44"/>
      <c r="AG140" s="44">
        <f>VLOOKUP($E140,'факт КС '!$E$9:$CL$159,3,0)</f>
        <v>0</v>
      </c>
      <c r="AH140" s="44">
        <f>VLOOKUP($E140,'факт КС '!$E$9:$CL$159,4,0)</f>
        <v>0</v>
      </c>
      <c r="AI140" s="44">
        <f>VLOOKUP($E140,'факт КС '!$E$9:$CL$159,5,0)</f>
        <v>0</v>
      </c>
      <c r="AJ140" s="44">
        <f>VLOOKUP($E140,'факт КС '!$E$9:$CL$159,6,0)</f>
        <v>0</v>
      </c>
      <c r="AK140" s="44">
        <f>VLOOKUP($E140,'факт КС '!$E$9:$CL$159,7,0)</f>
        <v>0</v>
      </c>
      <c r="AL140" s="44">
        <f>VLOOKUP($E140,'факт КС '!$E$9:$CL$159,8,0)</f>
        <v>0</v>
      </c>
      <c r="AM140" s="44">
        <f t="shared" si="686"/>
        <v>0</v>
      </c>
      <c r="AN140" s="44">
        <f t="shared" si="687"/>
        <v>0</v>
      </c>
      <c r="AO140" s="44">
        <f t="shared" si="688"/>
        <v>0</v>
      </c>
      <c r="AP140" s="171">
        <f t="shared" si="817"/>
        <v>0</v>
      </c>
      <c r="AQ140" s="171">
        <f t="shared" si="818"/>
        <v>0</v>
      </c>
      <c r="AR140" s="171"/>
      <c r="AS140" s="171"/>
      <c r="AT140" s="714"/>
      <c r="AU140" s="714"/>
      <c r="AV140" s="44"/>
      <c r="AW140" s="44"/>
      <c r="AX140" s="44"/>
      <c r="AY140" s="44"/>
      <c r="AZ140" s="44">
        <f>VLOOKUP($E140,'факт КС '!$E$9:$CL$159,15,0)</f>
        <v>0</v>
      </c>
      <c r="BA140" s="44">
        <f>VLOOKUP($E140,'факт КС '!$E$9:$CL$159,16,0)</f>
        <v>0</v>
      </c>
      <c r="BB140" s="44">
        <f>VLOOKUP($E140,'факт КС '!$E$9:$CL$159,17,0)</f>
        <v>0</v>
      </c>
      <c r="BC140" s="44">
        <f>VLOOKUP($E140,'факт КС '!$E$9:$CL$159,18,0)</f>
        <v>0</v>
      </c>
      <c r="BD140" s="44">
        <f>VLOOKUP($E140,'факт КС '!$E$9:$CL$159,19,0)</f>
        <v>0</v>
      </c>
      <c r="BE140" s="44">
        <f>VLOOKUP($E140,'факт КС '!$E$9:$CL$159,20,0)</f>
        <v>0</v>
      </c>
      <c r="BF140" s="44">
        <f t="shared" si="690"/>
        <v>0</v>
      </c>
      <c r="BG140" s="44">
        <f t="shared" si="691"/>
        <v>0</v>
      </c>
      <c r="BH140" s="44">
        <f t="shared" si="692"/>
        <v>0</v>
      </c>
      <c r="BI140" s="171">
        <f t="shared" si="819"/>
        <v>0</v>
      </c>
      <c r="BJ140" s="171">
        <f t="shared" si="820"/>
        <v>0</v>
      </c>
      <c r="BK140" s="171"/>
      <c r="BL140" s="171"/>
      <c r="BM140" s="714"/>
      <c r="BN140" s="714"/>
      <c r="BO140" s="44"/>
      <c r="BP140" s="44"/>
      <c r="BQ140" s="44"/>
      <c r="BR140" s="44"/>
      <c r="BS140" s="44">
        <f>VLOOKUP($E140,'факт КС '!$E$9:$CL$159,21,0)</f>
        <v>3</v>
      </c>
      <c r="BT140" s="44">
        <f>VLOOKUP($E140,'факт КС '!$E$9:$CL$159,22,0)</f>
        <v>780747.42</v>
      </c>
      <c r="BU140" s="44">
        <f>VLOOKUP($E140,'факт КС '!$E$9:$CL$159,23,0)</f>
        <v>50</v>
      </c>
      <c r="BV140" s="44">
        <f>VLOOKUP($E140,'факт КС '!$E$9:$CL$159,24,0)</f>
        <v>0</v>
      </c>
      <c r="BW140" s="44">
        <f>VLOOKUP($E140,'факт КС '!$E$9:$CL$159,25,0)</f>
        <v>0</v>
      </c>
      <c r="BX140" s="44">
        <f>VLOOKUP($E140,'факт КС '!$E$9:$CL$159,26,0)</f>
        <v>0</v>
      </c>
      <c r="BY140" s="44">
        <f t="shared" si="804"/>
        <v>3</v>
      </c>
      <c r="BZ140" s="44">
        <f t="shared" si="805"/>
        <v>780747.42</v>
      </c>
      <c r="CA140" s="44">
        <f t="shared" si="806"/>
        <v>50</v>
      </c>
      <c r="CB140" s="171">
        <f t="shared" si="821"/>
        <v>3</v>
      </c>
      <c r="CC140" s="171">
        <f t="shared" si="822"/>
        <v>780747.42</v>
      </c>
      <c r="CD140" s="171"/>
      <c r="CE140" s="171"/>
      <c r="CF140" s="713">
        <f t="shared" si="777"/>
        <v>260249.14400000003</v>
      </c>
      <c r="CG140" s="712">
        <f t="shared" si="778"/>
        <v>260249.14</v>
      </c>
      <c r="CH140" s="44"/>
      <c r="CI140" s="44"/>
      <c r="CJ140" s="44"/>
      <c r="CK140" s="44"/>
      <c r="CL140" s="44">
        <f>VLOOKUP($E140,'факт КС '!$E$9:$CL$159,9,0)</f>
        <v>0</v>
      </c>
      <c r="CM140" s="44">
        <f>VLOOKUP($E140,'факт КС '!$E$9:$CL$159,10,0)</f>
        <v>0</v>
      </c>
      <c r="CN140" s="44">
        <f>VLOOKUP($E140,'факт КС '!$E$9:$CL$159,11,0)</f>
        <v>0</v>
      </c>
      <c r="CO140" s="44">
        <f>VLOOKUP($E140,'факт КС '!$E$9:$CL$159,12,0)</f>
        <v>0</v>
      </c>
      <c r="CP140" s="44">
        <f>VLOOKUP($E140,'факт КС '!$E$9:$CL$159,13,0)</f>
        <v>0</v>
      </c>
      <c r="CQ140" s="44">
        <f>VLOOKUP($E140,'факт КС '!$E$9:$CL$159,14,0)</f>
        <v>0</v>
      </c>
      <c r="CR140" s="44">
        <f t="shared" si="807"/>
        <v>0</v>
      </c>
      <c r="CS140" s="44">
        <f t="shared" si="808"/>
        <v>0</v>
      </c>
      <c r="CT140" s="44">
        <f t="shared" si="809"/>
        <v>0</v>
      </c>
      <c r="CU140" s="171">
        <f t="shared" si="626"/>
        <v>0</v>
      </c>
      <c r="CV140" s="171">
        <f t="shared" si="627"/>
        <v>0</v>
      </c>
      <c r="CW140" s="171"/>
      <c r="CX140" s="171"/>
      <c r="CY140" s="714"/>
      <c r="CZ140" s="714"/>
      <c r="DA140" s="44"/>
      <c r="DB140" s="44"/>
      <c r="DC140" s="44"/>
      <c r="DD140" s="44"/>
      <c r="DE140" s="44">
        <f>VLOOKUP($E140,'факт КС '!$E$9:$CL$159,75,0)</f>
        <v>0</v>
      </c>
      <c r="DF140" s="44">
        <f>VLOOKUP($E140,'факт КС '!$E$9:$CL$159,76,0)</f>
        <v>0</v>
      </c>
      <c r="DG140" s="44">
        <f>VLOOKUP($E140,'факт КС '!$E$9:$CL$159,77,0)</f>
        <v>0</v>
      </c>
      <c r="DH140" s="44">
        <f>VLOOKUP($E140,'факт КС '!$E$9:$CL$159,78,0)</f>
        <v>0</v>
      </c>
      <c r="DI140" s="44">
        <f>VLOOKUP($E140,'факт КС '!$E$9:$CL$159,79,0)</f>
        <v>0</v>
      </c>
      <c r="DJ140" s="44">
        <f>VLOOKUP($E140,'факт КС '!$E$9:$CL$159,80,0)</f>
        <v>0</v>
      </c>
      <c r="DK140" s="44">
        <f t="shared" si="702"/>
        <v>0</v>
      </c>
      <c r="DL140" s="44">
        <f t="shared" si="703"/>
        <v>0</v>
      </c>
      <c r="DM140" s="44">
        <f t="shared" si="704"/>
        <v>0</v>
      </c>
      <c r="DN140" s="171">
        <f t="shared" si="823"/>
        <v>0</v>
      </c>
      <c r="DO140" s="171">
        <f t="shared" si="824"/>
        <v>0</v>
      </c>
      <c r="DP140" s="171"/>
      <c r="DQ140" s="171"/>
      <c r="DR140" s="714"/>
      <c r="DS140" s="714"/>
      <c r="DT140" s="44"/>
      <c r="DU140" s="44"/>
      <c r="DV140" s="44"/>
      <c r="DW140" s="44"/>
      <c r="DX140" s="44">
        <f>VLOOKUP($E140,'факт КС '!$E$9:$CL$159,33,0)</f>
        <v>0</v>
      </c>
      <c r="DY140" s="44">
        <f>VLOOKUP($E140,'факт КС '!$E$9:$CL$159,34,0)</f>
        <v>0</v>
      </c>
      <c r="DZ140" s="44">
        <f>VLOOKUP($E140,'факт КС '!$E$9:$CL$159,35,0)</f>
        <v>0</v>
      </c>
      <c r="EA140" s="44">
        <f>VLOOKUP($E140,'факт КС '!$E$9:$CL$159,36,0)</f>
        <v>0</v>
      </c>
      <c r="EB140" s="44">
        <f>VLOOKUP($E140,'факт КС '!$E$9:$CL$159,37,0)</f>
        <v>0</v>
      </c>
      <c r="EC140" s="44">
        <f>VLOOKUP($E140,'факт КС '!$E$9:$CL$159,38,0)</f>
        <v>0</v>
      </c>
      <c r="ED140" s="44">
        <f t="shared" si="810"/>
        <v>0</v>
      </c>
      <c r="EE140" s="44">
        <f t="shared" si="811"/>
        <v>0</v>
      </c>
      <c r="EF140" s="44">
        <f t="shared" si="812"/>
        <v>0</v>
      </c>
      <c r="EG140" s="171">
        <f t="shared" si="813"/>
        <v>0</v>
      </c>
      <c r="EH140" s="171">
        <f t="shared" si="814"/>
        <v>0</v>
      </c>
      <c r="EI140" s="171"/>
      <c r="EJ140" s="171"/>
      <c r="EK140" s="714"/>
      <c r="EL140" s="71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>
        <f t="shared" si="710"/>
        <v>0</v>
      </c>
      <c r="EX140" s="44">
        <f t="shared" si="711"/>
        <v>0</v>
      </c>
      <c r="EY140" s="44">
        <f t="shared" si="712"/>
        <v>0</v>
      </c>
      <c r="EZ140" s="171">
        <f t="shared" si="825"/>
        <v>0</v>
      </c>
      <c r="FA140" s="171">
        <f t="shared" si="826"/>
        <v>0</v>
      </c>
      <c r="FB140" s="171"/>
      <c r="FC140" s="171"/>
      <c r="FD140" s="714"/>
      <c r="FE140" s="71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>
        <f t="shared" si="714"/>
        <v>0</v>
      </c>
      <c r="FQ140" s="44">
        <f t="shared" si="715"/>
        <v>0</v>
      </c>
      <c r="FR140" s="44">
        <f t="shared" si="716"/>
        <v>0</v>
      </c>
      <c r="FS140" s="171">
        <f t="shared" si="827"/>
        <v>0</v>
      </c>
      <c r="FT140" s="171">
        <f t="shared" si="828"/>
        <v>0</v>
      </c>
      <c r="FU140" s="171"/>
      <c r="FV140" s="171"/>
      <c r="FW140" s="45"/>
      <c r="FX140" s="45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>
        <f t="shared" si="718"/>
        <v>0</v>
      </c>
      <c r="GJ140" s="44">
        <f t="shared" si="719"/>
        <v>0</v>
      </c>
      <c r="GK140" s="44">
        <f t="shared" si="720"/>
        <v>0</v>
      </c>
      <c r="GL140" s="171">
        <f t="shared" si="829"/>
        <v>0</v>
      </c>
      <c r="GM140" s="171">
        <f t="shared" si="830"/>
        <v>0</v>
      </c>
      <c r="GN140" s="171"/>
      <c r="GO140" s="171"/>
      <c r="GP140" s="45"/>
      <c r="GQ140" s="45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>
        <f t="shared" si="722"/>
        <v>0</v>
      </c>
      <c r="HC140" s="44">
        <f t="shared" si="723"/>
        <v>0</v>
      </c>
      <c r="HD140" s="44">
        <f t="shared" si="724"/>
        <v>0</v>
      </c>
      <c r="HE140" s="171">
        <f t="shared" si="831"/>
        <v>0</v>
      </c>
      <c r="HF140" s="171">
        <f t="shared" si="832"/>
        <v>0</v>
      </c>
      <c r="HG140" s="171"/>
      <c r="HH140" s="171"/>
      <c r="HI140" s="45"/>
      <c r="HJ140" s="45"/>
      <c r="HK140" s="45"/>
      <c r="HL140" s="45"/>
      <c r="HM140" s="44"/>
      <c r="HN140" s="44"/>
      <c r="HO140" s="44"/>
      <c r="HP140" s="44"/>
      <c r="HQ140" s="44"/>
      <c r="HR140" s="44"/>
      <c r="HS140" s="44"/>
      <c r="HT140" s="44"/>
      <c r="HU140" s="44">
        <f t="shared" si="726"/>
        <v>0</v>
      </c>
      <c r="HV140" s="44">
        <f t="shared" si="727"/>
        <v>0</v>
      </c>
      <c r="HW140" s="44">
        <f t="shared" si="728"/>
        <v>0</v>
      </c>
      <c r="HX140" s="171">
        <f t="shared" si="833"/>
        <v>0</v>
      </c>
      <c r="HY140" s="171">
        <f t="shared" si="834"/>
        <v>0</v>
      </c>
      <c r="HZ140" s="171"/>
      <c r="IA140" s="171"/>
      <c r="IB140" s="714"/>
      <c r="IC140" s="714"/>
      <c r="ID140" s="45"/>
      <c r="IE140" s="45"/>
      <c r="IF140" s="44"/>
      <c r="IG140" s="44"/>
      <c r="IH140" s="44"/>
      <c r="II140" s="44"/>
      <c r="IJ140" s="44"/>
      <c r="IK140" s="44"/>
      <c r="IL140" s="44"/>
      <c r="IM140" s="44"/>
      <c r="IN140" s="44">
        <f t="shared" si="730"/>
        <v>0</v>
      </c>
      <c r="IO140" s="44">
        <f t="shared" si="731"/>
        <v>0</v>
      </c>
      <c r="IP140" s="44">
        <f t="shared" si="732"/>
        <v>0</v>
      </c>
      <c r="IQ140" s="171">
        <f t="shared" si="835"/>
        <v>0</v>
      </c>
      <c r="IR140" s="171">
        <f t="shared" si="836"/>
        <v>0</v>
      </c>
      <c r="IS140" s="738"/>
      <c r="IT140" s="738"/>
      <c r="IU140" s="714"/>
      <c r="IV140" s="714"/>
      <c r="IW140" s="46"/>
      <c r="IX140" s="47"/>
      <c r="IY140" s="46"/>
      <c r="IZ140" s="46"/>
      <c r="JA140" s="333">
        <f t="shared" si="754"/>
        <v>3</v>
      </c>
      <c r="JB140" s="333">
        <f t="shared" si="755"/>
        <v>780747.42</v>
      </c>
      <c r="JC140" s="333">
        <f t="shared" si="756"/>
        <v>50</v>
      </c>
      <c r="JD140" s="333">
        <f t="shared" si="757"/>
        <v>0</v>
      </c>
      <c r="JE140" s="333">
        <f t="shared" si="758"/>
        <v>0</v>
      </c>
      <c r="JF140" s="333">
        <f t="shared" si="759"/>
        <v>0</v>
      </c>
      <c r="JG140" s="44">
        <f t="shared" si="734"/>
        <v>3</v>
      </c>
      <c r="JH140" s="44">
        <f t="shared" si="735"/>
        <v>780747.42</v>
      </c>
      <c r="JI140" s="44">
        <f t="shared" si="736"/>
        <v>50</v>
      </c>
      <c r="JJ140" s="174">
        <f t="shared" si="737"/>
        <v>3</v>
      </c>
      <c r="JK140" s="174">
        <f t="shared" si="738"/>
        <v>780747.42</v>
      </c>
      <c r="JL140" s="45"/>
      <c r="JM140" s="45"/>
      <c r="JN140" s="59"/>
      <c r="JO140" s="59"/>
    </row>
    <row r="141" spans="1:275" s="3" customFormat="1" ht="108" hidden="1" x14ac:dyDescent="0.2">
      <c r="A141" s="96">
        <v>1</v>
      </c>
      <c r="B141" s="96">
        <v>1</v>
      </c>
      <c r="C141" s="531">
        <v>487</v>
      </c>
      <c r="D141" s="426" t="s">
        <v>284</v>
      </c>
      <c r="E141" s="547" t="s">
        <v>575</v>
      </c>
      <c r="F141" s="285" t="s">
        <v>576</v>
      </c>
      <c r="G141" s="60">
        <v>20</v>
      </c>
      <c r="H141" s="604">
        <v>260249.14400000003</v>
      </c>
      <c r="I141" s="604">
        <v>278597.64479999995</v>
      </c>
      <c r="J141" s="44"/>
      <c r="K141" s="44"/>
      <c r="L141" s="44"/>
      <c r="M141" s="44"/>
      <c r="N141" s="44">
        <f>VLOOKUP($E141,'факт КС '!$E$9:$CL$159,69,0)</f>
        <v>0</v>
      </c>
      <c r="O141" s="44">
        <f>VLOOKUP($E141,'факт КС '!$E$9:$CL$159,70,0)</f>
        <v>0</v>
      </c>
      <c r="P141" s="44">
        <f>VLOOKUP($E141,'факт КС '!$E$9:$CL$159,71,0)</f>
        <v>0</v>
      </c>
      <c r="Q141" s="44">
        <f>VLOOKUP($E141,'факт КС '!$E$9:$CL$159,72,0)</f>
        <v>0</v>
      </c>
      <c r="R141" s="44">
        <f>VLOOKUP($E141,'факт КС '!$E$9:$CL$159,73,0)</f>
        <v>0</v>
      </c>
      <c r="S141" s="44">
        <f>VLOOKUP($E141,'факт КС '!$E$9:$CL$159,74,0)</f>
        <v>0</v>
      </c>
      <c r="T141" s="44">
        <f t="shared" si="682"/>
        <v>0</v>
      </c>
      <c r="U141" s="44">
        <f t="shared" si="683"/>
        <v>0</v>
      </c>
      <c r="V141" s="44">
        <f t="shared" si="684"/>
        <v>0</v>
      </c>
      <c r="W141" s="171">
        <f t="shared" si="815"/>
        <v>0</v>
      </c>
      <c r="X141" s="171">
        <f t="shared" si="816"/>
        <v>0</v>
      </c>
      <c r="Y141" s="171"/>
      <c r="Z141" s="171"/>
      <c r="AA141" s="714"/>
      <c r="AB141" s="714"/>
      <c r="AC141" s="44"/>
      <c r="AD141" s="44"/>
      <c r="AE141" s="44"/>
      <c r="AF141" s="44"/>
      <c r="AG141" s="44">
        <f>VLOOKUP($E141,'факт КС '!$E$9:$CL$159,3,0)</f>
        <v>0</v>
      </c>
      <c r="AH141" s="44">
        <f>VLOOKUP($E141,'факт КС '!$E$9:$CL$159,4,0)</f>
        <v>0</v>
      </c>
      <c r="AI141" s="44">
        <f>VLOOKUP($E141,'факт КС '!$E$9:$CL$159,5,0)</f>
        <v>0</v>
      </c>
      <c r="AJ141" s="44">
        <f>VLOOKUP($E141,'факт КС '!$E$9:$CL$159,6,0)</f>
        <v>0</v>
      </c>
      <c r="AK141" s="44">
        <f>VLOOKUP($E141,'факт КС '!$E$9:$CL$159,7,0)</f>
        <v>0</v>
      </c>
      <c r="AL141" s="44">
        <f>VLOOKUP($E141,'факт КС '!$E$9:$CL$159,8,0)</f>
        <v>0</v>
      </c>
      <c r="AM141" s="44">
        <f t="shared" si="686"/>
        <v>0</v>
      </c>
      <c r="AN141" s="44">
        <f t="shared" si="687"/>
        <v>0</v>
      </c>
      <c r="AO141" s="44">
        <f t="shared" si="688"/>
        <v>0</v>
      </c>
      <c r="AP141" s="171">
        <f t="shared" si="817"/>
        <v>0</v>
      </c>
      <c r="AQ141" s="171">
        <f t="shared" si="818"/>
        <v>0</v>
      </c>
      <c r="AR141" s="171"/>
      <c r="AS141" s="171"/>
      <c r="AT141" s="714"/>
      <c r="AU141" s="714"/>
      <c r="AV141" s="44"/>
      <c r="AW141" s="44"/>
      <c r="AX141" s="44"/>
      <c r="AY141" s="44"/>
      <c r="AZ141" s="44">
        <f>VLOOKUP($E141,'факт КС '!$E$9:$CL$159,15,0)</f>
        <v>0</v>
      </c>
      <c r="BA141" s="44">
        <f>VLOOKUP($E141,'факт КС '!$E$9:$CL$159,16,0)</f>
        <v>0</v>
      </c>
      <c r="BB141" s="44">
        <f>VLOOKUP($E141,'факт КС '!$E$9:$CL$159,17,0)</f>
        <v>0</v>
      </c>
      <c r="BC141" s="44">
        <f>VLOOKUP($E141,'факт КС '!$E$9:$CL$159,18,0)</f>
        <v>0</v>
      </c>
      <c r="BD141" s="44">
        <f>VLOOKUP($E141,'факт КС '!$E$9:$CL$159,19,0)</f>
        <v>0</v>
      </c>
      <c r="BE141" s="44">
        <f>VLOOKUP($E141,'факт КС '!$E$9:$CL$159,20,0)</f>
        <v>0</v>
      </c>
      <c r="BF141" s="44">
        <f t="shared" si="690"/>
        <v>0</v>
      </c>
      <c r="BG141" s="44">
        <f t="shared" si="691"/>
        <v>0</v>
      </c>
      <c r="BH141" s="44">
        <f t="shared" si="692"/>
        <v>0</v>
      </c>
      <c r="BI141" s="171">
        <f t="shared" si="819"/>
        <v>0</v>
      </c>
      <c r="BJ141" s="171">
        <f t="shared" si="820"/>
        <v>0</v>
      </c>
      <c r="BK141" s="171"/>
      <c r="BL141" s="171"/>
      <c r="BM141" s="714"/>
      <c r="BN141" s="714"/>
      <c r="BO141" s="44"/>
      <c r="BP141" s="44"/>
      <c r="BQ141" s="44"/>
      <c r="BR141" s="44"/>
      <c r="BS141" s="44">
        <f>VLOOKUP($E141,'факт КС '!$E$9:$CL$159,21,0)</f>
        <v>6</v>
      </c>
      <c r="BT141" s="44">
        <f>VLOOKUP($E141,'факт КС '!$E$9:$CL$159,22,0)</f>
        <v>1561494.8400000003</v>
      </c>
      <c r="BU141" s="44">
        <f>VLOOKUP($E141,'факт КС '!$E$9:$CL$159,23,0)</f>
        <v>94</v>
      </c>
      <c r="BV141" s="44">
        <f>VLOOKUP($E141,'факт КС '!$E$9:$CL$159,24,0)</f>
        <v>0</v>
      </c>
      <c r="BW141" s="44">
        <f>VLOOKUP($E141,'факт КС '!$E$9:$CL$159,25,0)</f>
        <v>0</v>
      </c>
      <c r="BX141" s="44">
        <f>VLOOKUP($E141,'факт КС '!$E$9:$CL$159,26,0)</f>
        <v>0</v>
      </c>
      <c r="BY141" s="44">
        <f t="shared" si="804"/>
        <v>6</v>
      </c>
      <c r="BZ141" s="44">
        <f t="shared" si="805"/>
        <v>1561494.8400000003</v>
      </c>
      <c r="CA141" s="44">
        <f t="shared" si="806"/>
        <v>94</v>
      </c>
      <c r="CB141" s="171">
        <f t="shared" si="821"/>
        <v>6</v>
      </c>
      <c r="CC141" s="171">
        <f t="shared" si="822"/>
        <v>1561494.8400000003</v>
      </c>
      <c r="CD141" s="171"/>
      <c r="CE141" s="171"/>
      <c r="CF141" s="713">
        <f t="shared" si="777"/>
        <v>260249.14400000003</v>
      </c>
      <c r="CG141" s="712">
        <f t="shared" si="778"/>
        <v>260249.14000000004</v>
      </c>
      <c r="CH141" s="44"/>
      <c r="CI141" s="44"/>
      <c r="CJ141" s="44"/>
      <c r="CK141" s="44"/>
      <c r="CL141" s="44">
        <f>VLOOKUP($E141,'факт КС '!$E$9:$CL$159,9,0)</f>
        <v>0</v>
      </c>
      <c r="CM141" s="44">
        <f>VLOOKUP($E141,'факт КС '!$E$9:$CL$159,10,0)</f>
        <v>0</v>
      </c>
      <c r="CN141" s="44">
        <f>VLOOKUP($E141,'факт КС '!$E$9:$CL$159,11,0)</f>
        <v>0</v>
      </c>
      <c r="CO141" s="44">
        <f>VLOOKUP($E141,'факт КС '!$E$9:$CL$159,12,0)</f>
        <v>0</v>
      </c>
      <c r="CP141" s="44">
        <f>VLOOKUP($E141,'факт КС '!$E$9:$CL$159,13,0)</f>
        <v>0</v>
      </c>
      <c r="CQ141" s="44">
        <f>VLOOKUP($E141,'факт КС '!$E$9:$CL$159,14,0)</f>
        <v>0</v>
      </c>
      <c r="CR141" s="44">
        <f t="shared" si="807"/>
        <v>0</v>
      </c>
      <c r="CS141" s="44">
        <f t="shared" si="808"/>
        <v>0</v>
      </c>
      <c r="CT141" s="44">
        <f t="shared" si="809"/>
        <v>0</v>
      </c>
      <c r="CU141" s="171">
        <f t="shared" si="626"/>
        <v>0</v>
      </c>
      <c r="CV141" s="171">
        <f t="shared" si="627"/>
        <v>0</v>
      </c>
      <c r="CW141" s="171"/>
      <c r="CX141" s="171"/>
      <c r="CY141" s="714"/>
      <c r="CZ141" s="714"/>
      <c r="DA141" s="44"/>
      <c r="DB141" s="44"/>
      <c r="DC141" s="44"/>
      <c r="DD141" s="44"/>
      <c r="DE141" s="44">
        <f>VLOOKUP($E141,'факт КС '!$E$9:$CL$159,75,0)</f>
        <v>0</v>
      </c>
      <c r="DF141" s="44">
        <f>VLOOKUP($E141,'факт КС '!$E$9:$CL$159,76,0)</f>
        <v>0</v>
      </c>
      <c r="DG141" s="44">
        <f>VLOOKUP($E141,'факт КС '!$E$9:$CL$159,77,0)</f>
        <v>0</v>
      </c>
      <c r="DH141" s="44">
        <f>VLOOKUP($E141,'факт КС '!$E$9:$CL$159,78,0)</f>
        <v>0</v>
      </c>
      <c r="DI141" s="44">
        <f>VLOOKUP($E141,'факт КС '!$E$9:$CL$159,79,0)</f>
        <v>0</v>
      </c>
      <c r="DJ141" s="44">
        <f>VLOOKUP($E141,'факт КС '!$E$9:$CL$159,80,0)</f>
        <v>0</v>
      </c>
      <c r="DK141" s="44">
        <f t="shared" si="702"/>
        <v>0</v>
      </c>
      <c r="DL141" s="44">
        <f t="shared" si="703"/>
        <v>0</v>
      </c>
      <c r="DM141" s="44">
        <f t="shared" si="704"/>
        <v>0</v>
      </c>
      <c r="DN141" s="171">
        <f t="shared" si="823"/>
        <v>0</v>
      </c>
      <c r="DO141" s="171">
        <f t="shared" si="824"/>
        <v>0</v>
      </c>
      <c r="DP141" s="171"/>
      <c r="DQ141" s="171"/>
      <c r="DR141" s="714"/>
      <c r="DS141" s="714"/>
      <c r="DT141" s="44"/>
      <c r="DU141" s="44"/>
      <c r="DV141" s="44"/>
      <c r="DW141" s="44"/>
      <c r="DX141" s="44">
        <f>VLOOKUP($E141,'факт КС '!$E$9:$CL$159,33,0)</f>
        <v>0</v>
      </c>
      <c r="DY141" s="44">
        <f>VLOOKUP($E141,'факт КС '!$E$9:$CL$159,34,0)</f>
        <v>0</v>
      </c>
      <c r="DZ141" s="44">
        <f>VLOOKUP($E141,'факт КС '!$E$9:$CL$159,35,0)</f>
        <v>0</v>
      </c>
      <c r="EA141" s="44">
        <f>VLOOKUP($E141,'факт КС '!$E$9:$CL$159,36,0)</f>
        <v>0</v>
      </c>
      <c r="EB141" s="44">
        <f>VLOOKUP($E141,'факт КС '!$E$9:$CL$159,37,0)</f>
        <v>0</v>
      </c>
      <c r="EC141" s="44">
        <f>VLOOKUP($E141,'факт КС '!$E$9:$CL$159,38,0)</f>
        <v>0</v>
      </c>
      <c r="ED141" s="44">
        <f t="shared" si="810"/>
        <v>0</v>
      </c>
      <c r="EE141" s="44">
        <f t="shared" si="811"/>
        <v>0</v>
      </c>
      <c r="EF141" s="44">
        <f t="shared" si="812"/>
        <v>0</v>
      </c>
      <c r="EG141" s="171">
        <f t="shared" si="813"/>
        <v>0</v>
      </c>
      <c r="EH141" s="171">
        <f t="shared" si="814"/>
        <v>0</v>
      </c>
      <c r="EI141" s="171"/>
      <c r="EJ141" s="171"/>
      <c r="EK141" s="714"/>
      <c r="EL141" s="71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>
        <f t="shared" si="710"/>
        <v>0</v>
      </c>
      <c r="EX141" s="44">
        <f t="shared" si="711"/>
        <v>0</v>
      </c>
      <c r="EY141" s="44">
        <f t="shared" si="712"/>
        <v>0</v>
      </c>
      <c r="EZ141" s="171">
        <f t="shared" si="825"/>
        <v>0</v>
      </c>
      <c r="FA141" s="171">
        <f t="shared" si="826"/>
        <v>0</v>
      </c>
      <c r="FB141" s="171"/>
      <c r="FC141" s="171"/>
      <c r="FD141" s="714"/>
      <c r="FE141" s="71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>
        <f t="shared" si="714"/>
        <v>0</v>
      </c>
      <c r="FQ141" s="44">
        <f t="shared" si="715"/>
        <v>0</v>
      </c>
      <c r="FR141" s="44">
        <f t="shared" si="716"/>
        <v>0</v>
      </c>
      <c r="FS141" s="171">
        <f t="shared" si="827"/>
        <v>0</v>
      </c>
      <c r="FT141" s="171">
        <f t="shared" si="828"/>
        <v>0</v>
      </c>
      <c r="FU141" s="171"/>
      <c r="FV141" s="171"/>
      <c r="FW141" s="45"/>
      <c r="FX141" s="45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>
        <f t="shared" si="718"/>
        <v>0</v>
      </c>
      <c r="GJ141" s="44">
        <f t="shared" si="719"/>
        <v>0</v>
      </c>
      <c r="GK141" s="44">
        <f t="shared" si="720"/>
        <v>0</v>
      </c>
      <c r="GL141" s="171">
        <f t="shared" si="829"/>
        <v>0</v>
      </c>
      <c r="GM141" s="171">
        <f t="shared" si="830"/>
        <v>0</v>
      </c>
      <c r="GN141" s="171"/>
      <c r="GO141" s="171"/>
      <c r="GP141" s="45"/>
      <c r="GQ141" s="45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>
        <f t="shared" si="722"/>
        <v>0</v>
      </c>
      <c r="HC141" s="44">
        <f t="shared" si="723"/>
        <v>0</v>
      </c>
      <c r="HD141" s="44">
        <f t="shared" si="724"/>
        <v>0</v>
      </c>
      <c r="HE141" s="171">
        <f t="shared" si="831"/>
        <v>0</v>
      </c>
      <c r="HF141" s="171">
        <f t="shared" si="832"/>
        <v>0</v>
      </c>
      <c r="HG141" s="171"/>
      <c r="HH141" s="171"/>
      <c r="HI141" s="45"/>
      <c r="HJ141" s="45"/>
      <c r="HK141" s="45"/>
      <c r="HL141" s="45"/>
      <c r="HM141" s="44"/>
      <c r="HN141" s="44"/>
      <c r="HO141" s="44"/>
      <c r="HP141" s="44"/>
      <c r="HQ141" s="44"/>
      <c r="HR141" s="44"/>
      <c r="HS141" s="44"/>
      <c r="HT141" s="44"/>
      <c r="HU141" s="44">
        <f t="shared" si="726"/>
        <v>0</v>
      </c>
      <c r="HV141" s="44">
        <f t="shared" si="727"/>
        <v>0</v>
      </c>
      <c r="HW141" s="44">
        <f t="shared" si="728"/>
        <v>0</v>
      </c>
      <c r="HX141" s="171">
        <f t="shared" si="833"/>
        <v>0</v>
      </c>
      <c r="HY141" s="171">
        <f t="shared" si="834"/>
        <v>0</v>
      </c>
      <c r="HZ141" s="171"/>
      <c r="IA141" s="171"/>
      <c r="IB141" s="714"/>
      <c r="IC141" s="714"/>
      <c r="ID141" s="45"/>
      <c r="IE141" s="45"/>
      <c r="IF141" s="44"/>
      <c r="IG141" s="44"/>
      <c r="IH141" s="44"/>
      <c r="II141" s="44"/>
      <c r="IJ141" s="44"/>
      <c r="IK141" s="44"/>
      <c r="IL141" s="44"/>
      <c r="IM141" s="44"/>
      <c r="IN141" s="44">
        <f t="shared" si="730"/>
        <v>0</v>
      </c>
      <c r="IO141" s="44">
        <f t="shared" si="731"/>
        <v>0</v>
      </c>
      <c r="IP141" s="44">
        <f t="shared" si="732"/>
        <v>0</v>
      </c>
      <c r="IQ141" s="171">
        <f t="shared" si="835"/>
        <v>0</v>
      </c>
      <c r="IR141" s="171">
        <f t="shared" si="836"/>
        <v>0</v>
      </c>
      <c r="IS141" s="738"/>
      <c r="IT141" s="738"/>
      <c r="IU141" s="714"/>
      <c r="IV141" s="714"/>
      <c r="IW141" s="46"/>
      <c r="IX141" s="47"/>
      <c r="IY141" s="46"/>
      <c r="IZ141" s="46"/>
      <c r="JA141" s="333">
        <f t="shared" si="754"/>
        <v>6</v>
      </c>
      <c r="JB141" s="333">
        <f t="shared" si="755"/>
        <v>1561494.8400000003</v>
      </c>
      <c r="JC141" s="333">
        <f t="shared" si="756"/>
        <v>94</v>
      </c>
      <c r="JD141" s="333">
        <f t="shared" si="757"/>
        <v>0</v>
      </c>
      <c r="JE141" s="333">
        <f t="shared" si="758"/>
        <v>0</v>
      </c>
      <c r="JF141" s="333">
        <f t="shared" si="759"/>
        <v>0</v>
      </c>
      <c r="JG141" s="44">
        <f t="shared" si="734"/>
        <v>6</v>
      </c>
      <c r="JH141" s="44">
        <f t="shared" si="735"/>
        <v>1561494.8400000003</v>
      </c>
      <c r="JI141" s="44">
        <f t="shared" si="736"/>
        <v>94</v>
      </c>
      <c r="JJ141" s="174">
        <f t="shared" si="737"/>
        <v>6</v>
      </c>
      <c r="JK141" s="174">
        <f t="shared" si="738"/>
        <v>1561494.8400000003</v>
      </c>
      <c r="JL141" s="45"/>
      <c r="JM141" s="45"/>
      <c r="JN141" s="59"/>
      <c r="JO141" s="59"/>
    </row>
    <row r="142" spans="1:275" s="3" customFormat="1" ht="108" hidden="1" x14ac:dyDescent="0.2">
      <c r="A142" s="96">
        <v>1</v>
      </c>
      <c r="B142" s="96">
        <v>1</v>
      </c>
      <c r="C142" s="531">
        <v>487</v>
      </c>
      <c r="D142" s="426" t="s">
        <v>284</v>
      </c>
      <c r="E142" s="547" t="s">
        <v>577</v>
      </c>
      <c r="F142" s="285" t="s">
        <v>578</v>
      </c>
      <c r="G142" s="60">
        <v>20</v>
      </c>
      <c r="H142" s="604">
        <v>260249.14400000003</v>
      </c>
      <c r="I142" s="604">
        <v>278597.64479999995</v>
      </c>
      <c r="J142" s="44"/>
      <c r="K142" s="44"/>
      <c r="L142" s="44"/>
      <c r="M142" s="44"/>
      <c r="N142" s="44">
        <f>VLOOKUP($E142,'факт КС '!$E$9:$CL$159,69,0)</f>
        <v>0</v>
      </c>
      <c r="O142" s="44">
        <f>VLOOKUP($E142,'факт КС '!$E$9:$CL$159,70,0)</f>
        <v>0</v>
      </c>
      <c r="P142" s="44">
        <f>VLOOKUP($E142,'факт КС '!$E$9:$CL$159,71,0)</f>
        <v>0</v>
      </c>
      <c r="Q142" s="44">
        <f>VLOOKUP($E142,'факт КС '!$E$9:$CL$159,72,0)</f>
        <v>0</v>
      </c>
      <c r="R142" s="44">
        <f>VLOOKUP($E142,'факт КС '!$E$9:$CL$159,73,0)</f>
        <v>0</v>
      </c>
      <c r="S142" s="44">
        <f>VLOOKUP($E142,'факт КС '!$E$9:$CL$159,74,0)</f>
        <v>0</v>
      </c>
      <c r="T142" s="44">
        <f t="shared" si="682"/>
        <v>0</v>
      </c>
      <c r="U142" s="44">
        <f t="shared" si="683"/>
        <v>0</v>
      </c>
      <c r="V142" s="44">
        <f t="shared" si="684"/>
        <v>0</v>
      </c>
      <c r="W142" s="171">
        <f t="shared" si="815"/>
        <v>0</v>
      </c>
      <c r="X142" s="171">
        <f t="shared" si="816"/>
        <v>0</v>
      </c>
      <c r="Y142" s="171"/>
      <c r="Z142" s="171"/>
      <c r="AA142" s="714"/>
      <c r="AB142" s="714"/>
      <c r="AC142" s="44"/>
      <c r="AD142" s="44"/>
      <c r="AE142" s="44"/>
      <c r="AF142" s="44"/>
      <c r="AG142" s="44">
        <f>VLOOKUP($E142,'факт КС '!$E$9:$CL$159,3,0)</f>
        <v>0</v>
      </c>
      <c r="AH142" s="44">
        <f>VLOOKUP($E142,'факт КС '!$E$9:$CL$159,4,0)</f>
        <v>0</v>
      </c>
      <c r="AI142" s="44">
        <f>VLOOKUP($E142,'факт КС '!$E$9:$CL$159,5,0)</f>
        <v>0</v>
      </c>
      <c r="AJ142" s="44">
        <f>VLOOKUP($E142,'факт КС '!$E$9:$CL$159,6,0)</f>
        <v>0</v>
      </c>
      <c r="AK142" s="44">
        <f>VLOOKUP($E142,'факт КС '!$E$9:$CL$159,7,0)</f>
        <v>0</v>
      </c>
      <c r="AL142" s="44">
        <f>VLOOKUP($E142,'факт КС '!$E$9:$CL$159,8,0)</f>
        <v>0</v>
      </c>
      <c r="AM142" s="44">
        <f t="shared" si="686"/>
        <v>0</v>
      </c>
      <c r="AN142" s="44">
        <f t="shared" si="687"/>
        <v>0</v>
      </c>
      <c r="AO142" s="44">
        <f t="shared" si="688"/>
        <v>0</v>
      </c>
      <c r="AP142" s="171">
        <f t="shared" si="817"/>
        <v>0</v>
      </c>
      <c r="AQ142" s="171">
        <f t="shared" si="818"/>
        <v>0</v>
      </c>
      <c r="AR142" s="171"/>
      <c r="AS142" s="171"/>
      <c r="AT142" s="714"/>
      <c r="AU142" s="714"/>
      <c r="AV142" s="44"/>
      <c r="AW142" s="44"/>
      <c r="AX142" s="44"/>
      <c r="AY142" s="44"/>
      <c r="AZ142" s="44">
        <f>VLOOKUP($E142,'факт КС '!$E$9:$CL$159,15,0)</f>
        <v>0</v>
      </c>
      <c r="BA142" s="44">
        <f>VLOOKUP($E142,'факт КС '!$E$9:$CL$159,16,0)</f>
        <v>0</v>
      </c>
      <c r="BB142" s="44">
        <f>VLOOKUP($E142,'факт КС '!$E$9:$CL$159,17,0)</f>
        <v>0</v>
      </c>
      <c r="BC142" s="44">
        <f>VLOOKUP($E142,'факт КС '!$E$9:$CL$159,18,0)</f>
        <v>0</v>
      </c>
      <c r="BD142" s="44">
        <f>VLOOKUP($E142,'факт КС '!$E$9:$CL$159,19,0)</f>
        <v>0</v>
      </c>
      <c r="BE142" s="44">
        <f>VLOOKUP($E142,'факт КС '!$E$9:$CL$159,20,0)</f>
        <v>0</v>
      </c>
      <c r="BF142" s="44">
        <f t="shared" si="690"/>
        <v>0</v>
      </c>
      <c r="BG142" s="44">
        <f t="shared" si="691"/>
        <v>0</v>
      </c>
      <c r="BH142" s="44">
        <f t="shared" si="692"/>
        <v>0</v>
      </c>
      <c r="BI142" s="171">
        <f t="shared" si="819"/>
        <v>0</v>
      </c>
      <c r="BJ142" s="171">
        <f t="shared" si="820"/>
        <v>0</v>
      </c>
      <c r="BK142" s="171"/>
      <c r="BL142" s="171"/>
      <c r="BM142" s="714"/>
      <c r="BN142" s="714"/>
      <c r="BO142" s="44"/>
      <c r="BP142" s="44"/>
      <c r="BQ142" s="44"/>
      <c r="BR142" s="44"/>
      <c r="BS142" s="44">
        <f>VLOOKUP($E142,'факт КС '!$E$9:$CL$159,21,0)</f>
        <v>5</v>
      </c>
      <c r="BT142" s="44">
        <f>VLOOKUP($E142,'факт КС '!$E$9:$CL$159,22,0)</f>
        <v>1301245.7000000002</v>
      </c>
      <c r="BU142" s="44">
        <f>VLOOKUP($E142,'факт КС '!$E$9:$CL$159,23,0)</f>
        <v>68</v>
      </c>
      <c r="BV142" s="44">
        <f>VLOOKUP($E142,'факт КС '!$E$9:$CL$159,24,0)</f>
        <v>0</v>
      </c>
      <c r="BW142" s="44">
        <f>VLOOKUP($E142,'факт КС '!$E$9:$CL$159,25,0)</f>
        <v>0</v>
      </c>
      <c r="BX142" s="44">
        <f>VLOOKUP($E142,'факт КС '!$E$9:$CL$159,26,0)</f>
        <v>0</v>
      </c>
      <c r="BY142" s="44">
        <f t="shared" si="804"/>
        <v>5</v>
      </c>
      <c r="BZ142" s="44">
        <f t="shared" si="805"/>
        <v>1301245.7000000002</v>
      </c>
      <c r="CA142" s="44">
        <f t="shared" si="806"/>
        <v>68</v>
      </c>
      <c r="CB142" s="171">
        <f t="shared" si="821"/>
        <v>5</v>
      </c>
      <c r="CC142" s="171">
        <f t="shared" si="822"/>
        <v>1301245.7000000002</v>
      </c>
      <c r="CD142" s="171"/>
      <c r="CE142" s="171"/>
      <c r="CF142" s="713">
        <f t="shared" si="777"/>
        <v>260249.14400000003</v>
      </c>
      <c r="CG142" s="712">
        <f t="shared" si="778"/>
        <v>260249.14000000004</v>
      </c>
      <c r="CH142" s="44"/>
      <c r="CI142" s="44"/>
      <c r="CJ142" s="44"/>
      <c r="CK142" s="44"/>
      <c r="CL142" s="44">
        <f>VLOOKUP($E142,'факт КС '!$E$9:$CL$159,9,0)</f>
        <v>0</v>
      </c>
      <c r="CM142" s="44">
        <f>VLOOKUP($E142,'факт КС '!$E$9:$CL$159,10,0)</f>
        <v>0</v>
      </c>
      <c r="CN142" s="44">
        <f>VLOOKUP($E142,'факт КС '!$E$9:$CL$159,11,0)</f>
        <v>0</v>
      </c>
      <c r="CO142" s="44">
        <f>VLOOKUP($E142,'факт КС '!$E$9:$CL$159,12,0)</f>
        <v>0</v>
      </c>
      <c r="CP142" s="44">
        <f>VLOOKUP($E142,'факт КС '!$E$9:$CL$159,13,0)</f>
        <v>0</v>
      </c>
      <c r="CQ142" s="44">
        <f>VLOOKUP($E142,'факт КС '!$E$9:$CL$159,14,0)</f>
        <v>0</v>
      </c>
      <c r="CR142" s="44">
        <f t="shared" si="807"/>
        <v>0</v>
      </c>
      <c r="CS142" s="44">
        <f t="shared" si="808"/>
        <v>0</v>
      </c>
      <c r="CT142" s="44">
        <f t="shared" si="809"/>
        <v>0</v>
      </c>
      <c r="CU142" s="171">
        <f t="shared" si="626"/>
        <v>0</v>
      </c>
      <c r="CV142" s="171">
        <f t="shared" si="627"/>
        <v>0</v>
      </c>
      <c r="CW142" s="171"/>
      <c r="CX142" s="171"/>
      <c r="CY142" s="714"/>
      <c r="CZ142" s="714"/>
      <c r="DA142" s="44"/>
      <c r="DB142" s="44"/>
      <c r="DC142" s="44"/>
      <c r="DD142" s="44"/>
      <c r="DE142" s="44">
        <f>VLOOKUP($E142,'факт КС '!$E$9:$CL$159,75,0)</f>
        <v>0</v>
      </c>
      <c r="DF142" s="44">
        <f>VLOOKUP($E142,'факт КС '!$E$9:$CL$159,76,0)</f>
        <v>0</v>
      </c>
      <c r="DG142" s="44">
        <f>VLOOKUP($E142,'факт КС '!$E$9:$CL$159,77,0)</f>
        <v>0</v>
      </c>
      <c r="DH142" s="44">
        <f>VLOOKUP($E142,'факт КС '!$E$9:$CL$159,78,0)</f>
        <v>0</v>
      </c>
      <c r="DI142" s="44">
        <f>VLOOKUP($E142,'факт КС '!$E$9:$CL$159,79,0)</f>
        <v>0</v>
      </c>
      <c r="DJ142" s="44">
        <f>VLOOKUP($E142,'факт КС '!$E$9:$CL$159,80,0)</f>
        <v>0</v>
      </c>
      <c r="DK142" s="44">
        <f t="shared" si="702"/>
        <v>0</v>
      </c>
      <c r="DL142" s="44">
        <f t="shared" si="703"/>
        <v>0</v>
      </c>
      <c r="DM142" s="44">
        <f t="shared" si="704"/>
        <v>0</v>
      </c>
      <c r="DN142" s="171">
        <f t="shared" si="823"/>
        <v>0</v>
      </c>
      <c r="DO142" s="171">
        <f t="shared" si="824"/>
        <v>0</v>
      </c>
      <c r="DP142" s="171"/>
      <c r="DQ142" s="171"/>
      <c r="DR142" s="714"/>
      <c r="DS142" s="714"/>
      <c r="DT142" s="44"/>
      <c r="DU142" s="44"/>
      <c r="DV142" s="44"/>
      <c r="DW142" s="44"/>
      <c r="DX142" s="44">
        <f>VLOOKUP($E142,'факт КС '!$E$9:$CL$159,33,0)</f>
        <v>0</v>
      </c>
      <c r="DY142" s="44">
        <f>VLOOKUP($E142,'факт КС '!$E$9:$CL$159,34,0)</f>
        <v>0</v>
      </c>
      <c r="DZ142" s="44">
        <f>VLOOKUP($E142,'факт КС '!$E$9:$CL$159,35,0)</f>
        <v>0</v>
      </c>
      <c r="EA142" s="44">
        <f>VLOOKUP($E142,'факт КС '!$E$9:$CL$159,36,0)</f>
        <v>0</v>
      </c>
      <c r="EB142" s="44">
        <f>VLOOKUP($E142,'факт КС '!$E$9:$CL$159,37,0)</f>
        <v>0</v>
      </c>
      <c r="EC142" s="44">
        <f>VLOOKUP($E142,'факт КС '!$E$9:$CL$159,38,0)</f>
        <v>0</v>
      </c>
      <c r="ED142" s="44">
        <f t="shared" si="810"/>
        <v>0</v>
      </c>
      <c r="EE142" s="44">
        <f t="shared" si="811"/>
        <v>0</v>
      </c>
      <c r="EF142" s="44">
        <f t="shared" si="812"/>
        <v>0</v>
      </c>
      <c r="EG142" s="171">
        <f t="shared" si="813"/>
        <v>0</v>
      </c>
      <c r="EH142" s="171">
        <f t="shared" si="814"/>
        <v>0</v>
      </c>
      <c r="EI142" s="171"/>
      <c r="EJ142" s="171"/>
      <c r="EK142" s="714"/>
      <c r="EL142" s="71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>
        <f t="shared" si="710"/>
        <v>0</v>
      </c>
      <c r="EX142" s="44">
        <f t="shared" si="711"/>
        <v>0</v>
      </c>
      <c r="EY142" s="44">
        <f t="shared" si="712"/>
        <v>0</v>
      </c>
      <c r="EZ142" s="171">
        <f t="shared" si="825"/>
        <v>0</v>
      </c>
      <c r="FA142" s="171">
        <f t="shared" si="826"/>
        <v>0</v>
      </c>
      <c r="FB142" s="171"/>
      <c r="FC142" s="171"/>
      <c r="FD142" s="714"/>
      <c r="FE142" s="71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>
        <f t="shared" si="714"/>
        <v>0</v>
      </c>
      <c r="FQ142" s="44">
        <f t="shared" si="715"/>
        <v>0</v>
      </c>
      <c r="FR142" s="44">
        <f t="shared" si="716"/>
        <v>0</v>
      </c>
      <c r="FS142" s="171">
        <f t="shared" si="827"/>
        <v>0</v>
      </c>
      <c r="FT142" s="171">
        <f t="shared" si="828"/>
        <v>0</v>
      </c>
      <c r="FU142" s="171"/>
      <c r="FV142" s="171"/>
      <c r="FW142" s="45"/>
      <c r="FX142" s="45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>
        <f t="shared" si="718"/>
        <v>0</v>
      </c>
      <c r="GJ142" s="44">
        <f t="shared" si="719"/>
        <v>0</v>
      </c>
      <c r="GK142" s="44">
        <f t="shared" si="720"/>
        <v>0</v>
      </c>
      <c r="GL142" s="171">
        <f t="shared" si="829"/>
        <v>0</v>
      </c>
      <c r="GM142" s="171">
        <f t="shared" si="830"/>
        <v>0</v>
      </c>
      <c r="GN142" s="171"/>
      <c r="GO142" s="171"/>
      <c r="GP142" s="45"/>
      <c r="GQ142" s="45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>
        <f t="shared" si="722"/>
        <v>0</v>
      </c>
      <c r="HC142" s="44">
        <f t="shared" si="723"/>
        <v>0</v>
      </c>
      <c r="HD142" s="44">
        <f t="shared" si="724"/>
        <v>0</v>
      </c>
      <c r="HE142" s="171">
        <f t="shared" si="831"/>
        <v>0</v>
      </c>
      <c r="HF142" s="171">
        <f t="shared" si="832"/>
        <v>0</v>
      </c>
      <c r="HG142" s="171"/>
      <c r="HH142" s="171"/>
      <c r="HI142" s="45"/>
      <c r="HJ142" s="45"/>
      <c r="HK142" s="45"/>
      <c r="HL142" s="45"/>
      <c r="HM142" s="44"/>
      <c r="HN142" s="44"/>
      <c r="HO142" s="44"/>
      <c r="HP142" s="44"/>
      <c r="HQ142" s="44"/>
      <c r="HR142" s="44"/>
      <c r="HS142" s="44"/>
      <c r="HT142" s="44"/>
      <c r="HU142" s="44">
        <f t="shared" si="726"/>
        <v>0</v>
      </c>
      <c r="HV142" s="44">
        <f t="shared" si="727"/>
        <v>0</v>
      </c>
      <c r="HW142" s="44">
        <f t="shared" si="728"/>
        <v>0</v>
      </c>
      <c r="HX142" s="171">
        <f t="shared" si="833"/>
        <v>0</v>
      </c>
      <c r="HY142" s="171">
        <f t="shared" si="834"/>
        <v>0</v>
      </c>
      <c r="HZ142" s="171"/>
      <c r="IA142" s="171"/>
      <c r="IB142" s="714"/>
      <c r="IC142" s="714"/>
      <c r="ID142" s="45"/>
      <c r="IE142" s="45"/>
      <c r="IF142" s="44"/>
      <c r="IG142" s="44"/>
      <c r="IH142" s="44"/>
      <c r="II142" s="44"/>
      <c r="IJ142" s="44"/>
      <c r="IK142" s="44"/>
      <c r="IL142" s="44"/>
      <c r="IM142" s="44"/>
      <c r="IN142" s="44">
        <f t="shared" si="730"/>
        <v>0</v>
      </c>
      <c r="IO142" s="44">
        <f t="shared" si="731"/>
        <v>0</v>
      </c>
      <c r="IP142" s="44">
        <f t="shared" si="732"/>
        <v>0</v>
      </c>
      <c r="IQ142" s="171">
        <f t="shared" si="835"/>
        <v>0</v>
      </c>
      <c r="IR142" s="171">
        <f t="shared" si="836"/>
        <v>0</v>
      </c>
      <c r="IS142" s="738"/>
      <c r="IT142" s="738"/>
      <c r="IU142" s="714"/>
      <c r="IV142" s="714"/>
      <c r="IW142" s="46"/>
      <c r="IX142" s="47"/>
      <c r="IY142" s="46"/>
      <c r="IZ142" s="46"/>
      <c r="JA142" s="333">
        <f t="shared" si="754"/>
        <v>5</v>
      </c>
      <c r="JB142" s="333">
        <f t="shared" si="755"/>
        <v>1301245.7000000002</v>
      </c>
      <c r="JC142" s="333">
        <f t="shared" si="756"/>
        <v>68</v>
      </c>
      <c r="JD142" s="333">
        <f t="shared" si="757"/>
        <v>0</v>
      </c>
      <c r="JE142" s="333">
        <f t="shared" si="758"/>
        <v>0</v>
      </c>
      <c r="JF142" s="333">
        <f t="shared" si="759"/>
        <v>0</v>
      </c>
      <c r="JG142" s="44">
        <f t="shared" si="734"/>
        <v>5</v>
      </c>
      <c r="JH142" s="44">
        <f t="shared" si="735"/>
        <v>1301245.7000000002</v>
      </c>
      <c r="JI142" s="44">
        <f t="shared" si="736"/>
        <v>68</v>
      </c>
      <c r="JJ142" s="174">
        <f t="shared" si="737"/>
        <v>5</v>
      </c>
      <c r="JK142" s="174">
        <f t="shared" si="738"/>
        <v>1301245.7000000002</v>
      </c>
      <c r="JL142" s="45"/>
      <c r="JM142" s="45"/>
      <c r="JN142" s="59"/>
      <c r="JO142" s="59"/>
    </row>
    <row r="143" spans="1:275" s="3" customFormat="1" ht="108" hidden="1" x14ac:dyDescent="0.2">
      <c r="A143" s="96">
        <v>1</v>
      </c>
      <c r="B143" s="96">
        <v>1</v>
      </c>
      <c r="C143" s="501">
        <v>487</v>
      </c>
      <c r="D143" s="164" t="s">
        <v>284</v>
      </c>
      <c r="E143" s="559" t="s">
        <v>579</v>
      </c>
      <c r="F143" s="164" t="s">
        <v>580</v>
      </c>
      <c r="G143" s="60">
        <v>20</v>
      </c>
      <c r="H143" s="604">
        <v>260249.14400000003</v>
      </c>
      <c r="I143" s="604">
        <v>278597.64479999995</v>
      </c>
      <c r="J143" s="44"/>
      <c r="K143" s="44"/>
      <c r="L143" s="44"/>
      <c r="M143" s="44"/>
      <c r="N143" s="44">
        <f>VLOOKUP($E143,'факт КС '!$E$9:$CL$159,69,0)</f>
        <v>0</v>
      </c>
      <c r="O143" s="44">
        <f>VLOOKUP($E143,'факт КС '!$E$9:$CL$159,70,0)</f>
        <v>0</v>
      </c>
      <c r="P143" s="44">
        <f>VLOOKUP($E143,'факт КС '!$E$9:$CL$159,71,0)</f>
        <v>0</v>
      </c>
      <c r="Q143" s="44">
        <f>VLOOKUP($E143,'факт КС '!$E$9:$CL$159,72,0)</f>
        <v>0</v>
      </c>
      <c r="R143" s="44">
        <f>VLOOKUP($E143,'факт КС '!$E$9:$CL$159,73,0)</f>
        <v>0</v>
      </c>
      <c r="S143" s="44">
        <f>VLOOKUP($E143,'факт КС '!$E$9:$CL$159,74,0)</f>
        <v>0</v>
      </c>
      <c r="T143" s="44">
        <f t="shared" si="682"/>
        <v>0</v>
      </c>
      <c r="U143" s="44">
        <f t="shared" si="683"/>
        <v>0</v>
      </c>
      <c r="V143" s="44">
        <f t="shared" si="684"/>
        <v>0</v>
      </c>
      <c r="W143" s="171">
        <f t="shared" si="815"/>
        <v>0</v>
      </c>
      <c r="X143" s="171">
        <f t="shared" si="816"/>
        <v>0</v>
      </c>
      <c r="Y143" s="171"/>
      <c r="Z143" s="171"/>
      <c r="AA143" s="714"/>
      <c r="AB143" s="714"/>
      <c r="AC143" s="44"/>
      <c r="AD143" s="44"/>
      <c r="AE143" s="44"/>
      <c r="AF143" s="44"/>
      <c r="AG143" s="44">
        <f>VLOOKUP($E143,'факт КС '!$E$9:$CL$159,3,0)</f>
        <v>0</v>
      </c>
      <c r="AH143" s="44">
        <f>VLOOKUP($E143,'факт КС '!$E$9:$CL$159,4,0)</f>
        <v>0</v>
      </c>
      <c r="AI143" s="44">
        <f>VLOOKUP($E143,'факт КС '!$E$9:$CL$159,5,0)</f>
        <v>0</v>
      </c>
      <c r="AJ143" s="44">
        <f>VLOOKUP($E143,'факт КС '!$E$9:$CL$159,6,0)</f>
        <v>0</v>
      </c>
      <c r="AK143" s="44">
        <f>VLOOKUP($E143,'факт КС '!$E$9:$CL$159,7,0)</f>
        <v>0</v>
      </c>
      <c r="AL143" s="44">
        <f>VLOOKUP($E143,'факт КС '!$E$9:$CL$159,8,0)</f>
        <v>0</v>
      </c>
      <c r="AM143" s="44">
        <f t="shared" si="686"/>
        <v>0</v>
      </c>
      <c r="AN143" s="44">
        <f t="shared" si="687"/>
        <v>0</v>
      </c>
      <c r="AO143" s="44">
        <f t="shared" si="688"/>
        <v>0</v>
      </c>
      <c r="AP143" s="171">
        <f t="shared" si="817"/>
        <v>0</v>
      </c>
      <c r="AQ143" s="171">
        <f t="shared" si="818"/>
        <v>0</v>
      </c>
      <c r="AR143" s="171"/>
      <c r="AS143" s="171"/>
      <c r="AT143" s="714"/>
      <c r="AU143" s="714"/>
      <c r="AV143" s="44"/>
      <c r="AW143" s="44"/>
      <c r="AX143" s="44"/>
      <c r="AY143" s="44"/>
      <c r="AZ143" s="44">
        <f>VLOOKUP($E143,'факт КС '!$E$9:$CL$159,15,0)</f>
        <v>0</v>
      </c>
      <c r="BA143" s="44">
        <f>VLOOKUP($E143,'факт КС '!$E$9:$CL$159,16,0)</f>
        <v>0</v>
      </c>
      <c r="BB143" s="44">
        <f>VLOOKUP($E143,'факт КС '!$E$9:$CL$159,17,0)</f>
        <v>0</v>
      </c>
      <c r="BC143" s="44">
        <f>VLOOKUP($E143,'факт КС '!$E$9:$CL$159,18,0)</f>
        <v>0</v>
      </c>
      <c r="BD143" s="44">
        <f>VLOOKUP($E143,'факт КС '!$E$9:$CL$159,19,0)</f>
        <v>0</v>
      </c>
      <c r="BE143" s="44">
        <f>VLOOKUP($E143,'факт КС '!$E$9:$CL$159,20,0)</f>
        <v>0</v>
      </c>
      <c r="BF143" s="44">
        <f t="shared" si="690"/>
        <v>0</v>
      </c>
      <c r="BG143" s="44">
        <f t="shared" si="691"/>
        <v>0</v>
      </c>
      <c r="BH143" s="44">
        <f t="shared" si="692"/>
        <v>0</v>
      </c>
      <c r="BI143" s="171">
        <f t="shared" si="819"/>
        <v>0</v>
      </c>
      <c r="BJ143" s="171">
        <f t="shared" si="820"/>
        <v>0</v>
      </c>
      <c r="BK143" s="171"/>
      <c r="BL143" s="171"/>
      <c r="BM143" s="714"/>
      <c r="BN143" s="714"/>
      <c r="BO143" s="44"/>
      <c r="BP143" s="44"/>
      <c r="BQ143" s="44"/>
      <c r="BR143" s="44"/>
      <c r="BS143" s="44">
        <f>VLOOKUP($E143,'факт КС '!$E$9:$CL$159,21,0)</f>
        <v>2</v>
      </c>
      <c r="BT143" s="44">
        <f>VLOOKUP($E143,'факт КС '!$E$9:$CL$159,22,0)</f>
        <v>520498.28</v>
      </c>
      <c r="BU143" s="44">
        <f>VLOOKUP($E143,'факт КС '!$E$9:$CL$159,23,0)</f>
        <v>27</v>
      </c>
      <c r="BV143" s="44">
        <f>VLOOKUP($E143,'факт КС '!$E$9:$CL$159,24,0)</f>
        <v>0</v>
      </c>
      <c r="BW143" s="44">
        <f>VLOOKUP($E143,'факт КС '!$E$9:$CL$159,25,0)</f>
        <v>0</v>
      </c>
      <c r="BX143" s="44">
        <f>VLOOKUP($E143,'факт КС '!$E$9:$CL$159,26,0)</f>
        <v>0</v>
      </c>
      <c r="BY143" s="44">
        <f t="shared" si="804"/>
        <v>2</v>
      </c>
      <c r="BZ143" s="44">
        <f t="shared" si="805"/>
        <v>520498.28</v>
      </c>
      <c r="CA143" s="44">
        <f t="shared" si="806"/>
        <v>27</v>
      </c>
      <c r="CB143" s="171">
        <f t="shared" si="821"/>
        <v>2</v>
      </c>
      <c r="CC143" s="171">
        <f t="shared" si="822"/>
        <v>520498.28</v>
      </c>
      <c r="CD143" s="171"/>
      <c r="CE143" s="171"/>
      <c r="CF143" s="713">
        <f t="shared" si="777"/>
        <v>260249.14400000003</v>
      </c>
      <c r="CG143" s="712">
        <f t="shared" si="778"/>
        <v>260249.14</v>
      </c>
      <c r="CH143" s="44"/>
      <c r="CI143" s="44"/>
      <c r="CJ143" s="44"/>
      <c r="CK143" s="44"/>
      <c r="CL143" s="44">
        <f>VLOOKUP($E143,'факт КС '!$E$9:$CL$159,9,0)</f>
        <v>0</v>
      </c>
      <c r="CM143" s="44">
        <f>VLOOKUP($E143,'факт КС '!$E$9:$CL$159,10,0)</f>
        <v>0</v>
      </c>
      <c r="CN143" s="44">
        <f>VLOOKUP($E143,'факт КС '!$E$9:$CL$159,11,0)</f>
        <v>0</v>
      </c>
      <c r="CO143" s="44">
        <f>VLOOKUP($E143,'факт КС '!$E$9:$CL$159,12,0)</f>
        <v>0</v>
      </c>
      <c r="CP143" s="44">
        <f>VLOOKUP($E143,'факт КС '!$E$9:$CL$159,13,0)</f>
        <v>0</v>
      </c>
      <c r="CQ143" s="44">
        <f>VLOOKUP($E143,'факт КС '!$E$9:$CL$159,14,0)</f>
        <v>0</v>
      </c>
      <c r="CR143" s="44">
        <f t="shared" si="807"/>
        <v>0</v>
      </c>
      <c r="CS143" s="44">
        <f t="shared" si="808"/>
        <v>0</v>
      </c>
      <c r="CT143" s="44">
        <f t="shared" si="809"/>
        <v>0</v>
      </c>
      <c r="CU143" s="171">
        <f t="shared" si="626"/>
        <v>0</v>
      </c>
      <c r="CV143" s="171">
        <f t="shared" si="627"/>
        <v>0</v>
      </c>
      <c r="CW143" s="171"/>
      <c r="CX143" s="171"/>
      <c r="CY143" s="714"/>
      <c r="CZ143" s="714"/>
      <c r="DA143" s="44"/>
      <c r="DB143" s="44"/>
      <c r="DC143" s="44"/>
      <c r="DD143" s="44"/>
      <c r="DE143" s="44">
        <f>VLOOKUP($E143,'факт КС '!$E$9:$CL$159,75,0)</f>
        <v>0</v>
      </c>
      <c r="DF143" s="44">
        <f>VLOOKUP($E143,'факт КС '!$E$9:$CL$159,76,0)</f>
        <v>0</v>
      </c>
      <c r="DG143" s="44">
        <f>VLOOKUP($E143,'факт КС '!$E$9:$CL$159,77,0)</f>
        <v>0</v>
      </c>
      <c r="DH143" s="44">
        <f>VLOOKUP($E143,'факт КС '!$E$9:$CL$159,78,0)</f>
        <v>0</v>
      </c>
      <c r="DI143" s="44">
        <f>VLOOKUP($E143,'факт КС '!$E$9:$CL$159,79,0)</f>
        <v>0</v>
      </c>
      <c r="DJ143" s="44">
        <f>VLOOKUP($E143,'факт КС '!$E$9:$CL$159,80,0)</f>
        <v>0</v>
      </c>
      <c r="DK143" s="44">
        <f t="shared" si="702"/>
        <v>0</v>
      </c>
      <c r="DL143" s="44">
        <f t="shared" si="703"/>
        <v>0</v>
      </c>
      <c r="DM143" s="44">
        <f t="shared" si="704"/>
        <v>0</v>
      </c>
      <c r="DN143" s="171">
        <f t="shared" si="823"/>
        <v>0</v>
      </c>
      <c r="DO143" s="171">
        <f t="shared" si="824"/>
        <v>0</v>
      </c>
      <c r="DP143" s="171"/>
      <c r="DQ143" s="171"/>
      <c r="DR143" s="714"/>
      <c r="DS143" s="714"/>
      <c r="DT143" s="44"/>
      <c r="DU143" s="44"/>
      <c r="DV143" s="44"/>
      <c r="DW143" s="44"/>
      <c r="DX143" s="44">
        <f>VLOOKUP($E143,'факт КС '!$E$9:$CL$159,33,0)</f>
        <v>0</v>
      </c>
      <c r="DY143" s="44">
        <f>VLOOKUP($E143,'факт КС '!$E$9:$CL$159,34,0)</f>
        <v>0</v>
      </c>
      <c r="DZ143" s="44">
        <f>VLOOKUP($E143,'факт КС '!$E$9:$CL$159,35,0)</f>
        <v>0</v>
      </c>
      <c r="EA143" s="44">
        <f>VLOOKUP($E143,'факт КС '!$E$9:$CL$159,36,0)</f>
        <v>0</v>
      </c>
      <c r="EB143" s="44">
        <f>VLOOKUP($E143,'факт КС '!$E$9:$CL$159,37,0)</f>
        <v>0</v>
      </c>
      <c r="EC143" s="44">
        <f>VLOOKUP($E143,'факт КС '!$E$9:$CL$159,38,0)</f>
        <v>0</v>
      </c>
      <c r="ED143" s="44">
        <f t="shared" si="810"/>
        <v>0</v>
      </c>
      <c r="EE143" s="44">
        <f t="shared" si="811"/>
        <v>0</v>
      </c>
      <c r="EF143" s="44">
        <f t="shared" si="812"/>
        <v>0</v>
      </c>
      <c r="EG143" s="171">
        <f t="shared" si="813"/>
        <v>0</v>
      </c>
      <c r="EH143" s="171">
        <f t="shared" si="814"/>
        <v>0</v>
      </c>
      <c r="EI143" s="171"/>
      <c r="EJ143" s="171"/>
      <c r="EK143" s="714"/>
      <c r="EL143" s="71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>
        <f t="shared" si="710"/>
        <v>0</v>
      </c>
      <c r="EX143" s="44">
        <f t="shared" si="711"/>
        <v>0</v>
      </c>
      <c r="EY143" s="44">
        <f t="shared" si="712"/>
        <v>0</v>
      </c>
      <c r="EZ143" s="171">
        <f t="shared" si="825"/>
        <v>0</v>
      </c>
      <c r="FA143" s="171">
        <f t="shared" si="826"/>
        <v>0</v>
      </c>
      <c r="FB143" s="171"/>
      <c r="FC143" s="171"/>
      <c r="FD143" s="714"/>
      <c r="FE143" s="71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>
        <f t="shared" si="714"/>
        <v>0</v>
      </c>
      <c r="FQ143" s="44">
        <f t="shared" si="715"/>
        <v>0</v>
      </c>
      <c r="FR143" s="44">
        <f t="shared" si="716"/>
        <v>0</v>
      </c>
      <c r="FS143" s="171">
        <f t="shared" si="827"/>
        <v>0</v>
      </c>
      <c r="FT143" s="171">
        <f t="shared" si="828"/>
        <v>0</v>
      </c>
      <c r="FU143" s="171"/>
      <c r="FV143" s="171"/>
      <c r="FW143" s="45"/>
      <c r="FX143" s="45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>
        <f t="shared" si="718"/>
        <v>0</v>
      </c>
      <c r="GJ143" s="44">
        <f t="shared" si="719"/>
        <v>0</v>
      </c>
      <c r="GK143" s="44">
        <f t="shared" si="720"/>
        <v>0</v>
      </c>
      <c r="GL143" s="171">
        <f t="shared" si="829"/>
        <v>0</v>
      </c>
      <c r="GM143" s="171">
        <f t="shared" si="830"/>
        <v>0</v>
      </c>
      <c r="GN143" s="171"/>
      <c r="GO143" s="171"/>
      <c r="GP143" s="45"/>
      <c r="GQ143" s="45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>
        <f t="shared" si="722"/>
        <v>0</v>
      </c>
      <c r="HC143" s="44">
        <f t="shared" si="723"/>
        <v>0</v>
      </c>
      <c r="HD143" s="44">
        <f t="shared" si="724"/>
        <v>0</v>
      </c>
      <c r="HE143" s="171">
        <f t="shared" si="831"/>
        <v>0</v>
      </c>
      <c r="HF143" s="171">
        <f t="shared" si="832"/>
        <v>0</v>
      </c>
      <c r="HG143" s="171"/>
      <c r="HH143" s="171"/>
      <c r="HI143" s="45"/>
      <c r="HJ143" s="45"/>
      <c r="HK143" s="45"/>
      <c r="HL143" s="45"/>
      <c r="HM143" s="44"/>
      <c r="HN143" s="44"/>
      <c r="HO143" s="44"/>
      <c r="HP143" s="44"/>
      <c r="HQ143" s="44"/>
      <c r="HR143" s="44"/>
      <c r="HS143" s="44"/>
      <c r="HT143" s="44"/>
      <c r="HU143" s="44">
        <f t="shared" si="726"/>
        <v>0</v>
      </c>
      <c r="HV143" s="44">
        <f t="shared" si="727"/>
        <v>0</v>
      </c>
      <c r="HW143" s="44">
        <f t="shared" si="728"/>
        <v>0</v>
      </c>
      <c r="HX143" s="171">
        <f t="shared" si="833"/>
        <v>0</v>
      </c>
      <c r="HY143" s="171">
        <f t="shared" si="834"/>
        <v>0</v>
      </c>
      <c r="HZ143" s="171"/>
      <c r="IA143" s="171"/>
      <c r="IB143" s="714"/>
      <c r="IC143" s="714"/>
      <c r="ID143" s="45"/>
      <c r="IE143" s="45"/>
      <c r="IF143" s="44"/>
      <c r="IG143" s="44"/>
      <c r="IH143" s="44"/>
      <c r="II143" s="44"/>
      <c r="IJ143" s="44"/>
      <c r="IK143" s="44"/>
      <c r="IL143" s="44"/>
      <c r="IM143" s="44"/>
      <c r="IN143" s="44">
        <f t="shared" si="730"/>
        <v>0</v>
      </c>
      <c r="IO143" s="44">
        <f t="shared" si="731"/>
        <v>0</v>
      </c>
      <c r="IP143" s="44">
        <f t="shared" si="732"/>
        <v>0</v>
      </c>
      <c r="IQ143" s="171">
        <f t="shared" si="835"/>
        <v>0</v>
      </c>
      <c r="IR143" s="171">
        <f t="shared" si="836"/>
        <v>0</v>
      </c>
      <c r="IS143" s="738"/>
      <c r="IT143" s="738"/>
      <c r="IU143" s="714"/>
      <c r="IV143" s="714"/>
      <c r="IW143" s="46"/>
      <c r="IX143" s="47"/>
      <c r="IY143" s="46"/>
      <c r="IZ143" s="46"/>
      <c r="JA143" s="333">
        <f t="shared" si="754"/>
        <v>2</v>
      </c>
      <c r="JB143" s="333">
        <f t="shared" si="755"/>
        <v>520498.28</v>
      </c>
      <c r="JC143" s="333">
        <f t="shared" si="756"/>
        <v>27</v>
      </c>
      <c r="JD143" s="333">
        <f t="shared" si="757"/>
        <v>0</v>
      </c>
      <c r="JE143" s="333">
        <f t="shared" si="758"/>
        <v>0</v>
      </c>
      <c r="JF143" s="333">
        <f t="shared" si="759"/>
        <v>0</v>
      </c>
      <c r="JG143" s="44">
        <f t="shared" si="734"/>
        <v>2</v>
      </c>
      <c r="JH143" s="44">
        <f t="shared" si="735"/>
        <v>520498.28</v>
      </c>
      <c r="JI143" s="44">
        <f t="shared" si="736"/>
        <v>27</v>
      </c>
      <c r="JJ143" s="174">
        <f t="shared" si="737"/>
        <v>2</v>
      </c>
      <c r="JK143" s="174">
        <f t="shared" si="738"/>
        <v>520498.28</v>
      </c>
      <c r="JL143" s="45"/>
      <c r="JM143" s="45"/>
      <c r="JN143" s="59"/>
      <c r="JO143" s="59"/>
    </row>
    <row r="144" spans="1:275" s="3" customFormat="1" ht="108" hidden="1" x14ac:dyDescent="0.2">
      <c r="A144" s="96">
        <v>1</v>
      </c>
      <c r="B144" s="96">
        <v>1</v>
      </c>
      <c r="C144" s="533">
        <v>487</v>
      </c>
      <c r="D144" s="164" t="s">
        <v>284</v>
      </c>
      <c r="E144" s="813" t="s">
        <v>581</v>
      </c>
      <c r="F144" s="322" t="s">
        <v>582</v>
      </c>
      <c r="G144" s="60">
        <v>20</v>
      </c>
      <c r="H144" s="604">
        <v>260249.14400000003</v>
      </c>
      <c r="I144" s="604">
        <v>278597.64479999995</v>
      </c>
      <c r="J144" s="44"/>
      <c r="K144" s="44"/>
      <c r="L144" s="44"/>
      <c r="M144" s="44"/>
      <c r="N144" s="44">
        <f>VLOOKUP($E144,'факт КС '!$E$9:$CL$159,69,0)</f>
        <v>0</v>
      </c>
      <c r="O144" s="44">
        <f>VLOOKUP($E144,'факт КС '!$E$9:$CL$159,70,0)</f>
        <v>0</v>
      </c>
      <c r="P144" s="44">
        <f>VLOOKUP($E144,'факт КС '!$E$9:$CL$159,71,0)</f>
        <v>0</v>
      </c>
      <c r="Q144" s="44">
        <f>VLOOKUP($E144,'факт КС '!$E$9:$CL$159,72,0)</f>
        <v>0</v>
      </c>
      <c r="R144" s="44">
        <f>VLOOKUP($E144,'факт КС '!$E$9:$CL$159,73,0)</f>
        <v>0</v>
      </c>
      <c r="S144" s="44">
        <f>VLOOKUP($E144,'факт КС '!$E$9:$CL$159,74,0)</f>
        <v>0</v>
      </c>
      <c r="T144" s="44">
        <f t="shared" si="682"/>
        <v>0</v>
      </c>
      <c r="U144" s="44">
        <f t="shared" si="683"/>
        <v>0</v>
      </c>
      <c r="V144" s="44">
        <f t="shared" si="684"/>
        <v>0</v>
      </c>
      <c r="W144" s="171">
        <f t="shared" si="815"/>
        <v>0</v>
      </c>
      <c r="X144" s="171">
        <f t="shared" si="816"/>
        <v>0</v>
      </c>
      <c r="Y144" s="171"/>
      <c r="Z144" s="171"/>
      <c r="AA144" s="714"/>
      <c r="AB144" s="714"/>
      <c r="AC144" s="44"/>
      <c r="AD144" s="44"/>
      <c r="AE144" s="44"/>
      <c r="AF144" s="44"/>
      <c r="AG144" s="44">
        <f>VLOOKUP($E144,'факт КС '!$E$9:$CL$159,3,0)</f>
        <v>0</v>
      </c>
      <c r="AH144" s="44">
        <f>VLOOKUP($E144,'факт КС '!$E$9:$CL$159,4,0)</f>
        <v>0</v>
      </c>
      <c r="AI144" s="44">
        <f>VLOOKUP($E144,'факт КС '!$E$9:$CL$159,5,0)</f>
        <v>0</v>
      </c>
      <c r="AJ144" s="44">
        <f>VLOOKUP($E144,'факт КС '!$E$9:$CL$159,6,0)</f>
        <v>0</v>
      </c>
      <c r="AK144" s="44">
        <f>VLOOKUP($E144,'факт КС '!$E$9:$CL$159,7,0)</f>
        <v>0</v>
      </c>
      <c r="AL144" s="44">
        <f>VLOOKUP($E144,'факт КС '!$E$9:$CL$159,8,0)</f>
        <v>0</v>
      </c>
      <c r="AM144" s="44">
        <f t="shared" ref="AM144:AM177" si="837">AG144+AJ144</f>
        <v>0</v>
      </c>
      <c r="AN144" s="44">
        <f t="shared" ref="AN144:AN177" si="838">AH144+AK144</f>
        <v>0</v>
      </c>
      <c r="AO144" s="44">
        <f t="shared" ref="AO144:AO177" si="839">AI144+AL144</f>
        <v>0</v>
      </c>
      <c r="AP144" s="171">
        <f t="shared" si="817"/>
        <v>0</v>
      </c>
      <c r="AQ144" s="171">
        <f t="shared" si="818"/>
        <v>0</v>
      </c>
      <c r="AR144" s="171"/>
      <c r="AS144" s="171"/>
      <c r="AT144" s="714"/>
      <c r="AU144" s="714"/>
      <c r="AV144" s="44"/>
      <c r="AW144" s="44"/>
      <c r="AX144" s="44"/>
      <c r="AY144" s="44"/>
      <c r="AZ144" s="44">
        <f>VLOOKUP($E144,'факт КС '!$E$9:$CL$159,15,0)</f>
        <v>0</v>
      </c>
      <c r="BA144" s="44">
        <f>VLOOKUP($E144,'факт КС '!$E$9:$CL$159,16,0)</f>
        <v>0</v>
      </c>
      <c r="BB144" s="44">
        <f>VLOOKUP($E144,'факт КС '!$E$9:$CL$159,17,0)</f>
        <v>0</v>
      </c>
      <c r="BC144" s="44">
        <f>VLOOKUP($E144,'факт КС '!$E$9:$CL$159,18,0)</f>
        <v>0</v>
      </c>
      <c r="BD144" s="44">
        <f>VLOOKUP($E144,'факт КС '!$E$9:$CL$159,19,0)</f>
        <v>0</v>
      </c>
      <c r="BE144" s="44">
        <f>VLOOKUP($E144,'факт КС '!$E$9:$CL$159,20,0)</f>
        <v>0</v>
      </c>
      <c r="BF144" s="44">
        <f t="shared" ref="BF144:BF177" si="840">AZ144+BC144</f>
        <v>0</v>
      </c>
      <c r="BG144" s="44">
        <f t="shared" ref="BG144:BG177" si="841">BA144+BD144</f>
        <v>0</v>
      </c>
      <c r="BH144" s="44">
        <f t="shared" ref="BH144:BH177" si="842">BB144+BE144</f>
        <v>0</v>
      </c>
      <c r="BI144" s="171">
        <f t="shared" si="819"/>
        <v>0</v>
      </c>
      <c r="BJ144" s="171">
        <f t="shared" si="820"/>
        <v>0</v>
      </c>
      <c r="BK144" s="171"/>
      <c r="BL144" s="171"/>
      <c r="BM144" s="714"/>
      <c r="BN144" s="714"/>
      <c r="BO144" s="44"/>
      <c r="BP144" s="44"/>
      <c r="BQ144" s="44"/>
      <c r="BR144" s="44"/>
      <c r="BS144" s="44">
        <f>VLOOKUP($E144,'факт КС '!$E$9:$CL$159,21,0)</f>
        <v>0</v>
      </c>
      <c r="BT144" s="44">
        <f>VLOOKUP($E144,'факт КС '!$E$9:$CL$159,22,0)</f>
        <v>0</v>
      </c>
      <c r="BU144" s="44">
        <f>VLOOKUP($E144,'факт КС '!$E$9:$CL$159,23,0)</f>
        <v>0</v>
      </c>
      <c r="BV144" s="44">
        <f>VLOOKUP($E144,'факт КС '!$E$9:$CL$159,24,0)</f>
        <v>0</v>
      </c>
      <c r="BW144" s="44">
        <f>VLOOKUP($E144,'факт КС '!$E$9:$CL$159,25,0)</f>
        <v>0</v>
      </c>
      <c r="BX144" s="44">
        <f>VLOOKUP($E144,'факт КС '!$E$9:$CL$159,26,0)</f>
        <v>0</v>
      </c>
      <c r="BY144" s="44">
        <f t="shared" si="804"/>
        <v>0</v>
      </c>
      <c r="BZ144" s="44">
        <f t="shared" si="805"/>
        <v>0</v>
      </c>
      <c r="CA144" s="44">
        <f t="shared" si="806"/>
        <v>0</v>
      </c>
      <c r="CB144" s="171">
        <f t="shared" si="821"/>
        <v>0</v>
      </c>
      <c r="CC144" s="171">
        <f t="shared" si="822"/>
        <v>0</v>
      </c>
      <c r="CD144" s="171"/>
      <c r="CE144" s="171"/>
      <c r="CF144" s="713">
        <f t="shared" si="777"/>
        <v>260249.14400000003</v>
      </c>
      <c r="CG144" s="712" t="e">
        <f t="shared" si="778"/>
        <v>#DIV/0!</v>
      </c>
      <c r="CH144" s="44"/>
      <c r="CI144" s="44"/>
      <c r="CJ144" s="44"/>
      <c r="CK144" s="44"/>
      <c r="CL144" s="44">
        <f>VLOOKUP($E144,'факт КС '!$E$9:$CL$159,9,0)</f>
        <v>2</v>
      </c>
      <c r="CM144" s="44">
        <f>VLOOKUP($E144,'факт КС '!$E$9:$CL$159,10,0)</f>
        <v>520498.28</v>
      </c>
      <c r="CN144" s="44">
        <f>VLOOKUP($E144,'факт КС '!$E$9:$CL$159,11,0)</f>
        <v>20</v>
      </c>
      <c r="CO144" s="44">
        <f>VLOOKUP($E144,'факт КС '!$E$9:$CL$159,12,0)</f>
        <v>0</v>
      </c>
      <c r="CP144" s="44">
        <f>VLOOKUP($E144,'факт КС '!$E$9:$CL$159,13,0)</f>
        <v>0</v>
      </c>
      <c r="CQ144" s="44">
        <f>VLOOKUP($E144,'факт КС '!$E$9:$CL$159,14,0)</f>
        <v>0</v>
      </c>
      <c r="CR144" s="44">
        <f t="shared" si="807"/>
        <v>2</v>
      </c>
      <c r="CS144" s="44">
        <f t="shared" si="808"/>
        <v>520498.28</v>
      </c>
      <c r="CT144" s="44">
        <f t="shared" si="809"/>
        <v>20</v>
      </c>
      <c r="CU144" s="171">
        <f t="shared" si="626"/>
        <v>2</v>
      </c>
      <c r="CV144" s="171">
        <f t="shared" si="627"/>
        <v>520498.28</v>
      </c>
      <c r="CW144" s="171"/>
      <c r="CX144" s="171"/>
      <c r="CY144" s="714"/>
      <c r="CZ144" s="714"/>
      <c r="DA144" s="44"/>
      <c r="DB144" s="44"/>
      <c r="DC144" s="44"/>
      <c r="DD144" s="44"/>
      <c r="DE144" s="44">
        <f>VLOOKUP($E144,'факт КС '!$E$9:$CL$159,75,0)</f>
        <v>0</v>
      </c>
      <c r="DF144" s="44">
        <f>VLOOKUP($E144,'факт КС '!$E$9:$CL$159,76,0)</f>
        <v>0</v>
      </c>
      <c r="DG144" s="44">
        <f>VLOOKUP($E144,'факт КС '!$E$9:$CL$159,77,0)</f>
        <v>0</v>
      </c>
      <c r="DH144" s="44">
        <f>VLOOKUP($E144,'факт КС '!$E$9:$CL$159,78,0)</f>
        <v>0</v>
      </c>
      <c r="DI144" s="44">
        <f>VLOOKUP($E144,'факт КС '!$E$9:$CL$159,79,0)</f>
        <v>0</v>
      </c>
      <c r="DJ144" s="44">
        <f>VLOOKUP($E144,'факт КС '!$E$9:$CL$159,80,0)</f>
        <v>0</v>
      </c>
      <c r="DK144" s="44">
        <f t="shared" ref="DK144:DK177" si="843">DE144+DH144</f>
        <v>0</v>
      </c>
      <c r="DL144" s="44">
        <f t="shared" ref="DL144:DL177" si="844">DF144+DI144</f>
        <v>0</v>
      </c>
      <c r="DM144" s="44">
        <f t="shared" ref="DM144:DM177" si="845">DG144+DJ144</f>
        <v>0</v>
      </c>
      <c r="DN144" s="171">
        <f t="shared" si="823"/>
        <v>0</v>
      </c>
      <c r="DO144" s="171">
        <f t="shared" si="824"/>
        <v>0</v>
      </c>
      <c r="DP144" s="171"/>
      <c r="DQ144" s="171"/>
      <c r="DR144" s="714"/>
      <c r="DS144" s="714"/>
      <c r="DT144" s="44"/>
      <c r="DU144" s="44"/>
      <c r="DV144" s="44"/>
      <c r="DW144" s="44"/>
      <c r="DX144" s="44">
        <f>VLOOKUP($E144,'факт КС '!$E$9:$CL$159,33,0)</f>
        <v>0</v>
      </c>
      <c r="DY144" s="44">
        <f>VLOOKUP($E144,'факт КС '!$E$9:$CL$159,34,0)</f>
        <v>0</v>
      </c>
      <c r="DZ144" s="44">
        <f>VLOOKUP($E144,'факт КС '!$E$9:$CL$159,35,0)</f>
        <v>0</v>
      </c>
      <c r="EA144" s="44">
        <f>VLOOKUP($E144,'факт КС '!$E$9:$CL$159,36,0)</f>
        <v>0</v>
      </c>
      <c r="EB144" s="44">
        <f>VLOOKUP($E144,'факт КС '!$E$9:$CL$159,37,0)</f>
        <v>0</v>
      </c>
      <c r="EC144" s="44">
        <f>VLOOKUP($E144,'факт КС '!$E$9:$CL$159,38,0)</f>
        <v>0</v>
      </c>
      <c r="ED144" s="44">
        <f t="shared" si="810"/>
        <v>0</v>
      </c>
      <c r="EE144" s="44">
        <f t="shared" si="811"/>
        <v>0</v>
      </c>
      <c r="EF144" s="44">
        <f t="shared" si="812"/>
        <v>0</v>
      </c>
      <c r="EG144" s="171">
        <f t="shared" si="813"/>
        <v>0</v>
      </c>
      <c r="EH144" s="171">
        <f t="shared" si="814"/>
        <v>0</v>
      </c>
      <c r="EI144" s="171"/>
      <c r="EJ144" s="171"/>
      <c r="EK144" s="714"/>
      <c r="EL144" s="71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>
        <f t="shared" ref="EW144:EW177" si="846">EQ144+ET144</f>
        <v>0</v>
      </c>
      <c r="EX144" s="44">
        <f t="shared" ref="EX144:EX177" si="847">ER144+EU144</f>
        <v>0</v>
      </c>
      <c r="EY144" s="44">
        <f t="shared" ref="EY144:EY177" si="848">ES144+EV144</f>
        <v>0</v>
      </c>
      <c r="EZ144" s="171">
        <f t="shared" si="825"/>
        <v>0</v>
      </c>
      <c r="FA144" s="171">
        <f t="shared" si="826"/>
        <v>0</v>
      </c>
      <c r="FB144" s="171"/>
      <c r="FC144" s="171"/>
      <c r="FD144" s="714"/>
      <c r="FE144" s="71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>
        <f t="shared" ref="FP144:FP177" si="849">FJ144+FM144</f>
        <v>0</v>
      </c>
      <c r="FQ144" s="44">
        <f t="shared" ref="FQ144:FQ177" si="850">FK144+FN144</f>
        <v>0</v>
      </c>
      <c r="FR144" s="44">
        <f t="shared" ref="FR144:FR177" si="851">FL144+FO144</f>
        <v>0</v>
      </c>
      <c r="FS144" s="171">
        <f t="shared" si="827"/>
        <v>0</v>
      </c>
      <c r="FT144" s="171">
        <f t="shared" si="828"/>
        <v>0</v>
      </c>
      <c r="FU144" s="171"/>
      <c r="FV144" s="171"/>
      <c r="FW144" s="45"/>
      <c r="FX144" s="45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>
        <f t="shared" ref="GI144:GI177" si="852">GC144+GF144</f>
        <v>0</v>
      </c>
      <c r="GJ144" s="44">
        <f t="shared" ref="GJ144:GJ177" si="853">GD144+GG144</f>
        <v>0</v>
      </c>
      <c r="GK144" s="44">
        <f t="shared" ref="GK144:GK177" si="854">GE144+GH144</f>
        <v>0</v>
      </c>
      <c r="GL144" s="171">
        <f t="shared" si="829"/>
        <v>0</v>
      </c>
      <c r="GM144" s="171">
        <f t="shared" si="830"/>
        <v>0</v>
      </c>
      <c r="GN144" s="171"/>
      <c r="GO144" s="171"/>
      <c r="GP144" s="45"/>
      <c r="GQ144" s="45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>
        <f t="shared" ref="HB144:HB177" si="855">GV144+GY144</f>
        <v>0</v>
      </c>
      <c r="HC144" s="44">
        <f t="shared" ref="HC144:HC177" si="856">GW144+GZ144</f>
        <v>0</v>
      </c>
      <c r="HD144" s="44">
        <f t="shared" ref="HD144:HD177" si="857">GX144+HA144</f>
        <v>0</v>
      </c>
      <c r="HE144" s="171">
        <f t="shared" si="831"/>
        <v>0</v>
      </c>
      <c r="HF144" s="171">
        <f t="shared" si="832"/>
        <v>0</v>
      </c>
      <c r="HG144" s="171"/>
      <c r="HH144" s="171"/>
      <c r="HI144" s="45"/>
      <c r="HJ144" s="45"/>
      <c r="HK144" s="45"/>
      <c r="HL144" s="45"/>
      <c r="HM144" s="44"/>
      <c r="HN144" s="44"/>
      <c r="HO144" s="44"/>
      <c r="HP144" s="44"/>
      <c r="HQ144" s="44"/>
      <c r="HR144" s="44"/>
      <c r="HS144" s="44"/>
      <c r="HT144" s="44"/>
      <c r="HU144" s="44">
        <f t="shared" ref="HU144:HU177" si="858">HO144+HR144</f>
        <v>0</v>
      </c>
      <c r="HV144" s="44">
        <f t="shared" ref="HV144:HV177" si="859">HP144+HS144</f>
        <v>0</v>
      </c>
      <c r="HW144" s="44">
        <f t="shared" ref="HW144:HW177" si="860">HQ144+HT144</f>
        <v>0</v>
      </c>
      <c r="HX144" s="171">
        <f t="shared" si="833"/>
        <v>0</v>
      </c>
      <c r="HY144" s="171">
        <f t="shared" si="834"/>
        <v>0</v>
      </c>
      <c r="HZ144" s="171"/>
      <c r="IA144" s="171"/>
      <c r="IB144" s="714"/>
      <c r="IC144" s="714"/>
      <c r="ID144" s="45"/>
      <c r="IE144" s="45"/>
      <c r="IF144" s="44"/>
      <c r="IG144" s="44"/>
      <c r="IH144" s="44"/>
      <c r="II144" s="44"/>
      <c r="IJ144" s="44"/>
      <c r="IK144" s="44"/>
      <c r="IL144" s="44"/>
      <c r="IM144" s="44"/>
      <c r="IN144" s="44">
        <f t="shared" ref="IN144:IN177" si="861">IH144+IK144</f>
        <v>0</v>
      </c>
      <c r="IO144" s="44">
        <f t="shared" ref="IO144:IO177" si="862">II144+IL144</f>
        <v>0</v>
      </c>
      <c r="IP144" s="44">
        <f t="shared" ref="IP144:IP177" si="863">IJ144+IM144</f>
        <v>0</v>
      </c>
      <c r="IQ144" s="171">
        <f t="shared" si="835"/>
        <v>0</v>
      </c>
      <c r="IR144" s="171">
        <f t="shared" si="836"/>
        <v>0</v>
      </c>
      <c r="IS144" s="738"/>
      <c r="IT144" s="738"/>
      <c r="IU144" s="714"/>
      <c r="IV144" s="714"/>
      <c r="IW144" s="46"/>
      <c r="IX144" s="47"/>
      <c r="IY144" s="46"/>
      <c r="IZ144" s="46"/>
      <c r="JA144" s="333">
        <f t="shared" si="754"/>
        <v>2</v>
      </c>
      <c r="JB144" s="333">
        <f t="shared" si="755"/>
        <v>520498.28</v>
      </c>
      <c r="JC144" s="333">
        <f t="shared" si="756"/>
        <v>20</v>
      </c>
      <c r="JD144" s="333">
        <f t="shared" si="757"/>
        <v>0</v>
      </c>
      <c r="JE144" s="333">
        <f t="shared" si="758"/>
        <v>0</v>
      </c>
      <c r="JF144" s="333">
        <f t="shared" si="759"/>
        <v>0</v>
      </c>
      <c r="JG144" s="44">
        <f t="shared" ref="JG144:JG177" si="864">JA144+JD144</f>
        <v>2</v>
      </c>
      <c r="JH144" s="44">
        <f t="shared" ref="JH144:JH177" si="865">JB144+JE144</f>
        <v>520498.28</v>
      </c>
      <c r="JI144" s="44">
        <f t="shared" ref="JI144:JI177" si="866">JC144+JF144</f>
        <v>20</v>
      </c>
      <c r="JJ144" s="174">
        <f t="shared" ref="JJ144:JJ177" si="867">JA144-IY144</f>
        <v>2</v>
      </c>
      <c r="JK144" s="174">
        <f t="shared" ref="JK144:JK177" si="868">JB144-IZ144</f>
        <v>520498.28</v>
      </c>
      <c r="JL144" s="45"/>
      <c r="JM144" s="45"/>
      <c r="JN144" s="48"/>
      <c r="JO144" s="48"/>
    </row>
    <row r="145" spans="1:277" s="3" customFormat="1" ht="96" hidden="1" x14ac:dyDescent="0.2">
      <c r="A145" s="96"/>
      <c r="B145" s="96">
        <v>1</v>
      </c>
      <c r="C145" s="533">
        <v>32</v>
      </c>
      <c r="D145" s="164" t="s">
        <v>164</v>
      </c>
      <c r="E145" s="813" t="s">
        <v>650</v>
      </c>
      <c r="F145" s="322" t="s">
        <v>651</v>
      </c>
      <c r="G145" s="60">
        <v>20</v>
      </c>
      <c r="H145" s="604">
        <v>260249.14400000003</v>
      </c>
      <c r="I145" s="604">
        <v>278597.64479999995</v>
      </c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>
        <f t="shared" si="682"/>
        <v>0</v>
      </c>
      <c r="U145" s="44">
        <f t="shared" si="683"/>
        <v>0</v>
      </c>
      <c r="V145" s="44">
        <f t="shared" si="684"/>
        <v>0</v>
      </c>
      <c r="W145" s="171"/>
      <c r="X145" s="171"/>
      <c r="Y145" s="171"/>
      <c r="Z145" s="171"/>
      <c r="AA145" s="714"/>
      <c r="AB145" s="71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171"/>
      <c r="AQ145" s="171"/>
      <c r="AR145" s="171"/>
      <c r="AS145" s="171"/>
      <c r="AT145" s="714"/>
      <c r="AU145" s="71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171"/>
      <c r="BJ145" s="171"/>
      <c r="BK145" s="171"/>
      <c r="BL145" s="171"/>
      <c r="BM145" s="714"/>
      <c r="BN145" s="714"/>
      <c r="BO145" s="44"/>
      <c r="BP145" s="44"/>
      <c r="BQ145" s="44"/>
      <c r="BR145" s="44"/>
      <c r="BS145" s="44">
        <f>VLOOKUP($E145,'факт КС '!$E$9:$CL$159,21,0)</f>
        <v>2</v>
      </c>
      <c r="BT145" s="44">
        <f>VLOOKUP($E145,'факт КС '!$E$9:$CL$159,22,0)</f>
        <v>520498.28</v>
      </c>
      <c r="BU145" s="44">
        <f>VLOOKUP($E145,'факт КС '!$E$9:$CL$159,23,0)</f>
        <v>16</v>
      </c>
      <c r="BV145" s="44">
        <f>VLOOKUP($E145,'факт КС '!$E$9:$CL$159,24,0)</f>
        <v>0</v>
      </c>
      <c r="BW145" s="44">
        <f>VLOOKUP($E145,'факт КС '!$E$9:$CL$159,25,0)</f>
        <v>0</v>
      </c>
      <c r="BX145" s="44">
        <f>VLOOKUP($E145,'факт КС '!$E$9:$CL$159,26,0)</f>
        <v>0</v>
      </c>
      <c r="BY145" s="44">
        <f t="shared" si="804"/>
        <v>2</v>
      </c>
      <c r="BZ145" s="44">
        <f t="shared" si="805"/>
        <v>520498.28</v>
      </c>
      <c r="CA145" s="44">
        <f t="shared" si="806"/>
        <v>16</v>
      </c>
      <c r="CB145" s="171"/>
      <c r="CC145" s="171"/>
      <c r="CD145" s="171"/>
      <c r="CE145" s="171"/>
      <c r="CF145" s="713"/>
      <c r="CG145" s="712"/>
      <c r="CH145" s="44"/>
      <c r="CI145" s="44"/>
      <c r="CJ145" s="44"/>
      <c r="CK145" s="44"/>
      <c r="CL145" s="44">
        <f>VLOOKUP($E145,'факт КС '!$E$9:$CL$159,9,0)</f>
        <v>0</v>
      </c>
      <c r="CM145" s="44">
        <f>VLOOKUP($E145,'факт КС '!$E$9:$CL$159,10,0)</f>
        <v>0</v>
      </c>
      <c r="CN145" s="44">
        <f>VLOOKUP($E145,'факт КС '!$E$9:$CL$159,11,0)</f>
        <v>0</v>
      </c>
      <c r="CO145" s="44">
        <f>VLOOKUP($E145,'факт КС '!$E$9:$CL$159,12,0)</f>
        <v>0</v>
      </c>
      <c r="CP145" s="44">
        <f>VLOOKUP($E145,'факт КС '!$E$9:$CL$159,13,0)</f>
        <v>0</v>
      </c>
      <c r="CQ145" s="44">
        <f>VLOOKUP($E145,'факт КС '!$E$9:$CL$159,14,0)</f>
        <v>0</v>
      </c>
      <c r="CR145" s="44">
        <f t="shared" si="807"/>
        <v>0</v>
      </c>
      <c r="CS145" s="44">
        <f t="shared" si="808"/>
        <v>0</v>
      </c>
      <c r="CT145" s="44">
        <f t="shared" si="809"/>
        <v>0</v>
      </c>
      <c r="CU145" s="171"/>
      <c r="CV145" s="171"/>
      <c r="CW145" s="171"/>
      <c r="CX145" s="171"/>
      <c r="CY145" s="714"/>
      <c r="CZ145" s="71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171"/>
      <c r="DO145" s="171"/>
      <c r="DP145" s="171"/>
      <c r="DQ145" s="171"/>
      <c r="DR145" s="714"/>
      <c r="DS145" s="714"/>
      <c r="DT145" s="44"/>
      <c r="DU145" s="44"/>
      <c r="DV145" s="44"/>
      <c r="DW145" s="44"/>
      <c r="DX145" s="44">
        <f>VLOOKUP($E145,'факт КС '!$E$9:$CL$159,33,0)</f>
        <v>0</v>
      </c>
      <c r="DY145" s="44">
        <f>VLOOKUP($E145,'факт КС '!$E$9:$CL$159,34,0)</f>
        <v>0</v>
      </c>
      <c r="DZ145" s="44">
        <f>VLOOKUP($E145,'факт КС '!$E$9:$CL$159,35,0)</f>
        <v>0</v>
      </c>
      <c r="EA145" s="44">
        <f>VLOOKUP($E145,'факт КС '!$E$9:$CL$159,36,0)</f>
        <v>0</v>
      </c>
      <c r="EB145" s="44">
        <f>VLOOKUP($E145,'факт КС '!$E$9:$CL$159,37,0)</f>
        <v>0</v>
      </c>
      <c r="EC145" s="44">
        <f>VLOOKUP($E145,'факт КС '!$E$9:$CL$159,38,0)</f>
        <v>0</v>
      </c>
      <c r="ED145" s="44">
        <f t="shared" si="810"/>
        <v>0</v>
      </c>
      <c r="EE145" s="44">
        <f t="shared" si="811"/>
        <v>0</v>
      </c>
      <c r="EF145" s="44">
        <f t="shared" si="812"/>
        <v>0</v>
      </c>
      <c r="EG145" s="171">
        <f t="shared" si="813"/>
        <v>0</v>
      </c>
      <c r="EH145" s="171">
        <f t="shared" si="814"/>
        <v>0</v>
      </c>
      <c r="EI145" s="171"/>
      <c r="EJ145" s="171"/>
      <c r="EK145" s="714"/>
      <c r="EL145" s="71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171"/>
      <c r="FA145" s="171"/>
      <c r="FB145" s="171"/>
      <c r="FC145" s="171"/>
      <c r="FD145" s="714"/>
      <c r="FE145" s="71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171"/>
      <c r="FT145" s="171"/>
      <c r="FU145" s="171"/>
      <c r="FV145" s="171"/>
      <c r="FW145" s="45"/>
      <c r="FX145" s="45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171"/>
      <c r="GM145" s="171"/>
      <c r="GN145" s="171"/>
      <c r="GO145" s="171"/>
      <c r="GP145" s="45"/>
      <c r="GQ145" s="45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171"/>
      <c r="HF145" s="171"/>
      <c r="HG145" s="171"/>
      <c r="HH145" s="171"/>
      <c r="HI145" s="45"/>
      <c r="HJ145" s="45"/>
      <c r="HK145" s="45"/>
      <c r="HL145" s="45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171"/>
      <c r="HY145" s="171"/>
      <c r="HZ145" s="171"/>
      <c r="IA145" s="171"/>
      <c r="IB145" s="714"/>
      <c r="IC145" s="714"/>
      <c r="ID145" s="45"/>
      <c r="IE145" s="45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171"/>
      <c r="IR145" s="171"/>
      <c r="IS145" s="738"/>
      <c r="IT145" s="738"/>
      <c r="IU145" s="714"/>
      <c r="IV145" s="714"/>
      <c r="IW145" s="46"/>
      <c r="IX145" s="47"/>
      <c r="IY145" s="46"/>
      <c r="IZ145" s="46"/>
      <c r="JA145" s="333"/>
      <c r="JB145" s="333"/>
      <c r="JC145" s="333"/>
      <c r="JD145" s="333"/>
      <c r="JE145" s="333"/>
      <c r="JF145" s="333"/>
      <c r="JG145" s="44"/>
      <c r="JH145" s="44"/>
      <c r="JI145" s="44"/>
      <c r="JJ145" s="174"/>
      <c r="JK145" s="174"/>
      <c r="JL145" s="45"/>
      <c r="JM145" s="45"/>
      <c r="JN145" s="48"/>
      <c r="JO145" s="48"/>
    </row>
    <row r="146" spans="1:277" s="3" customFormat="1" ht="96" hidden="1" x14ac:dyDescent="0.2">
      <c r="A146" s="96"/>
      <c r="B146" s="96">
        <v>1</v>
      </c>
      <c r="C146" s="533">
        <v>32</v>
      </c>
      <c r="D146" s="164" t="s">
        <v>164</v>
      </c>
      <c r="E146" s="813" t="s">
        <v>652</v>
      </c>
      <c r="F146" s="322" t="s">
        <v>653</v>
      </c>
      <c r="G146" s="60">
        <v>20</v>
      </c>
      <c r="H146" s="604">
        <v>260249.14400000003</v>
      </c>
      <c r="I146" s="604">
        <v>278597.64479999995</v>
      </c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>
        <f t="shared" si="682"/>
        <v>0</v>
      </c>
      <c r="U146" s="44">
        <f t="shared" si="683"/>
        <v>0</v>
      </c>
      <c r="V146" s="44">
        <f t="shared" si="684"/>
        <v>0</v>
      </c>
      <c r="W146" s="171"/>
      <c r="X146" s="171"/>
      <c r="Y146" s="171"/>
      <c r="Z146" s="171"/>
      <c r="AA146" s="714"/>
      <c r="AB146" s="71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171"/>
      <c r="AQ146" s="171"/>
      <c r="AR146" s="171"/>
      <c r="AS146" s="171"/>
      <c r="AT146" s="714"/>
      <c r="AU146" s="71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171"/>
      <c r="BJ146" s="171"/>
      <c r="BK146" s="171"/>
      <c r="BL146" s="171"/>
      <c r="BM146" s="714"/>
      <c r="BN146" s="714"/>
      <c r="BO146" s="44"/>
      <c r="BP146" s="44"/>
      <c r="BQ146" s="44"/>
      <c r="BR146" s="44"/>
      <c r="BS146" s="44">
        <f>VLOOKUP($E146,'факт КС '!$E$9:$CL$159,21,0)</f>
        <v>0</v>
      </c>
      <c r="BT146" s="44">
        <f>VLOOKUP($E146,'факт КС '!$E$9:$CL$159,22,0)</f>
        <v>0</v>
      </c>
      <c r="BU146" s="44">
        <f>VLOOKUP($E146,'факт КС '!$E$9:$CL$159,23,0)</f>
        <v>0</v>
      </c>
      <c r="BV146" s="44">
        <f>VLOOKUP($E146,'факт КС '!$E$9:$CL$159,24,0)</f>
        <v>0</v>
      </c>
      <c r="BW146" s="44">
        <f>VLOOKUP($E146,'факт КС '!$E$9:$CL$159,25,0)</f>
        <v>0</v>
      </c>
      <c r="BX146" s="44">
        <f>VLOOKUP($E146,'факт КС '!$E$9:$CL$159,26,0)</f>
        <v>0</v>
      </c>
      <c r="BY146" s="44">
        <f t="shared" si="804"/>
        <v>0</v>
      </c>
      <c r="BZ146" s="44">
        <f t="shared" si="805"/>
        <v>0</v>
      </c>
      <c r="CA146" s="44">
        <f t="shared" si="806"/>
        <v>0</v>
      </c>
      <c r="CB146" s="171"/>
      <c r="CC146" s="171"/>
      <c r="CD146" s="171"/>
      <c r="CE146" s="171"/>
      <c r="CF146" s="713"/>
      <c r="CG146" s="712"/>
      <c r="CH146" s="44"/>
      <c r="CI146" s="44"/>
      <c r="CJ146" s="44"/>
      <c r="CK146" s="44"/>
      <c r="CL146" s="44">
        <f>VLOOKUP($E146,'факт КС '!$E$9:$CL$159,9,0)</f>
        <v>0</v>
      </c>
      <c r="CM146" s="44">
        <f>VLOOKUP($E146,'факт КС '!$E$9:$CL$159,10,0)</f>
        <v>0</v>
      </c>
      <c r="CN146" s="44">
        <f>VLOOKUP($E146,'факт КС '!$E$9:$CL$159,11,0)</f>
        <v>0</v>
      </c>
      <c r="CO146" s="44">
        <f>VLOOKUP($E146,'факт КС '!$E$9:$CL$159,12,0)</f>
        <v>0</v>
      </c>
      <c r="CP146" s="44">
        <f>VLOOKUP($E146,'факт КС '!$E$9:$CL$159,13,0)</f>
        <v>0</v>
      </c>
      <c r="CQ146" s="44">
        <f>VLOOKUP($E146,'факт КС '!$E$9:$CL$159,14,0)</f>
        <v>0</v>
      </c>
      <c r="CR146" s="44">
        <f t="shared" si="807"/>
        <v>0</v>
      </c>
      <c r="CS146" s="44">
        <f t="shared" si="808"/>
        <v>0</v>
      </c>
      <c r="CT146" s="44">
        <f t="shared" si="809"/>
        <v>0</v>
      </c>
      <c r="CU146" s="171"/>
      <c r="CV146" s="171"/>
      <c r="CW146" s="171"/>
      <c r="CX146" s="171"/>
      <c r="CY146" s="714"/>
      <c r="CZ146" s="71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171"/>
      <c r="DO146" s="171"/>
      <c r="DP146" s="171"/>
      <c r="DQ146" s="171"/>
      <c r="DR146" s="714"/>
      <c r="DS146" s="714"/>
      <c r="DT146" s="44"/>
      <c r="DU146" s="44"/>
      <c r="DV146" s="44"/>
      <c r="DW146" s="44"/>
      <c r="DX146" s="44">
        <f>VLOOKUP($E146,'факт КС '!$E$9:$CL$159,33,0)</f>
        <v>1</v>
      </c>
      <c r="DY146" s="44">
        <f>VLOOKUP($E146,'факт КС '!$E$9:$CL$159,34,0)</f>
        <v>260249.14</v>
      </c>
      <c r="DZ146" s="44">
        <f>VLOOKUP($E146,'факт КС '!$E$9:$CL$159,35,0)</f>
        <v>12</v>
      </c>
      <c r="EA146" s="44">
        <f>VLOOKUP($E146,'факт КС '!$E$9:$CL$159,36,0)</f>
        <v>0</v>
      </c>
      <c r="EB146" s="44">
        <f>VLOOKUP($E146,'факт КС '!$E$9:$CL$159,37,0)</f>
        <v>0</v>
      </c>
      <c r="EC146" s="44">
        <f>VLOOKUP($E146,'факт КС '!$E$9:$CL$159,38,0)</f>
        <v>0</v>
      </c>
      <c r="ED146" s="44">
        <f t="shared" si="810"/>
        <v>1</v>
      </c>
      <c r="EE146" s="44">
        <f t="shared" si="811"/>
        <v>260249.14</v>
      </c>
      <c r="EF146" s="44">
        <f t="shared" si="812"/>
        <v>12</v>
      </c>
      <c r="EG146" s="171">
        <f t="shared" si="813"/>
        <v>1</v>
      </c>
      <c r="EH146" s="171">
        <f t="shared" si="814"/>
        <v>260249.14</v>
      </c>
      <c r="EI146" s="171"/>
      <c r="EJ146" s="171"/>
      <c r="EK146" s="714"/>
      <c r="EL146" s="71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171"/>
      <c r="FA146" s="171"/>
      <c r="FB146" s="171"/>
      <c r="FC146" s="171"/>
      <c r="FD146" s="714"/>
      <c r="FE146" s="71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171"/>
      <c r="FT146" s="171"/>
      <c r="FU146" s="171"/>
      <c r="FV146" s="171"/>
      <c r="FW146" s="45"/>
      <c r="FX146" s="45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171"/>
      <c r="GM146" s="171"/>
      <c r="GN146" s="171"/>
      <c r="GO146" s="171"/>
      <c r="GP146" s="45"/>
      <c r="GQ146" s="45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171"/>
      <c r="HF146" s="171"/>
      <c r="HG146" s="171"/>
      <c r="HH146" s="171"/>
      <c r="HI146" s="45"/>
      <c r="HJ146" s="45"/>
      <c r="HK146" s="45"/>
      <c r="HL146" s="45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171"/>
      <c r="HY146" s="171"/>
      <c r="HZ146" s="171"/>
      <c r="IA146" s="171"/>
      <c r="IB146" s="714"/>
      <c r="IC146" s="714"/>
      <c r="ID146" s="45"/>
      <c r="IE146" s="45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171"/>
      <c r="IR146" s="171"/>
      <c r="IS146" s="738"/>
      <c r="IT146" s="738"/>
      <c r="IU146" s="714"/>
      <c r="IV146" s="714"/>
      <c r="IW146" s="46"/>
      <c r="IX146" s="47"/>
      <c r="IY146" s="46"/>
      <c r="IZ146" s="46"/>
      <c r="JA146" s="333"/>
      <c r="JB146" s="333"/>
      <c r="JC146" s="333"/>
      <c r="JD146" s="333"/>
      <c r="JE146" s="333"/>
      <c r="JF146" s="333"/>
      <c r="JG146" s="44"/>
      <c r="JH146" s="44"/>
      <c r="JI146" s="44"/>
      <c r="JJ146" s="174"/>
      <c r="JK146" s="174"/>
      <c r="JL146" s="45"/>
      <c r="JM146" s="45"/>
      <c r="JN146" s="48"/>
      <c r="JO146" s="48"/>
    </row>
    <row r="147" spans="1:277" s="3" customFormat="1" ht="108" hidden="1" x14ac:dyDescent="0.2">
      <c r="A147" s="96">
        <v>1</v>
      </c>
      <c r="B147" s="96">
        <v>1</v>
      </c>
      <c r="C147" s="533">
        <v>487</v>
      </c>
      <c r="D147" s="426" t="s">
        <v>284</v>
      </c>
      <c r="E147" s="813" t="s">
        <v>583</v>
      </c>
      <c r="F147" s="322" t="s">
        <v>584</v>
      </c>
      <c r="G147" s="60">
        <v>20</v>
      </c>
      <c r="H147" s="604">
        <v>260249.14400000003</v>
      </c>
      <c r="I147" s="604">
        <v>278597.64479999995</v>
      </c>
      <c r="J147" s="44"/>
      <c r="K147" s="44"/>
      <c r="L147" s="44"/>
      <c r="M147" s="44"/>
      <c r="N147" s="44">
        <f>VLOOKUP($E147,'факт КС '!$E$9:$CL$159,69,0)</f>
        <v>0</v>
      </c>
      <c r="O147" s="44">
        <f>VLOOKUP($E147,'факт КС '!$E$9:$CL$159,70,0)</f>
        <v>0</v>
      </c>
      <c r="P147" s="44">
        <f>VLOOKUP($E147,'факт КС '!$E$9:$CL$159,71,0)</f>
        <v>0</v>
      </c>
      <c r="Q147" s="44">
        <f>VLOOKUP($E147,'факт КС '!$E$9:$CL$159,72,0)</f>
        <v>0</v>
      </c>
      <c r="R147" s="44">
        <f>VLOOKUP($E147,'факт КС '!$E$9:$CL$159,73,0)</f>
        <v>0</v>
      </c>
      <c r="S147" s="44">
        <f>VLOOKUP($E147,'факт КС '!$E$9:$CL$159,74,0)</f>
        <v>0</v>
      </c>
      <c r="T147" s="44">
        <f t="shared" si="682"/>
        <v>0</v>
      </c>
      <c r="U147" s="44">
        <f t="shared" si="683"/>
        <v>0</v>
      </c>
      <c r="V147" s="44">
        <f t="shared" si="684"/>
        <v>0</v>
      </c>
      <c r="W147" s="171">
        <f t="shared" si="815"/>
        <v>0</v>
      </c>
      <c r="X147" s="171">
        <f t="shared" si="816"/>
        <v>0</v>
      </c>
      <c r="Y147" s="171"/>
      <c r="Z147" s="171"/>
      <c r="AA147" s="714"/>
      <c r="AB147" s="714"/>
      <c r="AC147" s="44"/>
      <c r="AD147" s="44"/>
      <c r="AE147" s="44"/>
      <c r="AF147" s="44"/>
      <c r="AG147" s="44">
        <f>VLOOKUP($E147,'факт КС '!$E$9:$CL$159,3,0)</f>
        <v>0</v>
      </c>
      <c r="AH147" s="44">
        <f>VLOOKUP($E147,'факт КС '!$E$9:$CL$159,4,0)</f>
        <v>0</v>
      </c>
      <c r="AI147" s="44">
        <f>VLOOKUP($E147,'факт КС '!$E$9:$CL$159,5,0)</f>
        <v>0</v>
      </c>
      <c r="AJ147" s="44">
        <f>VLOOKUP($E147,'факт КС '!$E$9:$CL$159,6,0)</f>
        <v>0</v>
      </c>
      <c r="AK147" s="44">
        <f>VLOOKUP($E147,'факт КС '!$E$9:$CL$159,7,0)</f>
        <v>0</v>
      </c>
      <c r="AL147" s="44">
        <f>VLOOKUP($E147,'факт КС '!$E$9:$CL$159,8,0)</f>
        <v>0</v>
      </c>
      <c r="AM147" s="44">
        <f t="shared" si="837"/>
        <v>0</v>
      </c>
      <c r="AN147" s="44">
        <f t="shared" si="838"/>
        <v>0</v>
      </c>
      <c r="AO147" s="44">
        <f t="shared" si="839"/>
        <v>0</v>
      </c>
      <c r="AP147" s="171">
        <f t="shared" si="817"/>
        <v>0</v>
      </c>
      <c r="AQ147" s="171">
        <f t="shared" si="818"/>
        <v>0</v>
      </c>
      <c r="AR147" s="171"/>
      <c r="AS147" s="171"/>
      <c r="AT147" s="714"/>
      <c r="AU147" s="714"/>
      <c r="AV147" s="44"/>
      <c r="AW147" s="44"/>
      <c r="AX147" s="44"/>
      <c r="AY147" s="44"/>
      <c r="AZ147" s="44">
        <f>VLOOKUP($E147,'факт КС '!$E$9:$CL$159,15,0)</f>
        <v>0</v>
      </c>
      <c r="BA147" s="44">
        <f>VLOOKUP($E147,'факт КС '!$E$9:$CL$159,16,0)</f>
        <v>0</v>
      </c>
      <c r="BB147" s="44">
        <f>VLOOKUP($E147,'факт КС '!$E$9:$CL$159,17,0)</f>
        <v>0</v>
      </c>
      <c r="BC147" s="44">
        <f>VLOOKUP($E147,'факт КС '!$E$9:$CL$159,18,0)</f>
        <v>0</v>
      </c>
      <c r="BD147" s="44">
        <f>VLOOKUP($E147,'факт КС '!$E$9:$CL$159,19,0)</f>
        <v>0</v>
      </c>
      <c r="BE147" s="44">
        <f>VLOOKUP($E147,'факт КС '!$E$9:$CL$159,20,0)</f>
        <v>0</v>
      </c>
      <c r="BF147" s="44">
        <f t="shared" si="840"/>
        <v>0</v>
      </c>
      <c r="BG147" s="44">
        <f t="shared" si="841"/>
        <v>0</v>
      </c>
      <c r="BH147" s="44">
        <f t="shared" si="842"/>
        <v>0</v>
      </c>
      <c r="BI147" s="171">
        <f t="shared" si="819"/>
        <v>0</v>
      </c>
      <c r="BJ147" s="171">
        <f t="shared" si="820"/>
        <v>0</v>
      </c>
      <c r="BK147" s="171"/>
      <c r="BL147" s="171"/>
      <c r="BM147" s="714"/>
      <c r="BN147" s="714"/>
      <c r="BO147" s="44"/>
      <c r="BP147" s="44"/>
      <c r="BQ147" s="44"/>
      <c r="BR147" s="44"/>
      <c r="BS147" s="44">
        <f>VLOOKUP($E147,'факт КС '!$E$9:$CL$159,21,0)</f>
        <v>10</v>
      </c>
      <c r="BT147" s="44">
        <f>VLOOKUP($E147,'факт КС '!$E$9:$CL$159,22,0)</f>
        <v>2602491.4000000008</v>
      </c>
      <c r="BU147" s="44">
        <f>VLOOKUP($E147,'факт КС '!$E$9:$CL$159,23,0)</f>
        <v>243</v>
      </c>
      <c r="BV147" s="44">
        <f>VLOOKUP($E147,'факт КС '!$E$9:$CL$159,24,0)</f>
        <v>0</v>
      </c>
      <c r="BW147" s="44">
        <f>VLOOKUP($E147,'факт КС '!$E$9:$CL$159,25,0)</f>
        <v>0</v>
      </c>
      <c r="BX147" s="44">
        <f>VLOOKUP($E147,'факт КС '!$E$9:$CL$159,26,0)</f>
        <v>0</v>
      </c>
      <c r="BY147" s="44">
        <f t="shared" si="804"/>
        <v>10</v>
      </c>
      <c r="BZ147" s="44">
        <f t="shared" si="805"/>
        <v>2602491.4000000008</v>
      </c>
      <c r="CA147" s="44">
        <f t="shared" si="806"/>
        <v>243</v>
      </c>
      <c r="CB147" s="171">
        <f t="shared" si="821"/>
        <v>10</v>
      </c>
      <c r="CC147" s="171">
        <f t="shared" si="822"/>
        <v>2602491.4000000008</v>
      </c>
      <c r="CD147" s="171"/>
      <c r="CE147" s="171"/>
      <c r="CF147" s="713">
        <f t="shared" si="777"/>
        <v>260249.14400000003</v>
      </c>
      <c r="CG147" s="712">
        <f t="shared" si="778"/>
        <v>260249.14000000007</v>
      </c>
      <c r="CH147" s="44"/>
      <c r="CI147" s="44"/>
      <c r="CJ147" s="44"/>
      <c r="CK147" s="44"/>
      <c r="CL147" s="44">
        <f>VLOOKUP($E147,'факт КС '!$E$9:$CL$159,9,0)</f>
        <v>1</v>
      </c>
      <c r="CM147" s="44">
        <f>VLOOKUP($E147,'факт КС '!$E$9:$CL$159,10,0)</f>
        <v>260249.14</v>
      </c>
      <c r="CN147" s="44">
        <f>VLOOKUP($E147,'факт КС '!$E$9:$CL$159,11,0)</f>
        <v>14</v>
      </c>
      <c r="CO147" s="44">
        <f>VLOOKUP($E147,'факт КС '!$E$9:$CL$159,12,0)</f>
        <v>1</v>
      </c>
      <c r="CP147" s="44">
        <f>VLOOKUP($E147,'факт КС '!$E$9:$CL$159,13,0)</f>
        <v>260249.14</v>
      </c>
      <c r="CQ147" s="44">
        <f>VLOOKUP($E147,'факт КС '!$E$9:$CL$159,14,0)</f>
        <v>17</v>
      </c>
      <c r="CR147" s="44">
        <f t="shared" si="807"/>
        <v>2</v>
      </c>
      <c r="CS147" s="44">
        <f t="shared" si="808"/>
        <v>520498.28</v>
      </c>
      <c r="CT147" s="44">
        <f t="shared" si="809"/>
        <v>31</v>
      </c>
      <c r="CU147" s="171">
        <f t="shared" si="626"/>
        <v>1</v>
      </c>
      <c r="CV147" s="171">
        <f t="shared" si="627"/>
        <v>260249.14</v>
      </c>
      <c r="CW147" s="171"/>
      <c r="CX147" s="171"/>
      <c r="CY147" s="714"/>
      <c r="CZ147" s="714"/>
      <c r="DA147" s="44"/>
      <c r="DB147" s="44"/>
      <c r="DC147" s="44"/>
      <c r="DD147" s="44"/>
      <c r="DE147" s="44">
        <f>VLOOKUP($E147,'факт КС '!$E$9:$CL$159,75,0)</f>
        <v>0</v>
      </c>
      <c r="DF147" s="44">
        <f>VLOOKUP($E147,'факт КС '!$E$9:$CL$159,76,0)</f>
        <v>0</v>
      </c>
      <c r="DG147" s="44">
        <f>VLOOKUP($E147,'факт КС '!$E$9:$CL$159,77,0)</f>
        <v>0</v>
      </c>
      <c r="DH147" s="44">
        <f>VLOOKUP($E147,'факт КС '!$E$9:$CL$159,78,0)</f>
        <v>0</v>
      </c>
      <c r="DI147" s="44">
        <f>VLOOKUP($E147,'факт КС '!$E$9:$CL$159,79,0)</f>
        <v>0</v>
      </c>
      <c r="DJ147" s="44">
        <f>VLOOKUP($E147,'факт КС '!$E$9:$CL$159,80,0)</f>
        <v>0</v>
      </c>
      <c r="DK147" s="44">
        <f t="shared" si="843"/>
        <v>0</v>
      </c>
      <c r="DL147" s="44">
        <f t="shared" si="844"/>
        <v>0</v>
      </c>
      <c r="DM147" s="44">
        <f t="shared" si="845"/>
        <v>0</v>
      </c>
      <c r="DN147" s="171">
        <f t="shared" si="823"/>
        <v>0</v>
      </c>
      <c r="DO147" s="171">
        <f t="shared" si="824"/>
        <v>0</v>
      </c>
      <c r="DP147" s="171"/>
      <c r="DQ147" s="171"/>
      <c r="DR147" s="714"/>
      <c r="DS147" s="714"/>
      <c r="DT147" s="44"/>
      <c r="DU147" s="44"/>
      <c r="DV147" s="44"/>
      <c r="DW147" s="44"/>
      <c r="DX147" s="44">
        <f>VLOOKUP($E147,'факт КС '!$E$9:$CL$159,33,0)</f>
        <v>0</v>
      </c>
      <c r="DY147" s="44">
        <f>VLOOKUP($E147,'факт КС '!$E$9:$CL$159,34,0)</f>
        <v>0</v>
      </c>
      <c r="DZ147" s="44">
        <f>VLOOKUP($E147,'факт КС '!$E$9:$CL$159,35,0)</f>
        <v>0</v>
      </c>
      <c r="EA147" s="44">
        <f>VLOOKUP($E147,'факт КС '!$E$9:$CL$159,36,0)</f>
        <v>0</v>
      </c>
      <c r="EB147" s="44">
        <f>VLOOKUP($E147,'факт КС '!$E$9:$CL$159,37,0)</f>
        <v>0</v>
      </c>
      <c r="EC147" s="44">
        <f>VLOOKUP($E147,'факт КС '!$E$9:$CL$159,38,0)</f>
        <v>0</v>
      </c>
      <c r="ED147" s="44">
        <f t="shared" si="810"/>
        <v>0</v>
      </c>
      <c r="EE147" s="44">
        <f t="shared" si="811"/>
        <v>0</v>
      </c>
      <c r="EF147" s="44">
        <f t="shared" si="812"/>
        <v>0</v>
      </c>
      <c r="EG147" s="171">
        <f t="shared" si="813"/>
        <v>0</v>
      </c>
      <c r="EH147" s="171">
        <f t="shared" si="814"/>
        <v>0</v>
      </c>
      <c r="EI147" s="171"/>
      <c r="EJ147" s="171"/>
      <c r="EK147" s="714"/>
      <c r="EL147" s="71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>
        <f t="shared" si="846"/>
        <v>0</v>
      </c>
      <c r="EX147" s="44">
        <f t="shared" si="847"/>
        <v>0</v>
      </c>
      <c r="EY147" s="44">
        <f t="shared" si="848"/>
        <v>0</v>
      </c>
      <c r="EZ147" s="171">
        <f t="shared" si="825"/>
        <v>0</v>
      </c>
      <c r="FA147" s="171">
        <f t="shared" si="826"/>
        <v>0</v>
      </c>
      <c r="FB147" s="171"/>
      <c r="FC147" s="171"/>
      <c r="FD147" s="714"/>
      <c r="FE147" s="71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>
        <f t="shared" si="849"/>
        <v>0</v>
      </c>
      <c r="FQ147" s="44">
        <f t="shared" si="850"/>
        <v>0</v>
      </c>
      <c r="FR147" s="44">
        <f t="shared" si="851"/>
        <v>0</v>
      </c>
      <c r="FS147" s="171">
        <f t="shared" si="827"/>
        <v>0</v>
      </c>
      <c r="FT147" s="171">
        <f t="shared" si="828"/>
        <v>0</v>
      </c>
      <c r="FU147" s="171"/>
      <c r="FV147" s="171"/>
      <c r="FW147" s="45"/>
      <c r="FX147" s="45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>
        <f t="shared" si="852"/>
        <v>0</v>
      </c>
      <c r="GJ147" s="44">
        <f t="shared" si="853"/>
        <v>0</v>
      </c>
      <c r="GK147" s="44">
        <f t="shared" si="854"/>
        <v>0</v>
      </c>
      <c r="GL147" s="171">
        <f t="shared" si="829"/>
        <v>0</v>
      </c>
      <c r="GM147" s="171">
        <f t="shared" si="830"/>
        <v>0</v>
      </c>
      <c r="GN147" s="171"/>
      <c r="GO147" s="171"/>
      <c r="GP147" s="45"/>
      <c r="GQ147" s="45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>
        <f t="shared" si="855"/>
        <v>0</v>
      </c>
      <c r="HC147" s="44">
        <f t="shared" si="856"/>
        <v>0</v>
      </c>
      <c r="HD147" s="44">
        <f t="shared" si="857"/>
        <v>0</v>
      </c>
      <c r="HE147" s="171">
        <f t="shared" si="831"/>
        <v>0</v>
      </c>
      <c r="HF147" s="171">
        <f t="shared" si="832"/>
        <v>0</v>
      </c>
      <c r="HG147" s="171"/>
      <c r="HH147" s="171"/>
      <c r="HI147" s="45"/>
      <c r="HJ147" s="45"/>
      <c r="HK147" s="45"/>
      <c r="HL147" s="45"/>
      <c r="HM147" s="44"/>
      <c r="HN147" s="44"/>
      <c r="HO147" s="44"/>
      <c r="HP147" s="44"/>
      <c r="HQ147" s="44"/>
      <c r="HR147" s="44"/>
      <c r="HS147" s="44"/>
      <c r="HT147" s="44"/>
      <c r="HU147" s="44">
        <f t="shared" si="858"/>
        <v>0</v>
      </c>
      <c r="HV147" s="44">
        <f t="shared" si="859"/>
        <v>0</v>
      </c>
      <c r="HW147" s="44">
        <f t="shared" si="860"/>
        <v>0</v>
      </c>
      <c r="HX147" s="171">
        <f t="shared" si="833"/>
        <v>0</v>
      </c>
      <c r="HY147" s="171">
        <f t="shared" si="834"/>
        <v>0</v>
      </c>
      <c r="HZ147" s="171"/>
      <c r="IA147" s="171"/>
      <c r="IB147" s="714"/>
      <c r="IC147" s="714"/>
      <c r="ID147" s="45"/>
      <c r="IE147" s="45"/>
      <c r="IF147" s="44"/>
      <c r="IG147" s="44"/>
      <c r="IH147" s="44"/>
      <c r="II147" s="44"/>
      <c r="IJ147" s="44"/>
      <c r="IK147" s="44"/>
      <c r="IL147" s="44"/>
      <c r="IM147" s="44"/>
      <c r="IN147" s="44">
        <f t="shared" si="861"/>
        <v>0</v>
      </c>
      <c r="IO147" s="44">
        <f t="shared" si="862"/>
        <v>0</v>
      </c>
      <c r="IP147" s="44">
        <f t="shared" si="863"/>
        <v>0</v>
      </c>
      <c r="IQ147" s="171">
        <f t="shared" si="835"/>
        <v>0</v>
      </c>
      <c r="IR147" s="171">
        <f t="shared" si="836"/>
        <v>0</v>
      </c>
      <c r="IS147" s="738"/>
      <c r="IT147" s="738"/>
      <c r="IU147" s="714"/>
      <c r="IV147" s="714"/>
      <c r="IW147" s="46"/>
      <c r="IX147" s="47"/>
      <c r="IY147" s="46"/>
      <c r="IZ147" s="46"/>
      <c r="JA147" s="333">
        <f t="shared" si="754"/>
        <v>11</v>
      </c>
      <c r="JB147" s="333">
        <f t="shared" si="755"/>
        <v>2862740.540000001</v>
      </c>
      <c r="JC147" s="333">
        <f t="shared" si="756"/>
        <v>257</v>
      </c>
      <c r="JD147" s="333">
        <f t="shared" si="757"/>
        <v>1</v>
      </c>
      <c r="JE147" s="333">
        <f t="shared" si="758"/>
        <v>260249.14</v>
      </c>
      <c r="JF147" s="333">
        <f t="shared" si="759"/>
        <v>17</v>
      </c>
      <c r="JG147" s="44">
        <f t="shared" si="864"/>
        <v>12</v>
      </c>
      <c r="JH147" s="44">
        <f t="shared" si="865"/>
        <v>3122989.6800000011</v>
      </c>
      <c r="JI147" s="44">
        <f t="shared" si="866"/>
        <v>274</v>
      </c>
      <c r="JJ147" s="174">
        <f t="shared" si="867"/>
        <v>11</v>
      </c>
      <c r="JK147" s="174">
        <f t="shared" si="868"/>
        <v>2862740.540000001</v>
      </c>
      <c r="JL147" s="45"/>
      <c r="JM147" s="45"/>
      <c r="JN147" s="48"/>
      <c r="JO147" s="48"/>
    </row>
    <row r="148" spans="1:277" s="3" customFormat="1" ht="32.25" hidden="1" customHeight="1" x14ac:dyDescent="0.2">
      <c r="A148" s="96">
        <v>1</v>
      </c>
      <c r="B148" s="96">
        <v>1</v>
      </c>
      <c r="C148" s="533">
        <v>32</v>
      </c>
      <c r="D148" s="323" t="s">
        <v>164</v>
      </c>
      <c r="E148" s="814" t="s">
        <v>646</v>
      </c>
      <c r="F148" s="557" t="s">
        <v>647</v>
      </c>
      <c r="G148" s="60">
        <v>20</v>
      </c>
      <c r="H148" s="604">
        <v>260249.14400000003</v>
      </c>
      <c r="I148" s="604">
        <v>278597.64479999995</v>
      </c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>
        <f t="shared" si="682"/>
        <v>0</v>
      </c>
      <c r="U148" s="44">
        <f t="shared" si="683"/>
        <v>0</v>
      </c>
      <c r="V148" s="44">
        <f t="shared" si="684"/>
        <v>0</v>
      </c>
      <c r="W148" s="171">
        <f t="shared" si="815"/>
        <v>0</v>
      </c>
      <c r="X148" s="171">
        <f t="shared" si="816"/>
        <v>0</v>
      </c>
      <c r="Y148" s="171"/>
      <c r="Z148" s="171"/>
      <c r="AA148" s="714"/>
      <c r="AB148" s="71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>
        <f t="shared" si="837"/>
        <v>0</v>
      </c>
      <c r="AN148" s="44">
        <f t="shared" si="838"/>
        <v>0</v>
      </c>
      <c r="AO148" s="44">
        <f t="shared" si="839"/>
        <v>0</v>
      </c>
      <c r="AP148" s="171">
        <f t="shared" si="817"/>
        <v>0</v>
      </c>
      <c r="AQ148" s="171">
        <f t="shared" si="818"/>
        <v>0</v>
      </c>
      <c r="AR148" s="171"/>
      <c r="AS148" s="171"/>
      <c r="AT148" s="714"/>
      <c r="AU148" s="71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>
        <f t="shared" si="840"/>
        <v>0</v>
      </c>
      <c r="BG148" s="44">
        <f t="shared" si="841"/>
        <v>0</v>
      </c>
      <c r="BH148" s="44">
        <f t="shared" si="842"/>
        <v>0</v>
      </c>
      <c r="BI148" s="171">
        <f t="shared" si="819"/>
        <v>0</v>
      </c>
      <c r="BJ148" s="171">
        <f t="shared" si="820"/>
        <v>0</v>
      </c>
      <c r="BK148" s="171"/>
      <c r="BL148" s="171"/>
      <c r="BM148" s="714"/>
      <c r="BN148" s="714"/>
      <c r="BO148" s="44"/>
      <c r="BP148" s="44"/>
      <c r="BQ148" s="44"/>
      <c r="BR148" s="44"/>
      <c r="BS148" s="44">
        <f>VLOOKUP($E148,'факт КС '!$E$9:$CL$159,21,0)</f>
        <v>0</v>
      </c>
      <c r="BT148" s="44">
        <f>VLOOKUP($E148,'факт КС '!$E$9:$CL$159,22,0)</f>
        <v>0</v>
      </c>
      <c r="BU148" s="44">
        <f>VLOOKUP($E148,'факт КС '!$E$9:$CL$159,23,0)</f>
        <v>0</v>
      </c>
      <c r="BV148" s="44">
        <f>VLOOKUP($E148,'факт КС '!$E$9:$CL$159,24,0)</f>
        <v>0</v>
      </c>
      <c r="BW148" s="44">
        <f>VLOOKUP($E148,'факт КС '!$E$9:$CL$159,25,0)</f>
        <v>0</v>
      </c>
      <c r="BX148" s="44">
        <f>VLOOKUP($E148,'факт КС '!$E$9:$CL$159,26,0)</f>
        <v>0</v>
      </c>
      <c r="BY148" s="44">
        <f t="shared" si="804"/>
        <v>0</v>
      </c>
      <c r="BZ148" s="44">
        <f t="shared" si="805"/>
        <v>0</v>
      </c>
      <c r="CA148" s="44">
        <f t="shared" si="806"/>
        <v>0</v>
      </c>
      <c r="CB148" s="171">
        <f t="shared" si="821"/>
        <v>0</v>
      </c>
      <c r="CC148" s="171">
        <f t="shared" si="822"/>
        <v>0</v>
      </c>
      <c r="CD148" s="171"/>
      <c r="CE148" s="171"/>
      <c r="CF148" s="713">
        <f t="shared" si="777"/>
        <v>260249.14400000003</v>
      </c>
      <c r="CG148" s="712" t="e">
        <f t="shared" si="778"/>
        <v>#DIV/0!</v>
      </c>
      <c r="CH148" s="44"/>
      <c r="CI148" s="44"/>
      <c r="CJ148" s="44"/>
      <c r="CK148" s="44"/>
      <c r="CL148" s="44">
        <f>VLOOKUP($E148,'факт КС '!$E$9:$CL$159,9,0)</f>
        <v>1</v>
      </c>
      <c r="CM148" s="44">
        <f>VLOOKUP($E148,'факт КС '!$E$9:$CL$159,10,0)</f>
        <v>260249.14</v>
      </c>
      <c r="CN148" s="44">
        <f>VLOOKUP($E148,'факт КС '!$E$9:$CL$159,11,0)</f>
        <v>29</v>
      </c>
      <c r="CO148" s="44">
        <f>VLOOKUP($E148,'факт КС '!$E$9:$CL$159,12,0)</f>
        <v>0</v>
      </c>
      <c r="CP148" s="44">
        <f>VLOOKUP($E148,'факт КС '!$E$9:$CL$159,13,0)</f>
        <v>0</v>
      </c>
      <c r="CQ148" s="44">
        <f>VLOOKUP($E148,'факт КС '!$E$9:$CL$159,14,0)</f>
        <v>0</v>
      </c>
      <c r="CR148" s="44">
        <f t="shared" si="807"/>
        <v>1</v>
      </c>
      <c r="CS148" s="44">
        <f t="shared" si="808"/>
        <v>260249.14</v>
      </c>
      <c r="CT148" s="44">
        <f t="shared" si="809"/>
        <v>29</v>
      </c>
      <c r="CU148" s="171">
        <f t="shared" si="626"/>
        <v>1</v>
      </c>
      <c r="CV148" s="171">
        <f t="shared" si="627"/>
        <v>260249.14</v>
      </c>
      <c r="CW148" s="171"/>
      <c r="CX148" s="171"/>
      <c r="CY148" s="714"/>
      <c r="CZ148" s="71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>
        <f t="shared" si="843"/>
        <v>0</v>
      </c>
      <c r="DL148" s="44">
        <f t="shared" si="844"/>
        <v>0</v>
      </c>
      <c r="DM148" s="44">
        <f t="shared" si="845"/>
        <v>0</v>
      </c>
      <c r="DN148" s="171">
        <f t="shared" si="823"/>
        <v>0</v>
      </c>
      <c r="DO148" s="171">
        <f t="shared" si="824"/>
        <v>0</v>
      </c>
      <c r="DP148" s="171"/>
      <c r="DQ148" s="171"/>
      <c r="DR148" s="714"/>
      <c r="DS148" s="714"/>
      <c r="DT148" s="44"/>
      <c r="DU148" s="44"/>
      <c r="DV148" s="44"/>
      <c r="DW148" s="44"/>
      <c r="DX148" s="44">
        <f>VLOOKUP($E148,'факт КС '!$E$9:$CL$159,33,0)</f>
        <v>0</v>
      </c>
      <c r="DY148" s="44">
        <f>VLOOKUP($E148,'факт КС '!$E$9:$CL$159,34,0)</f>
        <v>0</v>
      </c>
      <c r="DZ148" s="44">
        <f>VLOOKUP($E148,'факт КС '!$E$9:$CL$159,35,0)</f>
        <v>0</v>
      </c>
      <c r="EA148" s="44">
        <f>VLOOKUP($E148,'факт КС '!$E$9:$CL$159,36,0)</f>
        <v>0</v>
      </c>
      <c r="EB148" s="44">
        <f>VLOOKUP($E148,'факт КС '!$E$9:$CL$159,37,0)</f>
        <v>0</v>
      </c>
      <c r="EC148" s="44">
        <f>VLOOKUP($E148,'факт КС '!$E$9:$CL$159,38,0)</f>
        <v>0</v>
      </c>
      <c r="ED148" s="44">
        <f t="shared" si="810"/>
        <v>0</v>
      </c>
      <c r="EE148" s="44">
        <f t="shared" si="811"/>
        <v>0</v>
      </c>
      <c r="EF148" s="44">
        <f t="shared" si="812"/>
        <v>0</v>
      </c>
      <c r="EG148" s="171">
        <f t="shared" si="813"/>
        <v>0</v>
      </c>
      <c r="EH148" s="171">
        <f t="shared" si="814"/>
        <v>0</v>
      </c>
      <c r="EI148" s="171"/>
      <c r="EJ148" s="171"/>
      <c r="EK148" s="714"/>
      <c r="EL148" s="71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>
        <f t="shared" si="846"/>
        <v>0</v>
      </c>
      <c r="EX148" s="44">
        <f t="shared" si="847"/>
        <v>0</v>
      </c>
      <c r="EY148" s="44">
        <f t="shared" si="848"/>
        <v>0</v>
      </c>
      <c r="EZ148" s="171">
        <f t="shared" si="825"/>
        <v>0</v>
      </c>
      <c r="FA148" s="171">
        <f t="shared" si="826"/>
        <v>0</v>
      </c>
      <c r="FB148" s="171"/>
      <c r="FC148" s="171"/>
      <c r="FD148" s="714"/>
      <c r="FE148" s="71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>
        <f t="shared" si="849"/>
        <v>0</v>
      </c>
      <c r="FQ148" s="44">
        <f t="shared" si="850"/>
        <v>0</v>
      </c>
      <c r="FR148" s="44">
        <f t="shared" si="851"/>
        <v>0</v>
      </c>
      <c r="FS148" s="171">
        <f t="shared" si="827"/>
        <v>0</v>
      </c>
      <c r="FT148" s="171">
        <f t="shared" si="828"/>
        <v>0</v>
      </c>
      <c r="FU148" s="171"/>
      <c r="FV148" s="171"/>
      <c r="FW148" s="45"/>
      <c r="FX148" s="45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>
        <f t="shared" si="852"/>
        <v>0</v>
      </c>
      <c r="GJ148" s="44">
        <f t="shared" si="853"/>
        <v>0</v>
      </c>
      <c r="GK148" s="44">
        <f t="shared" si="854"/>
        <v>0</v>
      </c>
      <c r="GL148" s="171">
        <f t="shared" si="829"/>
        <v>0</v>
      </c>
      <c r="GM148" s="171">
        <f t="shared" si="830"/>
        <v>0</v>
      </c>
      <c r="GN148" s="171"/>
      <c r="GO148" s="171"/>
      <c r="GP148" s="45"/>
      <c r="GQ148" s="45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>
        <f t="shared" si="855"/>
        <v>0</v>
      </c>
      <c r="HC148" s="44">
        <f t="shared" si="856"/>
        <v>0</v>
      </c>
      <c r="HD148" s="44">
        <f t="shared" si="857"/>
        <v>0</v>
      </c>
      <c r="HE148" s="171">
        <f t="shared" si="831"/>
        <v>0</v>
      </c>
      <c r="HF148" s="171">
        <f t="shared" si="832"/>
        <v>0</v>
      </c>
      <c r="HG148" s="171"/>
      <c r="HH148" s="171"/>
      <c r="HI148" s="45"/>
      <c r="HJ148" s="45"/>
      <c r="HK148" s="45"/>
      <c r="HL148" s="45"/>
      <c r="HM148" s="44"/>
      <c r="HN148" s="44"/>
      <c r="HO148" s="44"/>
      <c r="HP148" s="44"/>
      <c r="HQ148" s="44"/>
      <c r="HR148" s="44"/>
      <c r="HS148" s="44"/>
      <c r="HT148" s="44"/>
      <c r="HU148" s="44">
        <f t="shared" si="858"/>
        <v>0</v>
      </c>
      <c r="HV148" s="44">
        <f t="shared" si="859"/>
        <v>0</v>
      </c>
      <c r="HW148" s="44">
        <f t="shared" si="860"/>
        <v>0</v>
      </c>
      <c r="HX148" s="171">
        <f t="shared" si="833"/>
        <v>0</v>
      </c>
      <c r="HY148" s="171">
        <f t="shared" si="834"/>
        <v>0</v>
      </c>
      <c r="HZ148" s="171"/>
      <c r="IA148" s="171"/>
      <c r="IB148" s="714"/>
      <c r="IC148" s="714"/>
      <c r="ID148" s="45"/>
      <c r="IE148" s="45"/>
      <c r="IF148" s="44"/>
      <c r="IG148" s="44"/>
      <c r="IH148" s="44"/>
      <c r="II148" s="44"/>
      <c r="IJ148" s="44"/>
      <c r="IK148" s="44"/>
      <c r="IL148" s="44"/>
      <c r="IM148" s="44"/>
      <c r="IN148" s="44">
        <f t="shared" si="861"/>
        <v>0</v>
      </c>
      <c r="IO148" s="44">
        <f t="shared" si="862"/>
        <v>0</v>
      </c>
      <c r="IP148" s="44">
        <f t="shared" si="863"/>
        <v>0</v>
      </c>
      <c r="IQ148" s="171">
        <f t="shared" si="835"/>
        <v>0</v>
      </c>
      <c r="IR148" s="171">
        <f t="shared" si="836"/>
        <v>0</v>
      </c>
      <c r="IS148" s="738"/>
      <c r="IT148" s="738"/>
      <c r="IU148" s="714"/>
      <c r="IV148" s="714"/>
      <c r="IW148" s="46"/>
      <c r="IX148" s="47"/>
      <c r="IY148" s="46"/>
      <c r="IZ148" s="46"/>
      <c r="JA148" s="333">
        <f t="shared" ref="JA148:JA179" si="869">N148+AG148+AZ148+BS148+CL148+DE148+DX148+EQ148+FJ148+GC148+GV148+HO148+IH148</f>
        <v>1</v>
      </c>
      <c r="JB148" s="333">
        <f t="shared" ref="JB148:JB179" si="870">O148+AH148+BA148+BT148+CM148+DF148+DY148+ER148+FK148+GD148+GW148+HP148+II148</f>
        <v>260249.14</v>
      </c>
      <c r="JC148" s="333">
        <f t="shared" ref="JC148:JC179" si="871">P148+AI148+BB148+BU148+CN148+DG148+DZ148+ES148+FL148+GE148+GX148+HQ148+IJ148</f>
        <v>29</v>
      </c>
      <c r="JD148" s="333">
        <f t="shared" ref="JD148:JD179" si="872">Q148+AJ148+BC148+BV148+CO148+DH148+EA148+ET148+FM148+GF148+GY148+HR148+IK148</f>
        <v>0</v>
      </c>
      <c r="JE148" s="333">
        <f t="shared" ref="JE148:JE179" si="873">R148+AK148+BD148+BW148+CP148+DI148+EB148+EU148+FN148+GG148+GZ148+HS148+IL148</f>
        <v>0</v>
      </c>
      <c r="JF148" s="333">
        <f t="shared" ref="JF148:JF179" si="874">S148+AL148+BE148+BX148+CQ148+DJ148+EC148+EV148+FO148+GH148+HA148+HT148+IM148</f>
        <v>0</v>
      </c>
      <c r="JG148" s="44">
        <f t="shared" si="864"/>
        <v>1</v>
      </c>
      <c r="JH148" s="44">
        <f t="shared" si="865"/>
        <v>260249.14</v>
      </c>
      <c r="JI148" s="44">
        <f t="shared" si="866"/>
        <v>29</v>
      </c>
      <c r="JJ148" s="174">
        <f t="shared" si="867"/>
        <v>1</v>
      </c>
      <c r="JK148" s="174">
        <f t="shared" si="868"/>
        <v>260249.14</v>
      </c>
      <c r="JL148" s="45"/>
      <c r="JM148" s="45"/>
      <c r="JN148" s="48"/>
      <c r="JO148" s="48"/>
    </row>
    <row r="149" spans="1:277" s="3" customFormat="1" ht="27" hidden="1" customHeight="1" x14ac:dyDescent="0.2">
      <c r="A149" s="96">
        <v>1</v>
      </c>
      <c r="B149" s="96">
        <v>1</v>
      </c>
      <c r="C149" s="65">
        <v>487</v>
      </c>
      <c r="D149" s="236" t="s">
        <v>284</v>
      </c>
      <c r="E149" s="559" t="s">
        <v>648</v>
      </c>
      <c r="F149" s="164" t="s">
        <v>649</v>
      </c>
      <c r="G149" s="60"/>
      <c r="H149" s="88"/>
      <c r="I149" s="88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>
        <f t="shared" si="682"/>
        <v>0</v>
      </c>
      <c r="U149" s="44">
        <f t="shared" si="683"/>
        <v>0</v>
      </c>
      <c r="V149" s="44">
        <f t="shared" si="684"/>
        <v>0</v>
      </c>
      <c r="W149" s="171">
        <f t="shared" si="815"/>
        <v>0</v>
      </c>
      <c r="X149" s="171">
        <f t="shared" si="816"/>
        <v>0</v>
      </c>
      <c r="Y149" s="171"/>
      <c r="Z149" s="171"/>
      <c r="AA149" s="714"/>
      <c r="AB149" s="71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>
        <f t="shared" si="837"/>
        <v>0</v>
      </c>
      <c r="AN149" s="44">
        <f t="shared" si="838"/>
        <v>0</v>
      </c>
      <c r="AO149" s="44">
        <f t="shared" si="839"/>
        <v>0</v>
      </c>
      <c r="AP149" s="171">
        <f t="shared" si="817"/>
        <v>0</v>
      </c>
      <c r="AQ149" s="171">
        <f t="shared" si="818"/>
        <v>0</v>
      </c>
      <c r="AR149" s="171"/>
      <c r="AS149" s="171"/>
      <c r="AT149" s="714"/>
      <c r="AU149" s="71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>
        <f t="shared" si="840"/>
        <v>0</v>
      </c>
      <c r="BG149" s="44">
        <f t="shared" si="841"/>
        <v>0</v>
      </c>
      <c r="BH149" s="44">
        <f t="shared" si="842"/>
        <v>0</v>
      </c>
      <c r="BI149" s="171">
        <f t="shared" si="819"/>
        <v>0</v>
      </c>
      <c r="BJ149" s="171">
        <f t="shared" si="820"/>
        <v>0</v>
      </c>
      <c r="BK149" s="171"/>
      <c r="BL149" s="171"/>
      <c r="BM149" s="714"/>
      <c r="BN149" s="714"/>
      <c r="BO149" s="44"/>
      <c r="BP149" s="44"/>
      <c r="BQ149" s="44"/>
      <c r="BR149" s="44"/>
      <c r="BS149" s="44">
        <f>VLOOKUP($E149,'факт КС '!$E$9:$CL$159,21,0)</f>
        <v>0</v>
      </c>
      <c r="BT149" s="44">
        <f>VLOOKUP($E149,'факт КС '!$E$9:$CL$159,22,0)</f>
        <v>0</v>
      </c>
      <c r="BU149" s="44">
        <f>VLOOKUP($E149,'факт КС '!$E$9:$CL$159,23,0)</f>
        <v>0</v>
      </c>
      <c r="BV149" s="44">
        <f>VLOOKUP($E149,'факт КС '!$E$9:$CL$159,24,0)</f>
        <v>0</v>
      </c>
      <c r="BW149" s="44">
        <f>VLOOKUP($E149,'факт КС '!$E$9:$CL$159,25,0)</f>
        <v>0</v>
      </c>
      <c r="BX149" s="44">
        <f>VLOOKUP($E149,'факт КС '!$E$9:$CL$159,26,0)</f>
        <v>0</v>
      </c>
      <c r="BY149" s="44">
        <f t="shared" si="804"/>
        <v>0</v>
      </c>
      <c r="BZ149" s="44">
        <f t="shared" si="805"/>
        <v>0</v>
      </c>
      <c r="CA149" s="44">
        <f t="shared" si="806"/>
        <v>0</v>
      </c>
      <c r="CB149" s="171">
        <f t="shared" si="821"/>
        <v>0</v>
      </c>
      <c r="CC149" s="171">
        <f t="shared" si="822"/>
        <v>0</v>
      </c>
      <c r="CD149" s="171"/>
      <c r="CE149" s="171"/>
      <c r="CF149" s="714"/>
      <c r="CG149" s="714"/>
      <c r="CH149" s="44"/>
      <c r="CI149" s="44"/>
      <c r="CJ149" s="44"/>
      <c r="CK149" s="44"/>
      <c r="CL149" s="44">
        <f>VLOOKUP($E149,'факт КС '!$E$9:$CL$159,9,0)</f>
        <v>0</v>
      </c>
      <c r="CM149" s="44">
        <f>VLOOKUP($E149,'факт КС '!$E$9:$CL$159,10,0)</f>
        <v>0</v>
      </c>
      <c r="CN149" s="44">
        <f>VLOOKUP($E149,'факт КС '!$E$9:$CL$159,11,0)</f>
        <v>0</v>
      </c>
      <c r="CO149" s="44">
        <f>VLOOKUP($E149,'факт КС '!$E$9:$CL$159,12,0)</f>
        <v>0</v>
      </c>
      <c r="CP149" s="44">
        <f>VLOOKUP($E149,'факт КС '!$E$9:$CL$159,13,0)</f>
        <v>0</v>
      </c>
      <c r="CQ149" s="44">
        <f>VLOOKUP($E149,'факт КС '!$E$9:$CL$159,14,0)</f>
        <v>0</v>
      </c>
      <c r="CR149" s="44">
        <f t="shared" si="807"/>
        <v>0</v>
      </c>
      <c r="CS149" s="44">
        <f t="shared" si="808"/>
        <v>0</v>
      </c>
      <c r="CT149" s="44">
        <f t="shared" si="809"/>
        <v>0</v>
      </c>
      <c r="CU149" s="171">
        <f t="shared" si="626"/>
        <v>0</v>
      </c>
      <c r="CV149" s="171">
        <f t="shared" si="627"/>
        <v>0</v>
      </c>
      <c r="CW149" s="171"/>
      <c r="CX149" s="171"/>
      <c r="CY149" s="714"/>
      <c r="CZ149" s="71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>
        <f t="shared" si="843"/>
        <v>0</v>
      </c>
      <c r="DL149" s="44">
        <f t="shared" si="844"/>
        <v>0</v>
      </c>
      <c r="DM149" s="44">
        <f t="shared" si="845"/>
        <v>0</v>
      </c>
      <c r="DN149" s="171">
        <f t="shared" si="823"/>
        <v>0</v>
      </c>
      <c r="DO149" s="171">
        <f t="shared" si="824"/>
        <v>0</v>
      </c>
      <c r="DP149" s="171"/>
      <c r="DQ149" s="171"/>
      <c r="DR149" s="714"/>
      <c r="DS149" s="714"/>
      <c r="DT149" s="44"/>
      <c r="DU149" s="44"/>
      <c r="DV149" s="44"/>
      <c r="DW149" s="44"/>
      <c r="DX149" s="44">
        <f>VLOOKUP($E149,'факт КС '!$E$9:$CL$159,33,0)</f>
        <v>1</v>
      </c>
      <c r="DY149" s="44">
        <f>VLOOKUP($E149,'факт КС '!$E$9:$CL$159,34,0)</f>
        <v>260249.14</v>
      </c>
      <c r="DZ149" s="44">
        <f>VLOOKUP($E149,'факт КС '!$E$9:$CL$159,35,0)</f>
        <v>14</v>
      </c>
      <c r="EA149" s="44">
        <f>VLOOKUP($E149,'факт КС '!$E$9:$CL$159,36,0)</f>
        <v>0</v>
      </c>
      <c r="EB149" s="44">
        <f>VLOOKUP($E149,'факт КС '!$E$9:$CL$159,37,0)</f>
        <v>0</v>
      </c>
      <c r="EC149" s="44">
        <f>VLOOKUP($E149,'факт КС '!$E$9:$CL$159,38,0)</f>
        <v>0</v>
      </c>
      <c r="ED149" s="44">
        <f t="shared" si="810"/>
        <v>1</v>
      </c>
      <c r="EE149" s="44">
        <f t="shared" si="811"/>
        <v>260249.14</v>
      </c>
      <c r="EF149" s="44">
        <f t="shared" si="812"/>
        <v>14</v>
      </c>
      <c r="EG149" s="171">
        <f t="shared" si="813"/>
        <v>1</v>
      </c>
      <c r="EH149" s="171">
        <f t="shared" si="814"/>
        <v>260249.14</v>
      </c>
      <c r="EI149" s="171"/>
      <c r="EJ149" s="171"/>
      <c r="EK149" s="714"/>
      <c r="EL149" s="71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>
        <f t="shared" si="846"/>
        <v>0</v>
      </c>
      <c r="EX149" s="44">
        <f t="shared" si="847"/>
        <v>0</v>
      </c>
      <c r="EY149" s="44">
        <f t="shared" si="848"/>
        <v>0</v>
      </c>
      <c r="EZ149" s="171">
        <f t="shared" si="825"/>
        <v>0</v>
      </c>
      <c r="FA149" s="171">
        <f t="shared" si="826"/>
        <v>0</v>
      </c>
      <c r="FB149" s="171"/>
      <c r="FC149" s="171"/>
      <c r="FD149" s="714"/>
      <c r="FE149" s="71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>
        <f t="shared" si="849"/>
        <v>0</v>
      </c>
      <c r="FQ149" s="44">
        <f t="shared" si="850"/>
        <v>0</v>
      </c>
      <c r="FR149" s="44">
        <f t="shared" si="851"/>
        <v>0</v>
      </c>
      <c r="FS149" s="171">
        <f t="shared" si="827"/>
        <v>0</v>
      </c>
      <c r="FT149" s="171">
        <f t="shared" si="828"/>
        <v>0</v>
      </c>
      <c r="FU149" s="171"/>
      <c r="FV149" s="171"/>
      <c r="FW149" s="45"/>
      <c r="FX149" s="45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>
        <f t="shared" si="852"/>
        <v>0</v>
      </c>
      <c r="GJ149" s="44">
        <f t="shared" si="853"/>
        <v>0</v>
      </c>
      <c r="GK149" s="44">
        <f t="shared" si="854"/>
        <v>0</v>
      </c>
      <c r="GL149" s="171">
        <f t="shared" si="829"/>
        <v>0</v>
      </c>
      <c r="GM149" s="171">
        <f t="shared" si="830"/>
        <v>0</v>
      </c>
      <c r="GN149" s="171"/>
      <c r="GO149" s="171"/>
      <c r="GP149" s="45"/>
      <c r="GQ149" s="45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>
        <f t="shared" si="855"/>
        <v>0</v>
      </c>
      <c r="HC149" s="44">
        <f t="shared" si="856"/>
        <v>0</v>
      </c>
      <c r="HD149" s="44">
        <f t="shared" si="857"/>
        <v>0</v>
      </c>
      <c r="HE149" s="171">
        <f t="shared" si="831"/>
        <v>0</v>
      </c>
      <c r="HF149" s="171">
        <f t="shared" si="832"/>
        <v>0</v>
      </c>
      <c r="HG149" s="171"/>
      <c r="HH149" s="171"/>
      <c r="HI149" s="45"/>
      <c r="HJ149" s="45"/>
      <c r="HK149" s="45"/>
      <c r="HL149" s="45"/>
      <c r="HM149" s="44"/>
      <c r="HN149" s="44"/>
      <c r="HO149" s="44"/>
      <c r="HP149" s="44"/>
      <c r="HQ149" s="44"/>
      <c r="HR149" s="44"/>
      <c r="HS149" s="44"/>
      <c r="HT149" s="44"/>
      <c r="HU149" s="44">
        <f t="shared" si="858"/>
        <v>0</v>
      </c>
      <c r="HV149" s="44">
        <f t="shared" si="859"/>
        <v>0</v>
      </c>
      <c r="HW149" s="44">
        <f t="shared" si="860"/>
        <v>0</v>
      </c>
      <c r="HX149" s="171">
        <f t="shared" si="833"/>
        <v>0</v>
      </c>
      <c r="HY149" s="171">
        <f t="shared" si="834"/>
        <v>0</v>
      </c>
      <c r="HZ149" s="171"/>
      <c r="IA149" s="171"/>
      <c r="IB149" s="714"/>
      <c r="IC149" s="714"/>
      <c r="ID149" s="45"/>
      <c r="IE149" s="45"/>
      <c r="IF149" s="44"/>
      <c r="IG149" s="44"/>
      <c r="IH149" s="44"/>
      <c r="II149" s="44"/>
      <c r="IJ149" s="44"/>
      <c r="IK149" s="44"/>
      <c r="IL149" s="44"/>
      <c r="IM149" s="44"/>
      <c r="IN149" s="44">
        <f t="shared" si="861"/>
        <v>0</v>
      </c>
      <c r="IO149" s="44">
        <f t="shared" si="862"/>
        <v>0</v>
      </c>
      <c r="IP149" s="44">
        <f t="shared" si="863"/>
        <v>0</v>
      </c>
      <c r="IQ149" s="171">
        <f t="shared" si="835"/>
        <v>0</v>
      </c>
      <c r="IR149" s="171">
        <f t="shared" si="836"/>
        <v>0</v>
      </c>
      <c r="IS149" s="738"/>
      <c r="IT149" s="738"/>
      <c r="IU149" s="714"/>
      <c r="IV149" s="714"/>
      <c r="IW149" s="46"/>
      <c r="IX149" s="47"/>
      <c r="IY149" s="46"/>
      <c r="IZ149" s="46"/>
      <c r="JA149" s="333">
        <f t="shared" si="869"/>
        <v>1</v>
      </c>
      <c r="JB149" s="333">
        <f t="shared" si="870"/>
        <v>260249.14</v>
      </c>
      <c r="JC149" s="333">
        <f t="shared" si="871"/>
        <v>14</v>
      </c>
      <c r="JD149" s="333">
        <f t="shared" si="872"/>
        <v>0</v>
      </c>
      <c r="JE149" s="333">
        <f t="shared" si="873"/>
        <v>0</v>
      </c>
      <c r="JF149" s="333">
        <f t="shared" si="874"/>
        <v>0</v>
      </c>
      <c r="JG149" s="44">
        <f t="shared" si="864"/>
        <v>1</v>
      </c>
      <c r="JH149" s="44">
        <f t="shared" si="865"/>
        <v>260249.14</v>
      </c>
      <c r="JI149" s="44">
        <f t="shared" si="866"/>
        <v>14</v>
      </c>
      <c r="JJ149" s="174">
        <f t="shared" si="867"/>
        <v>1</v>
      </c>
      <c r="JK149" s="174">
        <f t="shared" si="868"/>
        <v>260249.14</v>
      </c>
      <c r="JL149" s="45"/>
      <c r="JM149" s="45"/>
      <c r="JN149" s="48"/>
      <c r="JO149" s="48"/>
    </row>
    <row r="150" spans="1:277" s="3" customFormat="1" ht="12.75" hidden="1" customHeight="1" x14ac:dyDescent="0.2">
      <c r="A150" s="96">
        <v>1</v>
      </c>
      <c r="B150" s="96"/>
      <c r="C150" s="65"/>
      <c r="D150" s="236"/>
      <c r="E150" s="559"/>
      <c r="F150" s="164"/>
      <c r="G150" s="60"/>
      <c r="H150" s="88"/>
      <c r="I150" s="88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>
        <f t="shared" si="682"/>
        <v>0</v>
      </c>
      <c r="U150" s="44">
        <f t="shared" si="683"/>
        <v>0</v>
      </c>
      <c r="V150" s="44">
        <f t="shared" si="684"/>
        <v>0</v>
      </c>
      <c r="W150" s="171">
        <f t="shared" si="815"/>
        <v>0</v>
      </c>
      <c r="X150" s="171">
        <f t="shared" si="816"/>
        <v>0</v>
      </c>
      <c r="Y150" s="171"/>
      <c r="Z150" s="171"/>
      <c r="AA150" s="714"/>
      <c r="AB150" s="71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>
        <f t="shared" si="837"/>
        <v>0</v>
      </c>
      <c r="AN150" s="44">
        <f t="shared" si="838"/>
        <v>0</v>
      </c>
      <c r="AO150" s="44">
        <f t="shared" si="839"/>
        <v>0</v>
      </c>
      <c r="AP150" s="171">
        <f t="shared" si="817"/>
        <v>0</v>
      </c>
      <c r="AQ150" s="171">
        <f t="shared" si="818"/>
        <v>0</v>
      </c>
      <c r="AR150" s="171"/>
      <c r="AS150" s="171"/>
      <c r="AT150" s="714"/>
      <c r="AU150" s="71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>
        <f t="shared" si="840"/>
        <v>0</v>
      </c>
      <c r="BG150" s="44">
        <f t="shared" si="841"/>
        <v>0</v>
      </c>
      <c r="BH150" s="44">
        <f t="shared" si="842"/>
        <v>0</v>
      </c>
      <c r="BI150" s="171">
        <f t="shared" si="819"/>
        <v>0</v>
      </c>
      <c r="BJ150" s="171">
        <f t="shared" si="820"/>
        <v>0</v>
      </c>
      <c r="BK150" s="171"/>
      <c r="BL150" s="171"/>
      <c r="BM150" s="714"/>
      <c r="BN150" s="71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>
        <f t="shared" ref="BY150:BY177" si="875">BS150+BV150</f>
        <v>0</v>
      </c>
      <c r="BZ150" s="44">
        <f t="shared" ref="BZ150:BZ177" si="876">BT150+BW150</f>
        <v>0</v>
      </c>
      <c r="CA150" s="44">
        <f t="shared" ref="CA150:CA177" si="877">BU150+BX150</f>
        <v>0</v>
      </c>
      <c r="CB150" s="171">
        <f t="shared" si="821"/>
        <v>0</v>
      </c>
      <c r="CC150" s="171">
        <f t="shared" si="822"/>
        <v>0</v>
      </c>
      <c r="CD150" s="171"/>
      <c r="CE150" s="171"/>
      <c r="CF150" s="714"/>
      <c r="CG150" s="71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>
        <f t="shared" ref="CR150:CR177" si="878">CL150+CO150</f>
        <v>0</v>
      </c>
      <c r="CS150" s="44">
        <f t="shared" ref="CS150:CS177" si="879">CM150+CP150</f>
        <v>0</v>
      </c>
      <c r="CT150" s="44">
        <f t="shared" ref="CT150:CT177" si="880">CN150+CQ150</f>
        <v>0</v>
      </c>
      <c r="CU150" s="171">
        <f t="shared" si="626"/>
        <v>0</v>
      </c>
      <c r="CV150" s="171">
        <f t="shared" si="627"/>
        <v>0</v>
      </c>
      <c r="CW150" s="171"/>
      <c r="CX150" s="171"/>
      <c r="CY150" s="714"/>
      <c r="CZ150" s="71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>
        <f t="shared" si="843"/>
        <v>0</v>
      </c>
      <c r="DL150" s="44">
        <f t="shared" si="844"/>
        <v>0</v>
      </c>
      <c r="DM150" s="44">
        <f t="shared" si="845"/>
        <v>0</v>
      </c>
      <c r="DN150" s="171">
        <f t="shared" si="823"/>
        <v>0</v>
      </c>
      <c r="DO150" s="171">
        <f t="shared" si="824"/>
        <v>0</v>
      </c>
      <c r="DP150" s="171"/>
      <c r="DQ150" s="171"/>
      <c r="DR150" s="714"/>
      <c r="DS150" s="71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>
        <f t="shared" ref="ED150:ED177" si="881">DX150+EA150</f>
        <v>0</v>
      </c>
      <c r="EE150" s="44">
        <f t="shared" ref="EE150:EE177" si="882">DY150+EB150</f>
        <v>0</v>
      </c>
      <c r="EF150" s="44">
        <f t="shared" ref="EF150:EF177" si="883">DZ150+EC150</f>
        <v>0</v>
      </c>
      <c r="EG150" s="171">
        <f t="shared" ref="EG150:EG202" si="884">DX150-DV150</f>
        <v>0</v>
      </c>
      <c r="EH150" s="171">
        <f t="shared" ref="EH150:EH202" si="885">DY150-DW150</f>
        <v>0</v>
      </c>
      <c r="EI150" s="171"/>
      <c r="EJ150" s="171"/>
      <c r="EK150" s="714"/>
      <c r="EL150" s="71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>
        <f t="shared" si="846"/>
        <v>0</v>
      </c>
      <c r="EX150" s="44">
        <f t="shared" si="847"/>
        <v>0</v>
      </c>
      <c r="EY150" s="44">
        <f t="shared" si="848"/>
        <v>0</v>
      </c>
      <c r="EZ150" s="171">
        <f t="shared" si="825"/>
        <v>0</v>
      </c>
      <c r="FA150" s="171">
        <f t="shared" si="826"/>
        <v>0</v>
      </c>
      <c r="FB150" s="171"/>
      <c r="FC150" s="171"/>
      <c r="FD150" s="714"/>
      <c r="FE150" s="71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>
        <f t="shared" si="849"/>
        <v>0</v>
      </c>
      <c r="FQ150" s="44">
        <f t="shared" si="850"/>
        <v>0</v>
      </c>
      <c r="FR150" s="44">
        <f t="shared" si="851"/>
        <v>0</v>
      </c>
      <c r="FS150" s="171">
        <f t="shared" si="827"/>
        <v>0</v>
      </c>
      <c r="FT150" s="171">
        <f t="shared" si="828"/>
        <v>0</v>
      </c>
      <c r="FU150" s="171"/>
      <c r="FV150" s="171"/>
      <c r="FW150" s="45"/>
      <c r="FX150" s="45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>
        <f t="shared" si="852"/>
        <v>0</v>
      </c>
      <c r="GJ150" s="44">
        <f t="shared" si="853"/>
        <v>0</v>
      </c>
      <c r="GK150" s="44">
        <f t="shared" si="854"/>
        <v>0</v>
      </c>
      <c r="GL150" s="171">
        <f t="shared" si="829"/>
        <v>0</v>
      </c>
      <c r="GM150" s="171">
        <f t="shared" si="830"/>
        <v>0</v>
      </c>
      <c r="GN150" s="171"/>
      <c r="GO150" s="171"/>
      <c r="GP150" s="45"/>
      <c r="GQ150" s="45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>
        <f t="shared" si="855"/>
        <v>0</v>
      </c>
      <c r="HC150" s="44">
        <f t="shared" si="856"/>
        <v>0</v>
      </c>
      <c r="HD150" s="44">
        <f t="shared" si="857"/>
        <v>0</v>
      </c>
      <c r="HE150" s="171">
        <f t="shared" si="831"/>
        <v>0</v>
      </c>
      <c r="HF150" s="171">
        <f t="shared" si="832"/>
        <v>0</v>
      </c>
      <c r="HG150" s="171"/>
      <c r="HH150" s="171"/>
      <c r="HI150" s="45"/>
      <c r="HJ150" s="45"/>
      <c r="HK150" s="45"/>
      <c r="HL150" s="45"/>
      <c r="HM150" s="44"/>
      <c r="HN150" s="44"/>
      <c r="HO150" s="44"/>
      <c r="HP150" s="44"/>
      <c r="HQ150" s="44"/>
      <c r="HR150" s="44"/>
      <c r="HS150" s="44"/>
      <c r="HT150" s="44"/>
      <c r="HU150" s="44">
        <f t="shared" si="858"/>
        <v>0</v>
      </c>
      <c r="HV150" s="44">
        <f t="shared" si="859"/>
        <v>0</v>
      </c>
      <c r="HW150" s="44">
        <f t="shared" si="860"/>
        <v>0</v>
      </c>
      <c r="HX150" s="171">
        <f t="shared" si="833"/>
        <v>0</v>
      </c>
      <c r="HY150" s="171">
        <f t="shared" si="834"/>
        <v>0</v>
      </c>
      <c r="HZ150" s="171"/>
      <c r="IA150" s="171"/>
      <c r="IB150" s="714"/>
      <c r="IC150" s="714"/>
      <c r="ID150" s="45"/>
      <c r="IE150" s="45"/>
      <c r="IF150" s="44"/>
      <c r="IG150" s="44"/>
      <c r="IH150" s="44"/>
      <c r="II150" s="44"/>
      <c r="IJ150" s="44"/>
      <c r="IK150" s="44"/>
      <c r="IL150" s="44"/>
      <c r="IM150" s="44"/>
      <c r="IN150" s="44">
        <f t="shared" si="861"/>
        <v>0</v>
      </c>
      <c r="IO150" s="44">
        <f t="shared" si="862"/>
        <v>0</v>
      </c>
      <c r="IP150" s="44">
        <f t="shared" si="863"/>
        <v>0</v>
      </c>
      <c r="IQ150" s="171">
        <f t="shared" si="835"/>
        <v>0</v>
      </c>
      <c r="IR150" s="171">
        <f t="shared" si="836"/>
        <v>0</v>
      </c>
      <c r="IS150" s="738"/>
      <c r="IT150" s="738"/>
      <c r="IU150" s="714"/>
      <c r="IV150" s="714"/>
      <c r="IW150" s="46"/>
      <c r="IX150" s="47"/>
      <c r="IY150" s="46"/>
      <c r="IZ150" s="46"/>
      <c r="JA150" s="333">
        <f t="shared" si="869"/>
        <v>0</v>
      </c>
      <c r="JB150" s="333">
        <f t="shared" si="870"/>
        <v>0</v>
      </c>
      <c r="JC150" s="333">
        <f t="shared" si="871"/>
        <v>0</v>
      </c>
      <c r="JD150" s="333">
        <f t="shared" si="872"/>
        <v>0</v>
      </c>
      <c r="JE150" s="333">
        <f t="shared" si="873"/>
        <v>0</v>
      </c>
      <c r="JF150" s="333">
        <f t="shared" si="874"/>
        <v>0</v>
      </c>
      <c r="JG150" s="44">
        <f t="shared" si="864"/>
        <v>0</v>
      </c>
      <c r="JH150" s="44">
        <f t="shared" si="865"/>
        <v>0</v>
      </c>
      <c r="JI150" s="44">
        <f t="shared" si="866"/>
        <v>0</v>
      </c>
      <c r="JJ150" s="174">
        <f t="shared" si="867"/>
        <v>0</v>
      </c>
      <c r="JK150" s="174">
        <f t="shared" si="868"/>
        <v>0</v>
      </c>
      <c r="JL150" s="45"/>
      <c r="JM150" s="45"/>
      <c r="JN150" s="48"/>
      <c r="JO150" s="48"/>
    </row>
    <row r="151" spans="1:277" hidden="1" x14ac:dyDescent="0.2">
      <c r="A151" s="96">
        <v>1</v>
      </c>
      <c r="B151" s="96">
        <v>1</v>
      </c>
      <c r="C151" s="63"/>
      <c r="D151" s="235"/>
      <c r="E151" s="235"/>
      <c r="F151" s="537" t="s">
        <v>366</v>
      </c>
      <c r="G151" s="61">
        <v>21</v>
      </c>
      <c r="H151" s="100">
        <v>153227.66399999999</v>
      </c>
      <c r="I151" s="100">
        <v>172856.82880000002</v>
      </c>
      <c r="J151" s="54">
        <f>VLOOKUP($G151,'ВМП план КС'!$A$8:$AI$108,14,0)</f>
        <v>0</v>
      </c>
      <c r="K151" s="54">
        <f>VLOOKUP($G151,'ВМП план КС'!$A$8:$AI$108,15,0)</f>
        <v>0</v>
      </c>
      <c r="L151" s="54">
        <f>SUM(J151/12*$B$2)</f>
        <v>0</v>
      </c>
      <c r="M151" s="54">
        <f>SUM(K151/12*$B$2)</f>
        <v>0</v>
      </c>
      <c r="N151" s="56">
        <f t="shared" ref="N151:S151" si="886">SUM(N152:N159)</f>
        <v>0</v>
      </c>
      <c r="O151" s="56">
        <f t="shared" si="886"/>
        <v>0</v>
      </c>
      <c r="P151" s="56">
        <f t="shared" si="886"/>
        <v>0</v>
      </c>
      <c r="Q151" s="56">
        <f t="shared" si="886"/>
        <v>0</v>
      </c>
      <c r="R151" s="56">
        <f t="shared" si="886"/>
        <v>0</v>
      </c>
      <c r="S151" s="56">
        <f t="shared" si="886"/>
        <v>0</v>
      </c>
      <c r="T151" s="84">
        <f t="shared" ref="T151:T171" si="887">N151+Q151</f>
        <v>0</v>
      </c>
      <c r="U151" s="56">
        <f t="shared" ref="U151:U159" si="888">O151+R151</f>
        <v>0</v>
      </c>
      <c r="V151" s="56">
        <f t="shared" ref="V151:V159" si="889">P151+S151</f>
        <v>0</v>
      </c>
      <c r="W151" s="171">
        <f t="shared" si="815"/>
        <v>0</v>
      </c>
      <c r="X151" s="171">
        <f t="shared" si="816"/>
        <v>0</v>
      </c>
      <c r="Y151" s="280"/>
      <c r="Z151" s="280"/>
      <c r="AA151" s="710">
        <f>$H151</f>
        <v>153227.66399999999</v>
      </c>
      <c r="AB151" s="711" t="e">
        <f>O151/N151</f>
        <v>#DIV/0!</v>
      </c>
      <c r="AC151" s="54">
        <f>VLOOKUP($G151,'ВМП план КС'!$A$8:$AI$107,12,0)</f>
        <v>0</v>
      </c>
      <c r="AD151" s="54">
        <f>VLOOKUP($G151,'ВМП план КС'!$A$8:$AI$107,13,0)</f>
        <v>0</v>
      </c>
      <c r="AE151" s="54">
        <f>SUM(AC151/12*$B$2)</f>
        <v>0</v>
      </c>
      <c r="AF151" s="54">
        <f>SUM(AD151/12*$B$2)</f>
        <v>0</v>
      </c>
      <c r="AG151" s="56">
        <f t="shared" ref="AG151:AL151" si="890">SUM(AG152:AG159)</f>
        <v>0</v>
      </c>
      <c r="AH151" s="56">
        <f t="shared" si="890"/>
        <v>0</v>
      </c>
      <c r="AI151" s="56">
        <f t="shared" si="890"/>
        <v>0</v>
      </c>
      <c r="AJ151" s="56">
        <f t="shared" si="890"/>
        <v>0</v>
      </c>
      <c r="AK151" s="56">
        <f t="shared" si="890"/>
        <v>0</v>
      </c>
      <c r="AL151" s="56">
        <f t="shared" si="890"/>
        <v>0</v>
      </c>
      <c r="AM151" s="84">
        <f t="shared" si="837"/>
        <v>0</v>
      </c>
      <c r="AN151" s="56">
        <f t="shared" si="838"/>
        <v>0</v>
      </c>
      <c r="AO151" s="56">
        <f t="shared" si="839"/>
        <v>0</v>
      </c>
      <c r="AP151" s="171">
        <f t="shared" si="817"/>
        <v>0</v>
      </c>
      <c r="AQ151" s="171">
        <f t="shared" si="818"/>
        <v>0</v>
      </c>
      <c r="AR151" s="280"/>
      <c r="AS151" s="280"/>
      <c r="AT151" s="710">
        <f>$H151</f>
        <v>153227.66399999999</v>
      </c>
      <c r="AU151" s="711" t="e">
        <f>AH151/AG151</f>
        <v>#DIV/0!</v>
      </c>
      <c r="AV151" s="54">
        <f>VLOOKUP($G151,'ВМП план КС'!$A$8:$AI$107,16,0)</f>
        <v>0</v>
      </c>
      <c r="AW151" s="54">
        <f>VLOOKUP($G151,'ВМП план КС'!$A$8:$AI$107,17,0)</f>
        <v>0</v>
      </c>
      <c r="AX151" s="54">
        <f>SUM(AV151/12*$B$2)</f>
        <v>0</v>
      </c>
      <c r="AY151" s="54">
        <f>SUM(AW151/12*$B$2)</f>
        <v>0</v>
      </c>
      <c r="AZ151" s="56">
        <f t="shared" ref="AZ151:BE151" si="891">SUM(AZ152:AZ159)</f>
        <v>0</v>
      </c>
      <c r="BA151" s="56">
        <f t="shared" si="891"/>
        <v>0</v>
      </c>
      <c r="BB151" s="56">
        <f t="shared" si="891"/>
        <v>0</v>
      </c>
      <c r="BC151" s="56">
        <f t="shared" si="891"/>
        <v>0</v>
      </c>
      <c r="BD151" s="56">
        <f t="shared" si="891"/>
        <v>0</v>
      </c>
      <c r="BE151" s="56">
        <f t="shared" si="891"/>
        <v>0</v>
      </c>
      <c r="BF151" s="84">
        <f t="shared" si="840"/>
        <v>0</v>
      </c>
      <c r="BG151" s="56">
        <f t="shared" si="841"/>
        <v>0</v>
      </c>
      <c r="BH151" s="56">
        <f t="shared" si="842"/>
        <v>0</v>
      </c>
      <c r="BI151" s="171">
        <f t="shared" si="819"/>
        <v>0</v>
      </c>
      <c r="BJ151" s="171">
        <f t="shared" si="820"/>
        <v>0</v>
      </c>
      <c r="BK151" s="280"/>
      <c r="BL151" s="280"/>
      <c r="BM151" s="710">
        <f>$H151</f>
        <v>153227.66399999999</v>
      </c>
      <c r="BN151" s="711" t="e">
        <f>BA151/AZ151</f>
        <v>#DIV/0!</v>
      </c>
      <c r="BO151" s="54">
        <f>VLOOKUP($G151,'ВМП план КС'!$A$8:$AI$107,18,0)</f>
        <v>0</v>
      </c>
      <c r="BP151" s="54">
        <f>VLOOKUP($G151,'ВМП план КС'!$A$8:$AI$107,19,0)</f>
        <v>0</v>
      </c>
      <c r="BQ151" s="54">
        <f>SUM(BO151/12*$B$2)</f>
        <v>0</v>
      </c>
      <c r="BR151" s="54">
        <f>SUM(BP151/12*$B$2)</f>
        <v>0</v>
      </c>
      <c r="BS151" s="56">
        <f t="shared" ref="BS151:BX151" si="892">SUM(BS152:BS159)</f>
        <v>0</v>
      </c>
      <c r="BT151" s="56">
        <f t="shared" si="892"/>
        <v>0</v>
      </c>
      <c r="BU151" s="56">
        <f t="shared" si="892"/>
        <v>0</v>
      </c>
      <c r="BV151" s="56">
        <f t="shared" si="892"/>
        <v>0</v>
      </c>
      <c r="BW151" s="56">
        <f t="shared" si="892"/>
        <v>0</v>
      </c>
      <c r="BX151" s="56">
        <f t="shared" si="892"/>
        <v>0</v>
      </c>
      <c r="BY151" s="84">
        <f t="shared" si="875"/>
        <v>0</v>
      </c>
      <c r="BZ151" s="56">
        <f t="shared" si="876"/>
        <v>0</v>
      </c>
      <c r="CA151" s="56">
        <f t="shared" si="877"/>
        <v>0</v>
      </c>
      <c r="CB151" s="171">
        <f t="shared" si="821"/>
        <v>0</v>
      </c>
      <c r="CC151" s="171">
        <f t="shared" si="822"/>
        <v>0</v>
      </c>
      <c r="CD151" s="280"/>
      <c r="CE151" s="280"/>
      <c r="CF151" s="710">
        <f>$H151</f>
        <v>153227.66399999999</v>
      </c>
      <c r="CG151" s="711" t="e">
        <f>BT151/BS151</f>
        <v>#DIV/0!</v>
      </c>
      <c r="CH151" s="54">
        <f>VLOOKUP($G151,'ВМП план КС'!$A$8:$AI$107,10,0)</f>
        <v>0</v>
      </c>
      <c r="CI151" s="54">
        <f>VLOOKUP($G151,'ВМП план КС'!$A$8:$AI$107,11,0)</f>
        <v>0</v>
      </c>
      <c r="CJ151" s="54">
        <f>SUM(CH151/12*$B$2)</f>
        <v>0</v>
      </c>
      <c r="CK151" s="54">
        <f>SUM(CI151/12*$B$2)</f>
        <v>0</v>
      </c>
      <c r="CL151" s="56">
        <f t="shared" ref="CL151:CQ151" si="893">SUM(CL152:CL159)</f>
        <v>0</v>
      </c>
      <c r="CM151" s="56">
        <f t="shared" si="893"/>
        <v>0</v>
      </c>
      <c r="CN151" s="56">
        <f t="shared" si="893"/>
        <v>0</v>
      </c>
      <c r="CO151" s="56">
        <f t="shared" si="893"/>
        <v>0</v>
      </c>
      <c r="CP151" s="56">
        <f t="shared" si="893"/>
        <v>0</v>
      </c>
      <c r="CQ151" s="56">
        <f t="shared" si="893"/>
        <v>0</v>
      </c>
      <c r="CR151" s="84">
        <f t="shared" si="878"/>
        <v>0</v>
      </c>
      <c r="CS151" s="56">
        <f t="shared" si="879"/>
        <v>0</v>
      </c>
      <c r="CT151" s="56">
        <f t="shared" si="880"/>
        <v>0</v>
      </c>
      <c r="CU151" s="171">
        <f t="shared" si="626"/>
        <v>0</v>
      </c>
      <c r="CV151" s="171">
        <f t="shared" si="627"/>
        <v>0</v>
      </c>
      <c r="CW151" s="281" t="e">
        <f>CL151/CH151</f>
        <v>#DIV/0!</v>
      </c>
      <c r="CX151" s="281" t="e">
        <f>CM151/CI151</f>
        <v>#DIV/0!</v>
      </c>
      <c r="CY151" s="710">
        <f>$H151</f>
        <v>153227.66399999999</v>
      </c>
      <c r="CZ151" s="711" t="e">
        <f>CM151/CL151</f>
        <v>#DIV/0!</v>
      </c>
      <c r="DA151" s="54">
        <f>VLOOKUP($G151,'ВМП план КС'!$A$8:$AI$107,20,0)</f>
        <v>0</v>
      </c>
      <c r="DB151" s="54">
        <f>VLOOKUP($G151,'ВМП план КС'!$A$8:$AI$107,21,0)</f>
        <v>0</v>
      </c>
      <c r="DC151" s="54">
        <f>SUM(DA151/12*$B$2)</f>
        <v>0</v>
      </c>
      <c r="DD151" s="54">
        <f>SUM(DB151/12*$B$2)</f>
        <v>0</v>
      </c>
      <c r="DE151" s="56">
        <f t="shared" ref="DE151:DJ151" si="894">SUM(DE152:DE159)</f>
        <v>0</v>
      </c>
      <c r="DF151" s="56">
        <f t="shared" si="894"/>
        <v>0</v>
      </c>
      <c r="DG151" s="56">
        <f t="shared" si="894"/>
        <v>0</v>
      </c>
      <c r="DH151" s="56">
        <f t="shared" si="894"/>
        <v>0</v>
      </c>
      <c r="DI151" s="56">
        <f t="shared" si="894"/>
        <v>0</v>
      </c>
      <c r="DJ151" s="56">
        <f t="shared" si="894"/>
        <v>0</v>
      </c>
      <c r="DK151" s="84">
        <f t="shared" si="843"/>
        <v>0</v>
      </c>
      <c r="DL151" s="56">
        <f t="shared" si="844"/>
        <v>0</v>
      </c>
      <c r="DM151" s="56">
        <f t="shared" si="845"/>
        <v>0</v>
      </c>
      <c r="DN151" s="171">
        <f t="shared" si="823"/>
        <v>0</v>
      </c>
      <c r="DO151" s="171">
        <f t="shared" si="824"/>
        <v>0</v>
      </c>
      <c r="DP151" s="280"/>
      <c r="DQ151" s="280"/>
      <c r="DR151" s="710">
        <f>$H151</f>
        <v>153227.66399999999</v>
      </c>
      <c r="DS151" s="711" t="e">
        <f>DF151/DE151</f>
        <v>#DIV/0!</v>
      </c>
      <c r="DT151" s="108">
        <f>VLOOKUP($G151,'ВМП план КС'!$A$8:$AI$107,22,0)</f>
        <v>0</v>
      </c>
      <c r="DU151" s="108">
        <f>VLOOKUP($G151,'ВМП план КС'!$A$8:$AI$107,23,0)</f>
        <v>0</v>
      </c>
      <c r="DV151" s="54">
        <f>SUM(DT151/12*$B$2)</f>
        <v>0</v>
      </c>
      <c r="DW151" s="54">
        <f>SUM(DU151/12*$B$2)</f>
        <v>0</v>
      </c>
      <c r="DX151" s="56">
        <f t="shared" ref="DX151:EC151" si="895">SUM(DX152:DX159)</f>
        <v>0</v>
      </c>
      <c r="DY151" s="56">
        <f t="shared" si="895"/>
        <v>0</v>
      </c>
      <c r="DZ151" s="56">
        <f t="shared" si="895"/>
        <v>0</v>
      </c>
      <c r="EA151" s="56">
        <f t="shared" si="895"/>
        <v>0</v>
      </c>
      <c r="EB151" s="56">
        <f t="shared" si="895"/>
        <v>0</v>
      </c>
      <c r="EC151" s="56">
        <f t="shared" si="895"/>
        <v>0</v>
      </c>
      <c r="ED151" s="84">
        <f t="shared" si="881"/>
        <v>0</v>
      </c>
      <c r="EE151" s="56">
        <f t="shared" si="882"/>
        <v>0</v>
      </c>
      <c r="EF151" s="56">
        <f t="shared" si="883"/>
        <v>0</v>
      </c>
      <c r="EG151" s="171">
        <f t="shared" si="884"/>
        <v>0</v>
      </c>
      <c r="EH151" s="171">
        <f t="shared" si="885"/>
        <v>0</v>
      </c>
      <c r="EI151" s="280"/>
      <c r="EJ151" s="280"/>
      <c r="EK151" s="710">
        <f>$H151</f>
        <v>153227.66399999999</v>
      </c>
      <c r="EL151" s="711" t="e">
        <f>DY151/DX151</f>
        <v>#DIV/0!</v>
      </c>
      <c r="EM151" s="108">
        <f>VLOOKUP($G151,'ВМП план КС'!$A$8:$AI$107,24,0)</f>
        <v>0</v>
      </c>
      <c r="EN151" s="108">
        <f>VLOOKUP($G151,'ВМП план КС'!$A$8:$AI$107,25,0)</f>
        <v>0</v>
      </c>
      <c r="EO151" s="54">
        <f>SUM(EM151/12*$B$2)</f>
        <v>0</v>
      </c>
      <c r="EP151" s="54">
        <f>SUM(EN151/12*$B$2)</f>
        <v>0</v>
      </c>
      <c r="EQ151" s="56">
        <f t="shared" ref="EQ151:EV151" si="896">SUM(EQ152:EQ159)</f>
        <v>0</v>
      </c>
      <c r="ER151" s="56">
        <f t="shared" si="896"/>
        <v>0</v>
      </c>
      <c r="ES151" s="56">
        <f t="shared" si="896"/>
        <v>0</v>
      </c>
      <c r="ET151" s="56">
        <f t="shared" si="896"/>
        <v>0</v>
      </c>
      <c r="EU151" s="56">
        <f t="shared" si="896"/>
        <v>0</v>
      </c>
      <c r="EV151" s="56">
        <f t="shared" si="896"/>
        <v>0</v>
      </c>
      <c r="EW151" s="84">
        <f t="shared" si="846"/>
        <v>0</v>
      </c>
      <c r="EX151" s="56">
        <f t="shared" si="847"/>
        <v>0</v>
      </c>
      <c r="EY151" s="56">
        <f t="shared" si="848"/>
        <v>0</v>
      </c>
      <c r="EZ151" s="171">
        <f t="shared" si="825"/>
        <v>0</v>
      </c>
      <c r="FA151" s="171">
        <f t="shared" si="826"/>
        <v>0</v>
      </c>
      <c r="FB151" s="280"/>
      <c r="FC151" s="280"/>
      <c r="FD151" s="710">
        <f>$H151</f>
        <v>153227.66399999999</v>
      </c>
      <c r="FE151" s="711" t="e">
        <f>ER151/EQ151</f>
        <v>#DIV/0!</v>
      </c>
      <c r="FF151" s="54">
        <f>VLOOKUP($G151,'ВМП план КС'!$A$8:$AI$107,28,0)</f>
        <v>0</v>
      </c>
      <c r="FG151" s="54">
        <f>VLOOKUP($G151,'ВМП план КС'!$A$8:$AI$107,29,0)</f>
        <v>0</v>
      </c>
      <c r="FH151" s="54">
        <f>SUM(FF151/12*$B$2)</f>
        <v>0</v>
      </c>
      <c r="FI151" s="54">
        <f>SUM(FG151/12*$B$2)</f>
        <v>0</v>
      </c>
      <c r="FJ151" s="56">
        <f t="shared" ref="FJ151:FO151" si="897">SUM(FJ152:FJ159)</f>
        <v>0</v>
      </c>
      <c r="FK151" s="56">
        <f t="shared" si="897"/>
        <v>0</v>
      </c>
      <c r="FL151" s="56">
        <f t="shared" si="897"/>
        <v>0</v>
      </c>
      <c r="FM151" s="56">
        <f t="shared" si="897"/>
        <v>0</v>
      </c>
      <c r="FN151" s="56">
        <f t="shared" si="897"/>
        <v>0</v>
      </c>
      <c r="FO151" s="56">
        <f t="shared" si="897"/>
        <v>0</v>
      </c>
      <c r="FP151" s="84">
        <f t="shared" si="849"/>
        <v>0</v>
      </c>
      <c r="FQ151" s="56">
        <f t="shared" si="850"/>
        <v>0</v>
      </c>
      <c r="FR151" s="56">
        <f t="shared" si="851"/>
        <v>0</v>
      </c>
      <c r="FS151" s="171">
        <f t="shared" si="827"/>
        <v>0</v>
      </c>
      <c r="FT151" s="171">
        <f t="shared" si="828"/>
        <v>0</v>
      </c>
      <c r="FU151" s="281" t="e">
        <f>FJ151/FH151</f>
        <v>#DIV/0!</v>
      </c>
      <c r="FV151" s="280" t="e">
        <f>FK151/FI151</f>
        <v>#DIV/0!</v>
      </c>
      <c r="FW151" s="150">
        <f>$H151</f>
        <v>153227.66399999999</v>
      </c>
      <c r="FX151" s="151" t="e">
        <f>FK151/FJ151</f>
        <v>#DIV/0!</v>
      </c>
      <c r="FY151" s="54">
        <f>VLOOKUP($G151,'ВМП план КС'!$A$8:$AI$107,30,0)</f>
        <v>0</v>
      </c>
      <c r="FZ151" s="54">
        <f>VLOOKUP($G151,'ВМП план КС'!$A$8:$AI$107,31,0)</f>
        <v>0</v>
      </c>
      <c r="GA151" s="54">
        <f>SUM(FY151/12*$B$2)</f>
        <v>0</v>
      </c>
      <c r="GB151" s="54">
        <f>SUM(FZ151/12*$B$2)</f>
        <v>0</v>
      </c>
      <c r="GC151" s="56">
        <f t="shared" ref="GC151:GH151" si="898">SUM(GC152:GC159)</f>
        <v>0</v>
      </c>
      <c r="GD151" s="56">
        <f t="shared" si="898"/>
        <v>0</v>
      </c>
      <c r="GE151" s="56">
        <f t="shared" si="898"/>
        <v>0</v>
      </c>
      <c r="GF151" s="56">
        <f t="shared" si="898"/>
        <v>0</v>
      </c>
      <c r="GG151" s="56">
        <f t="shared" si="898"/>
        <v>0</v>
      </c>
      <c r="GH151" s="56">
        <f t="shared" si="898"/>
        <v>0</v>
      </c>
      <c r="GI151" s="84">
        <f t="shared" si="852"/>
        <v>0</v>
      </c>
      <c r="GJ151" s="56">
        <f t="shared" si="853"/>
        <v>0</v>
      </c>
      <c r="GK151" s="56">
        <f t="shared" si="854"/>
        <v>0</v>
      </c>
      <c r="GL151" s="171">
        <f t="shared" si="829"/>
        <v>0</v>
      </c>
      <c r="GM151" s="171">
        <f t="shared" si="830"/>
        <v>0</v>
      </c>
      <c r="GN151" s="280"/>
      <c r="GO151" s="280"/>
      <c r="GP151" s="150">
        <f>$H151</f>
        <v>153227.66399999999</v>
      </c>
      <c r="GQ151" s="151" t="e">
        <f>GD151/GC151</f>
        <v>#DIV/0!</v>
      </c>
      <c r="GR151" s="54">
        <f>VLOOKUP($G151,'ВМП план КС'!$A$8:$AI$107,32,0)</f>
        <v>0</v>
      </c>
      <c r="GS151" s="54">
        <f>VLOOKUP($G151,'ВМП план КС'!$A$8:$AI$107,33,0)</f>
        <v>0</v>
      </c>
      <c r="GT151" s="54">
        <f>SUM(GR151/12*$B$2)</f>
        <v>0</v>
      </c>
      <c r="GU151" s="54">
        <f>SUM(GS151/12*$B$2)</f>
        <v>0</v>
      </c>
      <c r="GV151" s="56">
        <f t="shared" ref="GV151:HA151" si="899">SUM(GV152:GV159)</f>
        <v>0</v>
      </c>
      <c r="GW151" s="56">
        <f t="shared" si="899"/>
        <v>0</v>
      </c>
      <c r="GX151" s="56">
        <f t="shared" si="899"/>
        <v>0</v>
      </c>
      <c r="GY151" s="56">
        <f t="shared" si="899"/>
        <v>0</v>
      </c>
      <c r="GZ151" s="56">
        <f t="shared" si="899"/>
        <v>0</v>
      </c>
      <c r="HA151" s="56">
        <f t="shared" si="899"/>
        <v>0</v>
      </c>
      <c r="HB151" s="84">
        <f t="shared" si="855"/>
        <v>0</v>
      </c>
      <c r="HC151" s="56">
        <f t="shared" si="856"/>
        <v>0</v>
      </c>
      <c r="HD151" s="56">
        <f t="shared" si="857"/>
        <v>0</v>
      </c>
      <c r="HE151" s="171">
        <f t="shared" si="831"/>
        <v>0</v>
      </c>
      <c r="HF151" s="171">
        <f t="shared" si="832"/>
        <v>0</v>
      </c>
      <c r="HG151" s="280"/>
      <c r="HH151" s="280"/>
      <c r="HI151" s="150">
        <f>$H151</f>
        <v>153227.66399999999</v>
      </c>
      <c r="HJ151" s="151" t="e">
        <f>GW151/GV151</f>
        <v>#DIV/0!</v>
      </c>
      <c r="HK151" s="108">
        <f>VLOOKUP($G151,'ВМП план КС'!$A$8:$AI$107,26,0)</f>
        <v>0</v>
      </c>
      <c r="HL151" s="108">
        <f>VLOOKUP($G151,'ВМП план КС'!$A$8:$AI$107,27,0)</f>
        <v>0</v>
      </c>
      <c r="HM151" s="54">
        <f>SUM(HK151/12*$B$2)</f>
        <v>0</v>
      </c>
      <c r="HN151" s="54">
        <f>SUM(HL151/12*$B$2)</f>
        <v>0</v>
      </c>
      <c r="HO151" s="56">
        <f t="shared" ref="HO151:HT151" si="900">SUM(HO152:HO159)</f>
        <v>0</v>
      </c>
      <c r="HP151" s="56">
        <f t="shared" si="900"/>
        <v>0</v>
      </c>
      <c r="HQ151" s="56">
        <f t="shared" si="900"/>
        <v>0</v>
      </c>
      <c r="HR151" s="56">
        <f t="shared" si="900"/>
        <v>0</v>
      </c>
      <c r="HS151" s="56">
        <f t="shared" si="900"/>
        <v>0</v>
      </c>
      <c r="HT151" s="56">
        <f t="shared" si="900"/>
        <v>0</v>
      </c>
      <c r="HU151" s="84">
        <f t="shared" si="858"/>
        <v>0</v>
      </c>
      <c r="HV151" s="56">
        <f t="shared" si="859"/>
        <v>0</v>
      </c>
      <c r="HW151" s="56">
        <f t="shared" si="860"/>
        <v>0</v>
      </c>
      <c r="HX151" s="171">
        <f t="shared" si="833"/>
        <v>0</v>
      </c>
      <c r="HY151" s="171">
        <f t="shared" si="834"/>
        <v>0</v>
      </c>
      <c r="HZ151" s="280"/>
      <c r="IA151" s="280"/>
      <c r="IB151" s="710">
        <f>$H151</f>
        <v>153227.66399999999</v>
      </c>
      <c r="IC151" s="711" t="e">
        <f>HP151/HO151</f>
        <v>#DIV/0!</v>
      </c>
      <c r="ID151" s="108">
        <f>VLOOKUP($G151,'ВМП план КС'!$A$8:$AI$107,34,0)</f>
        <v>0</v>
      </c>
      <c r="IE151" s="108">
        <f>VLOOKUP($G151,'ВМП план КС'!$A$8:$AI$107,35,0)</f>
        <v>0</v>
      </c>
      <c r="IF151" s="54">
        <f>SUM(ID151/12*$B$2)</f>
        <v>0</v>
      </c>
      <c r="IG151" s="54">
        <f>SUM(IE151/12*$B$2)</f>
        <v>0</v>
      </c>
      <c r="IH151" s="56">
        <f t="shared" ref="IH151:IM151" si="901">SUM(IH152:IH159)</f>
        <v>0</v>
      </c>
      <c r="II151" s="56">
        <f t="shared" si="901"/>
        <v>0</v>
      </c>
      <c r="IJ151" s="56">
        <f t="shared" si="901"/>
        <v>0</v>
      </c>
      <c r="IK151" s="56">
        <f t="shared" si="901"/>
        <v>0</v>
      </c>
      <c r="IL151" s="56">
        <f t="shared" si="901"/>
        <v>0</v>
      </c>
      <c r="IM151" s="56">
        <f t="shared" si="901"/>
        <v>0</v>
      </c>
      <c r="IN151" s="84">
        <f t="shared" si="861"/>
        <v>0</v>
      </c>
      <c r="IO151" s="56">
        <f t="shared" si="862"/>
        <v>0</v>
      </c>
      <c r="IP151" s="56">
        <f t="shared" si="863"/>
        <v>0</v>
      </c>
      <c r="IQ151" s="171">
        <f t="shared" si="835"/>
        <v>0</v>
      </c>
      <c r="IR151" s="171">
        <f t="shared" si="836"/>
        <v>0</v>
      </c>
      <c r="IS151" s="736"/>
      <c r="IT151" s="736"/>
      <c r="IU151" s="710">
        <f>$H151</f>
        <v>153227.66399999999</v>
      </c>
      <c r="IV151" s="711" t="e">
        <f>II151/IH151</f>
        <v>#DIV/0!</v>
      </c>
      <c r="IW151" s="332">
        <f>J151+AC151+AV151+BO151+CH151+DA151+DT151+EM151+FF151+FY151+GR151+HK151+ID151</f>
        <v>0</v>
      </c>
      <c r="IX151" s="332">
        <f>K151+AD151+AW151+BP151+CI151+DB151+DU151+EN151+FG151+FZ151+GS151+HL151+IE151</f>
        <v>0</v>
      </c>
      <c r="IY151" s="332">
        <f>L151+AE151+AX151+BQ151+CJ151+DC151+DV151+EO151+FH151+GA151+GT151+HM151+IF151</f>
        <v>0</v>
      </c>
      <c r="IZ151" s="332">
        <f>M151+AF151+AY151+BR151+CK151+DD151+DW151+EP151+FI151+GB151+GU151+HN151+IG151</f>
        <v>0</v>
      </c>
      <c r="JA151" s="332">
        <f t="shared" si="869"/>
        <v>0</v>
      </c>
      <c r="JB151" s="332">
        <f t="shared" si="870"/>
        <v>0</v>
      </c>
      <c r="JC151" s="332">
        <f t="shared" si="871"/>
        <v>0</v>
      </c>
      <c r="JD151" s="332">
        <f t="shared" si="872"/>
        <v>0</v>
      </c>
      <c r="JE151" s="332">
        <f t="shared" si="873"/>
        <v>0</v>
      </c>
      <c r="JF151" s="332">
        <f t="shared" si="874"/>
        <v>0</v>
      </c>
      <c r="JG151" s="332">
        <f t="shared" si="864"/>
        <v>0</v>
      </c>
      <c r="JH151" s="332">
        <f t="shared" si="865"/>
        <v>0</v>
      </c>
      <c r="JI151" s="332">
        <f t="shared" si="866"/>
        <v>0</v>
      </c>
      <c r="JJ151" s="69">
        <f t="shared" si="867"/>
        <v>0</v>
      </c>
      <c r="JK151" s="69">
        <f t="shared" si="868"/>
        <v>0</v>
      </c>
      <c r="JL151" s="150">
        <f>$H151</f>
        <v>153227.66399999999</v>
      </c>
      <c r="JM151" s="151" t="e">
        <f>JB151/JA151</f>
        <v>#DIV/0!</v>
      </c>
      <c r="JN151" s="282"/>
      <c r="JO151" s="282"/>
      <c r="JP151" s="206">
        <f>IW151+JD151</f>
        <v>0</v>
      </c>
      <c r="JQ151" s="206">
        <f>IX151+JE151</f>
        <v>0</v>
      </c>
    </row>
    <row r="152" spans="1:277" s="3" customFormat="1" ht="12.75" hidden="1" customHeight="1" x14ac:dyDescent="0.2">
      <c r="A152" s="96">
        <v>1</v>
      </c>
      <c r="B152" s="96"/>
      <c r="C152" s="95"/>
      <c r="D152" s="236"/>
      <c r="E152" s="192"/>
      <c r="F152" s="192"/>
      <c r="G152" s="60"/>
      <c r="H152" s="88"/>
      <c r="I152" s="88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>
        <f t="shared" si="887"/>
        <v>0</v>
      </c>
      <c r="U152" s="44">
        <f t="shared" si="888"/>
        <v>0</v>
      </c>
      <c r="V152" s="44">
        <f t="shared" si="889"/>
        <v>0</v>
      </c>
      <c r="W152" s="171">
        <f t="shared" si="815"/>
        <v>0</v>
      </c>
      <c r="X152" s="171">
        <f t="shared" si="816"/>
        <v>0</v>
      </c>
      <c r="Y152" s="171"/>
      <c r="Z152" s="171"/>
      <c r="AA152" s="714"/>
      <c r="AB152" s="71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>
        <f t="shared" si="837"/>
        <v>0</v>
      </c>
      <c r="AN152" s="44">
        <f t="shared" si="838"/>
        <v>0</v>
      </c>
      <c r="AO152" s="44">
        <f t="shared" si="839"/>
        <v>0</v>
      </c>
      <c r="AP152" s="171">
        <f t="shared" si="817"/>
        <v>0</v>
      </c>
      <c r="AQ152" s="171">
        <f t="shared" si="818"/>
        <v>0</v>
      </c>
      <c r="AR152" s="171"/>
      <c r="AS152" s="171"/>
      <c r="AT152" s="714"/>
      <c r="AU152" s="71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>
        <f t="shared" si="840"/>
        <v>0</v>
      </c>
      <c r="BG152" s="44">
        <f t="shared" si="841"/>
        <v>0</v>
      </c>
      <c r="BH152" s="44">
        <f t="shared" si="842"/>
        <v>0</v>
      </c>
      <c r="BI152" s="171">
        <f t="shared" si="819"/>
        <v>0</v>
      </c>
      <c r="BJ152" s="171">
        <f t="shared" si="820"/>
        <v>0</v>
      </c>
      <c r="BK152" s="171"/>
      <c r="BL152" s="171"/>
      <c r="BM152" s="714"/>
      <c r="BN152" s="71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>
        <f t="shared" si="875"/>
        <v>0</v>
      </c>
      <c r="BZ152" s="44">
        <f t="shared" si="876"/>
        <v>0</v>
      </c>
      <c r="CA152" s="44">
        <f t="shared" si="877"/>
        <v>0</v>
      </c>
      <c r="CB152" s="171">
        <f t="shared" si="821"/>
        <v>0</v>
      </c>
      <c r="CC152" s="171">
        <f t="shared" si="822"/>
        <v>0</v>
      </c>
      <c r="CD152" s="171"/>
      <c r="CE152" s="171"/>
      <c r="CF152" s="714"/>
      <c r="CG152" s="71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>
        <f t="shared" si="878"/>
        <v>0</v>
      </c>
      <c r="CS152" s="44">
        <f t="shared" si="879"/>
        <v>0</v>
      </c>
      <c r="CT152" s="44">
        <f t="shared" si="880"/>
        <v>0</v>
      </c>
      <c r="CU152" s="171">
        <f t="shared" si="626"/>
        <v>0</v>
      </c>
      <c r="CV152" s="171">
        <f t="shared" si="627"/>
        <v>0</v>
      </c>
      <c r="CW152" s="171"/>
      <c r="CX152" s="171"/>
      <c r="CY152" s="714"/>
      <c r="CZ152" s="71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>
        <f t="shared" si="843"/>
        <v>0</v>
      </c>
      <c r="DL152" s="44">
        <f t="shared" si="844"/>
        <v>0</v>
      </c>
      <c r="DM152" s="44">
        <f t="shared" si="845"/>
        <v>0</v>
      </c>
      <c r="DN152" s="171">
        <f t="shared" si="823"/>
        <v>0</v>
      </c>
      <c r="DO152" s="171">
        <f t="shared" si="824"/>
        <v>0</v>
      </c>
      <c r="DP152" s="171"/>
      <c r="DQ152" s="171"/>
      <c r="DR152" s="714"/>
      <c r="DS152" s="71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>
        <f t="shared" si="881"/>
        <v>0</v>
      </c>
      <c r="EE152" s="44">
        <f t="shared" si="882"/>
        <v>0</v>
      </c>
      <c r="EF152" s="44">
        <f t="shared" si="883"/>
        <v>0</v>
      </c>
      <c r="EG152" s="171">
        <f t="shared" si="884"/>
        <v>0</v>
      </c>
      <c r="EH152" s="171">
        <f t="shared" si="885"/>
        <v>0</v>
      </c>
      <c r="EI152" s="171"/>
      <c r="EJ152" s="171"/>
      <c r="EK152" s="714"/>
      <c r="EL152" s="71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>
        <f t="shared" si="846"/>
        <v>0</v>
      </c>
      <c r="EX152" s="44">
        <f t="shared" si="847"/>
        <v>0</v>
      </c>
      <c r="EY152" s="44">
        <f t="shared" si="848"/>
        <v>0</v>
      </c>
      <c r="EZ152" s="171">
        <f t="shared" si="825"/>
        <v>0</v>
      </c>
      <c r="FA152" s="171">
        <f t="shared" si="826"/>
        <v>0</v>
      </c>
      <c r="FB152" s="171"/>
      <c r="FC152" s="171"/>
      <c r="FD152" s="714"/>
      <c r="FE152" s="71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>
        <f t="shared" si="849"/>
        <v>0</v>
      </c>
      <c r="FQ152" s="44">
        <f t="shared" si="850"/>
        <v>0</v>
      </c>
      <c r="FR152" s="44">
        <f t="shared" si="851"/>
        <v>0</v>
      </c>
      <c r="FS152" s="171">
        <f t="shared" si="827"/>
        <v>0</v>
      </c>
      <c r="FT152" s="171">
        <f t="shared" si="828"/>
        <v>0</v>
      </c>
      <c r="FU152" s="171"/>
      <c r="FV152" s="171"/>
      <c r="FW152" s="45"/>
      <c r="FX152" s="45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>
        <f t="shared" si="852"/>
        <v>0</v>
      </c>
      <c r="GJ152" s="44">
        <f t="shared" si="853"/>
        <v>0</v>
      </c>
      <c r="GK152" s="44">
        <f t="shared" si="854"/>
        <v>0</v>
      </c>
      <c r="GL152" s="171">
        <f t="shared" si="829"/>
        <v>0</v>
      </c>
      <c r="GM152" s="171">
        <f t="shared" si="830"/>
        <v>0</v>
      </c>
      <c r="GN152" s="171"/>
      <c r="GO152" s="171"/>
      <c r="GP152" s="45"/>
      <c r="GQ152" s="45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>
        <f t="shared" si="855"/>
        <v>0</v>
      </c>
      <c r="HC152" s="44">
        <f t="shared" si="856"/>
        <v>0</v>
      </c>
      <c r="HD152" s="44">
        <f t="shared" si="857"/>
        <v>0</v>
      </c>
      <c r="HE152" s="171">
        <f t="shared" si="831"/>
        <v>0</v>
      </c>
      <c r="HF152" s="171">
        <f t="shared" si="832"/>
        <v>0</v>
      </c>
      <c r="HG152" s="171"/>
      <c r="HH152" s="171"/>
      <c r="HI152" s="45"/>
      <c r="HJ152" s="45"/>
      <c r="HK152" s="45"/>
      <c r="HL152" s="45"/>
      <c r="HM152" s="44"/>
      <c r="HN152" s="44"/>
      <c r="HO152" s="44"/>
      <c r="HP152" s="44"/>
      <c r="HQ152" s="44"/>
      <c r="HR152" s="44"/>
      <c r="HS152" s="44"/>
      <c r="HT152" s="44"/>
      <c r="HU152" s="44">
        <f t="shared" si="858"/>
        <v>0</v>
      </c>
      <c r="HV152" s="44">
        <f t="shared" si="859"/>
        <v>0</v>
      </c>
      <c r="HW152" s="44">
        <f t="shared" si="860"/>
        <v>0</v>
      </c>
      <c r="HX152" s="171">
        <f t="shared" si="833"/>
        <v>0</v>
      </c>
      <c r="HY152" s="171">
        <f t="shared" si="834"/>
        <v>0</v>
      </c>
      <c r="HZ152" s="171"/>
      <c r="IA152" s="171"/>
      <c r="IB152" s="714"/>
      <c r="IC152" s="714"/>
      <c r="ID152" s="45"/>
      <c r="IE152" s="45"/>
      <c r="IF152" s="44"/>
      <c r="IG152" s="44"/>
      <c r="IH152" s="44"/>
      <c r="II152" s="44"/>
      <c r="IJ152" s="44"/>
      <c r="IK152" s="44"/>
      <c r="IL152" s="44"/>
      <c r="IM152" s="44"/>
      <c r="IN152" s="44">
        <f t="shared" si="861"/>
        <v>0</v>
      </c>
      <c r="IO152" s="44">
        <f t="shared" si="862"/>
        <v>0</v>
      </c>
      <c r="IP152" s="44">
        <f t="shared" si="863"/>
        <v>0</v>
      </c>
      <c r="IQ152" s="171">
        <f t="shared" si="835"/>
        <v>0</v>
      </c>
      <c r="IR152" s="171">
        <f t="shared" si="836"/>
        <v>0</v>
      </c>
      <c r="IS152" s="738"/>
      <c r="IT152" s="738"/>
      <c r="IU152" s="714"/>
      <c r="IV152" s="714"/>
      <c r="IW152" s="46"/>
      <c r="IX152" s="47"/>
      <c r="IY152" s="46"/>
      <c r="IZ152" s="46"/>
      <c r="JA152" s="333">
        <f t="shared" si="869"/>
        <v>0</v>
      </c>
      <c r="JB152" s="333">
        <f t="shared" si="870"/>
        <v>0</v>
      </c>
      <c r="JC152" s="333">
        <f t="shared" si="871"/>
        <v>0</v>
      </c>
      <c r="JD152" s="333">
        <f t="shared" si="872"/>
        <v>0</v>
      </c>
      <c r="JE152" s="333">
        <f t="shared" si="873"/>
        <v>0</v>
      </c>
      <c r="JF152" s="333">
        <f t="shared" si="874"/>
        <v>0</v>
      </c>
      <c r="JG152" s="44">
        <f t="shared" si="864"/>
        <v>0</v>
      </c>
      <c r="JH152" s="44">
        <f t="shared" si="865"/>
        <v>0</v>
      </c>
      <c r="JI152" s="44">
        <f t="shared" si="866"/>
        <v>0</v>
      </c>
      <c r="JJ152" s="174">
        <f t="shared" si="867"/>
        <v>0</v>
      </c>
      <c r="JK152" s="174">
        <f t="shared" si="868"/>
        <v>0</v>
      </c>
      <c r="JL152" s="45"/>
      <c r="JM152" s="45"/>
      <c r="JN152" s="48"/>
      <c r="JO152" s="48"/>
    </row>
    <row r="153" spans="1:277" s="3" customFormat="1" ht="12.75" hidden="1" customHeight="1" x14ac:dyDescent="0.2">
      <c r="A153" s="96">
        <v>1</v>
      </c>
      <c r="B153" s="96"/>
      <c r="C153" s="95"/>
      <c r="D153" s="236"/>
      <c r="E153" s="192"/>
      <c r="F153" s="192"/>
      <c r="G153" s="60"/>
      <c r="H153" s="88"/>
      <c r="I153" s="88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>
        <f t="shared" si="887"/>
        <v>0</v>
      </c>
      <c r="U153" s="44">
        <f t="shared" si="888"/>
        <v>0</v>
      </c>
      <c r="V153" s="44">
        <f t="shared" si="889"/>
        <v>0</v>
      </c>
      <c r="W153" s="171">
        <f t="shared" si="815"/>
        <v>0</v>
      </c>
      <c r="X153" s="171">
        <f t="shared" si="816"/>
        <v>0</v>
      </c>
      <c r="Y153" s="171"/>
      <c r="Z153" s="171"/>
      <c r="AA153" s="714"/>
      <c r="AB153" s="714"/>
      <c r="AC153" s="44"/>
      <c r="AD153" s="44"/>
      <c r="AE153" s="44"/>
      <c r="AF153" s="44"/>
      <c r="AG153" s="44"/>
      <c r="AH153" s="44"/>
      <c r="AI153" s="44"/>
      <c r="AJ153" s="44"/>
      <c r="AK153" s="44"/>
      <c r="AL153" s="44"/>
      <c r="AM153" s="44">
        <f t="shared" si="837"/>
        <v>0</v>
      </c>
      <c r="AN153" s="44">
        <f t="shared" si="838"/>
        <v>0</v>
      </c>
      <c r="AO153" s="44">
        <f t="shared" si="839"/>
        <v>0</v>
      </c>
      <c r="AP153" s="171">
        <f t="shared" si="817"/>
        <v>0</v>
      </c>
      <c r="AQ153" s="171">
        <f t="shared" si="818"/>
        <v>0</v>
      </c>
      <c r="AR153" s="171"/>
      <c r="AS153" s="171"/>
      <c r="AT153" s="714"/>
      <c r="AU153" s="714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>
        <f t="shared" si="840"/>
        <v>0</v>
      </c>
      <c r="BG153" s="44">
        <f t="shared" si="841"/>
        <v>0</v>
      </c>
      <c r="BH153" s="44">
        <f t="shared" si="842"/>
        <v>0</v>
      </c>
      <c r="BI153" s="171">
        <f t="shared" si="819"/>
        <v>0</v>
      </c>
      <c r="BJ153" s="171">
        <f t="shared" si="820"/>
        <v>0</v>
      </c>
      <c r="BK153" s="171"/>
      <c r="BL153" s="171"/>
      <c r="BM153" s="714"/>
      <c r="BN153" s="714"/>
      <c r="BO153" s="44"/>
      <c r="BP153" s="44"/>
      <c r="BQ153" s="44"/>
      <c r="BR153" s="44"/>
      <c r="BS153" s="44"/>
      <c r="BT153" s="44"/>
      <c r="BU153" s="44"/>
      <c r="BV153" s="44"/>
      <c r="BW153" s="44"/>
      <c r="BX153" s="44"/>
      <c r="BY153" s="44">
        <f t="shared" si="875"/>
        <v>0</v>
      </c>
      <c r="BZ153" s="44">
        <f t="shared" si="876"/>
        <v>0</v>
      </c>
      <c r="CA153" s="44">
        <f t="shared" si="877"/>
        <v>0</v>
      </c>
      <c r="CB153" s="171">
        <f t="shared" si="821"/>
        <v>0</v>
      </c>
      <c r="CC153" s="171">
        <f t="shared" si="822"/>
        <v>0</v>
      </c>
      <c r="CD153" s="171"/>
      <c r="CE153" s="171"/>
      <c r="CF153" s="714"/>
      <c r="CG153" s="714"/>
      <c r="CH153" s="44"/>
      <c r="CI153" s="44"/>
      <c r="CJ153" s="44"/>
      <c r="CK153" s="44"/>
      <c r="CL153" s="44"/>
      <c r="CM153" s="44"/>
      <c r="CN153" s="44"/>
      <c r="CO153" s="44"/>
      <c r="CP153" s="44"/>
      <c r="CQ153" s="44"/>
      <c r="CR153" s="44">
        <f t="shared" si="878"/>
        <v>0</v>
      </c>
      <c r="CS153" s="44">
        <f t="shared" si="879"/>
        <v>0</v>
      </c>
      <c r="CT153" s="44">
        <f t="shared" si="880"/>
        <v>0</v>
      </c>
      <c r="CU153" s="171">
        <f t="shared" si="626"/>
        <v>0</v>
      </c>
      <c r="CV153" s="171">
        <f t="shared" si="627"/>
        <v>0</v>
      </c>
      <c r="CW153" s="171"/>
      <c r="CX153" s="171"/>
      <c r="CY153" s="714"/>
      <c r="CZ153" s="714"/>
      <c r="DA153" s="44"/>
      <c r="DB153" s="44"/>
      <c r="DC153" s="44"/>
      <c r="DD153" s="44"/>
      <c r="DE153" s="44"/>
      <c r="DF153" s="44"/>
      <c r="DG153" s="44"/>
      <c r="DH153" s="44"/>
      <c r="DI153" s="44"/>
      <c r="DJ153" s="44"/>
      <c r="DK153" s="44">
        <f t="shared" si="843"/>
        <v>0</v>
      </c>
      <c r="DL153" s="44">
        <f t="shared" si="844"/>
        <v>0</v>
      </c>
      <c r="DM153" s="44">
        <f t="shared" si="845"/>
        <v>0</v>
      </c>
      <c r="DN153" s="171">
        <f t="shared" si="823"/>
        <v>0</v>
      </c>
      <c r="DO153" s="171">
        <f t="shared" si="824"/>
        <v>0</v>
      </c>
      <c r="DP153" s="171"/>
      <c r="DQ153" s="171"/>
      <c r="DR153" s="714"/>
      <c r="DS153" s="714"/>
      <c r="DT153" s="44"/>
      <c r="DU153" s="44"/>
      <c r="DV153" s="44"/>
      <c r="DW153" s="44"/>
      <c r="DX153" s="44"/>
      <c r="DY153" s="44"/>
      <c r="DZ153" s="44"/>
      <c r="EA153" s="44"/>
      <c r="EB153" s="44"/>
      <c r="EC153" s="44"/>
      <c r="ED153" s="44">
        <f t="shared" si="881"/>
        <v>0</v>
      </c>
      <c r="EE153" s="44">
        <f t="shared" si="882"/>
        <v>0</v>
      </c>
      <c r="EF153" s="44">
        <f t="shared" si="883"/>
        <v>0</v>
      </c>
      <c r="EG153" s="171">
        <f t="shared" si="884"/>
        <v>0</v>
      </c>
      <c r="EH153" s="171">
        <f t="shared" si="885"/>
        <v>0</v>
      </c>
      <c r="EI153" s="171"/>
      <c r="EJ153" s="171"/>
      <c r="EK153" s="714"/>
      <c r="EL153" s="714"/>
      <c r="EM153" s="44"/>
      <c r="EN153" s="44"/>
      <c r="EO153" s="44"/>
      <c r="EP153" s="44"/>
      <c r="EQ153" s="44"/>
      <c r="ER153" s="44"/>
      <c r="ES153" s="44"/>
      <c r="ET153" s="44"/>
      <c r="EU153" s="44"/>
      <c r="EV153" s="44"/>
      <c r="EW153" s="44">
        <f t="shared" si="846"/>
        <v>0</v>
      </c>
      <c r="EX153" s="44">
        <f t="shared" si="847"/>
        <v>0</v>
      </c>
      <c r="EY153" s="44">
        <f t="shared" si="848"/>
        <v>0</v>
      </c>
      <c r="EZ153" s="171">
        <f t="shared" si="825"/>
        <v>0</v>
      </c>
      <c r="FA153" s="171">
        <f t="shared" si="826"/>
        <v>0</v>
      </c>
      <c r="FB153" s="171"/>
      <c r="FC153" s="171"/>
      <c r="FD153" s="714"/>
      <c r="FE153" s="714"/>
      <c r="FF153" s="44"/>
      <c r="FG153" s="44"/>
      <c r="FH153" s="44"/>
      <c r="FI153" s="44"/>
      <c r="FJ153" s="44"/>
      <c r="FK153" s="44"/>
      <c r="FL153" s="44"/>
      <c r="FM153" s="44"/>
      <c r="FN153" s="44"/>
      <c r="FO153" s="44"/>
      <c r="FP153" s="44">
        <f t="shared" si="849"/>
        <v>0</v>
      </c>
      <c r="FQ153" s="44">
        <f t="shared" si="850"/>
        <v>0</v>
      </c>
      <c r="FR153" s="44">
        <f t="shared" si="851"/>
        <v>0</v>
      </c>
      <c r="FS153" s="171">
        <f t="shared" si="827"/>
        <v>0</v>
      </c>
      <c r="FT153" s="171">
        <f t="shared" si="828"/>
        <v>0</v>
      </c>
      <c r="FU153" s="171"/>
      <c r="FV153" s="171"/>
      <c r="FW153" s="45"/>
      <c r="FX153" s="45"/>
      <c r="FY153" s="44"/>
      <c r="FZ153" s="44"/>
      <c r="GA153" s="44"/>
      <c r="GB153" s="44"/>
      <c r="GC153" s="44"/>
      <c r="GD153" s="44"/>
      <c r="GE153" s="44"/>
      <c r="GF153" s="44"/>
      <c r="GG153" s="44"/>
      <c r="GH153" s="44"/>
      <c r="GI153" s="44">
        <f t="shared" si="852"/>
        <v>0</v>
      </c>
      <c r="GJ153" s="44">
        <f t="shared" si="853"/>
        <v>0</v>
      </c>
      <c r="GK153" s="44">
        <f t="shared" si="854"/>
        <v>0</v>
      </c>
      <c r="GL153" s="171">
        <f t="shared" si="829"/>
        <v>0</v>
      </c>
      <c r="GM153" s="171">
        <f t="shared" si="830"/>
        <v>0</v>
      </c>
      <c r="GN153" s="171"/>
      <c r="GO153" s="171"/>
      <c r="GP153" s="45"/>
      <c r="GQ153" s="45"/>
      <c r="GR153" s="44"/>
      <c r="GS153" s="44"/>
      <c r="GT153" s="44"/>
      <c r="GU153" s="44"/>
      <c r="GV153" s="44"/>
      <c r="GW153" s="44"/>
      <c r="GX153" s="44"/>
      <c r="GY153" s="44"/>
      <c r="GZ153" s="44"/>
      <c r="HA153" s="44"/>
      <c r="HB153" s="44">
        <f t="shared" si="855"/>
        <v>0</v>
      </c>
      <c r="HC153" s="44">
        <f t="shared" si="856"/>
        <v>0</v>
      </c>
      <c r="HD153" s="44">
        <f t="shared" si="857"/>
        <v>0</v>
      </c>
      <c r="HE153" s="171">
        <f t="shared" si="831"/>
        <v>0</v>
      </c>
      <c r="HF153" s="171">
        <f t="shared" si="832"/>
        <v>0</v>
      </c>
      <c r="HG153" s="171"/>
      <c r="HH153" s="171"/>
      <c r="HI153" s="45"/>
      <c r="HJ153" s="45"/>
      <c r="HK153" s="45"/>
      <c r="HL153" s="45"/>
      <c r="HM153" s="44"/>
      <c r="HN153" s="44"/>
      <c r="HO153" s="44"/>
      <c r="HP153" s="44"/>
      <c r="HQ153" s="44"/>
      <c r="HR153" s="44"/>
      <c r="HS153" s="44"/>
      <c r="HT153" s="44"/>
      <c r="HU153" s="44">
        <f t="shared" si="858"/>
        <v>0</v>
      </c>
      <c r="HV153" s="44">
        <f t="shared" si="859"/>
        <v>0</v>
      </c>
      <c r="HW153" s="44">
        <f t="shared" si="860"/>
        <v>0</v>
      </c>
      <c r="HX153" s="171">
        <f t="shared" si="833"/>
        <v>0</v>
      </c>
      <c r="HY153" s="171">
        <f t="shared" si="834"/>
        <v>0</v>
      </c>
      <c r="HZ153" s="171"/>
      <c r="IA153" s="171"/>
      <c r="IB153" s="714"/>
      <c r="IC153" s="714"/>
      <c r="ID153" s="45"/>
      <c r="IE153" s="45"/>
      <c r="IF153" s="44"/>
      <c r="IG153" s="44"/>
      <c r="IH153" s="44"/>
      <c r="II153" s="44"/>
      <c r="IJ153" s="44"/>
      <c r="IK153" s="44"/>
      <c r="IL153" s="44"/>
      <c r="IM153" s="44"/>
      <c r="IN153" s="44">
        <f t="shared" si="861"/>
        <v>0</v>
      </c>
      <c r="IO153" s="44">
        <f t="shared" si="862"/>
        <v>0</v>
      </c>
      <c r="IP153" s="44">
        <f t="shared" si="863"/>
        <v>0</v>
      </c>
      <c r="IQ153" s="171">
        <f t="shared" si="835"/>
        <v>0</v>
      </c>
      <c r="IR153" s="171">
        <f t="shared" si="836"/>
        <v>0</v>
      </c>
      <c r="IS153" s="738"/>
      <c r="IT153" s="738"/>
      <c r="IU153" s="714"/>
      <c r="IV153" s="714"/>
      <c r="IW153" s="46"/>
      <c r="IX153" s="47"/>
      <c r="IY153" s="46"/>
      <c r="IZ153" s="46"/>
      <c r="JA153" s="333">
        <f t="shared" si="869"/>
        <v>0</v>
      </c>
      <c r="JB153" s="333">
        <f t="shared" si="870"/>
        <v>0</v>
      </c>
      <c r="JC153" s="333">
        <f t="shared" si="871"/>
        <v>0</v>
      </c>
      <c r="JD153" s="333">
        <f t="shared" si="872"/>
        <v>0</v>
      </c>
      <c r="JE153" s="333">
        <f t="shared" si="873"/>
        <v>0</v>
      </c>
      <c r="JF153" s="333">
        <f t="shared" si="874"/>
        <v>0</v>
      </c>
      <c r="JG153" s="44">
        <f t="shared" si="864"/>
        <v>0</v>
      </c>
      <c r="JH153" s="44">
        <f t="shared" si="865"/>
        <v>0</v>
      </c>
      <c r="JI153" s="44">
        <f t="shared" si="866"/>
        <v>0</v>
      </c>
      <c r="JJ153" s="174">
        <f t="shared" si="867"/>
        <v>0</v>
      </c>
      <c r="JK153" s="174">
        <f t="shared" si="868"/>
        <v>0</v>
      </c>
      <c r="JL153" s="45"/>
      <c r="JM153" s="45"/>
      <c r="JN153" s="48"/>
      <c r="JO153" s="48"/>
    </row>
    <row r="154" spans="1:277" s="3" customFormat="1" ht="12.75" hidden="1" customHeight="1" x14ac:dyDescent="0.2">
      <c r="A154" s="96">
        <v>1</v>
      </c>
      <c r="B154" s="96"/>
      <c r="C154" s="65"/>
      <c r="D154" s="164"/>
      <c r="E154" s="192"/>
      <c r="F154" s="192"/>
      <c r="G154" s="60"/>
      <c r="H154" s="88"/>
      <c r="I154" s="88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>
        <f t="shared" si="887"/>
        <v>0</v>
      </c>
      <c r="U154" s="44">
        <f t="shared" si="888"/>
        <v>0</v>
      </c>
      <c r="V154" s="44">
        <f t="shared" si="889"/>
        <v>0</v>
      </c>
      <c r="W154" s="171">
        <f t="shared" si="815"/>
        <v>0</v>
      </c>
      <c r="X154" s="171">
        <f t="shared" si="816"/>
        <v>0</v>
      </c>
      <c r="Y154" s="171"/>
      <c r="Z154" s="171"/>
      <c r="AA154" s="714"/>
      <c r="AB154" s="714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>
        <f t="shared" si="837"/>
        <v>0</v>
      </c>
      <c r="AN154" s="44">
        <f t="shared" si="838"/>
        <v>0</v>
      </c>
      <c r="AO154" s="44">
        <f t="shared" si="839"/>
        <v>0</v>
      </c>
      <c r="AP154" s="171">
        <f t="shared" si="817"/>
        <v>0</v>
      </c>
      <c r="AQ154" s="171">
        <f t="shared" si="818"/>
        <v>0</v>
      </c>
      <c r="AR154" s="171"/>
      <c r="AS154" s="171"/>
      <c r="AT154" s="714"/>
      <c r="AU154" s="714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>
        <f t="shared" si="840"/>
        <v>0</v>
      </c>
      <c r="BG154" s="44">
        <f t="shared" si="841"/>
        <v>0</v>
      </c>
      <c r="BH154" s="44">
        <f t="shared" si="842"/>
        <v>0</v>
      </c>
      <c r="BI154" s="171">
        <f t="shared" si="819"/>
        <v>0</v>
      </c>
      <c r="BJ154" s="171">
        <f t="shared" si="820"/>
        <v>0</v>
      </c>
      <c r="BK154" s="171"/>
      <c r="BL154" s="171"/>
      <c r="BM154" s="714"/>
      <c r="BN154" s="714"/>
      <c r="BO154" s="44"/>
      <c r="BP154" s="44"/>
      <c r="BQ154" s="44"/>
      <c r="BR154" s="44"/>
      <c r="BS154" s="44"/>
      <c r="BT154" s="44"/>
      <c r="BU154" s="44"/>
      <c r="BV154" s="44"/>
      <c r="BW154" s="44"/>
      <c r="BX154" s="44"/>
      <c r="BY154" s="44">
        <f t="shared" si="875"/>
        <v>0</v>
      </c>
      <c r="BZ154" s="44">
        <f t="shared" si="876"/>
        <v>0</v>
      </c>
      <c r="CA154" s="44">
        <f t="shared" si="877"/>
        <v>0</v>
      </c>
      <c r="CB154" s="171">
        <f t="shared" si="821"/>
        <v>0</v>
      </c>
      <c r="CC154" s="171">
        <f t="shared" si="822"/>
        <v>0</v>
      </c>
      <c r="CD154" s="171"/>
      <c r="CE154" s="171"/>
      <c r="CF154" s="714"/>
      <c r="CG154" s="714"/>
      <c r="CH154" s="44"/>
      <c r="CI154" s="44"/>
      <c r="CJ154" s="44"/>
      <c r="CK154" s="44"/>
      <c r="CL154" s="44"/>
      <c r="CM154" s="44"/>
      <c r="CN154" s="44"/>
      <c r="CO154" s="44"/>
      <c r="CP154" s="44"/>
      <c r="CQ154" s="44"/>
      <c r="CR154" s="44">
        <f t="shared" si="878"/>
        <v>0</v>
      </c>
      <c r="CS154" s="44">
        <f t="shared" si="879"/>
        <v>0</v>
      </c>
      <c r="CT154" s="44">
        <f t="shared" si="880"/>
        <v>0</v>
      </c>
      <c r="CU154" s="171">
        <f t="shared" si="626"/>
        <v>0</v>
      </c>
      <c r="CV154" s="171">
        <f t="shared" si="627"/>
        <v>0</v>
      </c>
      <c r="CW154" s="171"/>
      <c r="CX154" s="171"/>
      <c r="CY154" s="714"/>
      <c r="CZ154" s="714"/>
      <c r="DA154" s="44"/>
      <c r="DB154" s="44"/>
      <c r="DC154" s="44"/>
      <c r="DD154" s="44"/>
      <c r="DE154" s="44"/>
      <c r="DF154" s="44"/>
      <c r="DG154" s="44"/>
      <c r="DH154" s="44"/>
      <c r="DI154" s="44"/>
      <c r="DJ154" s="44"/>
      <c r="DK154" s="44">
        <f t="shared" si="843"/>
        <v>0</v>
      </c>
      <c r="DL154" s="44">
        <f t="shared" si="844"/>
        <v>0</v>
      </c>
      <c r="DM154" s="44">
        <f t="shared" si="845"/>
        <v>0</v>
      </c>
      <c r="DN154" s="171">
        <f t="shared" si="823"/>
        <v>0</v>
      </c>
      <c r="DO154" s="171">
        <f t="shared" si="824"/>
        <v>0</v>
      </c>
      <c r="DP154" s="171"/>
      <c r="DQ154" s="171"/>
      <c r="DR154" s="714"/>
      <c r="DS154" s="714"/>
      <c r="DT154" s="44"/>
      <c r="DU154" s="44"/>
      <c r="DV154" s="44"/>
      <c r="DW154" s="44"/>
      <c r="DX154" s="44"/>
      <c r="DY154" s="44"/>
      <c r="DZ154" s="44"/>
      <c r="EA154" s="44"/>
      <c r="EB154" s="44"/>
      <c r="EC154" s="44"/>
      <c r="ED154" s="44">
        <f t="shared" si="881"/>
        <v>0</v>
      </c>
      <c r="EE154" s="44">
        <f t="shared" si="882"/>
        <v>0</v>
      </c>
      <c r="EF154" s="44">
        <f t="shared" si="883"/>
        <v>0</v>
      </c>
      <c r="EG154" s="171">
        <f t="shared" si="884"/>
        <v>0</v>
      </c>
      <c r="EH154" s="171">
        <f t="shared" si="885"/>
        <v>0</v>
      </c>
      <c r="EI154" s="171"/>
      <c r="EJ154" s="171"/>
      <c r="EK154" s="714"/>
      <c r="EL154" s="714"/>
      <c r="EM154" s="44"/>
      <c r="EN154" s="44"/>
      <c r="EO154" s="44"/>
      <c r="EP154" s="44"/>
      <c r="EQ154" s="44"/>
      <c r="ER154" s="44"/>
      <c r="ES154" s="44"/>
      <c r="ET154" s="44"/>
      <c r="EU154" s="44"/>
      <c r="EV154" s="44"/>
      <c r="EW154" s="44">
        <f t="shared" si="846"/>
        <v>0</v>
      </c>
      <c r="EX154" s="44">
        <f t="shared" si="847"/>
        <v>0</v>
      </c>
      <c r="EY154" s="44">
        <f t="shared" si="848"/>
        <v>0</v>
      </c>
      <c r="EZ154" s="171">
        <f t="shared" si="825"/>
        <v>0</v>
      </c>
      <c r="FA154" s="171">
        <f t="shared" si="826"/>
        <v>0</v>
      </c>
      <c r="FB154" s="171"/>
      <c r="FC154" s="171"/>
      <c r="FD154" s="714"/>
      <c r="FE154" s="714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>
        <f t="shared" si="849"/>
        <v>0</v>
      </c>
      <c r="FQ154" s="44">
        <f t="shared" si="850"/>
        <v>0</v>
      </c>
      <c r="FR154" s="44">
        <f t="shared" si="851"/>
        <v>0</v>
      </c>
      <c r="FS154" s="171">
        <f t="shared" si="827"/>
        <v>0</v>
      </c>
      <c r="FT154" s="171">
        <f t="shared" si="828"/>
        <v>0</v>
      </c>
      <c r="FU154" s="171"/>
      <c r="FV154" s="171"/>
      <c r="FW154" s="45"/>
      <c r="FX154" s="45"/>
      <c r="FY154" s="44"/>
      <c r="FZ154" s="44"/>
      <c r="GA154" s="44"/>
      <c r="GB154" s="44"/>
      <c r="GC154" s="44"/>
      <c r="GD154" s="44"/>
      <c r="GE154" s="44"/>
      <c r="GF154" s="44"/>
      <c r="GG154" s="44"/>
      <c r="GH154" s="44"/>
      <c r="GI154" s="44">
        <f t="shared" si="852"/>
        <v>0</v>
      </c>
      <c r="GJ154" s="44">
        <f t="shared" si="853"/>
        <v>0</v>
      </c>
      <c r="GK154" s="44">
        <f t="shared" si="854"/>
        <v>0</v>
      </c>
      <c r="GL154" s="171">
        <f t="shared" si="829"/>
        <v>0</v>
      </c>
      <c r="GM154" s="171">
        <f t="shared" si="830"/>
        <v>0</v>
      </c>
      <c r="GN154" s="171"/>
      <c r="GO154" s="171"/>
      <c r="GP154" s="45"/>
      <c r="GQ154" s="45"/>
      <c r="GR154" s="44"/>
      <c r="GS154" s="44"/>
      <c r="GT154" s="44"/>
      <c r="GU154" s="44"/>
      <c r="GV154" s="44"/>
      <c r="GW154" s="44"/>
      <c r="GX154" s="44"/>
      <c r="GY154" s="44"/>
      <c r="GZ154" s="44"/>
      <c r="HA154" s="44"/>
      <c r="HB154" s="44">
        <f t="shared" si="855"/>
        <v>0</v>
      </c>
      <c r="HC154" s="44">
        <f t="shared" si="856"/>
        <v>0</v>
      </c>
      <c r="HD154" s="44">
        <f t="shared" si="857"/>
        <v>0</v>
      </c>
      <c r="HE154" s="171">
        <f t="shared" si="831"/>
        <v>0</v>
      </c>
      <c r="HF154" s="171">
        <f t="shared" si="832"/>
        <v>0</v>
      </c>
      <c r="HG154" s="171"/>
      <c r="HH154" s="171"/>
      <c r="HI154" s="45"/>
      <c r="HJ154" s="45"/>
      <c r="HK154" s="45"/>
      <c r="HL154" s="45"/>
      <c r="HM154" s="44"/>
      <c r="HN154" s="44"/>
      <c r="HO154" s="44"/>
      <c r="HP154" s="44"/>
      <c r="HQ154" s="44"/>
      <c r="HR154" s="44"/>
      <c r="HS154" s="44"/>
      <c r="HT154" s="44"/>
      <c r="HU154" s="44">
        <f t="shared" si="858"/>
        <v>0</v>
      </c>
      <c r="HV154" s="44">
        <f t="shared" si="859"/>
        <v>0</v>
      </c>
      <c r="HW154" s="44">
        <f t="shared" si="860"/>
        <v>0</v>
      </c>
      <c r="HX154" s="171">
        <f t="shared" si="833"/>
        <v>0</v>
      </c>
      <c r="HY154" s="171">
        <f t="shared" si="834"/>
        <v>0</v>
      </c>
      <c r="HZ154" s="171"/>
      <c r="IA154" s="171"/>
      <c r="IB154" s="714"/>
      <c r="IC154" s="714"/>
      <c r="ID154" s="45"/>
      <c r="IE154" s="45"/>
      <c r="IF154" s="44"/>
      <c r="IG154" s="44"/>
      <c r="IH154" s="44"/>
      <c r="II154" s="44"/>
      <c r="IJ154" s="44"/>
      <c r="IK154" s="44"/>
      <c r="IL154" s="44"/>
      <c r="IM154" s="44"/>
      <c r="IN154" s="44">
        <f t="shared" si="861"/>
        <v>0</v>
      </c>
      <c r="IO154" s="44">
        <f t="shared" si="862"/>
        <v>0</v>
      </c>
      <c r="IP154" s="44">
        <f t="shared" si="863"/>
        <v>0</v>
      </c>
      <c r="IQ154" s="171">
        <f t="shared" si="835"/>
        <v>0</v>
      </c>
      <c r="IR154" s="171">
        <f t="shared" si="836"/>
        <v>0</v>
      </c>
      <c r="IS154" s="738"/>
      <c r="IT154" s="738"/>
      <c r="IU154" s="714"/>
      <c r="IV154" s="714"/>
      <c r="IW154" s="46"/>
      <c r="IX154" s="47"/>
      <c r="IY154" s="46"/>
      <c r="IZ154" s="46"/>
      <c r="JA154" s="333">
        <f t="shared" si="869"/>
        <v>0</v>
      </c>
      <c r="JB154" s="333">
        <f t="shared" si="870"/>
        <v>0</v>
      </c>
      <c r="JC154" s="333">
        <f t="shared" si="871"/>
        <v>0</v>
      </c>
      <c r="JD154" s="333">
        <f t="shared" si="872"/>
        <v>0</v>
      </c>
      <c r="JE154" s="333">
        <f t="shared" si="873"/>
        <v>0</v>
      </c>
      <c r="JF154" s="333">
        <f t="shared" si="874"/>
        <v>0</v>
      </c>
      <c r="JG154" s="44">
        <f t="shared" si="864"/>
        <v>0</v>
      </c>
      <c r="JH154" s="44">
        <f t="shared" si="865"/>
        <v>0</v>
      </c>
      <c r="JI154" s="44">
        <f t="shared" si="866"/>
        <v>0</v>
      </c>
      <c r="JJ154" s="174">
        <f t="shared" si="867"/>
        <v>0</v>
      </c>
      <c r="JK154" s="174">
        <f t="shared" si="868"/>
        <v>0</v>
      </c>
      <c r="JL154" s="45"/>
      <c r="JM154" s="45"/>
      <c r="JN154" s="48"/>
      <c r="JO154" s="48"/>
    </row>
    <row r="155" spans="1:277" s="3" customFormat="1" ht="12.75" hidden="1" customHeight="1" x14ac:dyDescent="0.2">
      <c r="A155" s="96">
        <v>1</v>
      </c>
      <c r="B155" s="96"/>
      <c r="C155" s="65"/>
      <c r="D155" s="164"/>
      <c r="E155" s="192"/>
      <c r="F155" s="192"/>
      <c r="G155" s="60"/>
      <c r="H155" s="88"/>
      <c r="I155" s="88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>
        <f t="shared" si="887"/>
        <v>0</v>
      </c>
      <c r="U155" s="44">
        <f t="shared" si="888"/>
        <v>0</v>
      </c>
      <c r="V155" s="44">
        <f t="shared" si="889"/>
        <v>0</v>
      </c>
      <c r="W155" s="171">
        <f t="shared" si="815"/>
        <v>0</v>
      </c>
      <c r="X155" s="171">
        <f t="shared" si="816"/>
        <v>0</v>
      </c>
      <c r="Y155" s="171"/>
      <c r="Z155" s="171"/>
      <c r="AA155" s="714"/>
      <c r="AB155" s="714"/>
      <c r="AC155" s="44"/>
      <c r="AD155" s="44"/>
      <c r="AE155" s="44"/>
      <c r="AF155" s="44"/>
      <c r="AG155" s="44"/>
      <c r="AH155" s="44"/>
      <c r="AI155" s="44"/>
      <c r="AJ155" s="44"/>
      <c r="AK155" s="44"/>
      <c r="AL155" s="44"/>
      <c r="AM155" s="44">
        <f t="shared" si="837"/>
        <v>0</v>
      </c>
      <c r="AN155" s="44">
        <f t="shared" si="838"/>
        <v>0</v>
      </c>
      <c r="AO155" s="44">
        <f t="shared" si="839"/>
        <v>0</v>
      </c>
      <c r="AP155" s="171">
        <f t="shared" si="817"/>
        <v>0</v>
      </c>
      <c r="AQ155" s="171">
        <f t="shared" si="818"/>
        <v>0</v>
      </c>
      <c r="AR155" s="171"/>
      <c r="AS155" s="171"/>
      <c r="AT155" s="714"/>
      <c r="AU155" s="714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>
        <f t="shared" si="840"/>
        <v>0</v>
      </c>
      <c r="BG155" s="44">
        <f t="shared" si="841"/>
        <v>0</v>
      </c>
      <c r="BH155" s="44">
        <f t="shared" si="842"/>
        <v>0</v>
      </c>
      <c r="BI155" s="171">
        <f t="shared" si="819"/>
        <v>0</v>
      </c>
      <c r="BJ155" s="171">
        <f t="shared" si="820"/>
        <v>0</v>
      </c>
      <c r="BK155" s="171"/>
      <c r="BL155" s="171"/>
      <c r="BM155" s="714"/>
      <c r="BN155" s="714"/>
      <c r="BO155" s="44"/>
      <c r="BP155" s="44"/>
      <c r="BQ155" s="44"/>
      <c r="BR155" s="44"/>
      <c r="BS155" s="44"/>
      <c r="BT155" s="44"/>
      <c r="BU155" s="44"/>
      <c r="BV155" s="44"/>
      <c r="BW155" s="44"/>
      <c r="BX155" s="44"/>
      <c r="BY155" s="44">
        <f t="shared" si="875"/>
        <v>0</v>
      </c>
      <c r="BZ155" s="44">
        <f t="shared" si="876"/>
        <v>0</v>
      </c>
      <c r="CA155" s="44">
        <f t="shared" si="877"/>
        <v>0</v>
      </c>
      <c r="CB155" s="171">
        <f t="shared" si="821"/>
        <v>0</v>
      </c>
      <c r="CC155" s="171">
        <f t="shared" si="822"/>
        <v>0</v>
      </c>
      <c r="CD155" s="171"/>
      <c r="CE155" s="171"/>
      <c r="CF155" s="714"/>
      <c r="CG155" s="714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4">
        <f t="shared" si="878"/>
        <v>0</v>
      </c>
      <c r="CS155" s="44">
        <f t="shared" si="879"/>
        <v>0</v>
      </c>
      <c r="CT155" s="44">
        <f t="shared" si="880"/>
        <v>0</v>
      </c>
      <c r="CU155" s="171">
        <f t="shared" si="626"/>
        <v>0</v>
      </c>
      <c r="CV155" s="171">
        <f t="shared" si="627"/>
        <v>0</v>
      </c>
      <c r="CW155" s="171"/>
      <c r="CX155" s="171"/>
      <c r="CY155" s="714"/>
      <c r="CZ155" s="714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>
        <f t="shared" si="843"/>
        <v>0</v>
      </c>
      <c r="DL155" s="44">
        <f t="shared" si="844"/>
        <v>0</v>
      </c>
      <c r="DM155" s="44">
        <f t="shared" si="845"/>
        <v>0</v>
      </c>
      <c r="DN155" s="171">
        <f t="shared" si="823"/>
        <v>0</v>
      </c>
      <c r="DO155" s="171">
        <f t="shared" si="824"/>
        <v>0</v>
      </c>
      <c r="DP155" s="171"/>
      <c r="DQ155" s="171"/>
      <c r="DR155" s="714"/>
      <c r="DS155" s="714"/>
      <c r="DT155" s="44"/>
      <c r="DU155" s="44"/>
      <c r="DV155" s="44"/>
      <c r="DW155" s="44"/>
      <c r="DX155" s="44"/>
      <c r="DY155" s="44"/>
      <c r="DZ155" s="44"/>
      <c r="EA155" s="44"/>
      <c r="EB155" s="44"/>
      <c r="EC155" s="44"/>
      <c r="ED155" s="44">
        <f t="shared" si="881"/>
        <v>0</v>
      </c>
      <c r="EE155" s="44">
        <f t="shared" si="882"/>
        <v>0</v>
      </c>
      <c r="EF155" s="44">
        <f t="shared" si="883"/>
        <v>0</v>
      </c>
      <c r="EG155" s="171">
        <f t="shared" si="884"/>
        <v>0</v>
      </c>
      <c r="EH155" s="171">
        <f t="shared" si="885"/>
        <v>0</v>
      </c>
      <c r="EI155" s="171"/>
      <c r="EJ155" s="171"/>
      <c r="EK155" s="714"/>
      <c r="EL155" s="714"/>
      <c r="EM155" s="44"/>
      <c r="EN155" s="44"/>
      <c r="EO155" s="44"/>
      <c r="EP155" s="44"/>
      <c r="EQ155" s="44"/>
      <c r="ER155" s="44"/>
      <c r="ES155" s="44"/>
      <c r="ET155" s="44"/>
      <c r="EU155" s="44"/>
      <c r="EV155" s="44"/>
      <c r="EW155" s="44">
        <f t="shared" si="846"/>
        <v>0</v>
      </c>
      <c r="EX155" s="44">
        <f t="shared" si="847"/>
        <v>0</v>
      </c>
      <c r="EY155" s="44">
        <f t="shared" si="848"/>
        <v>0</v>
      </c>
      <c r="EZ155" s="171">
        <f t="shared" si="825"/>
        <v>0</v>
      </c>
      <c r="FA155" s="171">
        <f t="shared" si="826"/>
        <v>0</v>
      </c>
      <c r="FB155" s="171"/>
      <c r="FC155" s="171"/>
      <c r="FD155" s="714"/>
      <c r="FE155" s="714"/>
      <c r="FF155" s="44"/>
      <c r="FG155" s="44"/>
      <c r="FH155" s="44"/>
      <c r="FI155" s="44"/>
      <c r="FJ155" s="44"/>
      <c r="FK155" s="44"/>
      <c r="FL155" s="44"/>
      <c r="FM155" s="44"/>
      <c r="FN155" s="44"/>
      <c r="FO155" s="44"/>
      <c r="FP155" s="44">
        <f t="shared" si="849"/>
        <v>0</v>
      </c>
      <c r="FQ155" s="44">
        <f t="shared" si="850"/>
        <v>0</v>
      </c>
      <c r="FR155" s="44">
        <f t="shared" si="851"/>
        <v>0</v>
      </c>
      <c r="FS155" s="171">
        <f t="shared" si="827"/>
        <v>0</v>
      </c>
      <c r="FT155" s="171">
        <f t="shared" si="828"/>
        <v>0</v>
      </c>
      <c r="FU155" s="171"/>
      <c r="FV155" s="171"/>
      <c r="FW155" s="45"/>
      <c r="FX155" s="45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>
        <f t="shared" si="852"/>
        <v>0</v>
      </c>
      <c r="GJ155" s="44">
        <f t="shared" si="853"/>
        <v>0</v>
      </c>
      <c r="GK155" s="44">
        <f t="shared" si="854"/>
        <v>0</v>
      </c>
      <c r="GL155" s="171">
        <f t="shared" si="829"/>
        <v>0</v>
      </c>
      <c r="GM155" s="171">
        <f t="shared" si="830"/>
        <v>0</v>
      </c>
      <c r="GN155" s="171"/>
      <c r="GO155" s="171"/>
      <c r="GP155" s="45"/>
      <c r="GQ155" s="45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>
        <f t="shared" si="855"/>
        <v>0</v>
      </c>
      <c r="HC155" s="44">
        <f t="shared" si="856"/>
        <v>0</v>
      </c>
      <c r="HD155" s="44">
        <f t="shared" si="857"/>
        <v>0</v>
      </c>
      <c r="HE155" s="171">
        <f t="shared" si="831"/>
        <v>0</v>
      </c>
      <c r="HF155" s="171">
        <f t="shared" si="832"/>
        <v>0</v>
      </c>
      <c r="HG155" s="171"/>
      <c r="HH155" s="171"/>
      <c r="HI155" s="45"/>
      <c r="HJ155" s="45"/>
      <c r="HK155" s="45"/>
      <c r="HL155" s="45"/>
      <c r="HM155" s="44"/>
      <c r="HN155" s="44"/>
      <c r="HO155" s="44"/>
      <c r="HP155" s="44"/>
      <c r="HQ155" s="44"/>
      <c r="HR155" s="44"/>
      <c r="HS155" s="44"/>
      <c r="HT155" s="44"/>
      <c r="HU155" s="44">
        <f t="shared" si="858"/>
        <v>0</v>
      </c>
      <c r="HV155" s="44">
        <f t="shared" si="859"/>
        <v>0</v>
      </c>
      <c r="HW155" s="44">
        <f t="shared" si="860"/>
        <v>0</v>
      </c>
      <c r="HX155" s="171">
        <f t="shared" si="833"/>
        <v>0</v>
      </c>
      <c r="HY155" s="171">
        <f t="shared" si="834"/>
        <v>0</v>
      </c>
      <c r="HZ155" s="171"/>
      <c r="IA155" s="171"/>
      <c r="IB155" s="714"/>
      <c r="IC155" s="714"/>
      <c r="ID155" s="45"/>
      <c r="IE155" s="45"/>
      <c r="IF155" s="44"/>
      <c r="IG155" s="44"/>
      <c r="IH155" s="44"/>
      <c r="II155" s="44"/>
      <c r="IJ155" s="44"/>
      <c r="IK155" s="44"/>
      <c r="IL155" s="44"/>
      <c r="IM155" s="44"/>
      <c r="IN155" s="44">
        <f t="shared" si="861"/>
        <v>0</v>
      </c>
      <c r="IO155" s="44">
        <f t="shared" si="862"/>
        <v>0</v>
      </c>
      <c r="IP155" s="44">
        <f t="shared" si="863"/>
        <v>0</v>
      </c>
      <c r="IQ155" s="171">
        <f t="shared" si="835"/>
        <v>0</v>
      </c>
      <c r="IR155" s="171">
        <f t="shared" si="836"/>
        <v>0</v>
      </c>
      <c r="IS155" s="738"/>
      <c r="IT155" s="738"/>
      <c r="IU155" s="714"/>
      <c r="IV155" s="714"/>
      <c r="IW155" s="46"/>
      <c r="IX155" s="47"/>
      <c r="IY155" s="46"/>
      <c r="IZ155" s="46"/>
      <c r="JA155" s="333">
        <f t="shared" si="869"/>
        <v>0</v>
      </c>
      <c r="JB155" s="333">
        <f t="shared" si="870"/>
        <v>0</v>
      </c>
      <c r="JC155" s="333">
        <f t="shared" si="871"/>
        <v>0</v>
      </c>
      <c r="JD155" s="333">
        <f t="shared" si="872"/>
        <v>0</v>
      </c>
      <c r="JE155" s="333">
        <f t="shared" si="873"/>
        <v>0</v>
      </c>
      <c r="JF155" s="333">
        <f t="shared" si="874"/>
        <v>0</v>
      </c>
      <c r="JG155" s="44">
        <f t="shared" si="864"/>
        <v>0</v>
      </c>
      <c r="JH155" s="44">
        <f t="shared" si="865"/>
        <v>0</v>
      </c>
      <c r="JI155" s="44">
        <f t="shared" si="866"/>
        <v>0</v>
      </c>
      <c r="JJ155" s="174">
        <f t="shared" si="867"/>
        <v>0</v>
      </c>
      <c r="JK155" s="174">
        <f t="shared" si="868"/>
        <v>0</v>
      </c>
      <c r="JL155" s="45"/>
      <c r="JM155" s="45"/>
      <c r="JN155" s="48"/>
      <c r="JO155" s="48"/>
    </row>
    <row r="156" spans="1:277" s="3" customFormat="1" ht="12.75" hidden="1" customHeight="1" x14ac:dyDescent="0.2">
      <c r="A156" s="96">
        <v>1</v>
      </c>
      <c r="B156" s="96"/>
      <c r="C156" s="34"/>
      <c r="D156" s="242"/>
      <c r="E156" s="192"/>
      <c r="F156" s="192"/>
      <c r="G156" s="60"/>
      <c r="H156" s="88"/>
      <c r="I156" s="88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887"/>
        <v>0</v>
      </c>
      <c r="U156" s="44">
        <f t="shared" si="888"/>
        <v>0</v>
      </c>
      <c r="V156" s="44">
        <f t="shared" si="889"/>
        <v>0</v>
      </c>
      <c r="W156" s="171">
        <f t="shared" si="815"/>
        <v>0</v>
      </c>
      <c r="X156" s="171">
        <f t="shared" si="816"/>
        <v>0</v>
      </c>
      <c r="Y156" s="171"/>
      <c r="Z156" s="171"/>
      <c r="AA156" s="714"/>
      <c r="AB156" s="714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>
        <f t="shared" si="837"/>
        <v>0</v>
      </c>
      <c r="AN156" s="44">
        <f t="shared" si="838"/>
        <v>0</v>
      </c>
      <c r="AO156" s="44">
        <f t="shared" si="839"/>
        <v>0</v>
      </c>
      <c r="AP156" s="171">
        <f t="shared" si="817"/>
        <v>0</v>
      </c>
      <c r="AQ156" s="171">
        <f t="shared" si="818"/>
        <v>0</v>
      </c>
      <c r="AR156" s="171"/>
      <c r="AS156" s="171"/>
      <c r="AT156" s="714"/>
      <c r="AU156" s="714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>
        <f t="shared" si="840"/>
        <v>0</v>
      </c>
      <c r="BG156" s="44">
        <f t="shared" si="841"/>
        <v>0</v>
      </c>
      <c r="BH156" s="44">
        <f t="shared" si="842"/>
        <v>0</v>
      </c>
      <c r="BI156" s="171">
        <f t="shared" si="819"/>
        <v>0</v>
      </c>
      <c r="BJ156" s="171">
        <f t="shared" si="820"/>
        <v>0</v>
      </c>
      <c r="BK156" s="171"/>
      <c r="BL156" s="171"/>
      <c r="BM156" s="714"/>
      <c r="BN156" s="714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>
        <f t="shared" si="875"/>
        <v>0</v>
      </c>
      <c r="BZ156" s="44">
        <f t="shared" si="876"/>
        <v>0</v>
      </c>
      <c r="CA156" s="44">
        <f t="shared" si="877"/>
        <v>0</v>
      </c>
      <c r="CB156" s="171">
        <f t="shared" si="821"/>
        <v>0</v>
      </c>
      <c r="CC156" s="171">
        <f t="shared" si="822"/>
        <v>0</v>
      </c>
      <c r="CD156" s="171"/>
      <c r="CE156" s="171"/>
      <c r="CF156" s="714"/>
      <c r="CG156" s="714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>
        <f t="shared" si="878"/>
        <v>0</v>
      </c>
      <c r="CS156" s="44">
        <f t="shared" si="879"/>
        <v>0</v>
      </c>
      <c r="CT156" s="44">
        <f t="shared" si="880"/>
        <v>0</v>
      </c>
      <c r="CU156" s="171">
        <f t="shared" si="626"/>
        <v>0</v>
      </c>
      <c r="CV156" s="171">
        <f t="shared" si="627"/>
        <v>0</v>
      </c>
      <c r="CW156" s="171"/>
      <c r="CX156" s="171"/>
      <c r="CY156" s="714"/>
      <c r="CZ156" s="714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>
        <f t="shared" si="843"/>
        <v>0</v>
      </c>
      <c r="DL156" s="44">
        <f t="shared" si="844"/>
        <v>0</v>
      </c>
      <c r="DM156" s="44">
        <f t="shared" si="845"/>
        <v>0</v>
      </c>
      <c r="DN156" s="171">
        <f t="shared" si="823"/>
        <v>0</v>
      </c>
      <c r="DO156" s="171">
        <f t="shared" si="824"/>
        <v>0</v>
      </c>
      <c r="DP156" s="171"/>
      <c r="DQ156" s="171"/>
      <c r="DR156" s="714"/>
      <c r="DS156" s="714"/>
      <c r="DT156" s="44"/>
      <c r="DU156" s="44"/>
      <c r="DV156" s="44"/>
      <c r="DW156" s="44"/>
      <c r="DX156" s="44"/>
      <c r="DY156" s="44"/>
      <c r="DZ156" s="44"/>
      <c r="EA156" s="44"/>
      <c r="EB156" s="44"/>
      <c r="EC156" s="44"/>
      <c r="ED156" s="44">
        <f t="shared" si="881"/>
        <v>0</v>
      </c>
      <c r="EE156" s="44">
        <f t="shared" si="882"/>
        <v>0</v>
      </c>
      <c r="EF156" s="44">
        <f t="shared" si="883"/>
        <v>0</v>
      </c>
      <c r="EG156" s="171">
        <f t="shared" si="884"/>
        <v>0</v>
      </c>
      <c r="EH156" s="171">
        <f t="shared" si="885"/>
        <v>0</v>
      </c>
      <c r="EI156" s="171"/>
      <c r="EJ156" s="171"/>
      <c r="EK156" s="714"/>
      <c r="EL156" s="714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>
        <f t="shared" si="846"/>
        <v>0</v>
      </c>
      <c r="EX156" s="44">
        <f t="shared" si="847"/>
        <v>0</v>
      </c>
      <c r="EY156" s="44">
        <f t="shared" si="848"/>
        <v>0</v>
      </c>
      <c r="EZ156" s="171">
        <f t="shared" si="825"/>
        <v>0</v>
      </c>
      <c r="FA156" s="171">
        <f t="shared" si="826"/>
        <v>0</v>
      </c>
      <c r="FB156" s="171"/>
      <c r="FC156" s="171"/>
      <c r="FD156" s="714"/>
      <c r="FE156" s="714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>
        <f t="shared" si="849"/>
        <v>0</v>
      </c>
      <c r="FQ156" s="44">
        <f t="shared" si="850"/>
        <v>0</v>
      </c>
      <c r="FR156" s="44">
        <f t="shared" si="851"/>
        <v>0</v>
      </c>
      <c r="FS156" s="171">
        <f t="shared" si="827"/>
        <v>0</v>
      </c>
      <c r="FT156" s="171">
        <f t="shared" si="828"/>
        <v>0</v>
      </c>
      <c r="FU156" s="171"/>
      <c r="FV156" s="171"/>
      <c r="FW156" s="45"/>
      <c r="FX156" s="45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>
        <f t="shared" si="852"/>
        <v>0</v>
      </c>
      <c r="GJ156" s="44">
        <f t="shared" si="853"/>
        <v>0</v>
      </c>
      <c r="GK156" s="44">
        <f t="shared" si="854"/>
        <v>0</v>
      </c>
      <c r="GL156" s="171">
        <f t="shared" si="829"/>
        <v>0</v>
      </c>
      <c r="GM156" s="171">
        <f t="shared" si="830"/>
        <v>0</v>
      </c>
      <c r="GN156" s="171"/>
      <c r="GO156" s="171"/>
      <c r="GP156" s="45"/>
      <c r="GQ156" s="45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>
        <f t="shared" si="855"/>
        <v>0</v>
      </c>
      <c r="HC156" s="44">
        <f t="shared" si="856"/>
        <v>0</v>
      </c>
      <c r="HD156" s="44">
        <f t="shared" si="857"/>
        <v>0</v>
      </c>
      <c r="HE156" s="171">
        <f t="shared" si="831"/>
        <v>0</v>
      </c>
      <c r="HF156" s="171">
        <f t="shared" si="832"/>
        <v>0</v>
      </c>
      <c r="HG156" s="171"/>
      <c r="HH156" s="171"/>
      <c r="HI156" s="45"/>
      <c r="HJ156" s="45"/>
      <c r="HK156" s="45"/>
      <c r="HL156" s="45"/>
      <c r="HM156" s="44"/>
      <c r="HN156" s="44"/>
      <c r="HO156" s="44"/>
      <c r="HP156" s="44"/>
      <c r="HQ156" s="44"/>
      <c r="HR156" s="44"/>
      <c r="HS156" s="44"/>
      <c r="HT156" s="44"/>
      <c r="HU156" s="44">
        <f t="shared" si="858"/>
        <v>0</v>
      </c>
      <c r="HV156" s="44">
        <f t="shared" si="859"/>
        <v>0</v>
      </c>
      <c r="HW156" s="44">
        <f t="shared" si="860"/>
        <v>0</v>
      </c>
      <c r="HX156" s="171">
        <f t="shared" si="833"/>
        <v>0</v>
      </c>
      <c r="HY156" s="171">
        <f t="shared" si="834"/>
        <v>0</v>
      </c>
      <c r="HZ156" s="171"/>
      <c r="IA156" s="171"/>
      <c r="IB156" s="714"/>
      <c r="IC156" s="714"/>
      <c r="ID156" s="45"/>
      <c r="IE156" s="45"/>
      <c r="IF156" s="44"/>
      <c r="IG156" s="44"/>
      <c r="IH156" s="44"/>
      <c r="II156" s="44"/>
      <c r="IJ156" s="44"/>
      <c r="IK156" s="44"/>
      <c r="IL156" s="44"/>
      <c r="IM156" s="44"/>
      <c r="IN156" s="44">
        <f t="shared" si="861"/>
        <v>0</v>
      </c>
      <c r="IO156" s="44">
        <f t="shared" si="862"/>
        <v>0</v>
      </c>
      <c r="IP156" s="44">
        <f t="shared" si="863"/>
        <v>0</v>
      </c>
      <c r="IQ156" s="171">
        <f t="shared" si="835"/>
        <v>0</v>
      </c>
      <c r="IR156" s="171">
        <f t="shared" si="836"/>
        <v>0</v>
      </c>
      <c r="IS156" s="738"/>
      <c r="IT156" s="738"/>
      <c r="IU156" s="714"/>
      <c r="IV156" s="714"/>
      <c r="IW156" s="46"/>
      <c r="IX156" s="47"/>
      <c r="IY156" s="46"/>
      <c r="IZ156" s="46"/>
      <c r="JA156" s="333">
        <f t="shared" si="869"/>
        <v>0</v>
      </c>
      <c r="JB156" s="333">
        <f t="shared" si="870"/>
        <v>0</v>
      </c>
      <c r="JC156" s="333">
        <f t="shared" si="871"/>
        <v>0</v>
      </c>
      <c r="JD156" s="333">
        <f t="shared" si="872"/>
        <v>0</v>
      </c>
      <c r="JE156" s="333">
        <f t="shared" si="873"/>
        <v>0</v>
      </c>
      <c r="JF156" s="333">
        <f t="shared" si="874"/>
        <v>0</v>
      </c>
      <c r="JG156" s="44">
        <f t="shared" si="864"/>
        <v>0</v>
      </c>
      <c r="JH156" s="44">
        <f t="shared" si="865"/>
        <v>0</v>
      </c>
      <c r="JI156" s="44">
        <f t="shared" si="866"/>
        <v>0</v>
      </c>
      <c r="JJ156" s="174">
        <f t="shared" si="867"/>
        <v>0</v>
      </c>
      <c r="JK156" s="174">
        <f t="shared" si="868"/>
        <v>0</v>
      </c>
      <c r="JL156" s="45"/>
      <c r="JM156" s="45"/>
      <c r="JN156" s="48"/>
      <c r="JO156" s="48"/>
    </row>
    <row r="157" spans="1:277" s="3" customFormat="1" ht="12.75" hidden="1" customHeight="1" x14ac:dyDescent="0.2">
      <c r="A157" s="96">
        <v>1</v>
      </c>
      <c r="B157" s="96"/>
      <c r="C157" s="95"/>
      <c r="D157" s="236"/>
      <c r="E157" s="192"/>
      <c r="F157" s="192"/>
      <c r="G157" s="60"/>
      <c r="H157" s="88"/>
      <c r="I157" s="88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>
        <f t="shared" si="887"/>
        <v>0</v>
      </c>
      <c r="U157" s="44">
        <f t="shared" si="888"/>
        <v>0</v>
      </c>
      <c r="V157" s="44">
        <f t="shared" si="889"/>
        <v>0</v>
      </c>
      <c r="W157" s="171">
        <f t="shared" si="815"/>
        <v>0</v>
      </c>
      <c r="X157" s="171">
        <f t="shared" si="816"/>
        <v>0</v>
      </c>
      <c r="Y157" s="171"/>
      <c r="Z157" s="171"/>
      <c r="AA157" s="714"/>
      <c r="AB157" s="714"/>
      <c r="AC157" s="44"/>
      <c r="AD157" s="44"/>
      <c r="AE157" s="44"/>
      <c r="AF157" s="44"/>
      <c r="AG157" s="44"/>
      <c r="AH157" s="44"/>
      <c r="AI157" s="44"/>
      <c r="AJ157" s="44"/>
      <c r="AK157" s="44"/>
      <c r="AL157" s="44"/>
      <c r="AM157" s="44">
        <f t="shared" si="837"/>
        <v>0</v>
      </c>
      <c r="AN157" s="44">
        <f t="shared" si="838"/>
        <v>0</v>
      </c>
      <c r="AO157" s="44">
        <f t="shared" si="839"/>
        <v>0</v>
      </c>
      <c r="AP157" s="171">
        <f t="shared" si="817"/>
        <v>0</v>
      </c>
      <c r="AQ157" s="171">
        <f t="shared" si="818"/>
        <v>0</v>
      </c>
      <c r="AR157" s="171"/>
      <c r="AS157" s="171"/>
      <c r="AT157" s="714"/>
      <c r="AU157" s="714"/>
      <c r="AV157" s="44"/>
      <c r="AW157" s="44"/>
      <c r="AX157" s="44"/>
      <c r="AY157" s="44"/>
      <c r="AZ157" s="44"/>
      <c r="BA157" s="44"/>
      <c r="BB157" s="44"/>
      <c r="BC157" s="44"/>
      <c r="BD157" s="44"/>
      <c r="BE157" s="44"/>
      <c r="BF157" s="44">
        <f t="shared" si="840"/>
        <v>0</v>
      </c>
      <c r="BG157" s="44">
        <f t="shared" si="841"/>
        <v>0</v>
      </c>
      <c r="BH157" s="44">
        <f t="shared" si="842"/>
        <v>0</v>
      </c>
      <c r="BI157" s="171">
        <f t="shared" si="819"/>
        <v>0</v>
      </c>
      <c r="BJ157" s="171">
        <f t="shared" si="820"/>
        <v>0</v>
      </c>
      <c r="BK157" s="171"/>
      <c r="BL157" s="171"/>
      <c r="BM157" s="714"/>
      <c r="BN157" s="714"/>
      <c r="BO157" s="44"/>
      <c r="BP157" s="44"/>
      <c r="BQ157" s="44"/>
      <c r="BR157" s="44"/>
      <c r="BS157" s="44"/>
      <c r="BT157" s="44"/>
      <c r="BU157" s="44"/>
      <c r="BV157" s="44"/>
      <c r="BW157" s="44"/>
      <c r="BX157" s="44"/>
      <c r="BY157" s="44">
        <f t="shared" si="875"/>
        <v>0</v>
      </c>
      <c r="BZ157" s="44">
        <f t="shared" si="876"/>
        <v>0</v>
      </c>
      <c r="CA157" s="44">
        <f t="shared" si="877"/>
        <v>0</v>
      </c>
      <c r="CB157" s="171">
        <f t="shared" si="821"/>
        <v>0</v>
      </c>
      <c r="CC157" s="171">
        <f t="shared" si="822"/>
        <v>0</v>
      </c>
      <c r="CD157" s="171"/>
      <c r="CE157" s="171"/>
      <c r="CF157" s="714"/>
      <c r="CG157" s="714"/>
      <c r="CH157" s="44"/>
      <c r="CI157" s="44"/>
      <c r="CJ157" s="44"/>
      <c r="CK157" s="44"/>
      <c r="CL157" s="44"/>
      <c r="CM157" s="44"/>
      <c r="CN157" s="44"/>
      <c r="CO157" s="44"/>
      <c r="CP157" s="44"/>
      <c r="CQ157" s="44"/>
      <c r="CR157" s="44">
        <f t="shared" si="878"/>
        <v>0</v>
      </c>
      <c r="CS157" s="44">
        <f t="shared" si="879"/>
        <v>0</v>
      </c>
      <c r="CT157" s="44">
        <f t="shared" si="880"/>
        <v>0</v>
      </c>
      <c r="CU157" s="171">
        <f t="shared" si="626"/>
        <v>0</v>
      </c>
      <c r="CV157" s="171">
        <f t="shared" si="627"/>
        <v>0</v>
      </c>
      <c r="CW157" s="171"/>
      <c r="CX157" s="171"/>
      <c r="CY157" s="714"/>
      <c r="CZ157" s="714"/>
      <c r="DA157" s="44"/>
      <c r="DB157" s="44"/>
      <c r="DC157" s="44"/>
      <c r="DD157" s="44"/>
      <c r="DE157" s="44"/>
      <c r="DF157" s="44"/>
      <c r="DG157" s="44"/>
      <c r="DH157" s="44"/>
      <c r="DI157" s="44"/>
      <c r="DJ157" s="44"/>
      <c r="DK157" s="44">
        <f t="shared" si="843"/>
        <v>0</v>
      </c>
      <c r="DL157" s="44">
        <f t="shared" si="844"/>
        <v>0</v>
      </c>
      <c r="DM157" s="44">
        <f t="shared" si="845"/>
        <v>0</v>
      </c>
      <c r="DN157" s="171">
        <f t="shared" si="823"/>
        <v>0</v>
      </c>
      <c r="DO157" s="171">
        <f t="shared" si="824"/>
        <v>0</v>
      </c>
      <c r="DP157" s="171"/>
      <c r="DQ157" s="171"/>
      <c r="DR157" s="714"/>
      <c r="DS157" s="714"/>
      <c r="DT157" s="44"/>
      <c r="DU157" s="44"/>
      <c r="DV157" s="44"/>
      <c r="DW157" s="44"/>
      <c r="DX157" s="44"/>
      <c r="DY157" s="44"/>
      <c r="DZ157" s="44"/>
      <c r="EA157" s="44"/>
      <c r="EB157" s="44"/>
      <c r="EC157" s="44"/>
      <c r="ED157" s="44">
        <f t="shared" si="881"/>
        <v>0</v>
      </c>
      <c r="EE157" s="44">
        <f t="shared" si="882"/>
        <v>0</v>
      </c>
      <c r="EF157" s="44">
        <f t="shared" si="883"/>
        <v>0</v>
      </c>
      <c r="EG157" s="171">
        <f t="shared" si="884"/>
        <v>0</v>
      </c>
      <c r="EH157" s="171">
        <f t="shared" si="885"/>
        <v>0</v>
      </c>
      <c r="EI157" s="171"/>
      <c r="EJ157" s="171"/>
      <c r="EK157" s="714"/>
      <c r="EL157" s="714"/>
      <c r="EM157" s="44"/>
      <c r="EN157" s="44"/>
      <c r="EO157" s="44"/>
      <c r="EP157" s="44"/>
      <c r="EQ157" s="44"/>
      <c r="ER157" s="44"/>
      <c r="ES157" s="44"/>
      <c r="ET157" s="44"/>
      <c r="EU157" s="44"/>
      <c r="EV157" s="44"/>
      <c r="EW157" s="44">
        <f t="shared" si="846"/>
        <v>0</v>
      </c>
      <c r="EX157" s="44">
        <f t="shared" si="847"/>
        <v>0</v>
      </c>
      <c r="EY157" s="44">
        <f t="shared" si="848"/>
        <v>0</v>
      </c>
      <c r="EZ157" s="171">
        <f t="shared" si="825"/>
        <v>0</v>
      </c>
      <c r="FA157" s="171">
        <f t="shared" si="826"/>
        <v>0</v>
      </c>
      <c r="FB157" s="171"/>
      <c r="FC157" s="171"/>
      <c r="FD157" s="714"/>
      <c r="FE157" s="714"/>
      <c r="FF157" s="44"/>
      <c r="FG157" s="44"/>
      <c r="FH157" s="44"/>
      <c r="FI157" s="44"/>
      <c r="FJ157" s="44"/>
      <c r="FK157" s="44"/>
      <c r="FL157" s="44"/>
      <c r="FM157" s="44"/>
      <c r="FN157" s="44"/>
      <c r="FO157" s="44"/>
      <c r="FP157" s="44">
        <f t="shared" si="849"/>
        <v>0</v>
      </c>
      <c r="FQ157" s="44">
        <f t="shared" si="850"/>
        <v>0</v>
      </c>
      <c r="FR157" s="44">
        <f t="shared" si="851"/>
        <v>0</v>
      </c>
      <c r="FS157" s="171">
        <f t="shared" si="827"/>
        <v>0</v>
      </c>
      <c r="FT157" s="171">
        <f t="shared" si="828"/>
        <v>0</v>
      </c>
      <c r="FU157" s="171"/>
      <c r="FV157" s="171"/>
      <c r="FW157" s="45"/>
      <c r="FX157" s="45"/>
      <c r="FY157" s="44"/>
      <c r="FZ157" s="44"/>
      <c r="GA157" s="44"/>
      <c r="GB157" s="44"/>
      <c r="GC157" s="44"/>
      <c r="GD157" s="44"/>
      <c r="GE157" s="44"/>
      <c r="GF157" s="44"/>
      <c r="GG157" s="44"/>
      <c r="GH157" s="44"/>
      <c r="GI157" s="44">
        <f t="shared" si="852"/>
        <v>0</v>
      </c>
      <c r="GJ157" s="44">
        <f t="shared" si="853"/>
        <v>0</v>
      </c>
      <c r="GK157" s="44">
        <f t="shared" si="854"/>
        <v>0</v>
      </c>
      <c r="GL157" s="171">
        <f t="shared" si="829"/>
        <v>0</v>
      </c>
      <c r="GM157" s="171">
        <f t="shared" si="830"/>
        <v>0</v>
      </c>
      <c r="GN157" s="171"/>
      <c r="GO157" s="171"/>
      <c r="GP157" s="45"/>
      <c r="GQ157" s="45"/>
      <c r="GR157" s="44"/>
      <c r="GS157" s="44"/>
      <c r="GT157" s="44"/>
      <c r="GU157" s="44"/>
      <c r="GV157" s="44"/>
      <c r="GW157" s="44"/>
      <c r="GX157" s="44"/>
      <c r="GY157" s="44"/>
      <c r="GZ157" s="44"/>
      <c r="HA157" s="44"/>
      <c r="HB157" s="44">
        <f t="shared" si="855"/>
        <v>0</v>
      </c>
      <c r="HC157" s="44">
        <f t="shared" si="856"/>
        <v>0</v>
      </c>
      <c r="HD157" s="44">
        <f t="shared" si="857"/>
        <v>0</v>
      </c>
      <c r="HE157" s="171">
        <f t="shared" si="831"/>
        <v>0</v>
      </c>
      <c r="HF157" s="171">
        <f t="shared" si="832"/>
        <v>0</v>
      </c>
      <c r="HG157" s="171"/>
      <c r="HH157" s="171"/>
      <c r="HI157" s="45"/>
      <c r="HJ157" s="45"/>
      <c r="HK157" s="45"/>
      <c r="HL157" s="45"/>
      <c r="HM157" s="44"/>
      <c r="HN157" s="44"/>
      <c r="HO157" s="44"/>
      <c r="HP157" s="44"/>
      <c r="HQ157" s="44"/>
      <c r="HR157" s="44"/>
      <c r="HS157" s="44"/>
      <c r="HT157" s="44"/>
      <c r="HU157" s="44">
        <f t="shared" si="858"/>
        <v>0</v>
      </c>
      <c r="HV157" s="44">
        <f t="shared" si="859"/>
        <v>0</v>
      </c>
      <c r="HW157" s="44">
        <f t="shared" si="860"/>
        <v>0</v>
      </c>
      <c r="HX157" s="171">
        <f t="shared" si="833"/>
        <v>0</v>
      </c>
      <c r="HY157" s="171">
        <f t="shared" si="834"/>
        <v>0</v>
      </c>
      <c r="HZ157" s="171"/>
      <c r="IA157" s="171"/>
      <c r="IB157" s="714"/>
      <c r="IC157" s="714"/>
      <c r="ID157" s="45"/>
      <c r="IE157" s="45"/>
      <c r="IF157" s="44"/>
      <c r="IG157" s="44"/>
      <c r="IH157" s="44"/>
      <c r="II157" s="44"/>
      <c r="IJ157" s="44"/>
      <c r="IK157" s="44"/>
      <c r="IL157" s="44"/>
      <c r="IM157" s="44"/>
      <c r="IN157" s="44">
        <f t="shared" si="861"/>
        <v>0</v>
      </c>
      <c r="IO157" s="44">
        <f t="shared" si="862"/>
        <v>0</v>
      </c>
      <c r="IP157" s="44">
        <f t="shared" si="863"/>
        <v>0</v>
      </c>
      <c r="IQ157" s="171">
        <f t="shared" si="835"/>
        <v>0</v>
      </c>
      <c r="IR157" s="171">
        <f t="shared" si="836"/>
        <v>0</v>
      </c>
      <c r="IS157" s="738"/>
      <c r="IT157" s="738"/>
      <c r="IU157" s="714"/>
      <c r="IV157" s="714"/>
      <c r="IW157" s="46"/>
      <c r="IX157" s="47"/>
      <c r="IY157" s="46"/>
      <c r="IZ157" s="46"/>
      <c r="JA157" s="333">
        <f t="shared" si="869"/>
        <v>0</v>
      </c>
      <c r="JB157" s="333">
        <f t="shared" si="870"/>
        <v>0</v>
      </c>
      <c r="JC157" s="333">
        <f t="shared" si="871"/>
        <v>0</v>
      </c>
      <c r="JD157" s="333">
        <f t="shared" si="872"/>
        <v>0</v>
      </c>
      <c r="JE157" s="333">
        <f t="shared" si="873"/>
        <v>0</v>
      </c>
      <c r="JF157" s="333">
        <f t="shared" si="874"/>
        <v>0</v>
      </c>
      <c r="JG157" s="44">
        <f t="shared" si="864"/>
        <v>0</v>
      </c>
      <c r="JH157" s="44">
        <f t="shared" si="865"/>
        <v>0</v>
      </c>
      <c r="JI157" s="44">
        <f t="shared" si="866"/>
        <v>0</v>
      </c>
      <c r="JJ157" s="174">
        <f t="shared" si="867"/>
        <v>0</v>
      </c>
      <c r="JK157" s="174">
        <f t="shared" si="868"/>
        <v>0</v>
      </c>
      <c r="JL157" s="45"/>
      <c r="JM157" s="45"/>
      <c r="JN157" s="48"/>
      <c r="JO157" s="48"/>
    </row>
    <row r="158" spans="1:277" s="3" customFormat="1" ht="12.75" hidden="1" customHeight="1" x14ac:dyDescent="0.2">
      <c r="A158" s="96">
        <v>1</v>
      </c>
      <c r="B158" s="96"/>
      <c r="C158" s="58"/>
      <c r="D158" s="236"/>
      <c r="E158" s="192"/>
      <c r="F158" s="192"/>
      <c r="G158" s="60"/>
      <c r="H158" s="88"/>
      <c r="I158" s="88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887"/>
        <v>0</v>
      </c>
      <c r="U158" s="44">
        <f t="shared" si="888"/>
        <v>0</v>
      </c>
      <c r="V158" s="44">
        <f t="shared" si="889"/>
        <v>0</v>
      </c>
      <c r="W158" s="171">
        <f t="shared" si="815"/>
        <v>0</v>
      </c>
      <c r="X158" s="171">
        <f t="shared" si="816"/>
        <v>0</v>
      </c>
      <c r="Y158" s="171"/>
      <c r="Z158" s="171"/>
      <c r="AA158" s="714"/>
      <c r="AB158" s="714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>
        <f t="shared" si="837"/>
        <v>0</v>
      </c>
      <c r="AN158" s="44">
        <f t="shared" si="838"/>
        <v>0</v>
      </c>
      <c r="AO158" s="44">
        <f t="shared" si="839"/>
        <v>0</v>
      </c>
      <c r="AP158" s="171">
        <f t="shared" si="817"/>
        <v>0</v>
      </c>
      <c r="AQ158" s="171">
        <f t="shared" si="818"/>
        <v>0</v>
      </c>
      <c r="AR158" s="171"/>
      <c r="AS158" s="171"/>
      <c r="AT158" s="714"/>
      <c r="AU158" s="714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>
        <f t="shared" si="840"/>
        <v>0</v>
      </c>
      <c r="BG158" s="44">
        <f t="shared" si="841"/>
        <v>0</v>
      </c>
      <c r="BH158" s="44">
        <f t="shared" si="842"/>
        <v>0</v>
      </c>
      <c r="BI158" s="171">
        <f t="shared" si="819"/>
        <v>0</v>
      </c>
      <c r="BJ158" s="171">
        <f t="shared" si="820"/>
        <v>0</v>
      </c>
      <c r="BK158" s="171"/>
      <c r="BL158" s="171"/>
      <c r="BM158" s="714"/>
      <c r="BN158" s="714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>
        <f t="shared" si="875"/>
        <v>0</v>
      </c>
      <c r="BZ158" s="44">
        <f t="shared" si="876"/>
        <v>0</v>
      </c>
      <c r="CA158" s="44">
        <f t="shared" si="877"/>
        <v>0</v>
      </c>
      <c r="CB158" s="171">
        <f t="shared" si="821"/>
        <v>0</v>
      </c>
      <c r="CC158" s="171">
        <f t="shared" si="822"/>
        <v>0</v>
      </c>
      <c r="CD158" s="171"/>
      <c r="CE158" s="171"/>
      <c r="CF158" s="714"/>
      <c r="CG158" s="714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>
        <f t="shared" si="878"/>
        <v>0</v>
      </c>
      <c r="CS158" s="44">
        <f t="shared" si="879"/>
        <v>0</v>
      </c>
      <c r="CT158" s="44">
        <f t="shared" si="880"/>
        <v>0</v>
      </c>
      <c r="CU158" s="171">
        <f t="shared" si="626"/>
        <v>0</v>
      </c>
      <c r="CV158" s="171">
        <f t="shared" si="627"/>
        <v>0</v>
      </c>
      <c r="CW158" s="171"/>
      <c r="CX158" s="171"/>
      <c r="CY158" s="714"/>
      <c r="CZ158" s="714"/>
      <c r="DA158" s="44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>
        <f t="shared" si="843"/>
        <v>0</v>
      </c>
      <c r="DL158" s="44">
        <f t="shared" si="844"/>
        <v>0</v>
      </c>
      <c r="DM158" s="44">
        <f t="shared" si="845"/>
        <v>0</v>
      </c>
      <c r="DN158" s="171">
        <f t="shared" si="823"/>
        <v>0</v>
      </c>
      <c r="DO158" s="171">
        <f t="shared" si="824"/>
        <v>0</v>
      </c>
      <c r="DP158" s="171"/>
      <c r="DQ158" s="171"/>
      <c r="DR158" s="714"/>
      <c r="DS158" s="714"/>
      <c r="DT158" s="44"/>
      <c r="DU158" s="44"/>
      <c r="DV158" s="44"/>
      <c r="DW158" s="44"/>
      <c r="DX158" s="44"/>
      <c r="DY158" s="44"/>
      <c r="DZ158" s="44"/>
      <c r="EA158" s="44"/>
      <c r="EB158" s="44"/>
      <c r="EC158" s="44"/>
      <c r="ED158" s="44">
        <f t="shared" si="881"/>
        <v>0</v>
      </c>
      <c r="EE158" s="44">
        <f t="shared" si="882"/>
        <v>0</v>
      </c>
      <c r="EF158" s="44">
        <f t="shared" si="883"/>
        <v>0</v>
      </c>
      <c r="EG158" s="171">
        <f t="shared" si="884"/>
        <v>0</v>
      </c>
      <c r="EH158" s="171">
        <f t="shared" si="885"/>
        <v>0</v>
      </c>
      <c r="EI158" s="171"/>
      <c r="EJ158" s="171"/>
      <c r="EK158" s="714"/>
      <c r="EL158" s="714"/>
      <c r="EM158" s="44"/>
      <c r="EN158" s="44"/>
      <c r="EO158" s="44"/>
      <c r="EP158" s="44"/>
      <c r="EQ158" s="44"/>
      <c r="ER158" s="44"/>
      <c r="ES158" s="44"/>
      <c r="ET158" s="44"/>
      <c r="EU158" s="44"/>
      <c r="EV158" s="44"/>
      <c r="EW158" s="44">
        <f t="shared" si="846"/>
        <v>0</v>
      </c>
      <c r="EX158" s="44">
        <f t="shared" si="847"/>
        <v>0</v>
      </c>
      <c r="EY158" s="44">
        <f t="shared" si="848"/>
        <v>0</v>
      </c>
      <c r="EZ158" s="171">
        <f t="shared" si="825"/>
        <v>0</v>
      </c>
      <c r="FA158" s="171">
        <f t="shared" si="826"/>
        <v>0</v>
      </c>
      <c r="FB158" s="171"/>
      <c r="FC158" s="171"/>
      <c r="FD158" s="714"/>
      <c r="FE158" s="714"/>
      <c r="FF158" s="44"/>
      <c r="FG158" s="44"/>
      <c r="FH158" s="44"/>
      <c r="FI158" s="44"/>
      <c r="FJ158" s="44"/>
      <c r="FK158" s="44"/>
      <c r="FL158" s="44"/>
      <c r="FM158" s="44"/>
      <c r="FN158" s="44"/>
      <c r="FO158" s="44"/>
      <c r="FP158" s="44">
        <f t="shared" si="849"/>
        <v>0</v>
      </c>
      <c r="FQ158" s="44">
        <f t="shared" si="850"/>
        <v>0</v>
      </c>
      <c r="FR158" s="44">
        <f t="shared" si="851"/>
        <v>0</v>
      </c>
      <c r="FS158" s="171">
        <f t="shared" si="827"/>
        <v>0</v>
      </c>
      <c r="FT158" s="171">
        <f t="shared" si="828"/>
        <v>0</v>
      </c>
      <c r="FU158" s="171"/>
      <c r="FV158" s="171"/>
      <c r="FW158" s="45"/>
      <c r="FX158" s="45"/>
      <c r="FY158" s="44"/>
      <c r="FZ158" s="44"/>
      <c r="GA158" s="44"/>
      <c r="GB158" s="44"/>
      <c r="GC158" s="44"/>
      <c r="GD158" s="44"/>
      <c r="GE158" s="44"/>
      <c r="GF158" s="44"/>
      <c r="GG158" s="44"/>
      <c r="GH158" s="44"/>
      <c r="GI158" s="44">
        <f t="shared" si="852"/>
        <v>0</v>
      </c>
      <c r="GJ158" s="44">
        <f t="shared" si="853"/>
        <v>0</v>
      </c>
      <c r="GK158" s="44">
        <f t="shared" si="854"/>
        <v>0</v>
      </c>
      <c r="GL158" s="171">
        <f t="shared" si="829"/>
        <v>0</v>
      </c>
      <c r="GM158" s="171">
        <f t="shared" si="830"/>
        <v>0</v>
      </c>
      <c r="GN158" s="171"/>
      <c r="GO158" s="171"/>
      <c r="GP158" s="45"/>
      <c r="GQ158" s="45"/>
      <c r="GR158" s="44"/>
      <c r="GS158" s="44"/>
      <c r="GT158" s="44"/>
      <c r="GU158" s="44"/>
      <c r="GV158" s="44"/>
      <c r="GW158" s="44"/>
      <c r="GX158" s="44"/>
      <c r="GY158" s="44"/>
      <c r="GZ158" s="44"/>
      <c r="HA158" s="44"/>
      <c r="HB158" s="44">
        <f t="shared" si="855"/>
        <v>0</v>
      </c>
      <c r="HC158" s="44">
        <f t="shared" si="856"/>
        <v>0</v>
      </c>
      <c r="HD158" s="44">
        <f t="shared" si="857"/>
        <v>0</v>
      </c>
      <c r="HE158" s="171">
        <f t="shared" si="831"/>
        <v>0</v>
      </c>
      <c r="HF158" s="171">
        <f t="shared" si="832"/>
        <v>0</v>
      </c>
      <c r="HG158" s="171"/>
      <c r="HH158" s="171"/>
      <c r="HI158" s="45"/>
      <c r="HJ158" s="45"/>
      <c r="HK158" s="45"/>
      <c r="HL158" s="45"/>
      <c r="HM158" s="44"/>
      <c r="HN158" s="44"/>
      <c r="HO158" s="44"/>
      <c r="HP158" s="44"/>
      <c r="HQ158" s="44"/>
      <c r="HR158" s="44"/>
      <c r="HS158" s="44"/>
      <c r="HT158" s="44"/>
      <c r="HU158" s="44">
        <f t="shared" si="858"/>
        <v>0</v>
      </c>
      <c r="HV158" s="44">
        <f t="shared" si="859"/>
        <v>0</v>
      </c>
      <c r="HW158" s="44">
        <f t="shared" si="860"/>
        <v>0</v>
      </c>
      <c r="HX158" s="171">
        <f t="shared" si="833"/>
        <v>0</v>
      </c>
      <c r="HY158" s="171">
        <f t="shared" si="834"/>
        <v>0</v>
      </c>
      <c r="HZ158" s="171"/>
      <c r="IA158" s="171"/>
      <c r="IB158" s="714"/>
      <c r="IC158" s="714"/>
      <c r="ID158" s="45"/>
      <c r="IE158" s="45"/>
      <c r="IF158" s="44"/>
      <c r="IG158" s="44"/>
      <c r="IH158" s="44"/>
      <c r="II158" s="44"/>
      <c r="IJ158" s="44"/>
      <c r="IK158" s="44"/>
      <c r="IL158" s="44"/>
      <c r="IM158" s="44"/>
      <c r="IN158" s="44">
        <f t="shared" si="861"/>
        <v>0</v>
      </c>
      <c r="IO158" s="44">
        <f t="shared" si="862"/>
        <v>0</v>
      </c>
      <c r="IP158" s="44">
        <f t="shared" si="863"/>
        <v>0</v>
      </c>
      <c r="IQ158" s="171">
        <f t="shared" si="835"/>
        <v>0</v>
      </c>
      <c r="IR158" s="171">
        <f t="shared" si="836"/>
        <v>0</v>
      </c>
      <c r="IS158" s="738"/>
      <c r="IT158" s="738"/>
      <c r="IU158" s="714"/>
      <c r="IV158" s="714"/>
      <c r="IW158" s="46"/>
      <c r="IX158" s="47"/>
      <c r="IY158" s="46"/>
      <c r="IZ158" s="46"/>
      <c r="JA158" s="333">
        <f t="shared" si="869"/>
        <v>0</v>
      </c>
      <c r="JB158" s="333">
        <f t="shared" si="870"/>
        <v>0</v>
      </c>
      <c r="JC158" s="333">
        <f t="shared" si="871"/>
        <v>0</v>
      </c>
      <c r="JD158" s="333">
        <f t="shared" si="872"/>
        <v>0</v>
      </c>
      <c r="JE158" s="333">
        <f t="shared" si="873"/>
        <v>0</v>
      </c>
      <c r="JF158" s="333">
        <f t="shared" si="874"/>
        <v>0</v>
      </c>
      <c r="JG158" s="44">
        <f t="shared" si="864"/>
        <v>0</v>
      </c>
      <c r="JH158" s="44">
        <f t="shared" si="865"/>
        <v>0</v>
      </c>
      <c r="JI158" s="44">
        <f t="shared" si="866"/>
        <v>0</v>
      </c>
      <c r="JJ158" s="174">
        <f t="shared" si="867"/>
        <v>0</v>
      </c>
      <c r="JK158" s="174">
        <f t="shared" si="868"/>
        <v>0</v>
      </c>
      <c r="JL158" s="45"/>
      <c r="JM158" s="45"/>
      <c r="JN158" s="48"/>
      <c r="JO158" s="48"/>
    </row>
    <row r="159" spans="1:277" s="3" customFormat="1" ht="12.75" hidden="1" customHeight="1" x14ac:dyDescent="0.2">
      <c r="A159" s="96">
        <v>1</v>
      </c>
      <c r="B159" s="96"/>
      <c r="C159" s="65"/>
      <c r="D159" s="234"/>
      <c r="E159" s="192"/>
      <c r="F159" s="192"/>
      <c r="G159" s="60"/>
      <c r="H159" s="88"/>
      <c r="I159" s="88"/>
      <c r="J159" s="60"/>
      <c r="K159" s="88"/>
      <c r="L159" s="60"/>
      <c r="M159" s="88"/>
      <c r="N159" s="44"/>
      <c r="O159" s="44"/>
      <c r="P159" s="44"/>
      <c r="Q159" s="44"/>
      <c r="R159" s="44"/>
      <c r="S159" s="44"/>
      <c r="T159" s="44">
        <f t="shared" si="887"/>
        <v>0</v>
      </c>
      <c r="U159" s="44">
        <f t="shared" si="888"/>
        <v>0</v>
      </c>
      <c r="V159" s="44">
        <f t="shared" si="889"/>
        <v>0</v>
      </c>
      <c r="W159" s="171">
        <f t="shared" si="815"/>
        <v>0</v>
      </c>
      <c r="X159" s="171">
        <f t="shared" si="816"/>
        <v>0</v>
      </c>
      <c r="Y159" s="171"/>
      <c r="Z159" s="171"/>
      <c r="AA159" s="716"/>
      <c r="AB159" s="717"/>
      <c r="AC159" s="88"/>
      <c r="AD159" s="60"/>
      <c r="AE159" s="60"/>
      <c r="AF159" s="88"/>
      <c r="AG159" s="44"/>
      <c r="AH159" s="44"/>
      <c r="AI159" s="44"/>
      <c r="AJ159" s="44"/>
      <c r="AK159" s="44"/>
      <c r="AL159" s="44"/>
      <c r="AM159" s="44">
        <f t="shared" si="837"/>
        <v>0</v>
      </c>
      <c r="AN159" s="44">
        <f t="shared" si="838"/>
        <v>0</v>
      </c>
      <c r="AO159" s="44">
        <f t="shared" si="839"/>
        <v>0</v>
      </c>
      <c r="AP159" s="171">
        <f t="shared" si="817"/>
        <v>0</v>
      </c>
      <c r="AQ159" s="171">
        <f t="shared" si="818"/>
        <v>0</v>
      </c>
      <c r="AR159" s="171"/>
      <c r="AS159" s="171"/>
      <c r="AT159" s="716"/>
      <c r="AU159" s="717"/>
      <c r="AV159" s="60"/>
      <c r="AW159" s="88"/>
      <c r="AX159" s="60"/>
      <c r="AY159" s="88"/>
      <c r="AZ159" s="44"/>
      <c r="BA159" s="44"/>
      <c r="BB159" s="44"/>
      <c r="BC159" s="44"/>
      <c r="BD159" s="44"/>
      <c r="BE159" s="44"/>
      <c r="BF159" s="44">
        <f t="shared" si="840"/>
        <v>0</v>
      </c>
      <c r="BG159" s="44">
        <f t="shared" si="841"/>
        <v>0</v>
      </c>
      <c r="BH159" s="44">
        <f t="shared" si="842"/>
        <v>0</v>
      </c>
      <c r="BI159" s="171">
        <f t="shared" si="819"/>
        <v>0</v>
      </c>
      <c r="BJ159" s="171">
        <f t="shared" si="820"/>
        <v>0</v>
      </c>
      <c r="BK159" s="171"/>
      <c r="BL159" s="171"/>
      <c r="BM159" s="716"/>
      <c r="BN159" s="717"/>
      <c r="BO159" s="88"/>
      <c r="BP159" s="60"/>
      <c r="BQ159" s="60"/>
      <c r="BR159" s="88"/>
      <c r="BS159" s="44"/>
      <c r="BT159" s="44"/>
      <c r="BU159" s="44"/>
      <c r="BV159" s="44"/>
      <c r="BW159" s="44"/>
      <c r="BX159" s="44"/>
      <c r="BY159" s="44">
        <f t="shared" si="875"/>
        <v>0</v>
      </c>
      <c r="BZ159" s="44">
        <f t="shared" si="876"/>
        <v>0</v>
      </c>
      <c r="CA159" s="44">
        <f t="shared" si="877"/>
        <v>0</v>
      </c>
      <c r="CB159" s="171">
        <f t="shared" si="821"/>
        <v>0</v>
      </c>
      <c r="CC159" s="171">
        <f t="shared" si="822"/>
        <v>0</v>
      </c>
      <c r="CD159" s="171"/>
      <c r="CE159" s="171"/>
      <c r="CF159" s="716"/>
      <c r="CG159" s="717"/>
      <c r="CH159" s="60"/>
      <c r="CI159" s="88"/>
      <c r="CJ159" s="60"/>
      <c r="CK159" s="88"/>
      <c r="CL159" s="44"/>
      <c r="CM159" s="44"/>
      <c r="CN159" s="44"/>
      <c r="CO159" s="44"/>
      <c r="CP159" s="44"/>
      <c r="CQ159" s="44"/>
      <c r="CR159" s="44">
        <f t="shared" si="878"/>
        <v>0</v>
      </c>
      <c r="CS159" s="44">
        <f t="shared" si="879"/>
        <v>0</v>
      </c>
      <c r="CT159" s="44">
        <f t="shared" si="880"/>
        <v>0</v>
      </c>
      <c r="CU159" s="171">
        <f t="shared" si="626"/>
        <v>0</v>
      </c>
      <c r="CV159" s="171">
        <f t="shared" si="627"/>
        <v>0</v>
      </c>
      <c r="CW159" s="171"/>
      <c r="CX159" s="171"/>
      <c r="CY159" s="716"/>
      <c r="CZ159" s="717"/>
      <c r="DA159" s="88"/>
      <c r="DB159" s="60"/>
      <c r="DC159" s="60"/>
      <c r="DD159" s="88"/>
      <c r="DE159" s="44"/>
      <c r="DF159" s="44"/>
      <c r="DG159" s="44"/>
      <c r="DH159" s="44"/>
      <c r="DI159" s="44"/>
      <c r="DJ159" s="44"/>
      <c r="DK159" s="44">
        <f t="shared" si="843"/>
        <v>0</v>
      </c>
      <c r="DL159" s="44">
        <f t="shared" si="844"/>
        <v>0</v>
      </c>
      <c r="DM159" s="44">
        <f t="shared" si="845"/>
        <v>0</v>
      </c>
      <c r="DN159" s="171">
        <f t="shared" si="823"/>
        <v>0</v>
      </c>
      <c r="DO159" s="171">
        <f t="shared" si="824"/>
        <v>0</v>
      </c>
      <c r="DP159" s="171"/>
      <c r="DQ159" s="171"/>
      <c r="DR159" s="716"/>
      <c r="DS159" s="717"/>
      <c r="DT159" s="60"/>
      <c r="DU159" s="88"/>
      <c r="DV159" s="60"/>
      <c r="DW159" s="88"/>
      <c r="DX159" s="44"/>
      <c r="DY159" s="44"/>
      <c r="DZ159" s="44"/>
      <c r="EA159" s="44"/>
      <c r="EB159" s="44"/>
      <c r="EC159" s="44"/>
      <c r="ED159" s="44">
        <f t="shared" si="881"/>
        <v>0</v>
      </c>
      <c r="EE159" s="44">
        <f t="shared" si="882"/>
        <v>0</v>
      </c>
      <c r="EF159" s="44">
        <f t="shared" si="883"/>
        <v>0</v>
      </c>
      <c r="EG159" s="171">
        <f t="shared" si="884"/>
        <v>0</v>
      </c>
      <c r="EH159" s="171">
        <f t="shared" si="885"/>
        <v>0</v>
      </c>
      <c r="EI159" s="171"/>
      <c r="EJ159" s="171"/>
      <c r="EK159" s="716"/>
      <c r="EL159" s="717"/>
      <c r="EM159" s="88"/>
      <c r="EN159" s="60"/>
      <c r="EO159" s="60"/>
      <c r="EP159" s="88"/>
      <c r="EQ159" s="44"/>
      <c r="ER159" s="44"/>
      <c r="ES159" s="44"/>
      <c r="ET159" s="44"/>
      <c r="EU159" s="44"/>
      <c r="EV159" s="44"/>
      <c r="EW159" s="44">
        <f t="shared" si="846"/>
        <v>0</v>
      </c>
      <c r="EX159" s="44">
        <f t="shared" si="847"/>
        <v>0</v>
      </c>
      <c r="EY159" s="44">
        <f t="shared" si="848"/>
        <v>0</v>
      </c>
      <c r="EZ159" s="171">
        <f t="shared" si="825"/>
        <v>0</v>
      </c>
      <c r="FA159" s="171">
        <f t="shared" si="826"/>
        <v>0</v>
      </c>
      <c r="FB159" s="171"/>
      <c r="FC159" s="171"/>
      <c r="FD159" s="716"/>
      <c r="FE159" s="717"/>
      <c r="FF159" s="88"/>
      <c r="FG159" s="60"/>
      <c r="FH159" s="60"/>
      <c r="FI159" s="88"/>
      <c r="FJ159" s="44"/>
      <c r="FK159" s="44"/>
      <c r="FL159" s="44"/>
      <c r="FM159" s="44"/>
      <c r="FN159" s="44"/>
      <c r="FO159" s="44"/>
      <c r="FP159" s="44">
        <f t="shared" si="849"/>
        <v>0</v>
      </c>
      <c r="FQ159" s="44">
        <f t="shared" si="850"/>
        <v>0</v>
      </c>
      <c r="FR159" s="44">
        <f t="shared" si="851"/>
        <v>0</v>
      </c>
      <c r="FS159" s="171">
        <f t="shared" si="827"/>
        <v>0</v>
      </c>
      <c r="FT159" s="171">
        <f t="shared" si="828"/>
        <v>0</v>
      </c>
      <c r="FU159" s="171"/>
      <c r="FV159" s="171"/>
      <c r="FW159" s="88"/>
      <c r="FX159" s="60"/>
      <c r="FY159" s="60"/>
      <c r="FZ159" s="88"/>
      <c r="GA159" s="60"/>
      <c r="GB159" s="88"/>
      <c r="GC159" s="44"/>
      <c r="GD159" s="44"/>
      <c r="GE159" s="44"/>
      <c r="GF159" s="44"/>
      <c r="GG159" s="44"/>
      <c r="GH159" s="44"/>
      <c r="GI159" s="44">
        <f t="shared" si="852"/>
        <v>0</v>
      </c>
      <c r="GJ159" s="44">
        <f t="shared" si="853"/>
        <v>0</v>
      </c>
      <c r="GK159" s="44">
        <f t="shared" si="854"/>
        <v>0</v>
      </c>
      <c r="GL159" s="171">
        <f t="shared" si="829"/>
        <v>0</v>
      </c>
      <c r="GM159" s="171">
        <f t="shared" si="830"/>
        <v>0</v>
      </c>
      <c r="GN159" s="171"/>
      <c r="GO159" s="171"/>
      <c r="GP159" s="88"/>
      <c r="GQ159" s="60"/>
      <c r="GR159" s="88"/>
      <c r="GS159" s="60"/>
      <c r="GT159" s="60"/>
      <c r="GU159" s="88"/>
      <c r="GV159" s="44"/>
      <c r="GW159" s="44"/>
      <c r="GX159" s="44"/>
      <c r="GY159" s="44"/>
      <c r="GZ159" s="44"/>
      <c r="HA159" s="44"/>
      <c r="HB159" s="44">
        <f t="shared" si="855"/>
        <v>0</v>
      </c>
      <c r="HC159" s="44">
        <f t="shared" si="856"/>
        <v>0</v>
      </c>
      <c r="HD159" s="44">
        <f t="shared" si="857"/>
        <v>0</v>
      </c>
      <c r="HE159" s="171">
        <f t="shared" si="831"/>
        <v>0</v>
      </c>
      <c r="HF159" s="171">
        <f t="shared" si="832"/>
        <v>0</v>
      </c>
      <c r="HG159" s="171"/>
      <c r="HH159" s="171"/>
      <c r="HI159" s="88"/>
      <c r="HJ159" s="60"/>
      <c r="HK159" s="60"/>
      <c r="HL159" s="88"/>
      <c r="HM159" s="60"/>
      <c r="HN159" s="88"/>
      <c r="HO159" s="44"/>
      <c r="HP159" s="44"/>
      <c r="HQ159" s="44"/>
      <c r="HR159" s="44"/>
      <c r="HS159" s="44"/>
      <c r="HT159" s="44"/>
      <c r="HU159" s="44">
        <f t="shared" si="858"/>
        <v>0</v>
      </c>
      <c r="HV159" s="44">
        <f t="shared" si="859"/>
        <v>0</v>
      </c>
      <c r="HW159" s="44">
        <f t="shared" si="860"/>
        <v>0</v>
      </c>
      <c r="HX159" s="171">
        <f t="shared" si="833"/>
        <v>0</v>
      </c>
      <c r="HY159" s="171">
        <f t="shared" si="834"/>
        <v>0</v>
      </c>
      <c r="HZ159" s="171"/>
      <c r="IA159" s="171"/>
      <c r="IB159" s="716"/>
      <c r="IC159" s="717"/>
      <c r="ID159" s="88"/>
      <c r="IE159" s="60"/>
      <c r="IF159" s="60"/>
      <c r="IG159" s="88"/>
      <c r="IH159" s="44"/>
      <c r="II159" s="44"/>
      <c r="IJ159" s="44"/>
      <c r="IK159" s="44"/>
      <c r="IL159" s="44"/>
      <c r="IM159" s="44"/>
      <c r="IN159" s="44">
        <f t="shared" si="861"/>
        <v>0</v>
      </c>
      <c r="IO159" s="44">
        <f t="shared" si="862"/>
        <v>0</v>
      </c>
      <c r="IP159" s="44">
        <f t="shared" si="863"/>
        <v>0</v>
      </c>
      <c r="IQ159" s="171">
        <f t="shared" si="835"/>
        <v>0</v>
      </c>
      <c r="IR159" s="171">
        <f t="shared" si="836"/>
        <v>0</v>
      </c>
      <c r="IS159" s="738"/>
      <c r="IT159" s="738"/>
      <c r="IU159" s="716"/>
      <c r="IV159" s="717"/>
      <c r="IW159" s="60"/>
      <c r="IX159" s="88"/>
      <c r="IY159" s="60"/>
      <c r="IZ159" s="88"/>
      <c r="JA159" s="333">
        <f t="shared" si="869"/>
        <v>0</v>
      </c>
      <c r="JB159" s="333">
        <f t="shared" si="870"/>
        <v>0</v>
      </c>
      <c r="JC159" s="333">
        <f t="shared" si="871"/>
        <v>0</v>
      </c>
      <c r="JD159" s="333">
        <f t="shared" si="872"/>
        <v>0</v>
      </c>
      <c r="JE159" s="333">
        <f t="shared" si="873"/>
        <v>0</v>
      </c>
      <c r="JF159" s="333">
        <f t="shared" si="874"/>
        <v>0</v>
      </c>
      <c r="JG159" s="44">
        <f t="shared" si="864"/>
        <v>0</v>
      </c>
      <c r="JH159" s="44">
        <f t="shared" si="865"/>
        <v>0</v>
      </c>
      <c r="JI159" s="44">
        <f t="shared" si="866"/>
        <v>0</v>
      </c>
      <c r="JJ159" s="174">
        <f t="shared" si="867"/>
        <v>0</v>
      </c>
      <c r="JK159" s="174">
        <f t="shared" si="868"/>
        <v>0</v>
      </c>
      <c r="JL159" s="88"/>
      <c r="JM159" s="60"/>
      <c r="JN159" s="48"/>
      <c r="JO159" s="48"/>
    </row>
    <row r="160" spans="1:277" ht="15" hidden="1" x14ac:dyDescent="0.2">
      <c r="A160" s="96">
        <v>1</v>
      </c>
      <c r="B160" s="96">
        <v>1</v>
      </c>
      <c r="C160" s="63"/>
      <c r="D160" s="235"/>
      <c r="E160" s="235"/>
      <c r="F160" s="669" t="s">
        <v>369</v>
      </c>
      <c r="G160" s="94">
        <v>22</v>
      </c>
      <c r="H160" s="100">
        <v>193547.51999999999</v>
      </c>
      <c r="I160" s="100">
        <v>211423.78399999999</v>
      </c>
      <c r="J160" s="54">
        <f>VLOOKUP($G160,'ВМП план КС'!$A$8:$AI$108,14,0)</f>
        <v>0</v>
      </c>
      <c r="K160" s="54">
        <f>VLOOKUP($G160,'ВМП план КС'!$A$8:$AI$108,15,0)</f>
        <v>0</v>
      </c>
      <c r="L160" s="54">
        <f>SUM(J160/12*$B$2)</f>
        <v>0</v>
      </c>
      <c r="M160" s="54">
        <f>SUM(K160/12*$B$2)</f>
        <v>0</v>
      </c>
      <c r="N160" s="54">
        <f t="shared" ref="N160:S160" si="902">SUM(N161:N164)</f>
        <v>0</v>
      </c>
      <c r="O160" s="54">
        <f t="shared" si="902"/>
        <v>0</v>
      </c>
      <c r="P160" s="54">
        <f t="shared" si="902"/>
        <v>0</v>
      </c>
      <c r="Q160" s="54">
        <f t="shared" si="902"/>
        <v>0</v>
      </c>
      <c r="R160" s="54">
        <f t="shared" si="902"/>
        <v>0</v>
      </c>
      <c r="S160" s="54">
        <f t="shared" si="902"/>
        <v>0</v>
      </c>
      <c r="T160" s="84">
        <f t="shared" si="887"/>
        <v>0</v>
      </c>
      <c r="U160" s="56">
        <f t="shared" ref="U160:U190" si="903">O160+R160</f>
        <v>0</v>
      </c>
      <c r="V160" s="56">
        <f t="shared" ref="V160:V190" si="904">P160+S160</f>
        <v>0</v>
      </c>
      <c r="W160" s="171">
        <f t="shared" si="815"/>
        <v>0</v>
      </c>
      <c r="X160" s="171">
        <f t="shared" si="816"/>
        <v>0</v>
      </c>
      <c r="Y160" s="281"/>
      <c r="Z160" s="280"/>
      <c r="AA160" s="710">
        <f>$H160</f>
        <v>193547.51999999999</v>
      </c>
      <c r="AB160" s="711" t="e">
        <f>O160/N160</f>
        <v>#DIV/0!</v>
      </c>
      <c r="AC160" s="54">
        <f>VLOOKUP($G160,'ВМП план КС'!$A$8:$AI$107,12,0)</f>
        <v>0</v>
      </c>
      <c r="AD160" s="54">
        <f>VLOOKUP($G160,'ВМП план КС'!$A$8:$AI$107,13,0)</f>
        <v>0</v>
      </c>
      <c r="AE160" s="54">
        <f>SUM(AC160/12*$B$2)</f>
        <v>0</v>
      </c>
      <c r="AF160" s="54">
        <f>SUM(AD160/12*$B$2)</f>
        <v>0</v>
      </c>
      <c r="AG160" s="54">
        <f t="shared" ref="AG160:AL160" si="905">SUM(AG161:AG164)</f>
        <v>0</v>
      </c>
      <c r="AH160" s="54">
        <f t="shared" si="905"/>
        <v>0</v>
      </c>
      <c r="AI160" s="54">
        <f t="shared" si="905"/>
        <v>0</v>
      </c>
      <c r="AJ160" s="54">
        <f t="shared" si="905"/>
        <v>0</v>
      </c>
      <c r="AK160" s="54">
        <f t="shared" si="905"/>
        <v>0</v>
      </c>
      <c r="AL160" s="54">
        <f t="shared" si="905"/>
        <v>0</v>
      </c>
      <c r="AM160" s="84">
        <f t="shared" si="837"/>
        <v>0</v>
      </c>
      <c r="AN160" s="56">
        <f t="shared" si="838"/>
        <v>0</v>
      </c>
      <c r="AO160" s="56">
        <f t="shared" si="839"/>
        <v>0</v>
      </c>
      <c r="AP160" s="171">
        <f t="shared" si="817"/>
        <v>0</v>
      </c>
      <c r="AQ160" s="171">
        <f t="shared" si="818"/>
        <v>0</v>
      </c>
      <c r="AR160" s="281"/>
      <c r="AS160" s="280"/>
      <c r="AT160" s="710">
        <f>$H160</f>
        <v>193547.51999999999</v>
      </c>
      <c r="AU160" s="711" t="e">
        <f>AH160/AG160</f>
        <v>#DIV/0!</v>
      </c>
      <c r="AV160" s="54">
        <f>VLOOKUP($G160,'ВМП план КС'!$A$8:$AI$107,16,0)</f>
        <v>0</v>
      </c>
      <c r="AW160" s="54">
        <f>VLOOKUP($G160,'ВМП план КС'!$A$8:$AI$107,17,0)</f>
        <v>0</v>
      </c>
      <c r="AX160" s="54">
        <f>SUM(AV160/12*$B$2)</f>
        <v>0</v>
      </c>
      <c r="AY160" s="54">
        <f>SUM(AW160/12*$B$2)</f>
        <v>0</v>
      </c>
      <c r="AZ160" s="54">
        <f t="shared" ref="AZ160:BE160" si="906">SUM(AZ161:AZ164)</f>
        <v>0</v>
      </c>
      <c r="BA160" s="54">
        <f t="shared" si="906"/>
        <v>0</v>
      </c>
      <c r="BB160" s="54">
        <f t="shared" si="906"/>
        <v>0</v>
      </c>
      <c r="BC160" s="54">
        <f t="shared" si="906"/>
        <v>0</v>
      </c>
      <c r="BD160" s="54">
        <f t="shared" si="906"/>
        <v>0</v>
      </c>
      <c r="BE160" s="54">
        <f t="shared" si="906"/>
        <v>0</v>
      </c>
      <c r="BF160" s="84">
        <f t="shared" si="840"/>
        <v>0</v>
      </c>
      <c r="BG160" s="56">
        <f t="shared" si="841"/>
        <v>0</v>
      </c>
      <c r="BH160" s="56">
        <f t="shared" si="842"/>
        <v>0</v>
      </c>
      <c r="BI160" s="171">
        <f t="shared" si="819"/>
        <v>0</v>
      </c>
      <c r="BJ160" s="171">
        <f t="shared" si="820"/>
        <v>0</v>
      </c>
      <c r="BK160" s="281"/>
      <c r="BL160" s="280"/>
      <c r="BM160" s="710">
        <f>$H160</f>
        <v>193547.51999999999</v>
      </c>
      <c r="BN160" s="711" t="e">
        <f>BA160/AZ160</f>
        <v>#DIV/0!</v>
      </c>
      <c r="BO160" s="54">
        <f>VLOOKUP($G160,'ВМП план КС'!$A$8:$AI$107,18,0)</f>
        <v>0</v>
      </c>
      <c r="BP160" s="54">
        <f>VLOOKUP($G160,'ВМП план КС'!$A$8:$AI$107,19,0)</f>
        <v>0</v>
      </c>
      <c r="BQ160" s="54">
        <f>SUM(BO160/12*$B$2)</f>
        <v>0</v>
      </c>
      <c r="BR160" s="54">
        <f>SUM(BP160/12*$B$2)</f>
        <v>0</v>
      </c>
      <c r="BS160" s="54">
        <f t="shared" ref="BS160:BX160" si="907">SUM(BS161:BS164)</f>
        <v>0</v>
      </c>
      <c r="BT160" s="54">
        <f t="shared" si="907"/>
        <v>0</v>
      </c>
      <c r="BU160" s="54">
        <f t="shared" si="907"/>
        <v>0</v>
      </c>
      <c r="BV160" s="54">
        <f t="shared" si="907"/>
        <v>0</v>
      </c>
      <c r="BW160" s="54">
        <f t="shared" si="907"/>
        <v>0</v>
      </c>
      <c r="BX160" s="54">
        <f t="shared" si="907"/>
        <v>0</v>
      </c>
      <c r="BY160" s="84">
        <f t="shared" si="875"/>
        <v>0</v>
      </c>
      <c r="BZ160" s="56">
        <f t="shared" si="876"/>
        <v>0</v>
      </c>
      <c r="CA160" s="56">
        <f t="shared" si="877"/>
        <v>0</v>
      </c>
      <c r="CB160" s="171">
        <f t="shared" si="821"/>
        <v>0</v>
      </c>
      <c r="CC160" s="171">
        <f t="shared" si="822"/>
        <v>0</v>
      </c>
      <c r="CD160" s="281"/>
      <c r="CE160" s="280"/>
      <c r="CF160" s="710">
        <f>$H160</f>
        <v>193547.51999999999</v>
      </c>
      <c r="CG160" s="711" t="e">
        <f>BT160/BS160</f>
        <v>#DIV/0!</v>
      </c>
      <c r="CH160" s="54">
        <f>VLOOKUP($G160,'ВМП план КС'!$A$8:$AI$107,10,0)</f>
        <v>0</v>
      </c>
      <c r="CI160" s="54">
        <f>VLOOKUP($G160,'ВМП план КС'!$A$8:$AI$107,11,0)</f>
        <v>0</v>
      </c>
      <c r="CJ160" s="54">
        <f>SUM(CH160/12*$B$2)</f>
        <v>0</v>
      </c>
      <c r="CK160" s="54">
        <f>SUM(CI160/12*$B$2)</f>
        <v>0</v>
      </c>
      <c r="CL160" s="54">
        <f t="shared" ref="CL160:CQ160" si="908">SUM(CL161:CL164)</f>
        <v>0</v>
      </c>
      <c r="CM160" s="54">
        <f t="shared" si="908"/>
        <v>0</v>
      </c>
      <c r="CN160" s="54">
        <f t="shared" si="908"/>
        <v>0</v>
      </c>
      <c r="CO160" s="54">
        <f t="shared" si="908"/>
        <v>0</v>
      </c>
      <c r="CP160" s="54">
        <f t="shared" si="908"/>
        <v>0</v>
      </c>
      <c r="CQ160" s="54">
        <f t="shared" si="908"/>
        <v>0</v>
      </c>
      <c r="CR160" s="84">
        <f t="shared" si="878"/>
        <v>0</v>
      </c>
      <c r="CS160" s="56">
        <f t="shared" si="879"/>
        <v>0</v>
      </c>
      <c r="CT160" s="56">
        <f t="shared" si="880"/>
        <v>0</v>
      </c>
      <c r="CU160" s="171">
        <f t="shared" si="626"/>
        <v>0</v>
      </c>
      <c r="CV160" s="171">
        <f t="shared" si="627"/>
        <v>0</v>
      </c>
      <c r="CW160" s="281" t="e">
        <f>CL160/CH160</f>
        <v>#DIV/0!</v>
      </c>
      <c r="CX160" s="281" t="e">
        <f>CM160/CI160</f>
        <v>#DIV/0!</v>
      </c>
      <c r="CY160" s="710">
        <f>$H160</f>
        <v>193547.51999999999</v>
      </c>
      <c r="CZ160" s="711" t="e">
        <f>CM160/CL160</f>
        <v>#DIV/0!</v>
      </c>
      <c r="DA160" s="54">
        <f>VLOOKUP($G160,'ВМП план КС'!$A$8:$AI$107,20,0)</f>
        <v>0</v>
      </c>
      <c r="DB160" s="54">
        <f>VLOOKUP($G160,'ВМП план КС'!$A$8:$AI$107,21,0)</f>
        <v>0</v>
      </c>
      <c r="DC160" s="54">
        <f>SUM(DA160/12*$B$2)</f>
        <v>0</v>
      </c>
      <c r="DD160" s="54">
        <f>SUM(DB160/12*$B$2)</f>
        <v>0</v>
      </c>
      <c r="DE160" s="54">
        <f t="shared" ref="DE160:DJ160" si="909">SUM(DE161:DE164)</f>
        <v>0</v>
      </c>
      <c r="DF160" s="54">
        <f t="shared" si="909"/>
        <v>0</v>
      </c>
      <c r="DG160" s="54">
        <f t="shared" si="909"/>
        <v>0</v>
      </c>
      <c r="DH160" s="54">
        <f t="shared" si="909"/>
        <v>0</v>
      </c>
      <c r="DI160" s="54">
        <f t="shared" si="909"/>
        <v>0</v>
      </c>
      <c r="DJ160" s="54">
        <f t="shared" si="909"/>
        <v>0</v>
      </c>
      <c r="DK160" s="84">
        <f t="shared" si="843"/>
        <v>0</v>
      </c>
      <c r="DL160" s="56">
        <f t="shared" si="844"/>
        <v>0</v>
      </c>
      <c r="DM160" s="56">
        <f t="shared" si="845"/>
        <v>0</v>
      </c>
      <c r="DN160" s="171">
        <f t="shared" si="823"/>
        <v>0</v>
      </c>
      <c r="DO160" s="171">
        <f t="shared" si="824"/>
        <v>0</v>
      </c>
      <c r="DP160" s="281"/>
      <c r="DQ160" s="280"/>
      <c r="DR160" s="710">
        <f>$H160</f>
        <v>193547.51999999999</v>
      </c>
      <c r="DS160" s="711" t="e">
        <f>DF160/DE160</f>
        <v>#DIV/0!</v>
      </c>
      <c r="DT160" s="108">
        <f>VLOOKUP($G160,'ВМП план КС'!$A$8:$AI$107,22,0)</f>
        <v>0</v>
      </c>
      <c r="DU160" s="108">
        <f>VLOOKUP($G160,'ВМП план КС'!$A$8:$AI$107,23,0)</f>
        <v>0</v>
      </c>
      <c r="DV160" s="54">
        <f>SUM(DT160/12*$B$2)</f>
        <v>0</v>
      </c>
      <c r="DW160" s="54">
        <f>SUM(DU160/12*$B$2)</f>
        <v>0</v>
      </c>
      <c r="DX160" s="54">
        <f t="shared" ref="DX160:EC160" si="910">SUM(DX161:DX164)</f>
        <v>0</v>
      </c>
      <c r="DY160" s="54">
        <f t="shared" si="910"/>
        <v>0</v>
      </c>
      <c r="DZ160" s="54">
        <f t="shared" si="910"/>
        <v>0</v>
      </c>
      <c r="EA160" s="54">
        <f t="shared" si="910"/>
        <v>0</v>
      </c>
      <c r="EB160" s="54">
        <f t="shared" si="910"/>
        <v>0</v>
      </c>
      <c r="EC160" s="54">
        <f t="shared" si="910"/>
        <v>0</v>
      </c>
      <c r="ED160" s="84">
        <f t="shared" si="881"/>
        <v>0</v>
      </c>
      <c r="EE160" s="56">
        <f t="shared" si="882"/>
        <v>0</v>
      </c>
      <c r="EF160" s="56">
        <f t="shared" si="883"/>
        <v>0</v>
      </c>
      <c r="EG160" s="171">
        <f t="shared" si="884"/>
        <v>0</v>
      </c>
      <c r="EH160" s="171">
        <f t="shared" si="885"/>
        <v>0</v>
      </c>
      <c r="EI160" s="281"/>
      <c r="EJ160" s="280"/>
      <c r="EK160" s="710">
        <f>$H160</f>
        <v>193547.51999999999</v>
      </c>
      <c r="EL160" s="711" t="e">
        <f>DY160/DX160</f>
        <v>#DIV/0!</v>
      </c>
      <c r="EM160" s="108">
        <f>VLOOKUP($G160,'ВМП план КС'!$A$8:$AI$107,24,0)</f>
        <v>0</v>
      </c>
      <c r="EN160" s="108">
        <f>VLOOKUP($G160,'ВМП план КС'!$A$8:$AI$107,25,0)</f>
        <v>0</v>
      </c>
      <c r="EO160" s="54">
        <f>SUM(EM160/12*$B$2)</f>
        <v>0</v>
      </c>
      <c r="EP160" s="54">
        <f>SUM(EN160/12*$B$2)</f>
        <v>0</v>
      </c>
      <c r="EQ160" s="54">
        <f t="shared" ref="EQ160:EV160" si="911">SUM(EQ161:EQ164)</f>
        <v>0</v>
      </c>
      <c r="ER160" s="54">
        <f t="shared" si="911"/>
        <v>0</v>
      </c>
      <c r="ES160" s="54">
        <f t="shared" si="911"/>
        <v>0</v>
      </c>
      <c r="ET160" s="54">
        <f t="shared" si="911"/>
        <v>0</v>
      </c>
      <c r="EU160" s="54">
        <f t="shared" si="911"/>
        <v>0</v>
      </c>
      <c r="EV160" s="54">
        <f t="shared" si="911"/>
        <v>0</v>
      </c>
      <c r="EW160" s="84">
        <f t="shared" si="846"/>
        <v>0</v>
      </c>
      <c r="EX160" s="56">
        <f t="shared" si="847"/>
        <v>0</v>
      </c>
      <c r="EY160" s="56">
        <f t="shared" si="848"/>
        <v>0</v>
      </c>
      <c r="EZ160" s="171">
        <f t="shared" si="825"/>
        <v>0</v>
      </c>
      <c r="FA160" s="171">
        <f t="shared" si="826"/>
        <v>0</v>
      </c>
      <c r="FB160" s="281"/>
      <c r="FC160" s="280"/>
      <c r="FD160" s="710">
        <f>$H160</f>
        <v>193547.51999999999</v>
      </c>
      <c r="FE160" s="711" t="e">
        <f>ER160/EQ160</f>
        <v>#DIV/0!</v>
      </c>
      <c r="FF160" s="54">
        <f>VLOOKUP($G160,'ВМП план КС'!$A$8:$AI$107,28,0)</f>
        <v>0</v>
      </c>
      <c r="FG160" s="54">
        <f>VLOOKUP($G160,'ВМП план КС'!$A$8:$AI$107,29,0)</f>
        <v>0</v>
      </c>
      <c r="FH160" s="54">
        <f>SUM(FF160/12*$B$2)</f>
        <v>0</v>
      </c>
      <c r="FI160" s="54">
        <f>SUM(FG160/12*$B$2)</f>
        <v>0</v>
      </c>
      <c r="FJ160" s="54">
        <f t="shared" ref="FJ160:FO160" si="912">SUM(FJ161:FJ164)</f>
        <v>0</v>
      </c>
      <c r="FK160" s="54">
        <f t="shared" si="912"/>
        <v>0</v>
      </c>
      <c r="FL160" s="54">
        <f t="shared" si="912"/>
        <v>0</v>
      </c>
      <c r="FM160" s="54">
        <f t="shared" si="912"/>
        <v>0</v>
      </c>
      <c r="FN160" s="54">
        <f t="shared" si="912"/>
        <v>0</v>
      </c>
      <c r="FO160" s="54">
        <f t="shared" si="912"/>
        <v>0</v>
      </c>
      <c r="FP160" s="84">
        <f t="shared" si="849"/>
        <v>0</v>
      </c>
      <c r="FQ160" s="56">
        <f t="shared" si="850"/>
        <v>0</v>
      </c>
      <c r="FR160" s="56">
        <f t="shared" si="851"/>
        <v>0</v>
      </c>
      <c r="FS160" s="171">
        <f t="shared" si="827"/>
        <v>0</v>
      </c>
      <c r="FT160" s="171">
        <f t="shared" si="828"/>
        <v>0</v>
      </c>
      <c r="FU160" s="281"/>
      <c r="FV160" s="280"/>
      <c r="FW160" s="150">
        <f>$H160</f>
        <v>193547.51999999999</v>
      </c>
      <c r="FX160" s="151" t="e">
        <f>FK160/FJ160</f>
        <v>#DIV/0!</v>
      </c>
      <c r="FY160" s="54">
        <f>VLOOKUP($G160,'ВМП план КС'!$A$8:$AI$107,30,0)</f>
        <v>0</v>
      </c>
      <c r="FZ160" s="54">
        <f>VLOOKUP($G160,'ВМП план КС'!$A$8:$AI$107,31,0)</f>
        <v>0</v>
      </c>
      <c r="GA160" s="54">
        <f>SUM(FY160/12*$B$2)</f>
        <v>0</v>
      </c>
      <c r="GB160" s="54">
        <f>SUM(FZ160/12*$B$2)</f>
        <v>0</v>
      </c>
      <c r="GC160" s="54">
        <f t="shared" ref="GC160:GH160" si="913">SUM(GC161:GC164)</f>
        <v>0</v>
      </c>
      <c r="GD160" s="54">
        <f t="shared" si="913"/>
        <v>0</v>
      </c>
      <c r="GE160" s="54">
        <f t="shared" si="913"/>
        <v>0</v>
      </c>
      <c r="GF160" s="54">
        <f t="shared" si="913"/>
        <v>0</v>
      </c>
      <c r="GG160" s="54">
        <f t="shared" si="913"/>
        <v>0</v>
      </c>
      <c r="GH160" s="54">
        <f t="shared" si="913"/>
        <v>0</v>
      </c>
      <c r="GI160" s="84">
        <f t="shared" si="852"/>
        <v>0</v>
      </c>
      <c r="GJ160" s="56">
        <f t="shared" si="853"/>
        <v>0</v>
      </c>
      <c r="GK160" s="56">
        <f t="shared" si="854"/>
        <v>0</v>
      </c>
      <c r="GL160" s="171">
        <f t="shared" si="829"/>
        <v>0</v>
      </c>
      <c r="GM160" s="171">
        <f t="shared" si="830"/>
        <v>0</v>
      </c>
      <c r="GN160" s="281"/>
      <c r="GO160" s="280"/>
      <c r="GP160" s="150">
        <f>$H160</f>
        <v>193547.51999999999</v>
      </c>
      <c r="GQ160" s="151" t="e">
        <f>GD160/GC160</f>
        <v>#DIV/0!</v>
      </c>
      <c r="GR160" s="54">
        <f>VLOOKUP($G160,'ВМП план КС'!$A$8:$AI$107,32,0)</f>
        <v>0</v>
      </c>
      <c r="GS160" s="54">
        <f>VLOOKUP($G160,'ВМП план КС'!$A$8:$AI$107,33,0)</f>
        <v>0</v>
      </c>
      <c r="GT160" s="54">
        <f>SUM(GR160/12*$B$2)</f>
        <v>0</v>
      </c>
      <c r="GU160" s="54">
        <f>SUM(GS160/12*$B$2)</f>
        <v>0</v>
      </c>
      <c r="GV160" s="54">
        <f t="shared" ref="GV160:HA160" si="914">SUM(GV161:GV164)</f>
        <v>0</v>
      </c>
      <c r="GW160" s="54">
        <f t="shared" si="914"/>
        <v>0</v>
      </c>
      <c r="GX160" s="54">
        <f t="shared" si="914"/>
        <v>0</v>
      </c>
      <c r="GY160" s="54">
        <f t="shared" si="914"/>
        <v>0</v>
      </c>
      <c r="GZ160" s="54">
        <f t="shared" si="914"/>
        <v>0</v>
      </c>
      <c r="HA160" s="54">
        <f t="shared" si="914"/>
        <v>0</v>
      </c>
      <c r="HB160" s="84">
        <f t="shared" si="855"/>
        <v>0</v>
      </c>
      <c r="HC160" s="56">
        <f t="shared" si="856"/>
        <v>0</v>
      </c>
      <c r="HD160" s="56">
        <f t="shared" si="857"/>
        <v>0</v>
      </c>
      <c r="HE160" s="171">
        <f t="shared" si="831"/>
        <v>0</v>
      </c>
      <c r="HF160" s="171">
        <f t="shared" si="832"/>
        <v>0</v>
      </c>
      <c r="HG160" s="281"/>
      <c r="HH160" s="280"/>
      <c r="HI160" s="150">
        <f>$H160</f>
        <v>193547.51999999999</v>
      </c>
      <c r="HJ160" s="151" t="e">
        <f>GW160/GV160</f>
        <v>#DIV/0!</v>
      </c>
      <c r="HK160" s="108">
        <f>VLOOKUP($G160,'ВМП план КС'!$A$8:$AI$107,26,0)</f>
        <v>0</v>
      </c>
      <c r="HL160" s="108">
        <f>VLOOKUP($G160,'ВМП план КС'!$A$8:$AI$107,27,0)</f>
        <v>0</v>
      </c>
      <c r="HM160" s="54">
        <f>SUM(HK160/12*$B$2)</f>
        <v>0</v>
      </c>
      <c r="HN160" s="54">
        <f>SUM(HL160/12*$B$2)</f>
        <v>0</v>
      </c>
      <c r="HO160" s="54">
        <f t="shared" ref="HO160:HT160" si="915">SUM(HO161:HO164)</f>
        <v>0</v>
      </c>
      <c r="HP160" s="54">
        <f t="shared" si="915"/>
        <v>0</v>
      </c>
      <c r="HQ160" s="54">
        <f t="shared" si="915"/>
        <v>0</v>
      </c>
      <c r="HR160" s="54">
        <f t="shared" si="915"/>
        <v>0</v>
      </c>
      <c r="HS160" s="54">
        <f t="shared" si="915"/>
        <v>0</v>
      </c>
      <c r="HT160" s="54">
        <f t="shared" si="915"/>
        <v>0</v>
      </c>
      <c r="HU160" s="84">
        <f t="shared" si="858"/>
        <v>0</v>
      </c>
      <c r="HV160" s="56">
        <f t="shared" si="859"/>
        <v>0</v>
      </c>
      <c r="HW160" s="56">
        <f t="shared" si="860"/>
        <v>0</v>
      </c>
      <c r="HX160" s="171">
        <f t="shared" si="833"/>
        <v>0</v>
      </c>
      <c r="HY160" s="171">
        <f t="shared" si="834"/>
        <v>0</v>
      </c>
      <c r="HZ160" s="281"/>
      <c r="IA160" s="280"/>
      <c r="IB160" s="710">
        <f>$H160</f>
        <v>193547.51999999999</v>
      </c>
      <c r="IC160" s="711" t="e">
        <f>HP160/HO160</f>
        <v>#DIV/0!</v>
      </c>
      <c r="ID160" s="108">
        <f>VLOOKUP($G160,'ВМП план КС'!$A$8:$AI$107,34,0)</f>
        <v>0</v>
      </c>
      <c r="IE160" s="108">
        <f>VLOOKUP($G160,'ВМП план КС'!$A$8:$AI$107,35,0)</f>
        <v>0</v>
      </c>
      <c r="IF160" s="54">
        <f>SUM(ID160/12*$B$2)</f>
        <v>0</v>
      </c>
      <c r="IG160" s="54">
        <f>SUM(IE160/12*$B$2)</f>
        <v>0</v>
      </c>
      <c r="IH160" s="54">
        <f t="shared" ref="IH160:IM160" si="916">SUM(IH161:IH164)</f>
        <v>0</v>
      </c>
      <c r="II160" s="54">
        <f t="shared" si="916"/>
        <v>0</v>
      </c>
      <c r="IJ160" s="54">
        <f t="shared" si="916"/>
        <v>0</v>
      </c>
      <c r="IK160" s="54">
        <f t="shared" si="916"/>
        <v>0</v>
      </c>
      <c r="IL160" s="54">
        <f t="shared" si="916"/>
        <v>0</v>
      </c>
      <c r="IM160" s="54">
        <f t="shared" si="916"/>
        <v>0</v>
      </c>
      <c r="IN160" s="84">
        <f t="shared" si="861"/>
        <v>0</v>
      </c>
      <c r="IO160" s="56">
        <f t="shared" si="862"/>
        <v>0</v>
      </c>
      <c r="IP160" s="56">
        <f t="shared" si="863"/>
        <v>0</v>
      </c>
      <c r="IQ160" s="171">
        <f t="shared" si="835"/>
        <v>0</v>
      </c>
      <c r="IR160" s="171">
        <f t="shared" si="836"/>
        <v>0</v>
      </c>
      <c r="IS160" s="735"/>
      <c r="IT160" s="736"/>
      <c r="IU160" s="710">
        <f>$H160</f>
        <v>193547.51999999999</v>
      </c>
      <c r="IV160" s="711" t="e">
        <f>II160/IH160</f>
        <v>#DIV/0!</v>
      </c>
      <c r="IW160" s="332">
        <f>J160+AC160+AV160+BO160+CH160+DA160+DT160+EM160+FF160+FY160+GR160+HK160+ID160</f>
        <v>0</v>
      </c>
      <c r="IX160" s="332">
        <f>K160+AD160+AW160+BP160+CI160+DB160+DU160+EN160+FG160+FZ160+GS160+HL160+IE160</f>
        <v>0</v>
      </c>
      <c r="IY160" s="332">
        <f>L160+AE160+AX160+BQ160+CJ160+DC160+DV160+EO160+FH160+GA160+GT160+HM160+IF160</f>
        <v>0</v>
      </c>
      <c r="IZ160" s="332">
        <f>M160+AF160+AY160+BR160+CK160+DD160+DW160+EP160+FI160+GB160+GU160+HN160+IG160</f>
        <v>0</v>
      </c>
      <c r="JA160" s="332">
        <f t="shared" si="869"/>
        <v>0</v>
      </c>
      <c r="JB160" s="332">
        <f t="shared" si="870"/>
        <v>0</v>
      </c>
      <c r="JC160" s="332">
        <f t="shared" si="871"/>
        <v>0</v>
      </c>
      <c r="JD160" s="332">
        <f t="shared" si="872"/>
        <v>0</v>
      </c>
      <c r="JE160" s="332">
        <f t="shared" si="873"/>
        <v>0</v>
      </c>
      <c r="JF160" s="332">
        <f t="shared" si="874"/>
        <v>0</v>
      </c>
      <c r="JG160" s="332">
        <f t="shared" si="864"/>
        <v>0</v>
      </c>
      <c r="JH160" s="332">
        <f t="shared" si="865"/>
        <v>0</v>
      </c>
      <c r="JI160" s="332">
        <f t="shared" si="866"/>
        <v>0</v>
      </c>
      <c r="JJ160" s="69">
        <f t="shared" si="867"/>
        <v>0</v>
      </c>
      <c r="JK160" s="69">
        <f t="shared" si="868"/>
        <v>0</v>
      </c>
      <c r="JL160" s="150">
        <f>$H160</f>
        <v>193547.51999999999</v>
      </c>
      <c r="JM160" s="151" t="e">
        <f>JB160/JA160</f>
        <v>#DIV/0!</v>
      </c>
      <c r="JN160" s="282" t="e">
        <f>CR160/CJ160</f>
        <v>#DIV/0!</v>
      </c>
      <c r="JO160" s="282" t="e">
        <f>CS160/CK160</f>
        <v>#DIV/0!</v>
      </c>
      <c r="JP160" s="206">
        <f>IW160+JD160</f>
        <v>0</v>
      </c>
      <c r="JQ160" s="206">
        <f>IX160+JE160</f>
        <v>0</v>
      </c>
    </row>
    <row r="161" spans="1:277" ht="12.75" hidden="1" customHeight="1" x14ac:dyDescent="0.2">
      <c r="A161" s="96">
        <v>1</v>
      </c>
      <c r="C161" s="65"/>
      <c r="D161" s="164"/>
      <c r="E161" s="158"/>
      <c r="F161" s="791"/>
      <c r="G161" s="60"/>
      <c r="H161" s="88"/>
      <c r="I161" s="88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>
        <f t="shared" si="887"/>
        <v>0</v>
      </c>
      <c r="U161" s="44">
        <f t="shared" si="903"/>
        <v>0</v>
      </c>
      <c r="V161" s="44">
        <f t="shared" si="904"/>
        <v>0</v>
      </c>
      <c r="W161" s="171">
        <f t="shared" si="815"/>
        <v>0</v>
      </c>
      <c r="X161" s="171">
        <f t="shared" si="816"/>
        <v>0</v>
      </c>
      <c r="Y161" s="249"/>
      <c r="Z161" s="171"/>
      <c r="AA161" s="714"/>
      <c r="AB161" s="714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>
        <f t="shared" si="837"/>
        <v>0</v>
      </c>
      <c r="AN161" s="44">
        <f t="shared" si="838"/>
        <v>0</v>
      </c>
      <c r="AO161" s="44">
        <f t="shared" si="839"/>
        <v>0</v>
      </c>
      <c r="AP161" s="171">
        <f t="shared" si="817"/>
        <v>0</v>
      </c>
      <c r="AQ161" s="171">
        <f t="shared" si="818"/>
        <v>0</v>
      </c>
      <c r="AR161" s="249"/>
      <c r="AS161" s="171"/>
      <c r="AT161" s="714"/>
      <c r="AU161" s="714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>
        <f t="shared" si="840"/>
        <v>0</v>
      </c>
      <c r="BG161" s="44">
        <f t="shared" si="841"/>
        <v>0</v>
      </c>
      <c r="BH161" s="44">
        <f t="shared" si="842"/>
        <v>0</v>
      </c>
      <c r="BI161" s="171">
        <f t="shared" si="819"/>
        <v>0</v>
      </c>
      <c r="BJ161" s="171">
        <f t="shared" si="820"/>
        <v>0</v>
      </c>
      <c r="BK161" s="249"/>
      <c r="BL161" s="171"/>
      <c r="BM161" s="714"/>
      <c r="BN161" s="714"/>
      <c r="BO161" s="44"/>
      <c r="BP161" s="44"/>
      <c r="BQ161" s="44"/>
      <c r="BR161" s="44"/>
      <c r="BS161" s="44"/>
      <c r="BT161" s="44"/>
      <c r="BU161" s="44"/>
      <c r="BV161" s="44"/>
      <c r="BW161" s="44"/>
      <c r="BX161" s="44"/>
      <c r="BY161" s="44">
        <f t="shared" si="875"/>
        <v>0</v>
      </c>
      <c r="BZ161" s="44">
        <f t="shared" si="876"/>
        <v>0</v>
      </c>
      <c r="CA161" s="44">
        <f t="shared" si="877"/>
        <v>0</v>
      </c>
      <c r="CB161" s="171">
        <f t="shared" si="821"/>
        <v>0</v>
      </c>
      <c r="CC161" s="171">
        <f t="shared" si="822"/>
        <v>0</v>
      </c>
      <c r="CD161" s="249"/>
      <c r="CE161" s="171"/>
      <c r="CF161" s="714"/>
      <c r="CG161" s="714"/>
      <c r="CH161" s="44"/>
      <c r="CI161" s="44"/>
      <c r="CJ161" s="44"/>
      <c r="CK161" s="44"/>
      <c r="CL161" s="44"/>
      <c r="CM161" s="44"/>
      <c r="CN161" s="44"/>
      <c r="CO161" s="44"/>
      <c r="CP161" s="44"/>
      <c r="CQ161" s="44"/>
      <c r="CR161" s="44">
        <f t="shared" si="878"/>
        <v>0</v>
      </c>
      <c r="CS161" s="44">
        <f t="shared" si="879"/>
        <v>0</v>
      </c>
      <c r="CT161" s="44">
        <f t="shared" si="880"/>
        <v>0</v>
      </c>
      <c r="CU161" s="171">
        <f t="shared" si="626"/>
        <v>0</v>
      </c>
      <c r="CV161" s="171">
        <f t="shared" si="627"/>
        <v>0</v>
      </c>
      <c r="CW161" s="249"/>
      <c r="CX161" s="171"/>
      <c r="CY161" s="714"/>
      <c r="CZ161" s="714"/>
      <c r="DA161" s="44"/>
      <c r="DB161" s="44"/>
      <c r="DC161" s="44"/>
      <c r="DD161" s="44"/>
      <c r="DE161" s="44"/>
      <c r="DF161" s="44"/>
      <c r="DG161" s="44"/>
      <c r="DH161" s="44"/>
      <c r="DI161" s="44"/>
      <c r="DJ161" s="44"/>
      <c r="DK161" s="44">
        <f t="shared" si="843"/>
        <v>0</v>
      </c>
      <c r="DL161" s="44">
        <f t="shared" si="844"/>
        <v>0</v>
      </c>
      <c r="DM161" s="44">
        <f t="shared" si="845"/>
        <v>0</v>
      </c>
      <c r="DN161" s="171">
        <f t="shared" si="823"/>
        <v>0</v>
      </c>
      <c r="DO161" s="171">
        <f t="shared" si="824"/>
        <v>0</v>
      </c>
      <c r="DP161" s="249"/>
      <c r="DQ161" s="171"/>
      <c r="DR161" s="714"/>
      <c r="DS161" s="714"/>
      <c r="DT161" s="44"/>
      <c r="DU161" s="44"/>
      <c r="DV161" s="44"/>
      <c r="DW161" s="44"/>
      <c r="DX161" s="44"/>
      <c r="DY161" s="44"/>
      <c r="DZ161" s="44"/>
      <c r="EA161" s="44"/>
      <c r="EB161" s="44"/>
      <c r="EC161" s="44"/>
      <c r="ED161" s="44">
        <f t="shared" si="881"/>
        <v>0</v>
      </c>
      <c r="EE161" s="44">
        <f t="shared" si="882"/>
        <v>0</v>
      </c>
      <c r="EF161" s="44">
        <f t="shared" si="883"/>
        <v>0</v>
      </c>
      <c r="EG161" s="171">
        <f t="shared" si="884"/>
        <v>0</v>
      </c>
      <c r="EH161" s="171">
        <f t="shared" si="885"/>
        <v>0</v>
      </c>
      <c r="EI161" s="249"/>
      <c r="EJ161" s="171"/>
      <c r="EK161" s="714"/>
      <c r="EL161" s="714"/>
      <c r="EM161" s="44"/>
      <c r="EN161" s="44"/>
      <c r="EO161" s="44"/>
      <c r="EP161" s="44"/>
      <c r="EQ161" s="44"/>
      <c r="ER161" s="44"/>
      <c r="ES161" s="44"/>
      <c r="ET161" s="44"/>
      <c r="EU161" s="44"/>
      <c r="EV161" s="44"/>
      <c r="EW161" s="44">
        <f t="shared" si="846"/>
        <v>0</v>
      </c>
      <c r="EX161" s="44">
        <f t="shared" si="847"/>
        <v>0</v>
      </c>
      <c r="EY161" s="44">
        <f t="shared" si="848"/>
        <v>0</v>
      </c>
      <c r="EZ161" s="171">
        <f t="shared" si="825"/>
        <v>0</v>
      </c>
      <c r="FA161" s="171">
        <f t="shared" si="826"/>
        <v>0</v>
      </c>
      <c r="FB161" s="249"/>
      <c r="FC161" s="171"/>
      <c r="FD161" s="714"/>
      <c r="FE161" s="714"/>
      <c r="FF161" s="44"/>
      <c r="FG161" s="44"/>
      <c r="FH161" s="44"/>
      <c r="FI161" s="44"/>
      <c r="FJ161" s="44"/>
      <c r="FK161" s="44"/>
      <c r="FL161" s="44"/>
      <c r="FM161" s="44"/>
      <c r="FN161" s="44"/>
      <c r="FO161" s="44"/>
      <c r="FP161" s="44">
        <f t="shared" si="849"/>
        <v>0</v>
      </c>
      <c r="FQ161" s="44">
        <f t="shared" si="850"/>
        <v>0</v>
      </c>
      <c r="FR161" s="44">
        <f t="shared" si="851"/>
        <v>0</v>
      </c>
      <c r="FS161" s="171">
        <f t="shared" si="827"/>
        <v>0</v>
      </c>
      <c r="FT161" s="171">
        <f t="shared" si="828"/>
        <v>0</v>
      </c>
      <c r="FU161" s="249"/>
      <c r="FV161" s="171"/>
      <c r="FW161" s="45"/>
      <c r="FX161" s="45"/>
      <c r="FY161" s="44"/>
      <c r="FZ161" s="44"/>
      <c r="GA161" s="44"/>
      <c r="GB161" s="44"/>
      <c r="GC161" s="44"/>
      <c r="GD161" s="44"/>
      <c r="GE161" s="44"/>
      <c r="GF161" s="44"/>
      <c r="GG161" s="44"/>
      <c r="GH161" s="44"/>
      <c r="GI161" s="44">
        <f t="shared" si="852"/>
        <v>0</v>
      </c>
      <c r="GJ161" s="44">
        <f t="shared" si="853"/>
        <v>0</v>
      </c>
      <c r="GK161" s="44">
        <f t="shared" si="854"/>
        <v>0</v>
      </c>
      <c r="GL161" s="171">
        <f t="shared" si="829"/>
        <v>0</v>
      </c>
      <c r="GM161" s="171">
        <f t="shared" si="830"/>
        <v>0</v>
      </c>
      <c r="GN161" s="249"/>
      <c r="GO161" s="171"/>
      <c r="GP161" s="45"/>
      <c r="GQ161" s="45"/>
      <c r="GR161" s="44"/>
      <c r="GS161" s="44"/>
      <c r="GT161" s="44"/>
      <c r="GU161" s="44"/>
      <c r="GV161" s="44"/>
      <c r="GW161" s="44"/>
      <c r="GX161" s="44"/>
      <c r="GY161" s="44"/>
      <c r="GZ161" s="44"/>
      <c r="HA161" s="44"/>
      <c r="HB161" s="44">
        <f t="shared" si="855"/>
        <v>0</v>
      </c>
      <c r="HC161" s="44">
        <f t="shared" si="856"/>
        <v>0</v>
      </c>
      <c r="HD161" s="44">
        <f t="shared" si="857"/>
        <v>0</v>
      </c>
      <c r="HE161" s="171">
        <f t="shared" si="831"/>
        <v>0</v>
      </c>
      <c r="HF161" s="171">
        <f t="shared" si="832"/>
        <v>0</v>
      </c>
      <c r="HG161" s="249"/>
      <c r="HH161" s="171"/>
      <c r="HI161" s="45"/>
      <c r="HJ161" s="45"/>
      <c r="HK161" s="45"/>
      <c r="HL161" s="45"/>
      <c r="HM161" s="44"/>
      <c r="HN161" s="44"/>
      <c r="HO161" s="44"/>
      <c r="HP161" s="44"/>
      <c r="HQ161" s="44"/>
      <c r="HR161" s="44"/>
      <c r="HS161" s="44"/>
      <c r="HT161" s="44"/>
      <c r="HU161" s="44">
        <f t="shared" si="858"/>
        <v>0</v>
      </c>
      <c r="HV161" s="44">
        <f t="shared" si="859"/>
        <v>0</v>
      </c>
      <c r="HW161" s="44">
        <f t="shared" si="860"/>
        <v>0</v>
      </c>
      <c r="HX161" s="171">
        <f t="shared" si="833"/>
        <v>0</v>
      </c>
      <c r="HY161" s="171">
        <f t="shared" si="834"/>
        <v>0</v>
      </c>
      <c r="HZ161" s="249"/>
      <c r="IA161" s="171"/>
      <c r="IB161" s="714"/>
      <c r="IC161" s="714"/>
      <c r="ID161" s="45"/>
      <c r="IE161" s="45"/>
      <c r="IF161" s="44"/>
      <c r="IG161" s="44"/>
      <c r="IH161" s="44"/>
      <c r="II161" s="44"/>
      <c r="IJ161" s="44"/>
      <c r="IK161" s="44"/>
      <c r="IL161" s="44"/>
      <c r="IM161" s="44"/>
      <c r="IN161" s="44">
        <f t="shared" si="861"/>
        <v>0</v>
      </c>
      <c r="IO161" s="44">
        <f t="shared" si="862"/>
        <v>0</v>
      </c>
      <c r="IP161" s="44">
        <f t="shared" si="863"/>
        <v>0</v>
      </c>
      <c r="IQ161" s="171">
        <f t="shared" si="835"/>
        <v>0</v>
      </c>
      <c r="IR161" s="171">
        <f t="shared" si="836"/>
        <v>0</v>
      </c>
      <c r="IS161" s="737"/>
      <c r="IT161" s="738"/>
      <c r="IU161" s="714"/>
      <c r="IV161" s="714"/>
      <c r="IW161" s="46"/>
      <c r="IX161" s="47"/>
      <c r="IY161" s="46"/>
      <c r="IZ161" s="46"/>
      <c r="JA161" s="333">
        <f t="shared" si="869"/>
        <v>0</v>
      </c>
      <c r="JB161" s="333">
        <f t="shared" si="870"/>
        <v>0</v>
      </c>
      <c r="JC161" s="333">
        <f t="shared" si="871"/>
        <v>0</v>
      </c>
      <c r="JD161" s="333">
        <f t="shared" si="872"/>
        <v>0</v>
      </c>
      <c r="JE161" s="333">
        <f t="shared" si="873"/>
        <v>0</v>
      </c>
      <c r="JF161" s="333">
        <f t="shared" si="874"/>
        <v>0</v>
      </c>
      <c r="JG161" s="44">
        <f t="shared" si="864"/>
        <v>0</v>
      </c>
      <c r="JH161" s="44">
        <f t="shared" si="865"/>
        <v>0</v>
      </c>
      <c r="JI161" s="44">
        <f t="shared" si="866"/>
        <v>0</v>
      </c>
      <c r="JJ161" s="174">
        <f t="shared" si="867"/>
        <v>0</v>
      </c>
      <c r="JK161" s="174">
        <f t="shared" si="868"/>
        <v>0</v>
      </c>
      <c r="JL161" s="45"/>
      <c r="JM161" s="45"/>
      <c r="JN161" s="59"/>
      <c r="JO161" s="59"/>
    </row>
    <row r="162" spans="1:277" s="3" customFormat="1" ht="12.75" hidden="1" customHeight="1" x14ac:dyDescent="0.2">
      <c r="A162" s="96">
        <v>1</v>
      </c>
      <c r="B162" s="96"/>
      <c r="C162" s="116"/>
      <c r="D162" s="237"/>
      <c r="E162" s="555"/>
      <c r="F162" s="554"/>
      <c r="G162" s="128"/>
      <c r="H162" s="130"/>
      <c r="I162" s="130"/>
      <c r="J162" s="109"/>
      <c r="K162" s="109"/>
      <c r="L162" s="109"/>
      <c r="M162" s="109"/>
      <c r="N162" s="109"/>
      <c r="O162" s="109"/>
      <c r="P162" s="109"/>
      <c r="Q162" s="109"/>
      <c r="R162" s="109"/>
      <c r="S162" s="109"/>
      <c r="T162" s="44">
        <f t="shared" si="887"/>
        <v>0</v>
      </c>
      <c r="U162" s="44">
        <f t="shared" si="903"/>
        <v>0</v>
      </c>
      <c r="V162" s="44">
        <f t="shared" si="904"/>
        <v>0</v>
      </c>
      <c r="W162" s="171">
        <f t="shared" si="815"/>
        <v>0</v>
      </c>
      <c r="X162" s="171">
        <f t="shared" si="816"/>
        <v>0</v>
      </c>
      <c r="Y162" s="174"/>
      <c r="Z162" s="174"/>
      <c r="AA162" s="715"/>
      <c r="AB162" s="715"/>
      <c r="AC162" s="109"/>
      <c r="AD162" s="109"/>
      <c r="AE162" s="109"/>
      <c r="AF162" s="109"/>
      <c r="AG162" s="109"/>
      <c r="AH162" s="109"/>
      <c r="AI162" s="109"/>
      <c r="AJ162" s="109"/>
      <c r="AK162" s="109"/>
      <c r="AL162" s="109"/>
      <c r="AM162" s="44">
        <f t="shared" si="837"/>
        <v>0</v>
      </c>
      <c r="AN162" s="44">
        <f t="shared" si="838"/>
        <v>0</v>
      </c>
      <c r="AO162" s="44">
        <f t="shared" si="839"/>
        <v>0</v>
      </c>
      <c r="AP162" s="171">
        <f t="shared" si="817"/>
        <v>0</v>
      </c>
      <c r="AQ162" s="171">
        <f t="shared" si="818"/>
        <v>0</v>
      </c>
      <c r="AR162" s="174"/>
      <c r="AS162" s="174"/>
      <c r="AT162" s="715"/>
      <c r="AU162" s="715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44">
        <f t="shared" si="840"/>
        <v>0</v>
      </c>
      <c r="BG162" s="44">
        <f t="shared" si="841"/>
        <v>0</v>
      </c>
      <c r="BH162" s="44">
        <f t="shared" si="842"/>
        <v>0</v>
      </c>
      <c r="BI162" s="171">
        <f t="shared" si="819"/>
        <v>0</v>
      </c>
      <c r="BJ162" s="171">
        <f t="shared" si="820"/>
        <v>0</v>
      </c>
      <c r="BK162" s="174"/>
      <c r="BL162" s="174"/>
      <c r="BM162" s="715"/>
      <c r="BN162" s="715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44">
        <f t="shared" si="875"/>
        <v>0</v>
      </c>
      <c r="BZ162" s="44">
        <f t="shared" si="876"/>
        <v>0</v>
      </c>
      <c r="CA162" s="44">
        <f t="shared" si="877"/>
        <v>0</v>
      </c>
      <c r="CB162" s="171">
        <f t="shared" si="821"/>
        <v>0</v>
      </c>
      <c r="CC162" s="171">
        <f t="shared" si="822"/>
        <v>0</v>
      </c>
      <c r="CD162" s="174"/>
      <c r="CE162" s="174"/>
      <c r="CF162" s="715"/>
      <c r="CG162" s="715"/>
      <c r="CH162" s="109"/>
      <c r="CI162" s="109"/>
      <c r="CJ162" s="109"/>
      <c r="CK162" s="109"/>
      <c r="CL162" s="109"/>
      <c r="CM162" s="109"/>
      <c r="CN162" s="109"/>
      <c r="CO162" s="109"/>
      <c r="CP162" s="109"/>
      <c r="CQ162" s="109"/>
      <c r="CR162" s="44">
        <f t="shared" si="878"/>
        <v>0</v>
      </c>
      <c r="CS162" s="44">
        <f t="shared" si="879"/>
        <v>0</v>
      </c>
      <c r="CT162" s="44">
        <f t="shared" si="880"/>
        <v>0</v>
      </c>
      <c r="CU162" s="171">
        <f t="shared" ref="CU162:CU225" si="917">CL162-CJ162</f>
        <v>0</v>
      </c>
      <c r="CV162" s="171">
        <f t="shared" ref="CV162:CV225" si="918">CM162-CK162</f>
        <v>0</v>
      </c>
      <c r="CW162" s="174"/>
      <c r="CX162" s="174"/>
      <c r="CY162" s="715"/>
      <c r="CZ162" s="715"/>
      <c r="DA162" s="109"/>
      <c r="DB162" s="109"/>
      <c r="DC162" s="109"/>
      <c r="DD162" s="109"/>
      <c r="DE162" s="109"/>
      <c r="DF162" s="109"/>
      <c r="DG162" s="109"/>
      <c r="DH162" s="109"/>
      <c r="DI162" s="109"/>
      <c r="DJ162" s="109"/>
      <c r="DK162" s="44">
        <f t="shared" si="843"/>
        <v>0</v>
      </c>
      <c r="DL162" s="44">
        <f t="shared" si="844"/>
        <v>0</v>
      </c>
      <c r="DM162" s="44">
        <f t="shared" si="845"/>
        <v>0</v>
      </c>
      <c r="DN162" s="171">
        <f t="shared" si="823"/>
        <v>0</v>
      </c>
      <c r="DO162" s="171">
        <f t="shared" si="824"/>
        <v>0</v>
      </c>
      <c r="DP162" s="174"/>
      <c r="DQ162" s="174"/>
      <c r="DR162" s="715"/>
      <c r="DS162" s="715"/>
      <c r="DT162" s="109"/>
      <c r="DU162" s="109"/>
      <c r="DV162" s="109"/>
      <c r="DW162" s="109"/>
      <c r="DX162" s="109"/>
      <c r="DY162" s="109"/>
      <c r="DZ162" s="109"/>
      <c r="EA162" s="109"/>
      <c r="EB162" s="109"/>
      <c r="EC162" s="109"/>
      <c r="ED162" s="44">
        <f t="shared" si="881"/>
        <v>0</v>
      </c>
      <c r="EE162" s="44">
        <f t="shared" si="882"/>
        <v>0</v>
      </c>
      <c r="EF162" s="44">
        <f t="shared" si="883"/>
        <v>0</v>
      </c>
      <c r="EG162" s="171">
        <f t="shared" si="884"/>
        <v>0</v>
      </c>
      <c r="EH162" s="171">
        <f t="shared" si="885"/>
        <v>0</v>
      </c>
      <c r="EI162" s="174"/>
      <c r="EJ162" s="174"/>
      <c r="EK162" s="715"/>
      <c r="EL162" s="715"/>
      <c r="EM162" s="109"/>
      <c r="EN162" s="109"/>
      <c r="EO162" s="109"/>
      <c r="EP162" s="109"/>
      <c r="EQ162" s="109"/>
      <c r="ER162" s="109"/>
      <c r="ES162" s="109"/>
      <c r="ET162" s="109"/>
      <c r="EU162" s="109"/>
      <c r="EV162" s="109"/>
      <c r="EW162" s="44">
        <f t="shared" si="846"/>
        <v>0</v>
      </c>
      <c r="EX162" s="44">
        <f t="shared" si="847"/>
        <v>0</v>
      </c>
      <c r="EY162" s="44">
        <f t="shared" si="848"/>
        <v>0</v>
      </c>
      <c r="EZ162" s="171">
        <f t="shared" si="825"/>
        <v>0</v>
      </c>
      <c r="FA162" s="171">
        <f t="shared" si="826"/>
        <v>0</v>
      </c>
      <c r="FB162" s="174"/>
      <c r="FC162" s="174"/>
      <c r="FD162" s="715"/>
      <c r="FE162" s="715"/>
      <c r="FF162" s="109"/>
      <c r="FG162" s="109"/>
      <c r="FH162" s="109"/>
      <c r="FI162" s="109"/>
      <c r="FJ162" s="109"/>
      <c r="FK162" s="109"/>
      <c r="FL162" s="109"/>
      <c r="FM162" s="109"/>
      <c r="FN162" s="109"/>
      <c r="FO162" s="109"/>
      <c r="FP162" s="44">
        <f t="shared" si="849"/>
        <v>0</v>
      </c>
      <c r="FQ162" s="44">
        <f t="shared" si="850"/>
        <v>0</v>
      </c>
      <c r="FR162" s="44">
        <f t="shared" si="851"/>
        <v>0</v>
      </c>
      <c r="FS162" s="171">
        <f t="shared" si="827"/>
        <v>0</v>
      </c>
      <c r="FT162" s="171">
        <f t="shared" si="828"/>
        <v>0</v>
      </c>
      <c r="FU162" s="174"/>
      <c r="FV162" s="174"/>
      <c r="FW162" s="112"/>
      <c r="FX162" s="112"/>
      <c r="FY162" s="109"/>
      <c r="FZ162" s="109"/>
      <c r="GA162" s="109"/>
      <c r="GB162" s="109"/>
      <c r="GC162" s="109"/>
      <c r="GD162" s="109"/>
      <c r="GE162" s="109"/>
      <c r="GF162" s="109"/>
      <c r="GG162" s="109"/>
      <c r="GH162" s="109"/>
      <c r="GI162" s="44">
        <f t="shared" si="852"/>
        <v>0</v>
      </c>
      <c r="GJ162" s="44">
        <f t="shared" si="853"/>
        <v>0</v>
      </c>
      <c r="GK162" s="44">
        <f t="shared" si="854"/>
        <v>0</v>
      </c>
      <c r="GL162" s="171">
        <f t="shared" si="829"/>
        <v>0</v>
      </c>
      <c r="GM162" s="171">
        <f t="shared" si="830"/>
        <v>0</v>
      </c>
      <c r="GN162" s="174"/>
      <c r="GO162" s="174"/>
      <c r="GP162" s="112"/>
      <c r="GQ162" s="112"/>
      <c r="GR162" s="109"/>
      <c r="GS162" s="109"/>
      <c r="GT162" s="109"/>
      <c r="GU162" s="109"/>
      <c r="GV162" s="109"/>
      <c r="GW162" s="109"/>
      <c r="GX162" s="109"/>
      <c r="GY162" s="109"/>
      <c r="GZ162" s="109"/>
      <c r="HA162" s="109"/>
      <c r="HB162" s="44">
        <f t="shared" si="855"/>
        <v>0</v>
      </c>
      <c r="HC162" s="44">
        <f t="shared" si="856"/>
        <v>0</v>
      </c>
      <c r="HD162" s="44">
        <f t="shared" si="857"/>
        <v>0</v>
      </c>
      <c r="HE162" s="171">
        <f t="shared" si="831"/>
        <v>0</v>
      </c>
      <c r="HF162" s="171">
        <f t="shared" si="832"/>
        <v>0</v>
      </c>
      <c r="HG162" s="174"/>
      <c r="HH162" s="174"/>
      <c r="HI162" s="112"/>
      <c r="HJ162" s="112"/>
      <c r="HK162" s="112"/>
      <c r="HL162" s="112"/>
      <c r="HM162" s="109"/>
      <c r="HN162" s="109"/>
      <c r="HO162" s="109"/>
      <c r="HP162" s="109"/>
      <c r="HQ162" s="109"/>
      <c r="HR162" s="109"/>
      <c r="HS162" s="109"/>
      <c r="HT162" s="109"/>
      <c r="HU162" s="44">
        <f t="shared" si="858"/>
        <v>0</v>
      </c>
      <c r="HV162" s="44">
        <f t="shared" si="859"/>
        <v>0</v>
      </c>
      <c r="HW162" s="44">
        <f t="shared" si="860"/>
        <v>0</v>
      </c>
      <c r="HX162" s="171">
        <f t="shared" si="833"/>
        <v>0</v>
      </c>
      <c r="HY162" s="171">
        <f t="shared" si="834"/>
        <v>0</v>
      </c>
      <c r="HZ162" s="174"/>
      <c r="IA162" s="174"/>
      <c r="IB162" s="715"/>
      <c r="IC162" s="715"/>
      <c r="ID162" s="112"/>
      <c r="IE162" s="112"/>
      <c r="IF162" s="109"/>
      <c r="IG162" s="109"/>
      <c r="IH162" s="109"/>
      <c r="II162" s="109"/>
      <c r="IJ162" s="109"/>
      <c r="IK162" s="109"/>
      <c r="IL162" s="109"/>
      <c r="IM162" s="109"/>
      <c r="IN162" s="44">
        <f t="shared" si="861"/>
        <v>0</v>
      </c>
      <c r="IO162" s="44">
        <f t="shared" si="862"/>
        <v>0</v>
      </c>
      <c r="IP162" s="44">
        <f t="shared" si="863"/>
        <v>0</v>
      </c>
      <c r="IQ162" s="171">
        <f t="shared" si="835"/>
        <v>0</v>
      </c>
      <c r="IR162" s="171">
        <f t="shared" si="836"/>
        <v>0</v>
      </c>
      <c r="IS162" s="739"/>
      <c r="IT162" s="739"/>
      <c r="IU162" s="715"/>
      <c r="IV162" s="715"/>
      <c r="IW162" s="113"/>
      <c r="IX162" s="114"/>
      <c r="IY162" s="113"/>
      <c r="IZ162" s="113"/>
      <c r="JA162" s="333">
        <f t="shared" si="869"/>
        <v>0</v>
      </c>
      <c r="JB162" s="333">
        <f t="shared" si="870"/>
        <v>0</v>
      </c>
      <c r="JC162" s="333">
        <f t="shared" si="871"/>
        <v>0</v>
      </c>
      <c r="JD162" s="333">
        <f t="shared" si="872"/>
        <v>0</v>
      </c>
      <c r="JE162" s="333">
        <f t="shared" si="873"/>
        <v>0</v>
      </c>
      <c r="JF162" s="333">
        <f t="shared" si="874"/>
        <v>0</v>
      </c>
      <c r="JG162" s="44">
        <f t="shared" si="864"/>
        <v>0</v>
      </c>
      <c r="JH162" s="44">
        <f t="shared" si="865"/>
        <v>0</v>
      </c>
      <c r="JI162" s="44">
        <f t="shared" si="866"/>
        <v>0</v>
      </c>
      <c r="JJ162" s="174">
        <f t="shared" si="867"/>
        <v>0</v>
      </c>
      <c r="JK162" s="174">
        <f t="shared" si="868"/>
        <v>0</v>
      </c>
      <c r="JL162" s="112"/>
      <c r="JM162" s="112"/>
      <c r="JN162" s="48"/>
      <c r="JO162" s="48"/>
    </row>
    <row r="163" spans="1:277" s="3" customFormat="1" ht="12.75" hidden="1" customHeight="1" x14ac:dyDescent="0.2">
      <c r="A163" s="96">
        <v>1</v>
      </c>
      <c r="B163" s="96"/>
      <c r="C163" s="48"/>
      <c r="D163" s="239"/>
      <c r="E163" s="540"/>
      <c r="F163" s="428"/>
      <c r="G163" s="62"/>
      <c r="H163" s="77"/>
      <c r="I163" s="77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>
        <f t="shared" si="887"/>
        <v>0</v>
      </c>
      <c r="U163" s="44">
        <f t="shared" si="903"/>
        <v>0</v>
      </c>
      <c r="V163" s="44">
        <f t="shared" si="904"/>
        <v>0</v>
      </c>
      <c r="W163" s="171">
        <f t="shared" si="815"/>
        <v>0</v>
      </c>
      <c r="X163" s="171">
        <f t="shared" si="816"/>
        <v>0</v>
      </c>
      <c r="Y163" s="171"/>
      <c r="Z163" s="171"/>
      <c r="AA163" s="714"/>
      <c r="AB163" s="714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>
        <f t="shared" si="837"/>
        <v>0</v>
      </c>
      <c r="AN163" s="44">
        <f t="shared" si="838"/>
        <v>0</v>
      </c>
      <c r="AO163" s="44">
        <f t="shared" si="839"/>
        <v>0</v>
      </c>
      <c r="AP163" s="171">
        <f t="shared" si="817"/>
        <v>0</v>
      </c>
      <c r="AQ163" s="171">
        <f t="shared" si="818"/>
        <v>0</v>
      </c>
      <c r="AR163" s="171"/>
      <c r="AS163" s="171"/>
      <c r="AT163" s="714"/>
      <c r="AU163" s="714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>
        <f t="shared" si="840"/>
        <v>0</v>
      </c>
      <c r="BG163" s="44">
        <f t="shared" si="841"/>
        <v>0</v>
      </c>
      <c r="BH163" s="44">
        <f t="shared" si="842"/>
        <v>0</v>
      </c>
      <c r="BI163" s="171">
        <f t="shared" si="819"/>
        <v>0</v>
      </c>
      <c r="BJ163" s="171">
        <f t="shared" si="820"/>
        <v>0</v>
      </c>
      <c r="BK163" s="171"/>
      <c r="BL163" s="171"/>
      <c r="BM163" s="714"/>
      <c r="BN163" s="714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>
        <f t="shared" si="875"/>
        <v>0</v>
      </c>
      <c r="BZ163" s="44">
        <f t="shared" si="876"/>
        <v>0</v>
      </c>
      <c r="CA163" s="44">
        <f t="shared" si="877"/>
        <v>0</v>
      </c>
      <c r="CB163" s="171">
        <f t="shared" si="821"/>
        <v>0</v>
      </c>
      <c r="CC163" s="171">
        <f t="shared" si="822"/>
        <v>0</v>
      </c>
      <c r="CD163" s="171"/>
      <c r="CE163" s="171"/>
      <c r="CF163" s="714"/>
      <c r="CG163" s="714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4">
        <f t="shared" si="878"/>
        <v>0</v>
      </c>
      <c r="CS163" s="44">
        <f t="shared" si="879"/>
        <v>0</v>
      </c>
      <c r="CT163" s="44">
        <f t="shared" si="880"/>
        <v>0</v>
      </c>
      <c r="CU163" s="171">
        <f t="shared" si="917"/>
        <v>0</v>
      </c>
      <c r="CV163" s="171">
        <f t="shared" si="918"/>
        <v>0</v>
      </c>
      <c r="CW163" s="171"/>
      <c r="CX163" s="171"/>
      <c r="CY163" s="714"/>
      <c r="CZ163" s="714"/>
      <c r="DA163" s="44"/>
      <c r="DB163" s="44"/>
      <c r="DC163" s="44"/>
      <c r="DD163" s="44"/>
      <c r="DE163" s="44"/>
      <c r="DF163" s="44"/>
      <c r="DG163" s="44"/>
      <c r="DH163" s="44"/>
      <c r="DI163" s="44"/>
      <c r="DJ163" s="44"/>
      <c r="DK163" s="44">
        <f t="shared" si="843"/>
        <v>0</v>
      </c>
      <c r="DL163" s="44">
        <f t="shared" si="844"/>
        <v>0</v>
      </c>
      <c r="DM163" s="44">
        <f t="shared" si="845"/>
        <v>0</v>
      </c>
      <c r="DN163" s="171">
        <f t="shared" si="823"/>
        <v>0</v>
      </c>
      <c r="DO163" s="171">
        <f t="shared" si="824"/>
        <v>0</v>
      </c>
      <c r="DP163" s="171"/>
      <c r="DQ163" s="171"/>
      <c r="DR163" s="714"/>
      <c r="DS163" s="714"/>
      <c r="DT163" s="44"/>
      <c r="DU163" s="44"/>
      <c r="DV163" s="44"/>
      <c r="DW163" s="44"/>
      <c r="DX163" s="44"/>
      <c r="DY163" s="44"/>
      <c r="DZ163" s="44"/>
      <c r="EA163" s="44"/>
      <c r="EB163" s="44"/>
      <c r="EC163" s="44"/>
      <c r="ED163" s="44">
        <f t="shared" si="881"/>
        <v>0</v>
      </c>
      <c r="EE163" s="44">
        <f t="shared" si="882"/>
        <v>0</v>
      </c>
      <c r="EF163" s="44">
        <f t="shared" si="883"/>
        <v>0</v>
      </c>
      <c r="EG163" s="171">
        <f t="shared" si="884"/>
        <v>0</v>
      </c>
      <c r="EH163" s="171">
        <f t="shared" si="885"/>
        <v>0</v>
      </c>
      <c r="EI163" s="171"/>
      <c r="EJ163" s="171"/>
      <c r="EK163" s="714"/>
      <c r="EL163" s="714"/>
      <c r="EM163" s="44"/>
      <c r="EN163" s="44"/>
      <c r="EO163" s="44"/>
      <c r="EP163" s="44"/>
      <c r="EQ163" s="44"/>
      <c r="ER163" s="44"/>
      <c r="ES163" s="44"/>
      <c r="ET163" s="44"/>
      <c r="EU163" s="44"/>
      <c r="EV163" s="44"/>
      <c r="EW163" s="44">
        <f t="shared" si="846"/>
        <v>0</v>
      </c>
      <c r="EX163" s="44">
        <f t="shared" si="847"/>
        <v>0</v>
      </c>
      <c r="EY163" s="44">
        <f t="shared" si="848"/>
        <v>0</v>
      </c>
      <c r="EZ163" s="171">
        <f t="shared" si="825"/>
        <v>0</v>
      </c>
      <c r="FA163" s="171">
        <f t="shared" si="826"/>
        <v>0</v>
      </c>
      <c r="FB163" s="171"/>
      <c r="FC163" s="171"/>
      <c r="FD163" s="714"/>
      <c r="FE163" s="714"/>
      <c r="FF163" s="44"/>
      <c r="FG163" s="44"/>
      <c r="FH163" s="44"/>
      <c r="FI163" s="44"/>
      <c r="FJ163" s="44"/>
      <c r="FK163" s="44"/>
      <c r="FL163" s="44"/>
      <c r="FM163" s="44"/>
      <c r="FN163" s="44"/>
      <c r="FO163" s="44"/>
      <c r="FP163" s="44">
        <f t="shared" si="849"/>
        <v>0</v>
      </c>
      <c r="FQ163" s="44">
        <f t="shared" si="850"/>
        <v>0</v>
      </c>
      <c r="FR163" s="44">
        <f t="shared" si="851"/>
        <v>0</v>
      </c>
      <c r="FS163" s="171">
        <f t="shared" si="827"/>
        <v>0</v>
      </c>
      <c r="FT163" s="171">
        <f t="shared" si="828"/>
        <v>0</v>
      </c>
      <c r="FU163" s="171"/>
      <c r="FV163" s="171"/>
      <c r="FW163" s="45"/>
      <c r="FX163" s="45"/>
      <c r="FY163" s="44"/>
      <c r="FZ163" s="44"/>
      <c r="GA163" s="44"/>
      <c r="GB163" s="44"/>
      <c r="GC163" s="44"/>
      <c r="GD163" s="44"/>
      <c r="GE163" s="44"/>
      <c r="GF163" s="44"/>
      <c r="GG163" s="44"/>
      <c r="GH163" s="44"/>
      <c r="GI163" s="44">
        <f t="shared" si="852"/>
        <v>0</v>
      </c>
      <c r="GJ163" s="44">
        <f t="shared" si="853"/>
        <v>0</v>
      </c>
      <c r="GK163" s="44">
        <f t="shared" si="854"/>
        <v>0</v>
      </c>
      <c r="GL163" s="171">
        <f t="shared" si="829"/>
        <v>0</v>
      </c>
      <c r="GM163" s="171">
        <f t="shared" si="830"/>
        <v>0</v>
      </c>
      <c r="GN163" s="171"/>
      <c r="GO163" s="171"/>
      <c r="GP163" s="45"/>
      <c r="GQ163" s="45"/>
      <c r="GR163" s="44"/>
      <c r="GS163" s="44"/>
      <c r="GT163" s="44"/>
      <c r="GU163" s="44"/>
      <c r="GV163" s="44"/>
      <c r="GW163" s="44"/>
      <c r="GX163" s="44"/>
      <c r="GY163" s="44"/>
      <c r="GZ163" s="44"/>
      <c r="HA163" s="44"/>
      <c r="HB163" s="44">
        <f t="shared" si="855"/>
        <v>0</v>
      </c>
      <c r="HC163" s="44">
        <f t="shared" si="856"/>
        <v>0</v>
      </c>
      <c r="HD163" s="44">
        <f t="shared" si="857"/>
        <v>0</v>
      </c>
      <c r="HE163" s="171">
        <f t="shared" si="831"/>
        <v>0</v>
      </c>
      <c r="HF163" s="171">
        <f t="shared" si="832"/>
        <v>0</v>
      </c>
      <c r="HG163" s="171"/>
      <c r="HH163" s="171"/>
      <c r="HI163" s="45"/>
      <c r="HJ163" s="45"/>
      <c r="HK163" s="45"/>
      <c r="HL163" s="45"/>
      <c r="HM163" s="44"/>
      <c r="HN163" s="44"/>
      <c r="HO163" s="44"/>
      <c r="HP163" s="44"/>
      <c r="HQ163" s="44"/>
      <c r="HR163" s="44"/>
      <c r="HS163" s="44"/>
      <c r="HT163" s="44"/>
      <c r="HU163" s="44">
        <f t="shared" si="858"/>
        <v>0</v>
      </c>
      <c r="HV163" s="44">
        <f t="shared" si="859"/>
        <v>0</v>
      </c>
      <c r="HW163" s="44">
        <f t="shared" si="860"/>
        <v>0</v>
      </c>
      <c r="HX163" s="171">
        <f t="shared" si="833"/>
        <v>0</v>
      </c>
      <c r="HY163" s="171">
        <f t="shared" si="834"/>
        <v>0</v>
      </c>
      <c r="HZ163" s="171"/>
      <c r="IA163" s="171"/>
      <c r="IB163" s="714"/>
      <c r="IC163" s="714"/>
      <c r="ID163" s="45"/>
      <c r="IE163" s="45"/>
      <c r="IF163" s="44"/>
      <c r="IG163" s="44"/>
      <c r="IH163" s="44"/>
      <c r="II163" s="44"/>
      <c r="IJ163" s="44"/>
      <c r="IK163" s="44"/>
      <c r="IL163" s="44"/>
      <c r="IM163" s="44"/>
      <c r="IN163" s="44">
        <f t="shared" si="861"/>
        <v>0</v>
      </c>
      <c r="IO163" s="44">
        <f t="shared" si="862"/>
        <v>0</v>
      </c>
      <c r="IP163" s="44">
        <f t="shared" si="863"/>
        <v>0</v>
      </c>
      <c r="IQ163" s="171">
        <f t="shared" si="835"/>
        <v>0</v>
      </c>
      <c r="IR163" s="171">
        <f t="shared" si="836"/>
        <v>0</v>
      </c>
      <c r="IS163" s="738"/>
      <c r="IT163" s="738"/>
      <c r="IU163" s="714"/>
      <c r="IV163" s="714"/>
      <c r="IW163" s="46"/>
      <c r="IX163" s="47"/>
      <c r="IY163" s="46"/>
      <c r="IZ163" s="46"/>
      <c r="JA163" s="333">
        <f t="shared" si="869"/>
        <v>0</v>
      </c>
      <c r="JB163" s="333">
        <f t="shared" si="870"/>
        <v>0</v>
      </c>
      <c r="JC163" s="333">
        <f t="shared" si="871"/>
        <v>0</v>
      </c>
      <c r="JD163" s="333">
        <f t="shared" si="872"/>
        <v>0</v>
      </c>
      <c r="JE163" s="333">
        <f t="shared" si="873"/>
        <v>0</v>
      </c>
      <c r="JF163" s="333">
        <f t="shared" si="874"/>
        <v>0</v>
      </c>
      <c r="JG163" s="44">
        <f t="shared" si="864"/>
        <v>0</v>
      </c>
      <c r="JH163" s="44">
        <f t="shared" si="865"/>
        <v>0</v>
      </c>
      <c r="JI163" s="44">
        <f t="shared" si="866"/>
        <v>0</v>
      </c>
      <c r="JJ163" s="174">
        <f t="shared" si="867"/>
        <v>0</v>
      </c>
      <c r="JK163" s="174">
        <f t="shared" si="868"/>
        <v>0</v>
      </c>
      <c r="JL163" s="45"/>
      <c r="JM163" s="45"/>
      <c r="JN163" s="48"/>
      <c r="JO163" s="48"/>
    </row>
    <row r="164" spans="1:277" s="3" customFormat="1" ht="12.75" hidden="1" customHeight="1" x14ac:dyDescent="0.2">
      <c r="A164" s="96">
        <v>1</v>
      </c>
      <c r="B164" s="96"/>
      <c r="C164" s="48"/>
      <c r="D164" s="239"/>
      <c r="E164" s="540"/>
      <c r="F164" s="428"/>
      <c r="G164" s="62"/>
      <c r="H164" s="77"/>
      <c r="I164" s="77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>
        <f t="shared" si="887"/>
        <v>0</v>
      </c>
      <c r="U164" s="44">
        <f t="shared" si="903"/>
        <v>0</v>
      </c>
      <c r="V164" s="44">
        <f t="shared" si="904"/>
        <v>0</v>
      </c>
      <c r="W164" s="171">
        <f t="shared" si="815"/>
        <v>0</v>
      </c>
      <c r="X164" s="171">
        <f t="shared" si="816"/>
        <v>0</v>
      </c>
      <c r="Y164" s="171"/>
      <c r="Z164" s="171"/>
      <c r="AA164" s="714"/>
      <c r="AB164" s="714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>
        <f t="shared" si="837"/>
        <v>0</v>
      </c>
      <c r="AN164" s="44">
        <f t="shared" si="838"/>
        <v>0</v>
      </c>
      <c r="AO164" s="44">
        <f t="shared" si="839"/>
        <v>0</v>
      </c>
      <c r="AP164" s="171">
        <f t="shared" si="817"/>
        <v>0</v>
      </c>
      <c r="AQ164" s="171">
        <f t="shared" si="818"/>
        <v>0</v>
      </c>
      <c r="AR164" s="171"/>
      <c r="AS164" s="171"/>
      <c r="AT164" s="714"/>
      <c r="AU164" s="714"/>
      <c r="AV164" s="50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>
        <f t="shared" si="840"/>
        <v>0</v>
      </c>
      <c r="BG164" s="44">
        <f t="shared" si="841"/>
        <v>0</v>
      </c>
      <c r="BH164" s="44">
        <f t="shared" si="842"/>
        <v>0</v>
      </c>
      <c r="BI164" s="171">
        <f t="shared" si="819"/>
        <v>0</v>
      </c>
      <c r="BJ164" s="171">
        <f t="shared" si="820"/>
        <v>0</v>
      </c>
      <c r="BK164" s="171"/>
      <c r="BL164" s="171"/>
      <c r="BM164" s="714"/>
      <c r="BN164" s="714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>
        <f t="shared" si="875"/>
        <v>0</v>
      </c>
      <c r="BZ164" s="44">
        <f t="shared" si="876"/>
        <v>0</v>
      </c>
      <c r="CA164" s="44">
        <f t="shared" si="877"/>
        <v>0</v>
      </c>
      <c r="CB164" s="171">
        <f t="shared" si="821"/>
        <v>0</v>
      </c>
      <c r="CC164" s="171">
        <f t="shared" si="822"/>
        <v>0</v>
      </c>
      <c r="CD164" s="171"/>
      <c r="CE164" s="171"/>
      <c r="CF164" s="714"/>
      <c r="CG164" s="714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>
        <f t="shared" si="878"/>
        <v>0</v>
      </c>
      <c r="CS164" s="44">
        <f t="shared" si="879"/>
        <v>0</v>
      </c>
      <c r="CT164" s="44">
        <f t="shared" si="880"/>
        <v>0</v>
      </c>
      <c r="CU164" s="171">
        <f t="shared" si="917"/>
        <v>0</v>
      </c>
      <c r="CV164" s="171">
        <f t="shared" si="918"/>
        <v>0</v>
      </c>
      <c r="CW164" s="171"/>
      <c r="CX164" s="171"/>
      <c r="CY164" s="714"/>
      <c r="CZ164" s="714"/>
      <c r="DA164" s="44"/>
      <c r="DB164" s="44"/>
      <c r="DC164" s="44"/>
      <c r="DD164" s="44"/>
      <c r="DE164" s="44"/>
      <c r="DF164" s="44"/>
      <c r="DG164" s="44"/>
      <c r="DH164" s="44"/>
      <c r="DI164" s="44"/>
      <c r="DJ164" s="44"/>
      <c r="DK164" s="44">
        <f t="shared" si="843"/>
        <v>0</v>
      </c>
      <c r="DL164" s="44">
        <f t="shared" si="844"/>
        <v>0</v>
      </c>
      <c r="DM164" s="44">
        <f t="shared" si="845"/>
        <v>0</v>
      </c>
      <c r="DN164" s="171">
        <f t="shared" si="823"/>
        <v>0</v>
      </c>
      <c r="DO164" s="171">
        <f t="shared" si="824"/>
        <v>0</v>
      </c>
      <c r="DP164" s="171"/>
      <c r="DQ164" s="171"/>
      <c r="DR164" s="714"/>
      <c r="DS164" s="714"/>
      <c r="DT164" s="44"/>
      <c r="DU164" s="44"/>
      <c r="DV164" s="44"/>
      <c r="DW164" s="44"/>
      <c r="DX164" s="44"/>
      <c r="DY164" s="44"/>
      <c r="DZ164" s="44"/>
      <c r="EA164" s="44"/>
      <c r="EB164" s="44"/>
      <c r="EC164" s="44"/>
      <c r="ED164" s="44">
        <f t="shared" si="881"/>
        <v>0</v>
      </c>
      <c r="EE164" s="44">
        <f t="shared" si="882"/>
        <v>0</v>
      </c>
      <c r="EF164" s="44">
        <f t="shared" si="883"/>
        <v>0</v>
      </c>
      <c r="EG164" s="171">
        <f t="shared" si="884"/>
        <v>0</v>
      </c>
      <c r="EH164" s="171">
        <f t="shared" si="885"/>
        <v>0</v>
      </c>
      <c r="EI164" s="171"/>
      <c r="EJ164" s="171"/>
      <c r="EK164" s="714"/>
      <c r="EL164" s="714"/>
      <c r="EM164" s="44"/>
      <c r="EN164" s="44"/>
      <c r="EO164" s="44"/>
      <c r="EP164" s="44"/>
      <c r="EQ164" s="44"/>
      <c r="ER164" s="44"/>
      <c r="ES164" s="44"/>
      <c r="ET164" s="44"/>
      <c r="EU164" s="44"/>
      <c r="EV164" s="44"/>
      <c r="EW164" s="44">
        <f t="shared" si="846"/>
        <v>0</v>
      </c>
      <c r="EX164" s="44">
        <f t="shared" si="847"/>
        <v>0</v>
      </c>
      <c r="EY164" s="44">
        <f t="shared" si="848"/>
        <v>0</v>
      </c>
      <c r="EZ164" s="171">
        <f t="shared" si="825"/>
        <v>0</v>
      </c>
      <c r="FA164" s="171">
        <f t="shared" si="826"/>
        <v>0</v>
      </c>
      <c r="FB164" s="171"/>
      <c r="FC164" s="171"/>
      <c r="FD164" s="714"/>
      <c r="FE164" s="714"/>
      <c r="FF164" s="44"/>
      <c r="FG164" s="44"/>
      <c r="FH164" s="44"/>
      <c r="FI164" s="44"/>
      <c r="FJ164" s="44"/>
      <c r="FK164" s="44"/>
      <c r="FL164" s="44"/>
      <c r="FM164" s="44"/>
      <c r="FN164" s="44"/>
      <c r="FO164" s="44"/>
      <c r="FP164" s="44">
        <f t="shared" si="849"/>
        <v>0</v>
      </c>
      <c r="FQ164" s="44">
        <f t="shared" si="850"/>
        <v>0</v>
      </c>
      <c r="FR164" s="44">
        <f t="shared" si="851"/>
        <v>0</v>
      </c>
      <c r="FS164" s="171">
        <f t="shared" si="827"/>
        <v>0</v>
      </c>
      <c r="FT164" s="171">
        <f t="shared" si="828"/>
        <v>0</v>
      </c>
      <c r="FU164" s="171"/>
      <c r="FV164" s="171"/>
      <c r="FW164" s="45"/>
      <c r="FX164" s="45"/>
      <c r="FY164" s="44"/>
      <c r="FZ164" s="44"/>
      <c r="GA164" s="44"/>
      <c r="GB164" s="44"/>
      <c r="GC164" s="44"/>
      <c r="GD164" s="44"/>
      <c r="GE164" s="44"/>
      <c r="GF164" s="44"/>
      <c r="GG164" s="44"/>
      <c r="GH164" s="44"/>
      <c r="GI164" s="44">
        <f t="shared" si="852"/>
        <v>0</v>
      </c>
      <c r="GJ164" s="44">
        <f t="shared" si="853"/>
        <v>0</v>
      </c>
      <c r="GK164" s="44">
        <f t="shared" si="854"/>
        <v>0</v>
      </c>
      <c r="GL164" s="171">
        <f t="shared" si="829"/>
        <v>0</v>
      </c>
      <c r="GM164" s="171">
        <f t="shared" si="830"/>
        <v>0</v>
      </c>
      <c r="GN164" s="171"/>
      <c r="GO164" s="171"/>
      <c r="GP164" s="45"/>
      <c r="GQ164" s="45"/>
      <c r="GR164" s="44"/>
      <c r="GS164" s="44"/>
      <c r="GT164" s="44"/>
      <c r="GU164" s="44"/>
      <c r="GV164" s="44"/>
      <c r="GW164" s="44"/>
      <c r="GX164" s="44"/>
      <c r="GY164" s="44"/>
      <c r="GZ164" s="44"/>
      <c r="HA164" s="44"/>
      <c r="HB164" s="44">
        <f t="shared" si="855"/>
        <v>0</v>
      </c>
      <c r="HC164" s="44">
        <f t="shared" si="856"/>
        <v>0</v>
      </c>
      <c r="HD164" s="44">
        <f t="shared" si="857"/>
        <v>0</v>
      </c>
      <c r="HE164" s="171">
        <f t="shared" si="831"/>
        <v>0</v>
      </c>
      <c r="HF164" s="171">
        <f t="shared" si="832"/>
        <v>0</v>
      </c>
      <c r="HG164" s="171"/>
      <c r="HH164" s="171"/>
      <c r="HI164" s="45"/>
      <c r="HJ164" s="45"/>
      <c r="HK164" s="45"/>
      <c r="HL164" s="45"/>
      <c r="HM164" s="44"/>
      <c r="HN164" s="44"/>
      <c r="HO164" s="44"/>
      <c r="HP164" s="44"/>
      <c r="HQ164" s="44"/>
      <c r="HR164" s="44"/>
      <c r="HS164" s="44"/>
      <c r="HT164" s="44"/>
      <c r="HU164" s="44">
        <f t="shared" si="858"/>
        <v>0</v>
      </c>
      <c r="HV164" s="44">
        <f t="shared" si="859"/>
        <v>0</v>
      </c>
      <c r="HW164" s="44">
        <f t="shared" si="860"/>
        <v>0</v>
      </c>
      <c r="HX164" s="171">
        <f t="shared" si="833"/>
        <v>0</v>
      </c>
      <c r="HY164" s="171">
        <f t="shared" si="834"/>
        <v>0</v>
      </c>
      <c r="HZ164" s="171"/>
      <c r="IA164" s="171"/>
      <c r="IB164" s="714"/>
      <c r="IC164" s="714"/>
      <c r="ID164" s="45"/>
      <c r="IE164" s="45"/>
      <c r="IF164" s="44"/>
      <c r="IG164" s="44"/>
      <c r="IH164" s="44"/>
      <c r="II164" s="44"/>
      <c r="IJ164" s="44"/>
      <c r="IK164" s="44"/>
      <c r="IL164" s="44"/>
      <c r="IM164" s="44"/>
      <c r="IN164" s="44">
        <f t="shared" si="861"/>
        <v>0</v>
      </c>
      <c r="IO164" s="44">
        <f t="shared" si="862"/>
        <v>0</v>
      </c>
      <c r="IP164" s="44">
        <f t="shared" si="863"/>
        <v>0</v>
      </c>
      <c r="IQ164" s="171">
        <f t="shared" si="835"/>
        <v>0</v>
      </c>
      <c r="IR164" s="171">
        <f t="shared" si="836"/>
        <v>0</v>
      </c>
      <c r="IS164" s="738"/>
      <c r="IT164" s="738"/>
      <c r="IU164" s="714"/>
      <c r="IV164" s="714"/>
      <c r="IW164" s="46"/>
      <c r="IX164" s="47"/>
      <c r="IY164" s="46"/>
      <c r="IZ164" s="46"/>
      <c r="JA164" s="333">
        <f t="shared" si="869"/>
        <v>0</v>
      </c>
      <c r="JB164" s="333">
        <f t="shared" si="870"/>
        <v>0</v>
      </c>
      <c r="JC164" s="333">
        <f t="shared" si="871"/>
        <v>0</v>
      </c>
      <c r="JD164" s="333">
        <f t="shared" si="872"/>
        <v>0</v>
      </c>
      <c r="JE164" s="333">
        <f t="shared" si="873"/>
        <v>0</v>
      </c>
      <c r="JF164" s="333">
        <f t="shared" si="874"/>
        <v>0</v>
      </c>
      <c r="JG164" s="44">
        <f t="shared" si="864"/>
        <v>0</v>
      </c>
      <c r="JH164" s="44">
        <f t="shared" si="865"/>
        <v>0</v>
      </c>
      <c r="JI164" s="44">
        <f t="shared" si="866"/>
        <v>0</v>
      </c>
      <c r="JJ164" s="174">
        <f t="shared" si="867"/>
        <v>0</v>
      </c>
      <c r="JK164" s="174">
        <f t="shared" si="868"/>
        <v>0</v>
      </c>
      <c r="JL164" s="45"/>
      <c r="JM164" s="45"/>
      <c r="JN164" s="48"/>
      <c r="JO164" s="48"/>
    </row>
    <row r="165" spans="1:277" s="3" customFormat="1" ht="15" hidden="1" x14ac:dyDescent="0.2">
      <c r="A165" s="96">
        <v>1</v>
      </c>
      <c r="B165" s="96">
        <v>1</v>
      </c>
      <c r="C165" s="105"/>
      <c r="D165" s="235"/>
      <c r="E165" s="560"/>
      <c r="F165" s="669" t="s">
        <v>370</v>
      </c>
      <c r="G165" s="667">
        <v>23</v>
      </c>
      <c r="H165" s="325">
        <v>520993.46400000004</v>
      </c>
      <c r="I165" s="325">
        <v>552937.58880000003</v>
      </c>
      <c r="J165" s="54">
        <f>VLOOKUP($G165,'ВМП план КС'!$A$8:$AI$108,14,0)</f>
        <v>0</v>
      </c>
      <c r="K165" s="54">
        <f>VLOOKUP($G165,'ВМП план КС'!$A$8:$AI$108,15,0)</f>
        <v>0</v>
      </c>
      <c r="L165" s="54">
        <f>SUM(J165/12*$B$2)</f>
        <v>0</v>
      </c>
      <c r="M165" s="54">
        <f>SUM(K165/12*$B$2)</f>
        <v>0</v>
      </c>
      <c r="N165" s="56">
        <f t="shared" ref="N165:S165" si="919">SUM(N166:N171)</f>
        <v>0</v>
      </c>
      <c r="O165" s="56">
        <f t="shared" si="919"/>
        <v>0</v>
      </c>
      <c r="P165" s="56">
        <f t="shared" si="919"/>
        <v>0</v>
      </c>
      <c r="Q165" s="56">
        <f t="shared" si="919"/>
        <v>0</v>
      </c>
      <c r="R165" s="56">
        <f t="shared" si="919"/>
        <v>0</v>
      </c>
      <c r="S165" s="56">
        <f t="shared" si="919"/>
        <v>0</v>
      </c>
      <c r="T165" s="84">
        <f t="shared" si="887"/>
        <v>0</v>
      </c>
      <c r="U165" s="56">
        <f t="shared" si="903"/>
        <v>0</v>
      </c>
      <c r="V165" s="56">
        <f t="shared" si="904"/>
        <v>0</v>
      </c>
      <c r="W165" s="171">
        <f t="shared" si="815"/>
        <v>0</v>
      </c>
      <c r="X165" s="171">
        <f t="shared" si="816"/>
        <v>0</v>
      </c>
      <c r="Y165" s="69"/>
      <c r="Z165" s="69"/>
      <c r="AA165" s="710">
        <f>$H165</f>
        <v>520993.46400000004</v>
      </c>
      <c r="AB165" s="711" t="e">
        <f>O165/N165</f>
        <v>#DIV/0!</v>
      </c>
      <c r="AC165" s="54">
        <f>VLOOKUP($G165,'ВМП план КС'!$A$8:$AI$107,12,0)</f>
        <v>0</v>
      </c>
      <c r="AD165" s="54">
        <f>VLOOKUP($G165,'ВМП план КС'!$A$8:$AI$107,13,0)</f>
        <v>0</v>
      </c>
      <c r="AE165" s="54">
        <f>SUM(AC165/12*$B$2)</f>
        <v>0</v>
      </c>
      <c r="AF165" s="54">
        <f>SUM(AD165/12*$B$2)</f>
        <v>0</v>
      </c>
      <c r="AG165" s="56">
        <f t="shared" ref="AG165:AL165" si="920">SUM(AG166:AG171)</f>
        <v>0</v>
      </c>
      <c r="AH165" s="56">
        <f t="shared" si="920"/>
        <v>0</v>
      </c>
      <c r="AI165" s="56">
        <f t="shared" si="920"/>
        <v>0</v>
      </c>
      <c r="AJ165" s="56">
        <f t="shared" si="920"/>
        <v>0</v>
      </c>
      <c r="AK165" s="56">
        <f t="shared" si="920"/>
        <v>0</v>
      </c>
      <c r="AL165" s="56">
        <f t="shared" si="920"/>
        <v>0</v>
      </c>
      <c r="AM165" s="84">
        <f t="shared" si="837"/>
        <v>0</v>
      </c>
      <c r="AN165" s="56">
        <f t="shared" si="838"/>
        <v>0</v>
      </c>
      <c r="AO165" s="56">
        <f t="shared" si="839"/>
        <v>0</v>
      </c>
      <c r="AP165" s="171">
        <f t="shared" si="817"/>
        <v>0</v>
      </c>
      <c r="AQ165" s="171">
        <f t="shared" si="818"/>
        <v>0</v>
      </c>
      <c r="AR165" s="69"/>
      <c r="AS165" s="69"/>
      <c r="AT165" s="710">
        <f>$H165</f>
        <v>520993.46400000004</v>
      </c>
      <c r="AU165" s="711" t="e">
        <f>AH165/AG165</f>
        <v>#DIV/0!</v>
      </c>
      <c r="AV165" s="54">
        <f>VLOOKUP($G165,'ВМП план КС'!$A$8:$AI$107,16,0)</f>
        <v>0</v>
      </c>
      <c r="AW165" s="54">
        <f>VLOOKUP($G165,'ВМП план КС'!$A$8:$AI$107,17,0)</f>
        <v>0</v>
      </c>
      <c r="AX165" s="54">
        <f>SUM(AV165/12*$B$2)</f>
        <v>0</v>
      </c>
      <c r="AY165" s="54">
        <f>SUM(AW165/12*$B$2)</f>
        <v>0</v>
      </c>
      <c r="AZ165" s="56">
        <f t="shared" ref="AZ165:BE165" si="921">SUM(AZ166:AZ171)</f>
        <v>0</v>
      </c>
      <c r="BA165" s="56">
        <f t="shared" si="921"/>
        <v>0</v>
      </c>
      <c r="BB165" s="56">
        <f t="shared" si="921"/>
        <v>0</v>
      </c>
      <c r="BC165" s="56">
        <f t="shared" si="921"/>
        <v>0</v>
      </c>
      <c r="BD165" s="56">
        <f t="shared" si="921"/>
        <v>0</v>
      </c>
      <c r="BE165" s="56">
        <f t="shared" si="921"/>
        <v>0</v>
      </c>
      <c r="BF165" s="84">
        <f t="shared" si="840"/>
        <v>0</v>
      </c>
      <c r="BG165" s="56">
        <f t="shared" si="841"/>
        <v>0</v>
      </c>
      <c r="BH165" s="56">
        <f t="shared" si="842"/>
        <v>0</v>
      </c>
      <c r="BI165" s="171">
        <f t="shared" si="819"/>
        <v>0</v>
      </c>
      <c r="BJ165" s="171">
        <f t="shared" si="820"/>
        <v>0</v>
      </c>
      <c r="BK165" s="69"/>
      <c r="BL165" s="69"/>
      <c r="BM165" s="710">
        <f>$H165</f>
        <v>520993.46400000004</v>
      </c>
      <c r="BN165" s="711" t="e">
        <f>BA165/AZ165</f>
        <v>#DIV/0!</v>
      </c>
      <c r="BO165" s="54">
        <f>VLOOKUP($G165,'ВМП план КС'!$A$8:$AI$107,18,0)</f>
        <v>0</v>
      </c>
      <c r="BP165" s="54">
        <f>VLOOKUP($G165,'ВМП план КС'!$A$8:$AI$107,19,0)</f>
        <v>0</v>
      </c>
      <c r="BQ165" s="54">
        <f>SUM(BO165/12*$B$2)</f>
        <v>0</v>
      </c>
      <c r="BR165" s="54">
        <f>SUM(BP165/12*$B$2)</f>
        <v>0</v>
      </c>
      <c r="BS165" s="56">
        <f t="shared" ref="BS165:BX165" si="922">SUM(BS166:BS171)</f>
        <v>5</v>
      </c>
      <c r="BT165" s="56">
        <f t="shared" si="922"/>
        <v>1159348</v>
      </c>
      <c r="BU165" s="56">
        <f t="shared" si="922"/>
        <v>181</v>
      </c>
      <c r="BV165" s="56">
        <f t="shared" si="922"/>
        <v>0</v>
      </c>
      <c r="BW165" s="56">
        <f t="shared" si="922"/>
        <v>0</v>
      </c>
      <c r="BX165" s="56">
        <f t="shared" si="922"/>
        <v>0</v>
      </c>
      <c r="BY165" s="84">
        <f t="shared" si="875"/>
        <v>5</v>
      </c>
      <c r="BZ165" s="56">
        <f t="shared" si="876"/>
        <v>1159348</v>
      </c>
      <c r="CA165" s="56">
        <f t="shared" si="877"/>
        <v>181</v>
      </c>
      <c r="CB165" s="171">
        <f t="shared" si="821"/>
        <v>5</v>
      </c>
      <c r="CC165" s="171">
        <f t="shared" si="822"/>
        <v>1159348</v>
      </c>
      <c r="CD165" s="69"/>
      <c r="CE165" s="69"/>
      <c r="CF165" s="710">
        <f>$H165</f>
        <v>520993.46400000004</v>
      </c>
      <c r="CG165" s="711">
        <f>BT165/BS165</f>
        <v>231869.6</v>
      </c>
      <c r="CH165" s="54">
        <f>VLOOKUP($G165,'ВМП план КС'!$A$8:$AI$107,10,0)</f>
        <v>110</v>
      </c>
      <c r="CI165" s="54">
        <f>VLOOKUP($G165,'ВМП план КС'!$A$8:$AI$107,11,0)</f>
        <v>57309281.040000007</v>
      </c>
      <c r="CJ165" s="54">
        <f>SUM(CH165/12*$B$2)</f>
        <v>27.5</v>
      </c>
      <c r="CK165" s="54">
        <f>SUM(CI165/12*$B$2)</f>
        <v>14327320.260000002</v>
      </c>
      <c r="CL165" s="56">
        <f t="shared" ref="CL165:CQ165" si="923">SUM(CL166:CL171)</f>
        <v>31</v>
      </c>
      <c r="CM165" s="56">
        <f t="shared" si="923"/>
        <v>16150797.260000013</v>
      </c>
      <c r="CN165" s="56">
        <f t="shared" si="923"/>
        <v>457</v>
      </c>
      <c r="CO165" s="56">
        <f t="shared" si="923"/>
        <v>0</v>
      </c>
      <c r="CP165" s="56">
        <f t="shared" si="923"/>
        <v>0</v>
      </c>
      <c r="CQ165" s="56">
        <f t="shared" si="923"/>
        <v>0</v>
      </c>
      <c r="CR165" s="84">
        <f t="shared" si="878"/>
        <v>31</v>
      </c>
      <c r="CS165" s="56">
        <f t="shared" si="879"/>
        <v>16150797.260000013</v>
      </c>
      <c r="CT165" s="56">
        <f t="shared" si="880"/>
        <v>457</v>
      </c>
      <c r="CU165" s="171">
        <f t="shared" si="917"/>
        <v>3.5</v>
      </c>
      <c r="CV165" s="171">
        <f t="shared" si="918"/>
        <v>1823477.0000000112</v>
      </c>
      <c r="CW165" s="281">
        <f>CL165/CH165</f>
        <v>0.2818181818181818</v>
      </c>
      <c r="CX165" s="281">
        <f>CM165/CI165</f>
        <v>0.28181817965448358</v>
      </c>
      <c r="CY165" s="710">
        <f>$H165</f>
        <v>520993.46400000004</v>
      </c>
      <c r="CZ165" s="711">
        <f>CM165/CL165</f>
        <v>520993.46000000043</v>
      </c>
      <c r="DA165" s="54">
        <f>VLOOKUP($G165,'ВМП план КС'!$A$8:$AI$107,20,0)</f>
        <v>0</v>
      </c>
      <c r="DB165" s="54">
        <f>VLOOKUP($G165,'ВМП план КС'!$A$8:$AI$107,21,0)</f>
        <v>0</v>
      </c>
      <c r="DC165" s="54">
        <f>SUM(DA165/12*$B$2)</f>
        <v>0</v>
      </c>
      <c r="DD165" s="54">
        <f>SUM(DB165/12*$B$2)</f>
        <v>0</v>
      </c>
      <c r="DE165" s="56">
        <f t="shared" ref="DE165:DJ165" si="924">SUM(DE166:DE171)</f>
        <v>0</v>
      </c>
      <c r="DF165" s="56">
        <f t="shared" si="924"/>
        <v>0</v>
      </c>
      <c r="DG165" s="56">
        <f t="shared" si="924"/>
        <v>0</v>
      </c>
      <c r="DH165" s="56">
        <f t="shared" si="924"/>
        <v>0</v>
      </c>
      <c r="DI165" s="56">
        <f t="shared" si="924"/>
        <v>0</v>
      </c>
      <c r="DJ165" s="56">
        <f t="shared" si="924"/>
        <v>0</v>
      </c>
      <c r="DK165" s="84">
        <f t="shared" si="843"/>
        <v>0</v>
      </c>
      <c r="DL165" s="56">
        <f t="shared" si="844"/>
        <v>0</v>
      </c>
      <c r="DM165" s="56">
        <f t="shared" si="845"/>
        <v>0</v>
      </c>
      <c r="DN165" s="171">
        <f t="shared" si="823"/>
        <v>0</v>
      </c>
      <c r="DO165" s="171">
        <f t="shared" si="824"/>
        <v>0</v>
      </c>
      <c r="DP165" s="69"/>
      <c r="DQ165" s="69"/>
      <c r="DR165" s="710">
        <f>$H165</f>
        <v>520993.46400000004</v>
      </c>
      <c r="DS165" s="711" t="e">
        <f>DF165/DE165</f>
        <v>#DIV/0!</v>
      </c>
      <c r="DT165" s="108">
        <f>VLOOKUP($G165,'ВМП план КС'!$A$8:$AI$107,22,0)</f>
        <v>0</v>
      </c>
      <c r="DU165" s="108">
        <f>VLOOKUP($G165,'ВМП план КС'!$A$8:$AI$107,23,0)</f>
        <v>0</v>
      </c>
      <c r="DV165" s="54">
        <f>SUM(DT165/12*$B$2)</f>
        <v>0</v>
      </c>
      <c r="DW165" s="54">
        <f>SUM(DU165/12*$B$2)</f>
        <v>0</v>
      </c>
      <c r="DX165" s="56">
        <f t="shared" ref="DX165:EC165" si="925">SUM(DX166:DX171)</f>
        <v>0</v>
      </c>
      <c r="DY165" s="56">
        <f t="shared" si="925"/>
        <v>0</v>
      </c>
      <c r="DZ165" s="56">
        <f t="shared" si="925"/>
        <v>0</v>
      </c>
      <c r="EA165" s="56">
        <f t="shared" si="925"/>
        <v>0</v>
      </c>
      <c r="EB165" s="56">
        <f t="shared" si="925"/>
        <v>0</v>
      </c>
      <c r="EC165" s="56">
        <f t="shared" si="925"/>
        <v>0</v>
      </c>
      <c r="ED165" s="84">
        <f t="shared" si="881"/>
        <v>0</v>
      </c>
      <c r="EE165" s="56">
        <f t="shared" si="882"/>
        <v>0</v>
      </c>
      <c r="EF165" s="56">
        <f t="shared" si="883"/>
        <v>0</v>
      </c>
      <c r="EG165" s="171">
        <f t="shared" si="884"/>
        <v>0</v>
      </c>
      <c r="EH165" s="171">
        <f t="shared" si="885"/>
        <v>0</v>
      </c>
      <c r="EI165" s="69"/>
      <c r="EJ165" s="69"/>
      <c r="EK165" s="710">
        <f>$H165</f>
        <v>520993.46400000004</v>
      </c>
      <c r="EL165" s="711" t="e">
        <f>DY165/DX165</f>
        <v>#DIV/0!</v>
      </c>
      <c r="EM165" s="108">
        <f>VLOOKUP($G165,'ВМП план КС'!$A$8:$AI$107,24,0)</f>
        <v>0</v>
      </c>
      <c r="EN165" s="108">
        <f>VLOOKUP($G165,'ВМП план КС'!$A$8:$AI$107,25,0)</f>
        <v>0</v>
      </c>
      <c r="EO165" s="54">
        <f>SUM(EM165/12*$B$2)</f>
        <v>0</v>
      </c>
      <c r="EP165" s="54">
        <f>SUM(EN165/12*$B$2)</f>
        <v>0</v>
      </c>
      <c r="EQ165" s="56">
        <f t="shared" ref="EQ165:EV165" si="926">SUM(EQ166:EQ171)</f>
        <v>0</v>
      </c>
      <c r="ER165" s="56">
        <f t="shared" si="926"/>
        <v>0</v>
      </c>
      <c r="ES165" s="56">
        <f t="shared" si="926"/>
        <v>0</v>
      </c>
      <c r="ET165" s="56">
        <f t="shared" si="926"/>
        <v>0</v>
      </c>
      <c r="EU165" s="56">
        <f t="shared" si="926"/>
        <v>0</v>
      </c>
      <c r="EV165" s="56">
        <f t="shared" si="926"/>
        <v>0</v>
      </c>
      <c r="EW165" s="84">
        <f t="shared" si="846"/>
        <v>0</v>
      </c>
      <c r="EX165" s="56">
        <f t="shared" si="847"/>
        <v>0</v>
      </c>
      <c r="EY165" s="56">
        <f t="shared" si="848"/>
        <v>0</v>
      </c>
      <c r="EZ165" s="171">
        <f t="shared" si="825"/>
        <v>0</v>
      </c>
      <c r="FA165" s="171">
        <f t="shared" si="826"/>
        <v>0</v>
      </c>
      <c r="FB165" s="69"/>
      <c r="FC165" s="69"/>
      <c r="FD165" s="710">
        <f>$H165</f>
        <v>520993.46400000004</v>
      </c>
      <c r="FE165" s="711" t="e">
        <f>ER165/EQ165</f>
        <v>#DIV/0!</v>
      </c>
      <c r="FF165" s="54">
        <f>VLOOKUP($G165,'ВМП план КС'!$A$8:$AI$107,28,0)</f>
        <v>0</v>
      </c>
      <c r="FG165" s="54">
        <f>VLOOKUP($G165,'ВМП план КС'!$A$8:$AI$107,29,0)</f>
        <v>0</v>
      </c>
      <c r="FH165" s="54">
        <f>SUM(FF165/12*$B$2)</f>
        <v>0</v>
      </c>
      <c r="FI165" s="54">
        <f>SUM(FG165/12*$B$2)</f>
        <v>0</v>
      </c>
      <c r="FJ165" s="56">
        <f t="shared" ref="FJ165:FO165" si="927">SUM(FJ166:FJ171)</f>
        <v>0</v>
      </c>
      <c r="FK165" s="56">
        <f t="shared" si="927"/>
        <v>0</v>
      </c>
      <c r="FL165" s="56">
        <f t="shared" si="927"/>
        <v>0</v>
      </c>
      <c r="FM165" s="56">
        <f t="shared" si="927"/>
        <v>0</v>
      </c>
      <c r="FN165" s="56">
        <f t="shared" si="927"/>
        <v>0</v>
      </c>
      <c r="FO165" s="56">
        <f t="shared" si="927"/>
        <v>0</v>
      </c>
      <c r="FP165" s="84">
        <f t="shared" si="849"/>
        <v>0</v>
      </c>
      <c r="FQ165" s="56">
        <f t="shared" si="850"/>
        <v>0</v>
      </c>
      <c r="FR165" s="56">
        <f t="shared" si="851"/>
        <v>0</v>
      </c>
      <c r="FS165" s="171">
        <f t="shared" si="827"/>
        <v>0</v>
      </c>
      <c r="FT165" s="171">
        <f t="shared" si="828"/>
        <v>0</v>
      </c>
      <c r="FU165" s="281" t="e">
        <f>FJ165/FH165</f>
        <v>#DIV/0!</v>
      </c>
      <c r="FV165" s="280" t="e">
        <f>FK165/FI165</f>
        <v>#DIV/0!</v>
      </c>
      <c r="FW165" s="150">
        <f>$H165</f>
        <v>520993.46400000004</v>
      </c>
      <c r="FX165" s="151" t="e">
        <f>FK165/FJ165</f>
        <v>#DIV/0!</v>
      </c>
      <c r="FY165" s="54">
        <f>VLOOKUP($G165,'ВМП план КС'!$A$8:$AI$107,30,0)</f>
        <v>0</v>
      </c>
      <c r="FZ165" s="54">
        <f>VLOOKUP($G165,'ВМП план КС'!$A$8:$AI$107,31,0)</f>
        <v>0</v>
      </c>
      <c r="GA165" s="54">
        <f>SUM(FY165/12*$B$2)</f>
        <v>0</v>
      </c>
      <c r="GB165" s="54">
        <f>SUM(FZ165/12*$B$2)</f>
        <v>0</v>
      </c>
      <c r="GC165" s="56">
        <f t="shared" ref="GC165:GH165" si="928">SUM(GC166:GC171)</f>
        <v>0</v>
      </c>
      <c r="GD165" s="56">
        <f t="shared" si="928"/>
        <v>0</v>
      </c>
      <c r="GE165" s="56">
        <f t="shared" si="928"/>
        <v>0</v>
      </c>
      <c r="GF165" s="56">
        <f t="shared" si="928"/>
        <v>0</v>
      </c>
      <c r="GG165" s="56">
        <f t="shared" si="928"/>
        <v>0</v>
      </c>
      <c r="GH165" s="56">
        <f t="shared" si="928"/>
        <v>0</v>
      </c>
      <c r="GI165" s="84">
        <f t="shared" si="852"/>
        <v>0</v>
      </c>
      <c r="GJ165" s="56">
        <f t="shared" si="853"/>
        <v>0</v>
      </c>
      <c r="GK165" s="56">
        <f t="shared" si="854"/>
        <v>0</v>
      </c>
      <c r="GL165" s="171">
        <f t="shared" si="829"/>
        <v>0</v>
      </c>
      <c r="GM165" s="171">
        <f t="shared" si="830"/>
        <v>0</v>
      </c>
      <c r="GN165" s="69"/>
      <c r="GO165" s="69"/>
      <c r="GP165" s="150">
        <f>$H165</f>
        <v>520993.46400000004</v>
      </c>
      <c r="GQ165" s="151" t="e">
        <f>GD165/GC165</f>
        <v>#DIV/0!</v>
      </c>
      <c r="GR165" s="54">
        <f>VLOOKUP($G165,'ВМП план КС'!$A$8:$AI$107,32,0)</f>
        <v>0</v>
      </c>
      <c r="GS165" s="54">
        <f>VLOOKUP($G165,'ВМП план КС'!$A$8:$AI$107,33,0)</f>
        <v>0</v>
      </c>
      <c r="GT165" s="54">
        <f>SUM(GR165/12*$B$2)</f>
        <v>0</v>
      </c>
      <c r="GU165" s="54">
        <f>SUM(GS165/12*$B$2)</f>
        <v>0</v>
      </c>
      <c r="GV165" s="56">
        <f t="shared" ref="GV165:HA165" si="929">SUM(GV166:GV171)</f>
        <v>0</v>
      </c>
      <c r="GW165" s="56">
        <f t="shared" si="929"/>
        <v>0</v>
      </c>
      <c r="GX165" s="56">
        <f t="shared" si="929"/>
        <v>0</v>
      </c>
      <c r="GY165" s="56">
        <f t="shared" si="929"/>
        <v>0</v>
      </c>
      <c r="GZ165" s="56">
        <f t="shared" si="929"/>
        <v>0</v>
      </c>
      <c r="HA165" s="56">
        <f t="shared" si="929"/>
        <v>0</v>
      </c>
      <c r="HB165" s="84">
        <f t="shared" si="855"/>
        <v>0</v>
      </c>
      <c r="HC165" s="56">
        <f t="shared" si="856"/>
        <v>0</v>
      </c>
      <c r="HD165" s="56">
        <f t="shared" si="857"/>
        <v>0</v>
      </c>
      <c r="HE165" s="171">
        <f t="shared" si="831"/>
        <v>0</v>
      </c>
      <c r="HF165" s="171">
        <f t="shared" si="832"/>
        <v>0</v>
      </c>
      <c r="HG165" s="69"/>
      <c r="HH165" s="69"/>
      <c r="HI165" s="150">
        <f>$H165</f>
        <v>520993.46400000004</v>
      </c>
      <c r="HJ165" s="151" t="e">
        <f>GW165/GV165</f>
        <v>#DIV/0!</v>
      </c>
      <c r="HK165" s="108">
        <f>VLOOKUP($G165,'ВМП план КС'!$A$8:$AI$107,26,0)</f>
        <v>0</v>
      </c>
      <c r="HL165" s="108">
        <f>VLOOKUP($G165,'ВМП план КС'!$A$8:$AI$107,27,0)</f>
        <v>0</v>
      </c>
      <c r="HM165" s="54">
        <f>SUM(HK165/12*$B$2)</f>
        <v>0</v>
      </c>
      <c r="HN165" s="54">
        <f>SUM(HL165/12*$B$2)</f>
        <v>0</v>
      </c>
      <c r="HO165" s="56">
        <f t="shared" ref="HO165:HT165" si="930">SUM(HO166:HO171)</f>
        <v>0</v>
      </c>
      <c r="HP165" s="56">
        <f t="shared" si="930"/>
        <v>0</v>
      </c>
      <c r="HQ165" s="56">
        <f t="shared" si="930"/>
        <v>0</v>
      </c>
      <c r="HR165" s="56">
        <f t="shared" si="930"/>
        <v>0</v>
      </c>
      <c r="HS165" s="56">
        <f t="shared" si="930"/>
        <v>0</v>
      </c>
      <c r="HT165" s="56">
        <f t="shared" si="930"/>
        <v>0</v>
      </c>
      <c r="HU165" s="84">
        <f t="shared" si="858"/>
        <v>0</v>
      </c>
      <c r="HV165" s="56">
        <f t="shared" si="859"/>
        <v>0</v>
      </c>
      <c r="HW165" s="56">
        <f t="shared" si="860"/>
        <v>0</v>
      </c>
      <c r="HX165" s="171">
        <f t="shared" si="833"/>
        <v>0</v>
      </c>
      <c r="HY165" s="171">
        <f t="shared" si="834"/>
        <v>0</v>
      </c>
      <c r="HZ165" s="69"/>
      <c r="IA165" s="69"/>
      <c r="IB165" s="710">
        <f>$H165</f>
        <v>520993.46400000004</v>
      </c>
      <c r="IC165" s="711" t="e">
        <f>HP165/HO165</f>
        <v>#DIV/0!</v>
      </c>
      <c r="ID165" s="108">
        <f>VLOOKUP($G165,'ВМП план КС'!$A$8:$AI$107,34,0)</f>
        <v>0</v>
      </c>
      <c r="IE165" s="108">
        <f>VLOOKUP($G165,'ВМП план КС'!$A$8:$AI$107,35,0)</f>
        <v>0</v>
      </c>
      <c r="IF165" s="54">
        <f>SUM(ID165/12*$B$2)</f>
        <v>0</v>
      </c>
      <c r="IG165" s="54">
        <f>SUM(IE165/12*$B$2)</f>
        <v>0</v>
      </c>
      <c r="IH165" s="56">
        <f t="shared" ref="IH165:IM165" si="931">SUM(IH166:IH171)</f>
        <v>0</v>
      </c>
      <c r="II165" s="56">
        <f t="shared" si="931"/>
        <v>0</v>
      </c>
      <c r="IJ165" s="56">
        <f t="shared" si="931"/>
        <v>0</v>
      </c>
      <c r="IK165" s="56">
        <f t="shared" si="931"/>
        <v>0</v>
      </c>
      <c r="IL165" s="56">
        <f t="shared" si="931"/>
        <v>0</v>
      </c>
      <c r="IM165" s="56">
        <f t="shared" si="931"/>
        <v>0</v>
      </c>
      <c r="IN165" s="84">
        <f t="shared" si="861"/>
        <v>0</v>
      </c>
      <c r="IO165" s="56">
        <f t="shared" si="862"/>
        <v>0</v>
      </c>
      <c r="IP165" s="56">
        <f t="shared" si="863"/>
        <v>0</v>
      </c>
      <c r="IQ165" s="171">
        <f t="shared" si="835"/>
        <v>0</v>
      </c>
      <c r="IR165" s="171">
        <f t="shared" si="836"/>
        <v>0</v>
      </c>
      <c r="IS165" s="741"/>
      <c r="IT165" s="741"/>
      <c r="IU165" s="710">
        <f>$H165</f>
        <v>520993.46400000004</v>
      </c>
      <c r="IV165" s="711" t="e">
        <f>II165/IH165</f>
        <v>#DIV/0!</v>
      </c>
      <c r="IW165" s="332">
        <f>J165+AC165+AV165+BO165+CH165+DA165+DT165+EM165+FF165+FY165+GR165+HK165+ID165</f>
        <v>110</v>
      </c>
      <c r="IX165" s="332">
        <f>K165+AD165+AW165+BP165+CI165+DB165+DU165+EN165+FG165+FZ165+GS165+HL165+IE165</f>
        <v>57309281.040000007</v>
      </c>
      <c r="IY165" s="332">
        <f>L165+AE165+AX165+BQ165+CJ165+DC165+DV165+EO165+FH165+GA165+GT165+HM165+IF165</f>
        <v>27.5</v>
      </c>
      <c r="IZ165" s="332">
        <f>M165+AF165+AY165+BR165+CK165+DD165+DW165+EP165+FI165+GB165+GU165+HN165+IG165</f>
        <v>14327320.260000002</v>
      </c>
      <c r="JA165" s="332">
        <f t="shared" si="869"/>
        <v>36</v>
      </c>
      <c r="JB165" s="332">
        <f t="shared" si="870"/>
        <v>17310145.260000013</v>
      </c>
      <c r="JC165" s="332">
        <f t="shared" si="871"/>
        <v>638</v>
      </c>
      <c r="JD165" s="332">
        <f t="shared" si="872"/>
        <v>0</v>
      </c>
      <c r="JE165" s="332">
        <f t="shared" si="873"/>
        <v>0</v>
      </c>
      <c r="JF165" s="332">
        <f t="shared" si="874"/>
        <v>0</v>
      </c>
      <c r="JG165" s="332">
        <f t="shared" si="864"/>
        <v>36</v>
      </c>
      <c r="JH165" s="332">
        <f t="shared" si="865"/>
        <v>17310145.260000013</v>
      </c>
      <c r="JI165" s="332">
        <f t="shared" si="866"/>
        <v>638</v>
      </c>
      <c r="JJ165" s="69">
        <f t="shared" si="867"/>
        <v>8.5</v>
      </c>
      <c r="JK165" s="69">
        <f t="shared" si="868"/>
        <v>2982825.0000000112</v>
      </c>
      <c r="JL165" s="150">
        <f>$H165</f>
        <v>520993.46400000004</v>
      </c>
      <c r="JM165" s="151">
        <f>JB165/JA165</f>
        <v>480837.3683333337</v>
      </c>
      <c r="JN165" s="105"/>
      <c r="JO165" s="105"/>
      <c r="JP165" s="206">
        <f>IW165+JD165</f>
        <v>110</v>
      </c>
      <c r="JQ165" s="206">
        <f>IX165+JE165</f>
        <v>57309281.040000007</v>
      </c>
    </row>
    <row r="166" spans="1:277" s="3" customFormat="1" ht="114.75" hidden="1" x14ac:dyDescent="0.2">
      <c r="A166" s="96">
        <v>1</v>
      </c>
      <c r="B166" s="96">
        <v>1</v>
      </c>
      <c r="C166" s="784">
        <v>489</v>
      </c>
      <c r="D166" s="782" t="s">
        <v>608</v>
      </c>
      <c r="E166" s="781" t="s">
        <v>609</v>
      </c>
      <c r="F166" s="782" t="s">
        <v>610</v>
      </c>
      <c r="G166" s="62"/>
      <c r="H166" s="77"/>
      <c r="I166" s="77"/>
      <c r="J166" s="44"/>
      <c r="K166" s="44"/>
      <c r="L166" s="44"/>
      <c r="M166" s="44"/>
      <c r="N166" s="44">
        <f>VLOOKUP($E166,'факт КС '!$E$9:$CL$159,69,0)</f>
        <v>0</v>
      </c>
      <c r="O166" s="44">
        <f>VLOOKUP($E166,'факт КС '!$E$9:$CL$159,70,0)</f>
        <v>0</v>
      </c>
      <c r="P166" s="44">
        <f>VLOOKUP($E166,'факт КС '!$E$9:$CL$159,71,0)</f>
        <v>0</v>
      </c>
      <c r="Q166" s="44">
        <f>VLOOKUP($E166,'факт КС '!$E$9:$CL$159,72,0)</f>
        <v>0</v>
      </c>
      <c r="R166" s="44">
        <f>VLOOKUP($E166,'факт КС '!$E$9:$CL$159,73,0)</f>
        <v>0</v>
      </c>
      <c r="S166" s="44">
        <f>VLOOKUP($E166,'факт КС '!$E$9:$CL$159,74,0)</f>
        <v>0</v>
      </c>
      <c r="T166" s="44">
        <f t="shared" si="887"/>
        <v>0</v>
      </c>
      <c r="U166" s="44">
        <f t="shared" si="903"/>
        <v>0</v>
      </c>
      <c r="V166" s="44">
        <f t="shared" si="904"/>
        <v>0</v>
      </c>
      <c r="W166" s="171">
        <f t="shared" si="815"/>
        <v>0</v>
      </c>
      <c r="X166" s="171">
        <f t="shared" si="816"/>
        <v>0</v>
      </c>
      <c r="Y166" s="171"/>
      <c r="Z166" s="171"/>
      <c r="AA166" s="714"/>
      <c r="AB166" s="714"/>
      <c r="AC166" s="44"/>
      <c r="AD166" s="44"/>
      <c r="AE166" s="44"/>
      <c r="AF166" s="44"/>
      <c r="AG166" s="44">
        <f>VLOOKUP($E166,'факт КС '!$E$9:$CL$159,3,0)</f>
        <v>0</v>
      </c>
      <c r="AH166" s="44">
        <f>VLOOKUP($E166,'факт КС '!$E$9:$CL$159,4,0)</f>
        <v>0</v>
      </c>
      <c r="AI166" s="44">
        <f>VLOOKUP($E166,'факт КС '!$E$9:$CL$159,5,0)</f>
        <v>0</v>
      </c>
      <c r="AJ166" s="44">
        <f>VLOOKUP($E166,'факт КС '!$E$9:$CL$159,6,0)</f>
        <v>0</v>
      </c>
      <c r="AK166" s="44">
        <f>VLOOKUP($E166,'факт КС '!$E$9:$CL$159,7,0)</f>
        <v>0</v>
      </c>
      <c r="AL166" s="44">
        <f>VLOOKUP($E166,'факт КС '!$E$9:$CL$159,8,0)</f>
        <v>0</v>
      </c>
      <c r="AM166" s="44">
        <f t="shared" si="837"/>
        <v>0</v>
      </c>
      <c r="AN166" s="44">
        <f t="shared" si="838"/>
        <v>0</v>
      </c>
      <c r="AO166" s="44">
        <f t="shared" si="839"/>
        <v>0</v>
      </c>
      <c r="AP166" s="171">
        <f t="shared" si="817"/>
        <v>0</v>
      </c>
      <c r="AQ166" s="171">
        <f t="shared" si="818"/>
        <v>0</v>
      </c>
      <c r="AR166" s="171"/>
      <c r="AS166" s="171"/>
      <c r="AT166" s="714"/>
      <c r="AU166" s="714"/>
      <c r="AV166" s="50"/>
      <c r="AW166" s="44"/>
      <c r="AX166" s="44"/>
      <c r="AY166" s="44"/>
      <c r="AZ166" s="44">
        <f>VLOOKUP($E166,'факт КС '!$E$9:$CL$159,15,0)</f>
        <v>0</v>
      </c>
      <c r="BA166" s="44">
        <f>VLOOKUP($E166,'факт КС '!$E$9:$CL$159,16,0)</f>
        <v>0</v>
      </c>
      <c r="BB166" s="44">
        <f>VLOOKUP($E166,'факт КС '!$E$9:$CL$159,17,0)</f>
        <v>0</v>
      </c>
      <c r="BC166" s="44">
        <f>VLOOKUP($E166,'факт КС '!$E$9:$CL$159,18,0)</f>
        <v>0</v>
      </c>
      <c r="BD166" s="44">
        <f>VLOOKUP($E166,'факт КС '!$E$9:$CL$159,19,0)</f>
        <v>0</v>
      </c>
      <c r="BE166" s="44">
        <f>VLOOKUP($E166,'факт КС '!$E$9:$CL$159,20,0)</f>
        <v>0</v>
      </c>
      <c r="BF166" s="44">
        <f t="shared" si="840"/>
        <v>0</v>
      </c>
      <c r="BG166" s="44">
        <f t="shared" si="841"/>
        <v>0</v>
      </c>
      <c r="BH166" s="44">
        <f t="shared" si="842"/>
        <v>0</v>
      </c>
      <c r="BI166" s="171">
        <f t="shared" si="819"/>
        <v>0</v>
      </c>
      <c r="BJ166" s="171">
        <f t="shared" si="820"/>
        <v>0</v>
      </c>
      <c r="BK166" s="171"/>
      <c r="BL166" s="171"/>
      <c r="BM166" s="714"/>
      <c r="BN166" s="714"/>
      <c r="BO166" s="44"/>
      <c r="BP166" s="44"/>
      <c r="BQ166" s="44"/>
      <c r="BR166" s="44"/>
      <c r="BS166" s="44">
        <f>VLOOKUP($E166,'факт КС '!$E$9:$CL$159,21,0)</f>
        <v>0</v>
      </c>
      <c r="BT166" s="44">
        <f>VLOOKUP($E166,'факт КС '!$E$9:$CL$159,22,0)</f>
        <v>0</v>
      </c>
      <c r="BU166" s="44">
        <f>VLOOKUP($E166,'факт КС '!$E$9:$CL$159,23,0)</f>
        <v>0</v>
      </c>
      <c r="BV166" s="44">
        <f>VLOOKUP($E166,'факт КС '!$E$9:$CL$159,24,0)</f>
        <v>0</v>
      </c>
      <c r="BW166" s="44">
        <f>VLOOKUP($E166,'факт КС '!$E$9:$CL$159,25,0)</f>
        <v>0</v>
      </c>
      <c r="BX166" s="44">
        <f>VLOOKUP($E166,'факт КС '!$E$9:$CL$159,26,0)</f>
        <v>0</v>
      </c>
      <c r="BY166" s="44">
        <f t="shared" si="875"/>
        <v>0</v>
      </c>
      <c r="BZ166" s="44">
        <f t="shared" si="876"/>
        <v>0</v>
      </c>
      <c r="CA166" s="44">
        <f t="shared" si="877"/>
        <v>0</v>
      </c>
      <c r="CB166" s="171">
        <f t="shared" si="821"/>
        <v>0</v>
      </c>
      <c r="CC166" s="171">
        <f t="shared" si="822"/>
        <v>0</v>
      </c>
      <c r="CD166" s="171"/>
      <c r="CE166" s="171"/>
      <c r="CF166" s="713">
        <f>$H166</f>
        <v>0</v>
      </c>
      <c r="CG166" s="712" t="e">
        <f>BT166/BS166</f>
        <v>#DIV/0!</v>
      </c>
      <c r="CH166" s="44"/>
      <c r="CI166" s="44"/>
      <c r="CJ166" s="44"/>
      <c r="CK166" s="44"/>
      <c r="CL166" s="44">
        <f>VLOOKUP($E166,'факт КС '!$E$9:$CL$159,9,0)</f>
        <v>31</v>
      </c>
      <c r="CM166" s="44">
        <f>VLOOKUP($E166,'факт КС '!$E$9:$CL$159,10,0)</f>
        <v>16150797.260000013</v>
      </c>
      <c r="CN166" s="44">
        <f>VLOOKUP($E166,'факт КС '!$E$9:$CL$159,11,0)</f>
        <v>457</v>
      </c>
      <c r="CO166" s="44">
        <f>VLOOKUP($E166,'факт КС '!$E$9:$CL$159,12,0)</f>
        <v>0</v>
      </c>
      <c r="CP166" s="44">
        <f>VLOOKUP($E166,'факт КС '!$E$9:$CL$159,13,0)</f>
        <v>0</v>
      </c>
      <c r="CQ166" s="44">
        <f>VLOOKUP($E166,'факт КС '!$E$9:$CL$159,14,0)</f>
        <v>0</v>
      </c>
      <c r="CR166" s="44">
        <f t="shared" si="878"/>
        <v>31</v>
      </c>
      <c r="CS166" s="44">
        <f t="shared" si="879"/>
        <v>16150797.260000013</v>
      </c>
      <c r="CT166" s="44">
        <f t="shared" si="880"/>
        <v>457</v>
      </c>
      <c r="CU166" s="171">
        <f t="shared" si="917"/>
        <v>31</v>
      </c>
      <c r="CV166" s="171">
        <f t="shared" si="918"/>
        <v>16150797.260000013</v>
      </c>
      <c r="CW166" s="171"/>
      <c r="CX166" s="171"/>
      <c r="CY166" s="714"/>
      <c r="CZ166" s="714"/>
      <c r="DA166" s="44"/>
      <c r="DB166" s="44"/>
      <c r="DC166" s="44"/>
      <c r="DD166" s="44"/>
      <c r="DE166" s="44">
        <f>VLOOKUP($E166,'факт КС '!$E$9:$CL$159,75,0)</f>
        <v>0</v>
      </c>
      <c r="DF166" s="44">
        <f>VLOOKUP($E166,'факт КС '!$E$9:$CL$159,76,0)</f>
        <v>0</v>
      </c>
      <c r="DG166" s="44">
        <f>VLOOKUP($E166,'факт КС '!$E$9:$CL$159,77,0)</f>
        <v>0</v>
      </c>
      <c r="DH166" s="44">
        <f>VLOOKUP($E166,'факт КС '!$E$9:$CL$159,78,0)</f>
        <v>0</v>
      </c>
      <c r="DI166" s="44">
        <f>VLOOKUP($E166,'факт КС '!$E$9:$CL$159,79,0)</f>
        <v>0</v>
      </c>
      <c r="DJ166" s="44">
        <f>VLOOKUP($E166,'факт КС '!$E$9:$CL$159,80,0)</f>
        <v>0</v>
      </c>
      <c r="DK166" s="44">
        <f t="shared" si="843"/>
        <v>0</v>
      </c>
      <c r="DL166" s="44">
        <f t="shared" si="844"/>
        <v>0</v>
      </c>
      <c r="DM166" s="44">
        <f t="shared" si="845"/>
        <v>0</v>
      </c>
      <c r="DN166" s="171">
        <f t="shared" si="823"/>
        <v>0</v>
      </c>
      <c r="DO166" s="171">
        <f t="shared" si="824"/>
        <v>0</v>
      </c>
      <c r="DP166" s="171"/>
      <c r="DQ166" s="171"/>
      <c r="DR166" s="714"/>
      <c r="DS166" s="714"/>
      <c r="DT166" s="44"/>
      <c r="DU166" s="44"/>
      <c r="DV166" s="44"/>
      <c r="DW166" s="44"/>
      <c r="DX166" s="44">
        <f>VLOOKUP($E166,'факт КС '!$E$9:$CL$159,33,0)</f>
        <v>0</v>
      </c>
      <c r="DY166" s="44">
        <f>VLOOKUP($E166,'факт КС '!$E$9:$CL$159,34,0)</f>
        <v>0</v>
      </c>
      <c r="DZ166" s="44">
        <f>VLOOKUP($E166,'факт КС '!$E$9:$CL$159,35,0)</f>
        <v>0</v>
      </c>
      <c r="EA166" s="44">
        <f>VLOOKUP($E166,'факт КС '!$E$9:$CL$159,36,0)</f>
        <v>0</v>
      </c>
      <c r="EB166" s="44">
        <f>VLOOKUP($E166,'факт КС '!$E$9:$CL$159,37,0)</f>
        <v>0</v>
      </c>
      <c r="EC166" s="44">
        <f>VLOOKUP($E166,'факт КС '!$E$9:$CL$159,38,0)</f>
        <v>0</v>
      </c>
      <c r="ED166" s="44">
        <f t="shared" si="881"/>
        <v>0</v>
      </c>
      <c r="EE166" s="44">
        <f t="shared" si="882"/>
        <v>0</v>
      </c>
      <c r="EF166" s="44">
        <f t="shared" si="883"/>
        <v>0</v>
      </c>
      <c r="EG166" s="171">
        <f t="shared" si="884"/>
        <v>0</v>
      </c>
      <c r="EH166" s="171">
        <f t="shared" si="885"/>
        <v>0</v>
      </c>
      <c r="EI166" s="171"/>
      <c r="EJ166" s="171"/>
      <c r="EK166" s="714"/>
      <c r="EL166" s="714"/>
      <c r="EM166" s="44"/>
      <c r="EN166" s="44"/>
      <c r="EO166" s="44"/>
      <c r="EP166" s="44"/>
      <c r="EQ166" s="44">
        <f>VLOOKUP($E166,'факт КС '!$E$9:$CL$159,45,0)</f>
        <v>0</v>
      </c>
      <c r="ER166" s="44">
        <f>VLOOKUP($E166,'факт КС '!$E$9:$CL$159,46,0)</f>
        <v>0</v>
      </c>
      <c r="ES166" s="44">
        <f>VLOOKUP($E166,'факт КС '!$E$9:$CL$159,47,0)</f>
        <v>0</v>
      </c>
      <c r="ET166" s="44">
        <f>VLOOKUP($E166,'факт КС '!$E$9:$CL$159,48,0)</f>
        <v>0</v>
      </c>
      <c r="EU166" s="44">
        <f>VLOOKUP($E166,'факт КС '!$E$9:$CL$159,49,0)</f>
        <v>0</v>
      </c>
      <c r="EV166" s="44">
        <f>VLOOKUP($E166,'факт КС '!$E$9:$CL$159,50,0)</f>
        <v>0</v>
      </c>
      <c r="EW166" s="44">
        <f t="shared" si="846"/>
        <v>0</v>
      </c>
      <c r="EX166" s="44">
        <f t="shared" si="847"/>
        <v>0</v>
      </c>
      <c r="EY166" s="44">
        <f t="shared" si="848"/>
        <v>0</v>
      </c>
      <c r="EZ166" s="171">
        <f t="shared" si="825"/>
        <v>0</v>
      </c>
      <c r="FA166" s="171">
        <f t="shared" si="826"/>
        <v>0</v>
      </c>
      <c r="FB166" s="171"/>
      <c r="FC166" s="171"/>
      <c r="FD166" s="714"/>
      <c r="FE166" s="714"/>
      <c r="FF166" s="44"/>
      <c r="FG166" s="44"/>
      <c r="FH166" s="44"/>
      <c r="FI166" s="44"/>
      <c r="FJ166" s="44">
        <f>VLOOKUP($E166,'факт КС '!$E$9:$CL$159,27,0)</f>
        <v>0</v>
      </c>
      <c r="FK166" s="44">
        <f>VLOOKUP($E166,'факт КС '!$E$9:$CL$159,28,0)</f>
        <v>0</v>
      </c>
      <c r="FL166" s="44">
        <f>VLOOKUP($E166,'факт КС '!$E$9:$CL$159,29,0)</f>
        <v>0</v>
      </c>
      <c r="FM166" s="44">
        <f>VLOOKUP($E166,'факт КС '!$E$9:$CL$159,30,0)</f>
        <v>0</v>
      </c>
      <c r="FN166" s="44">
        <f>VLOOKUP($E166,'факт КС '!$E$9:$CL$159,31,0)</f>
        <v>0</v>
      </c>
      <c r="FO166" s="44">
        <f>VLOOKUP($E166,'факт КС '!$E$9:$CL$159,32,0)</f>
        <v>0</v>
      </c>
      <c r="FP166" s="44">
        <f t="shared" si="849"/>
        <v>0</v>
      </c>
      <c r="FQ166" s="44">
        <f t="shared" si="850"/>
        <v>0</v>
      </c>
      <c r="FR166" s="44">
        <f t="shared" si="851"/>
        <v>0</v>
      </c>
      <c r="FS166" s="171">
        <f t="shared" si="827"/>
        <v>0</v>
      </c>
      <c r="FT166" s="171">
        <f t="shared" si="828"/>
        <v>0</v>
      </c>
      <c r="FU166" s="171"/>
      <c r="FV166" s="171"/>
      <c r="FW166" s="45"/>
      <c r="FX166" s="45"/>
      <c r="FY166" s="44"/>
      <c r="FZ166" s="44"/>
      <c r="GA166" s="44"/>
      <c r="GB166" s="44"/>
      <c r="GC166" s="44">
        <f>VLOOKUP($E166,'факт КС '!$E$9:$CL$159,63,0)</f>
        <v>0</v>
      </c>
      <c r="GD166" s="44">
        <f>VLOOKUP($E166,'факт КС '!$E$9:$CL$159,64,0)</f>
        <v>0</v>
      </c>
      <c r="GE166" s="44">
        <f>VLOOKUP($E166,'факт КС '!$E$9:$CL$159,65,0)</f>
        <v>0</v>
      </c>
      <c r="GF166" s="44">
        <f>VLOOKUP($E166,'факт КС '!$E$9:$CL$159,66,0)</f>
        <v>0</v>
      </c>
      <c r="GG166" s="44">
        <f>VLOOKUP($E166,'факт КС '!$E$9:$CL$159,67,0)</f>
        <v>0</v>
      </c>
      <c r="GH166" s="44">
        <f>VLOOKUP($E166,'факт КС '!$E$9:$CL$159,68,0)</f>
        <v>0</v>
      </c>
      <c r="GI166" s="44">
        <f t="shared" si="852"/>
        <v>0</v>
      </c>
      <c r="GJ166" s="44">
        <f t="shared" si="853"/>
        <v>0</v>
      </c>
      <c r="GK166" s="44">
        <f t="shared" si="854"/>
        <v>0</v>
      </c>
      <c r="GL166" s="171">
        <f t="shared" si="829"/>
        <v>0</v>
      </c>
      <c r="GM166" s="171">
        <f t="shared" si="830"/>
        <v>0</v>
      </c>
      <c r="GN166" s="171"/>
      <c r="GO166" s="171"/>
      <c r="GP166" s="45"/>
      <c r="GQ166" s="45"/>
      <c r="GR166" s="44"/>
      <c r="GS166" s="44"/>
      <c r="GT166" s="44"/>
      <c r="GU166" s="44"/>
      <c r="GV166" s="44">
        <f>VLOOKUP($E166,'факт КС '!$E$9:$CL$159,57,0)</f>
        <v>0</v>
      </c>
      <c r="GW166" s="44">
        <f>VLOOKUP($E166,'факт КС '!$E$9:$CL$159,58,0)</f>
        <v>0</v>
      </c>
      <c r="GX166" s="44">
        <f>VLOOKUP($E166,'факт КС '!$E$9:$CL$159,59,0)</f>
        <v>0</v>
      </c>
      <c r="GY166" s="44">
        <f>VLOOKUP($E166,'факт КС '!$E$9:$CL$159,60,0)</f>
        <v>0</v>
      </c>
      <c r="GZ166" s="44">
        <f>VLOOKUP($E166,'факт КС '!$E$9:$CL$159,61,0)</f>
        <v>0</v>
      </c>
      <c r="HA166" s="44">
        <f>VLOOKUP($E166,'факт КС '!$E$9:$CL$159,62,0)</f>
        <v>0</v>
      </c>
      <c r="HB166" s="44">
        <f t="shared" si="855"/>
        <v>0</v>
      </c>
      <c r="HC166" s="44">
        <f t="shared" si="856"/>
        <v>0</v>
      </c>
      <c r="HD166" s="44">
        <f t="shared" si="857"/>
        <v>0</v>
      </c>
      <c r="HE166" s="171">
        <f t="shared" si="831"/>
        <v>0</v>
      </c>
      <c r="HF166" s="171">
        <f t="shared" si="832"/>
        <v>0</v>
      </c>
      <c r="HG166" s="171"/>
      <c r="HH166" s="171"/>
      <c r="HI166" s="45"/>
      <c r="HJ166" s="45"/>
      <c r="HK166" s="45"/>
      <c r="HL166" s="45"/>
      <c r="HM166" s="44"/>
      <c r="HN166" s="44"/>
      <c r="HO166" s="44">
        <f>VLOOKUP($E166,'факт КС '!$E$9:$CL$159,39,0)</f>
        <v>0</v>
      </c>
      <c r="HP166" s="44">
        <f>VLOOKUP($E166,'факт КС '!$E$9:$CL$159,40,0)</f>
        <v>0</v>
      </c>
      <c r="HQ166" s="44">
        <f>VLOOKUP($E166,'факт КС '!$E$9:$CL$159,41,0)</f>
        <v>0</v>
      </c>
      <c r="HR166" s="44">
        <f>VLOOKUP($E166,'факт КС '!$E$9:$CL$159,42,0)</f>
        <v>0</v>
      </c>
      <c r="HS166" s="44">
        <f>VLOOKUP($E166,'факт КС '!$E$9:$CL$159,43,0)</f>
        <v>0</v>
      </c>
      <c r="HT166" s="44">
        <f>VLOOKUP($E166,'факт КС '!$E$9:$CL$159,44,0)</f>
        <v>0</v>
      </c>
      <c r="HU166" s="44">
        <f t="shared" si="858"/>
        <v>0</v>
      </c>
      <c r="HV166" s="44">
        <f t="shared" si="859"/>
        <v>0</v>
      </c>
      <c r="HW166" s="44">
        <f t="shared" si="860"/>
        <v>0</v>
      </c>
      <c r="HX166" s="171">
        <f t="shared" si="833"/>
        <v>0</v>
      </c>
      <c r="HY166" s="171">
        <f t="shared" si="834"/>
        <v>0</v>
      </c>
      <c r="HZ166" s="171"/>
      <c r="IA166" s="171"/>
      <c r="IB166" s="714"/>
      <c r="IC166" s="714"/>
      <c r="ID166" s="45"/>
      <c r="IE166" s="45"/>
      <c r="IF166" s="44"/>
      <c r="IG166" s="44"/>
      <c r="IH166" s="44">
        <f>VLOOKUP($E166,'факт КС '!$E$9:$CL$159,51,0)</f>
        <v>0</v>
      </c>
      <c r="II166" s="44">
        <f>VLOOKUP($E166,'факт КС '!$E$9:$CL$159,52,0)</f>
        <v>0</v>
      </c>
      <c r="IJ166" s="44">
        <f>VLOOKUP($E166,'факт КС '!$E$9:$CL$159,53,0)</f>
        <v>0</v>
      </c>
      <c r="IK166" s="44">
        <f>VLOOKUP($E166,'факт КС '!$E$9:$CL$159,54,0)</f>
        <v>0</v>
      </c>
      <c r="IL166" s="44">
        <f>VLOOKUP($E166,'факт КС '!$E$9:$CL$159,55,0)</f>
        <v>0</v>
      </c>
      <c r="IM166" s="44">
        <f>VLOOKUP($E166,'факт КС '!$E$9:$CL$159,56,0)</f>
        <v>0</v>
      </c>
      <c r="IN166" s="44">
        <f t="shared" si="861"/>
        <v>0</v>
      </c>
      <c r="IO166" s="44">
        <f t="shared" si="862"/>
        <v>0</v>
      </c>
      <c r="IP166" s="44">
        <f t="shared" si="863"/>
        <v>0</v>
      </c>
      <c r="IQ166" s="171">
        <f t="shared" si="835"/>
        <v>0</v>
      </c>
      <c r="IR166" s="171">
        <f t="shared" si="836"/>
        <v>0</v>
      </c>
      <c r="IS166" s="738"/>
      <c r="IT166" s="738"/>
      <c r="IU166" s="714"/>
      <c r="IV166" s="714"/>
      <c r="IW166" s="46"/>
      <c r="IX166" s="47"/>
      <c r="IY166" s="46"/>
      <c r="IZ166" s="46"/>
      <c r="JA166" s="333">
        <f t="shared" si="869"/>
        <v>31</v>
      </c>
      <c r="JB166" s="333">
        <f t="shared" si="870"/>
        <v>16150797.260000013</v>
      </c>
      <c r="JC166" s="333">
        <f t="shared" si="871"/>
        <v>457</v>
      </c>
      <c r="JD166" s="333">
        <f t="shared" si="872"/>
        <v>0</v>
      </c>
      <c r="JE166" s="333">
        <f t="shared" si="873"/>
        <v>0</v>
      </c>
      <c r="JF166" s="333">
        <f t="shared" si="874"/>
        <v>0</v>
      </c>
      <c r="JG166" s="44">
        <f t="shared" si="864"/>
        <v>31</v>
      </c>
      <c r="JH166" s="44">
        <f t="shared" si="865"/>
        <v>16150797.260000013</v>
      </c>
      <c r="JI166" s="44">
        <f t="shared" si="866"/>
        <v>457</v>
      </c>
      <c r="JJ166" s="174">
        <f t="shared" si="867"/>
        <v>31</v>
      </c>
      <c r="JK166" s="174">
        <f t="shared" si="868"/>
        <v>16150797.260000013</v>
      </c>
      <c r="JL166" s="45"/>
      <c r="JM166" s="45"/>
      <c r="JN166" s="48"/>
      <c r="JO166" s="48"/>
    </row>
    <row r="167" spans="1:277" s="3" customFormat="1" ht="108" hidden="1" x14ac:dyDescent="0.2">
      <c r="A167" s="96">
        <v>1</v>
      </c>
      <c r="B167" s="96"/>
      <c r="C167" s="529">
        <v>178</v>
      </c>
      <c r="D167" s="239" t="s">
        <v>317</v>
      </c>
      <c r="E167" s="540" t="s">
        <v>318</v>
      </c>
      <c r="F167" s="428" t="s">
        <v>319</v>
      </c>
      <c r="G167" s="62"/>
      <c r="H167" s="77"/>
      <c r="I167" s="77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>
        <f t="shared" si="887"/>
        <v>0</v>
      </c>
      <c r="U167" s="44">
        <f t="shared" si="903"/>
        <v>0</v>
      </c>
      <c r="V167" s="44">
        <f t="shared" si="904"/>
        <v>0</v>
      </c>
      <c r="W167" s="171">
        <f t="shared" si="815"/>
        <v>0</v>
      </c>
      <c r="X167" s="171">
        <f t="shared" si="816"/>
        <v>0</v>
      </c>
      <c r="Y167" s="171"/>
      <c r="Z167" s="171"/>
      <c r="AA167" s="714"/>
      <c r="AB167" s="714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>
        <f t="shared" si="837"/>
        <v>0</v>
      </c>
      <c r="AN167" s="44">
        <f t="shared" si="838"/>
        <v>0</v>
      </c>
      <c r="AO167" s="44">
        <f t="shared" si="839"/>
        <v>0</v>
      </c>
      <c r="AP167" s="171">
        <f t="shared" si="817"/>
        <v>0</v>
      </c>
      <c r="AQ167" s="171">
        <f t="shared" si="818"/>
        <v>0</v>
      </c>
      <c r="AR167" s="171"/>
      <c r="AS167" s="171"/>
      <c r="AT167" s="714"/>
      <c r="AU167" s="714"/>
      <c r="AV167" s="50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>
        <f t="shared" si="840"/>
        <v>0</v>
      </c>
      <c r="BG167" s="44">
        <f t="shared" si="841"/>
        <v>0</v>
      </c>
      <c r="BH167" s="44">
        <f t="shared" si="842"/>
        <v>0</v>
      </c>
      <c r="BI167" s="171">
        <f t="shared" si="819"/>
        <v>0</v>
      </c>
      <c r="BJ167" s="171">
        <f t="shared" si="820"/>
        <v>0</v>
      </c>
      <c r="BK167" s="171"/>
      <c r="BL167" s="171"/>
      <c r="BM167" s="714"/>
      <c r="BN167" s="714"/>
      <c r="BO167" s="44"/>
      <c r="BP167" s="44"/>
      <c r="BQ167" s="44"/>
      <c r="BR167" s="44"/>
      <c r="BS167" s="44">
        <f>'Факт СДП'!Y5</f>
        <v>5</v>
      </c>
      <c r="BT167" s="44">
        <f>'Факт СДП'!Z5</f>
        <v>1159348</v>
      </c>
      <c r="BU167" s="44">
        <f>'Факт СДП'!AA5</f>
        <v>181</v>
      </c>
      <c r="BV167" s="44"/>
      <c r="BW167" s="44"/>
      <c r="BX167" s="44"/>
      <c r="BY167" s="44"/>
      <c r="BZ167" s="44">
        <f t="shared" si="876"/>
        <v>1159348</v>
      </c>
      <c r="CA167" s="44">
        <f t="shared" si="877"/>
        <v>181</v>
      </c>
      <c r="CB167" s="171">
        <f t="shared" si="821"/>
        <v>5</v>
      </c>
      <c r="CC167" s="171">
        <f t="shared" si="822"/>
        <v>1159348</v>
      </c>
      <c r="CD167" s="171"/>
      <c r="CE167" s="171"/>
      <c r="CF167" s="713">
        <f>$H167</f>
        <v>0</v>
      </c>
      <c r="CG167" s="712">
        <f>BT167/BS167</f>
        <v>231869.6</v>
      </c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>
        <f t="shared" si="878"/>
        <v>0</v>
      </c>
      <c r="CS167" s="44">
        <f t="shared" si="879"/>
        <v>0</v>
      </c>
      <c r="CT167" s="44">
        <f t="shared" si="880"/>
        <v>0</v>
      </c>
      <c r="CU167" s="171">
        <f t="shared" si="917"/>
        <v>0</v>
      </c>
      <c r="CV167" s="171">
        <f t="shared" si="918"/>
        <v>0</v>
      </c>
      <c r="CW167" s="171"/>
      <c r="CX167" s="171"/>
      <c r="CY167" s="714"/>
      <c r="CZ167" s="714"/>
      <c r="DA167" s="44"/>
      <c r="DB167" s="44"/>
      <c r="DC167" s="44"/>
      <c r="DD167" s="44"/>
      <c r="DE167" s="44"/>
      <c r="DF167" s="44"/>
      <c r="DG167" s="44"/>
      <c r="DH167" s="44"/>
      <c r="DI167" s="44"/>
      <c r="DJ167" s="44"/>
      <c r="DK167" s="44">
        <f t="shared" si="843"/>
        <v>0</v>
      </c>
      <c r="DL167" s="44">
        <f t="shared" si="844"/>
        <v>0</v>
      </c>
      <c r="DM167" s="44">
        <f t="shared" si="845"/>
        <v>0</v>
      </c>
      <c r="DN167" s="171">
        <f t="shared" si="823"/>
        <v>0</v>
      </c>
      <c r="DO167" s="171">
        <f t="shared" si="824"/>
        <v>0</v>
      </c>
      <c r="DP167" s="171"/>
      <c r="DQ167" s="171"/>
      <c r="DR167" s="714"/>
      <c r="DS167" s="714"/>
      <c r="DT167" s="44"/>
      <c r="DU167" s="44"/>
      <c r="DV167" s="44"/>
      <c r="DW167" s="44"/>
      <c r="DX167" s="44"/>
      <c r="DY167" s="44"/>
      <c r="DZ167" s="44"/>
      <c r="EA167" s="44"/>
      <c r="EB167" s="44"/>
      <c r="EC167" s="44"/>
      <c r="ED167" s="44">
        <f t="shared" si="881"/>
        <v>0</v>
      </c>
      <c r="EE167" s="44">
        <f t="shared" si="882"/>
        <v>0</v>
      </c>
      <c r="EF167" s="44">
        <f t="shared" si="883"/>
        <v>0</v>
      </c>
      <c r="EG167" s="171">
        <f t="shared" si="884"/>
        <v>0</v>
      </c>
      <c r="EH167" s="171">
        <f t="shared" si="885"/>
        <v>0</v>
      </c>
      <c r="EI167" s="171"/>
      <c r="EJ167" s="171"/>
      <c r="EK167" s="714"/>
      <c r="EL167" s="714"/>
      <c r="EM167" s="44"/>
      <c r="EN167" s="44"/>
      <c r="EO167" s="44"/>
      <c r="EP167" s="44"/>
      <c r="EQ167" s="44"/>
      <c r="ER167" s="44"/>
      <c r="ES167" s="44"/>
      <c r="ET167" s="44"/>
      <c r="EU167" s="44"/>
      <c r="EV167" s="44"/>
      <c r="EW167" s="44">
        <f t="shared" si="846"/>
        <v>0</v>
      </c>
      <c r="EX167" s="44">
        <f t="shared" si="847"/>
        <v>0</v>
      </c>
      <c r="EY167" s="44">
        <f t="shared" si="848"/>
        <v>0</v>
      </c>
      <c r="EZ167" s="171">
        <f t="shared" si="825"/>
        <v>0</v>
      </c>
      <c r="FA167" s="171">
        <f t="shared" si="826"/>
        <v>0</v>
      </c>
      <c r="FB167" s="171"/>
      <c r="FC167" s="171"/>
      <c r="FD167" s="714"/>
      <c r="FE167" s="714"/>
      <c r="FF167" s="44"/>
      <c r="FG167" s="44"/>
      <c r="FH167" s="44"/>
      <c r="FI167" s="44"/>
      <c r="FJ167" s="44"/>
      <c r="FK167" s="44"/>
      <c r="FL167" s="44"/>
      <c r="FM167" s="44"/>
      <c r="FN167" s="44"/>
      <c r="FO167" s="44"/>
      <c r="FP167" s="44">
        <f t="shared" si="849"/>
        <v>0</v>
      </c>
      <c r="FQ167" s="44">
        <f t="shared" si="850"/>
        <v>0</v>
      </c>
      <c r="FR167" s="44">
        <f t="shared" si="851"/>
        <v>0</v>
      </c>
      <c r="FS167" s="171">
        <f t="shared" si="827"/>
        <v>0</v>
      </c>
      <c r="FT167" s="171">
        <f t="shared" si="828"/>
        <v>0</v>
      </c>
      <c r="FU167" s="171"/>
      <c r="FV167" s="171"/>
      <c r="FW167" s="45"/>
      <c r="FX167" s="45"/>
      <c r="FY167" s="44"/>
      <c r="FZ167" s="44"/>
      <c r="GA167" s="44"/>
      <c r="GB167" s="44"/>
      <c r="GC167" s="44"/>
      <c r="GD167" s="44"/>
      <c r="GE167" s="44"/>
      <c r="GF167" s="44"/>
      <c r="GG167" s="44"/>
      <c r="GH167" s="44"/>
      <c r="GI167" s="44">
        <f t="shared" si="852"/>
        <v>0</v>
      </c>
      <c r="GJ167" s="44">
        <f t="shared" si="853"/>
        <v>0</v>
      </c>
      <c r="GK167" s="44">
        <f t="shared" si="854"/>
        <v>0</v>
      </c>
      <c r="GL167" s="171">
        <f t="shared" si="829"/>
        <v>0</v>
      </c>
      <c r="GM167" s="171">
        <f t="shared" si="830"/>
        <v>0</v>
      </c>
      <c r="GN167" s="171"/>
      <c r="GO167" s="171"/>
      <c r="GP167" s="45"/>
      <c r="GQ167" s="45"/>
      <c r="GR167" s="44"/>
      <c r="GS167" s="44"/>
      <c r="GT167" s="44"/>
      <c r="GU167" s="44"/>
      <c r="GV167" s="44"/>
      <c r="GW167" s="44"/>
      <c r="GX167" s="44"/>
      <c r="GY167" s="44"/>
      <c r="GZ167" s="44"/>
      <c r="HA167" s="44"/>
      <c r="HB167" s="44">
        <f t="shared" si="855"/>
        <v>0</v>
      </c>
      <c r="HC167" s="44">
        <f t="shared" si="856"/>
        <v>0</v>
      </c>
      <c r="HD167" s="44">
        <f t="shared" si="857"/>
        <v>0</v>
      </c>
      <c r="HE167" s="171">
        <f t="shared" si="831"/>
        <v>0</v>
      </c>
      <c r="HF167" s="171">
        <f t="shared" si="832"/>
        <v>0</v>
      </c>
      <c r="HG167" s="171"/>
      <c r="HH167" s="171"/>
      <c r="HI167" s="45"/>
      <c r="HJ167" s="45"/>
      <c r="HK167" s="45"/>
      <c r="HL167" s="45"/>
      <c r="HM167" s="44"/>
      <c r="HN167" s="44"/>
      <c r="HO167" s="44"/>
      <c r="HP167" s="44"/>
      <c r="HQ167" s="44"/>
      <c r="HR167" s="44"/>
      <c r="HS167" s="44"/>
      <c r="HT167" s="44"/>
      <c r="HU167" s="44">
        <f t="shared" si="858"/>
        <v>0</v>
      </c>
      <c r="HV167" s="44">
        <f t="shared" si="859"/>
        <v>0</v>
      </c>
      <c r="HW167" s="44">
        <f t="shared" si="860"/>
        <v>0</v>
      </c>
      <c r="HX167" s="171">
        <f t="shared" si="833"/>
        <v>0</v>
      </c>
      <c r="HY167" s="171">
        <f t="shared" si="834"/>
        <v>0</v>
      </c>
      <c r="HZ167" s="171"/>
      <c r="IA167" s="171"/>
      <c r="IB167" s="714"/>
      <c r="IC167" s="714"/>
      <c r="ID167" s="45"/>
      <c r="IE167" s="45"/>
      <c r="IF167" s="44"/>
      <c r="IG167" s="44"/>
      <c r="IH167" s="44"/>
      <c r="II167" s="44"/>
      <c r="IJ167" s="44"/>
      <c r="IK167" s="44"/>
      <c r="IL167" s="44"/>
      <c r="IM167" s="44"/>
      <c r="IN167" s="44">
        <f t="shared" si="861"/>
        <v>0</v>
      </c>
      <c r="IO167" s="44">
        <f t="shared" si="862"/>
        <v>0</v>
      </c>
      <c r="IP167" s="44">
        <f t="shared" si="863"/>
        <v>0</v>
      </c>
      <c r="IQ167" s="171">
        <f t="shared" si="835"/>
        <v>0</v>
      </c>
      <c r="IR167" s="171">
        <f t="shared" si="836"/>
        <v>0</v>
      </c>
      <c r="IS167" s="738"/>
      <c r="IT167" s="738"/>
      <c r="IU167" s="714"/>
      <c r="IV167" s="714"/>
      <c r="IW167" s="46"/>
      <c r="IX167" s="47"/>
      <c r="IY167" s="46"/>
      <c r="IZ167" s="46"/>
      <c r="JA167" s="333">
        <f t="shared" si="869"/>
        <v>5</v>
      </c>
      <c r="JB167" s="333">
        <f t="shared" si="870"/>
        <v>1159348</v>
      </c>
      <c r="JC167" s="333">
        <f t="shared" si="871"/>
        <v>181</v>
      </c>
      <c r="JD167" s="333">
        <f t="shared" si="872"/>
        <v>0</v>
      </c>
      <c r="JE167" s="333">
        <f t="shared" si="873"/>
        <v>0</v>
      </c>
      <c r="JF167" s="333">
        <f t="shared" si="874"/>
        <v>0</v>
      </c>
      <c r="JG167" s="44">
        <f t="shared" si="864"/>
        <v>5</v>
      </c>
      <c r="JH167" s="44">
        <f t="shared" si="865"/>
        <v>1159348</v>
      </c>
      <c r="JI167" s="44">
        <f t="shared" si="866"/>
        <v>181</v>
      </c>
      <c r="JJ167" s="174">
        <f t="shared" si="867"/>
        <v>5</v>
      </c>
      <c r="JK167" s="174">
        <f t="shared" si="868"/>
        <v>1159348</v>
      </c>
      <c r="JL167" s="45"/>
      <c r="JM167" s="45"/>
      <c r="JN167" s="48"/>
      <c r="JO167" s="48"/>
    </row>
    <row r="168" spans="1:277" s="3" customFormat="1" ht="12.75" hidden="1" customHeight="1" x14ac:dyDescent="0.2">
      <c r="A168" s="96">
        <v>1</v>
      </c>
      <c r="B168" s="96"/>
      <c r="C168" s="48"/>
      <c r="D168" s="239"/>
      <c r="E168" s="540"/>
      <c r="F168" s="428"/>
      <c r="G168" s="62"/>
      <c r="H168" s="77"/>
      <c r="I168" s="77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>
        <f t="shared" si="887"/>
        <v>0</v>
      </c>
      <c r="U168" s="44">
        <f t="shared" si="903"/>
        <v>0</v>
      </c>
      <c r="V168" s="44">
        <f t="shared" si="904"/>
        <v>0</v>
      </c>
      <c r="W168" s="171">
        <f t="shared" si="815"/>
        <v>0</v>
      </c>
      <c r="X168" s="171">
        <f t="shared" si="816"/>
        <v>0</v>
      </c>
      <c r="Y168" s="171"/>
      <c r="Z168" s="171"/>
      <c r="AA168" s="714"/>
      <c r="AB168" s="714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>
        <f t="shared" si="837"/>
        <v>0</v>
      </c>
      <c r="AN168" s="44">
        <f t="shared" si="838"/>
        <v>0</v>
      </c>
      <c r="AO168" s="44">
        <f t="shared" si="839"/>
        <v>0</v>
      </c>
      <c r="AP168" s="171">
        <f t="shared" si="817"/>
        <v>0</v>
      </c>
      <c r="AQ168" s="171">
        <f t="shared" si="818"/>
        <v>0</v>
      </c>
      <c r="AR168" s="171"/>
      <c r="AS168" s="171"/>
      <c r="AT168" s="714"/>
      <c r="AU168" s="714"/>
      <c r="AV168" s="50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>
        <f t="shared" si="840"/>
        <v>0</v>
      </c>
      <c r="BG168" s="44">
        <f t="shared" si="841"/>
        <v>0</v>
      </c>
      <c r="BH168" s="44">
        <f t="shared" si="842"/>
        <v>0</v>
      </c>
      <c r="BI168" s="171">
        <f t="shared" si="819"/>
        <v>0</v>
      </c>
      <c r="BJ168" s="171">
        <f t="shared" si="820"/>
        <v>0</v>
      </c>
      <c r="BK168" s="171"/>
      <c r="BL168" s="171"/>
      <c r="BM168" s="714"/>
      <c r="BN168" s="714"/>
      <c r="BO168" s="44"/>
      <c r="BP168" s="44"/>
      <c r="BQ168" s="44"/>
      <c r="BR168" s="44"/>
      <c r="BS168" s="44"/>
      <c r="BT168" s="44"/>
      <c r="BU168" s="44"/>
      <c r="BV168" s="44"/>
      <c r="BW168" s="44"/>
      <c r="BX168" s="44"/>
      <c r="BY168" s="44">
        <f t="shared" si="875"/>
        <v>0</v>
      </c>
      <c r="BZ168" s="44">
        <f t="shared" si="876"/>
        <v>0</v>
      </c>
      <c r="CA168" s="44">
        <f t="shared" si="877"/>
        <v>0</v>
      </c>
      <c r="CB168" s="171">
        <f t="shared" si="821"/>
        <v>0</v>
      </c>
      <c r="CC168" s="171">
        <f t="shared" si="822"/>
        <v>0</v>
      </c>
      <c r="CD168" s="171"/>
      <c r="CE168" s="171"/>
      <c r="CF168" s="714"/>
      <c r="CG168" s="714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4">
        <f t="shared" si="878"/>
        <v>0</v>
      </c>
      <c r="CS168" s="44">
        <f t="shared" si="879"/>
        <v>0</v>
      </c>
      <c r="CT168" s="44">
        <f t="shared" si="880"/>
        <v>0</v>
      </c>
      <c r="CU168" s="171">
        <f t="shared" si="917"/>
        <v>0</v>
      </c>
      <c r="CV168" s="171">
        <f t="shared" si="918"/>
        <v>0</v>
      </c>
      <c r="CW168" s="171"/>
      <c r="CX168" s="171"/>
      <c r="CY168" s="714"/>
      <c r="CZ168" s="714"/>
      <c r="DA168" s="44"/>
      <c r="DB168" s="44"/>
      <c r="DC168" s="44"/>
      <c r="DD168" s="44"/>
      <c r="DE168" s="44"/>
      <c r="DF168" s="44"/>
      <c r="DG168" s="44"/>
      <c r="DH168" s="44"/>
      <c r="DI168" s="44"/>
      <c r="DJ168" s="44"/>
      <c r="DK168" s="44">
        <f t="shared" si="843"/>
        <v>0</v>
      </c>
      <c r="DL168" s="44">
        <f t="shared" si="844"/>
        <v>0</v>
      </c>
      <c r="DM168" s="44">
        <f t="shared" si="845"/>
        <v>0</v>
      </c>
      <c r="DN168" s="171">
        <f t="shared" si="823"/>
        <v>0</v>
      </c>
      <c r="DO168" s="171">
        <f t="shared" si="824"/>
        <v>0</v>
      </c>
      <c r="DP168" s="171"/>
      <c r="DQ168" s="171"/>
      <c r="DR168" s="714"/>
      <c r="DS168" s="714"/>
      <c r="DT168" s="44"/>
      <c r="DU168" s="44"/>
      <c r="DV168" s="44"/>
      <c r="DW168" s="44"/>
      <c r="DX168" s="44"/>
      <c r="DY168" s="44"/>
      <c r="DZ168" s="44"/>
      <c r="EA168" s="44"/>
      <c r="EB168" s="44"/>
      <c r="EC168" s="44"/>
      <c r="ED168" s="44">
        <f t="shared" si="881"/>
        <v>0</v>
      </c>
      <c r="EE168" s="44">
        <f t="shared" si="882"/>
        <v>0</v>
      </c>
      <c r="EF168" s="44">
        <f t="shared" si="883"/>
        <v>0</v>
      </c>
      <c r="EG168" s="171">
        <f t="shared" si="884"/>
        <v>0</v>
      </c>
      <c r="EH168" s="171">
        <f t="shared" si="885"/>
        <v>0</v>
      </c>
      <c r="EI168" s="171"/>
      <c r="EJ168" s="171"/>
      <c r="EK168" s="714"/>
      <c r="EL168" s="714"/>
      <c r="EM168" s="44"/>
      <c r="EN168" s="44"/>
      <c r="EO168" s="44"/>
      <c r="EP168" s="44"/>
      <c r="EQ168" s="44"/>
      <c r="ER168" s="44"/>
      <c r="ES168" s="44"/>
      <c r="ET168" s="44"/>
      <c r="EU168" s="44"/>
      <c r="EV168" s="44"/>
      <c r="EW168" s="44">
        <f t="shared" si="846"/>
        <v>0</v>
      </c>
      <c r="EX168" s="44">
        <f t="shared" si="847"/>
        <v>0</v>
      </c>
      <c r="EY168" s="44">
        <f t="shared" si="848"/>
        <v>0</v>
      </c>
      <c r="EZ168" s="171">
        <f t="shared" si="825"/>
        <v>0</v>
      </c>
      <c r="FA168" s="171">
        <f t="shared" si="826"/>
        <v>0</v>
      </c>
      <c r="FB168" s="171"/>
      <c r="FC168" s="171"/>
      <c r="FD168" s="714"/>
      <c r="FE168" s="714"/>
      <c r="FF168" s="44"/>
      <c r="FG168" s="44"/>
      <c r="FH168" s="44"/>
      <c r="FI168" s="44"/>
      <c r="FJ168" s="44"/>
      <c r="FK168" s="44"/>
      <c r="FL168" s="44"/>
      <c r="FM168" s="44"/>
      <c r="FN168" s="44"/>
      <c r="FO168" s="44"/>
      <c r="FP168" s="44">
        <f t="shared" si="849"/>
        <v>0</v>
      </c>
      <c r="FQ168" s="44">
        <f t="shared" si="850"/>
        <v>0</v>
      </c>
      <c r="FR168" s="44">
        <f t="shared" si="851"/>
        <v>0</v>
      </c>
      <c r="FS168" s="171">
        <f t="shared" si="827"/>
        <v>0</v>
      </c>
      <c r="FT168" s="171">
        <f t="shared" si="828"/>
        <v>0</v>
      </c>
      <c r="FU168" s="171"/>
      <c r="FV168" s="171"/>
      <c r="FW168" s="45"/>
      <c r="FX168" s="45"/>
      <c r="FY168" s="44"/>
      <c r="FZ168" s="44"/>
      <c r="GA168" s="44"/>
      <c r="GB168" s="44"/>
      <c r="GC168" s="44"/>
      <c r="GD168" s="44"/>
      <c r="GE168" s="44"/>
      <c r="GF168" s="44"/>
      <c r="GG168" s="44"/>
      <c r="GH168" s="44"/>
      <c r="GI168" s="44">
        <f t="shared" si="852"/>
        <v>0</v>
      </c>
      <c r="GJ168" s="44">
        <f t="shared" si="853"/>
        <v>0</v>
      </c>
      <c r="GK168" s="44">
        <f t="shared" si="854"/>
        <v>0</v>
      </c>
      <c r="GL168" s="171">
        <f t="shared" si="829"/>
        <v>0</v>
      </c>
      <c r="GM168" s="171">
        <f t="shared" si="830"/>
        <v>0</v>
      </c>
      <c r="GN168" s="171"/>
      <c r="GO168" s="171"/>
      <c r="GP168" s="45"/>
      <c r="GQ168" s="45"/>
      <c r="GR168" s="44"/>
      <c r="GS168" s="44"/>
      <c r="GT168" s="44"/>
      <c r="GU168" s="44"/>
      <c r="GV168" s="44"/>
      <c r="GW168" s="44"/>
      <c r="GX168" s="44"/>
      <c r="GY168" s="44"/>
      <c r="GZ168" s="44"/>
      <c r="HA168" s="44"/>
      <c r="HB168" s="44">
        <f t="shared" si="855"/>
        <v>0</v>
      </c>
      <c r="HC168" s="44">
        <f t="shared" si="856"/>
        <v>0</v>
      </c>
      <c r="HD168" s="44">
        <f t="shared" si="857"/>
        <v>0</v>
      </c>
      <c r="HE168" s="171">
        <f t="shared" si="831"/>
        <v>0</v>
      </c>
      <c r="HF168" s="171">
        <f t="shared" si="832"/>
        <v>0</v>
      </c>
      <c r="HG168" s="171"/>
      <c r="HH168" s="171"/>
      <c r="HI168" s="45"/>
      <c r="HJ168" s="45"/>
      <c r="HK168" s="45"/>
      <c r="HL168" s="45"/>
      <c r="HM168" s="44"/>
      <c r="HN168" s="44"/>
      <c r="HO168" s="44"/>
      <c r="HP168" s="44"/>
      <c r="HQ168" s="44"/>
      <c r="HR168" s="44"/>
      <c r="HS168" s="44"/>
      <c r="HT168" s="44"/>
      <c r="HU168" s="44">
        <f t="shared" si="858"/>
        <v>0</v>
      </c>
      <c r="HV168" s="44">
        <f t="shared" si="859"/>
        <v>0</v>
      </c>
      <c r="HW168" s="44">
        <f t="shared" si="860"/>
        <v>0</v>
      </c>
      <c r="HX168" s="171">
        <f t="shared" si="833"/>
        <v>0</v>
      </c>
      <c r="HY168" s="171">
        <f t="shared" si="834"/>
        <v>0</v>
      </c>
      <c r="HZ168" s="171"/>
      <c r="IA168" s="171"/>
      <c r="IB168" s="714"/>
      <c r="IC168" s="714"/>
      <c r="ID168" s="45"/>
      <c r="IE168" s="45"/>
      <c r="IF168" s="44"/>
      <c r="IG168" s="44"/>
      <c r="IH168" s="44"/>
      <c r="II168" s="44"/>
      <c r="IJ168" s="44"/>
      <c r="IK168" s="44"/>
      <c r="IL168" s="44"/>
      <c r="IM168" s="44"/>
      <c r="IN168" s="44">
        <f t="shared" si="861"/>
        <v>0</v>
      </c>
      <c r="IO168" s="44">
        <f t="shared" si="862"/>
        <v>0</v>
      </c>
      <c r="IP168" s="44">
        <f t="shared" si="863"/>
        <v>0</v>
      </c>
      <c r="IQ168" s="171">
        <f t="shared" si="835"/>
        <v>0</v>
      </c>
      <c r="IR168" s="171">
        <f t="shared" si="836"/>
        <v>0</v>
      </c>
      <c r="IS168" s="738"/>
      <c r="IT168" s="738"/>
      <c r="IU168" s="714"/>
      <c r="IV168" s="714"/>
      <c r="IW168" s="46"/>
      <c r="IX168" s="47"/>
      <c r="IY168" s="46"/>
      <c r="IZ168" s="46"/>
      <c r="JA168" s="333">
        <f t="shared" si="869"/>
        <v>0</v>
      </c>
      <c r="JB168" s="333">
        <f t="shared" si="870"/>
        <v>0</v>
      </c>
      <c r="JC168" s="333">
        <f t="shared" si="871"/>
        <v>0</v>
      </c>
      <c r="JD168" s="333">
        <f t="shared" si="872"/>
        <v>0</v>
      </c>
      <c r="JE168" s="333">
        <f t="shared" si="873"/>
        <v>0</v>
      </c>
      <c r="JF168" s="333">
        <f t="shared" si="874"/>
        <v>0</v>
      </c>
      <c r="JG168" s="44">
        <f t="shared" si="864"/>
        <v>0</v>
      </c>
      <c r="JH168" s="44">
        <f t="shared" si="865"/>
        <v>0</v>
      </c>
      <c r="JI168" s="44">
        <f t="shared" si="866"/>
        <v>0</v>
      </c>
      <c r="JJ168" s="174">
        <f t="shared" si="867"/>
        <v>0</v>
      </c>
      <c r="JK168" s="174">
        <f t="shared" si="868"/>
        <v>0</v>
      </c>
      <c r="JL168" s="45"/>
      <c r="JM168" s="45"/>
      <c r="JN168" s="48"/>
      <c r="JO168" s="48"/>
    </row>
    <row r="169" spans="1:277" s="3" customFormat="1" ht="12.75" hidden="1" customHeight="1" x14ac:dyDescent="0.2">
      <c r="A169" s="96">
        <v>1</v>
      </c>
      <c r="B169" s="96"/>
      <c r="C169" s="48"/>
      <c r="D169" s="239"/>
      <c r="E169" s="540"/>
      <c r="F169" s="428"/>
      <c r="G169" s="62"/>
      <c r="H169" s="77"/>
      <c r="I169" s="77"/>
      <c r="J169" s="44"/>
      <c r="K169" s="44"/>
      <c r="L169" s="44"/>
      <c r="M169" s="44"/>
      <c r="N169" s="44"/>
      <c r="O169" s="44"/>
      <c r="P169" s="44"/>
      <c r="Q169" s="44"/>
      <c r="R169" s="44"/>
      <c r="S169" s="44"/>
      <c r="T169" s="44">
        <f t="shared" si="887"/>
        <v>0</v>
      </c>
      <c r="U169" s="44">
        <f t="shared" si="903"/>
        <v>0</v>
      </c>
      <c r="V169" s="44">
        <f t="shared" si="904"/>
        <v>0</v>
      </c>
      <c r="W169" s="171">
        <f t="shared" si="815"/>
        <v>0</v>
      </c>
      <c r="X169" s="171">
        <f t="shared" si="816"/>
        <v>0</v>
      </c>
      <c r="Y169" s="171"/>
      <c r="Z169" s="171"/>
      <c r="AA169" s="714"/>
      <c r="AB169" s="714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>
        <f t="shared" si="837"/>
        <v>0</v>
      </c>
      <c r="AN169" s="44">
        <f t="shared" si="838"/>
        <v>0</v>
      </c>
      <c r="AO169" s="44">
        <f t="shared" si="839"/>
        <v>0</v>
      </c>
      <c r="AP169" s="171">
        <f t="shared" si="817"/>
        <v>0</v>
      </c>
      <c r="AQ169" s="171">
        <f t="shared" si="818"/>
        <v>0</v>
      </c>
      <c r="AR169" s="171"/>
      <c r="AS169" s="171"/>
      <c r="AT169" s="714"/>
      <c r="AU169" s="714"/>
      <c r="AV169" s="50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>
        <f t="shared" si="840"/>
        <v>0</v>
      </c>
      <c r="BG169" s="44">
        <f t="shared" si="841"/>
        <v>0</v>
      </c>
      <c r="BH169" s="44">
        <f t="shared" si="842"/>
        <v>0</v>
      </c>
      <c r="BI169" s="171">
        <f t="shared" si="819"/>
        <v>0</v>
      </c>
      <c r="BJ169" s="171">
        <f t="shared" si="820"/>
        <v>0</v>
      </c>
      <c r="BK169" s="171"/>
      <c r="BL169" s="171"/>
      <c r="BM169" s="714"/>
      <c r="BN169" s="714"/>
      <c r="BO169" s="44"/>
      <c r="BP169" s="44"/>
      <c r="BQ169" s="44"/>
      <c r="BR169" s="44"/>
      <c r="BS169" s="44"/>
      <c r="BT169" s="44"/>
      <c r="BU169" s="44"/>
      <c r="BV169" s="44"/>
      <c r="BW169" s="44"/>
      <c r="BX169" s="44"/>
      <c r="BY169" s="44">
        <f t="shared" si="875"/>
        <v>0</v>
      </c>
      <c r="BZ169" s="44">
        <f t="shared" si="876"/>
        <v>0</v>
      </c>
      <c r="CA169" s="44">
        <f t="shared" si="877"/>
        <v>0</v>
      </c>
      <c r="CB169" s="171">
        <f t="shared" si="821"/>
        <v>0</v>
      </c>
      <c r="CC169" s="171">
        <f t="shared" si="822"/>
        <v>0</v>
      </c>
      <c r="CD169" s="171"/>
      <c r="CE169" s="171"/>
      <c r="CF169" s="714"/>
      <c r="CG169" s="714"/>
      <c r="CH169" s="44"/>
      <c r="CI169" s="44"/>
      <c r="CJ169" s="44"/>
      <c r="CK169" s="44"/>
      <c r="CL169" s="44"/>
      <c r="CM169" s="44"/>
      <c r="CN169" s="44"/>
      <c r="CO169" s="44"/>
      <c r="CP169" s="44"/>
      <c r="CQ169" s="44"/>
      <c r="CR169" s="44">
        <f t="shared" si="878"/>
        <v>0</v>
      </c>
      <c r="CS169" s="44">
        <f t="shared" si="879"/>
        <v>0</v>
      </c>
      <c r="CT169" s="44">
        <f t="shared" si="880"/>
        <v>0</v>
      </c>
      <c r="CU169" s="171">
        <f t="shared" si="917"/>
        <v>0</v>
      </c>
      <c r="CV169" s="171">
        <f t="shared" si="918"/>
        <v>0</v>
      </c>
      <c r="CW169" s="171"/>
      <c r="CX169" s="171"/>
      <c r="CY169" s="714"/>
      <c r="CZ169" s="714"/>
      <c r="DA169" s="44"/>
      <c r="DB169" s="44"/>
      <c r="DC169" s="44"/>
      <c r="DD169" s="44"/>
      <c r="DE169" s="44"/>
      <c r="DF169" s="44"/>
      <c r="DG169" s="44"/>
      <c r="DH169" s="44"/>
      <c r="DI169" s="44"/>
      <c r="DJ169" s="44"/>
      <c r="DK169" s="44">
        <f t="shared" si="843"/>
        <v>0</v>
      </c>
      <c r="DL169" s="44">
        <f t="shared" si="844"/>
        <v>0</v>
      </c>
      <c r="DM169" s="44">
        <f t="shared" si="845"/>
        <v>0</v>
      </c>
      <c r="DN169" s="171">
        <f t="shared" si="823"/>
        <v>0</v>
      </c>
      <c r="DO169" s="171">
        <f t="shared" si="824"/>
        <v>0</v>
      </c>
      <c r="DP169" s="171"/>
      <c r="DQ169" s="171"/>
      <c r="DR169" s="714"/>
      <c r="DS169" s="714"/>
      <c r="DT169" s="44"/>
      <c r="DU169" s="44"/>
      <c r="DV169" s="44"/>
      <c r="DW169" s="44"/>
      <c r="DX169" s="44"/>
      <c r="DY169" s="44"/>
      <c r="DZ169" s="44"/>
      <c r="EA169" s="44"/>
      <c r="EB169" s="44"/>
      <c r="EC169" s="44"/>
      <c r="ED169" s="44">
        <f t="shared" si="881"/>
        <v>0</v>
      </c>
      <c r="EE169" s="44">
        <f t="shared" si="882"/>
        <v>0</v>
      </c>
      <c r="EF169" s="44">
        <f t="shared" si="883"/>
        <v>0</v>
      </c>
      <c r="EG169" s="171">
        <f t="shared" si="884"/>
        <v>0</v>
      </c>
      <c r="EH169" s="171">
        <f t="shared" si="885"/>
        <v>0</v>
      </c>
      <c r="EI169" s="171"/>
      <c r="EJ169" s="171"/>
      <c r="EK169" s="714"/>
      <c r="EL169" s="714"/>
      <c r="EM169" s="44"/>
      <c r="EN169" s="44"/>
      <c r="EO169" s="44"/>
      <c r="EP169" s="44"/>
      <c r="EQ169" s="44"/>
      <c r="ER169" s="44"/>
      <c r="ES169" s="44"/>
      <c r="ET169" s="44"/>
      <c r="EU169" s="44"/>
      <c r="EV169" s="44"/>
      <c r="EW169" s="44">
        <f t="shared" si="846"/>
        <v>0</v>
      </c>
      <c r="EX169" s="44">
        <f t="shared" si="847"/>
        <v>0</v>
      </c>
      <c r="EY169" s="44">
        <f t="shared" si="848"/>
        <v>0</v>
      </c>
      <c r="EZ169" s="171">
        <f t="shared" si="825"/>
        <v>0</v>
      </c>
      <c r="FA169" s="171">
        <f t="shared" si="826"/>
        <v>0</v>
      </c>
      <c r="FB169" s="171"/>
      <c r="FC169" s="171"/>
      <c r="FD169" s="714"/>
      <c r="FE169" s="714"/>
      <c r="FF169" s="44"/>
      <c r="FG169" s="44"/>
      <c r="FH169" s="44"/>
      <c r="FI169" s="44"/>
      <c r="FJ169" s="44"/>
      <c r="FK169" s="44"/>
      <c r="FL169" s="44"/>
      <c r="FM169" s="44"/>
      <c r="FN169" s="44"/>
      <c r="FO169" s="44"/>
      <c r="FP169" s="44">
        <f t="shared" si="849"/>
        <v>0</v>
      </c>
      <c r="FQ169" s="44">
        <f t="shared" si="850"/>
        <v>0</v>
      </c>
      <c r="FR169" s="44">
        <f t="shared" si="851"/>
        <v>0</v>
      </c>
      <c r="FS169" s="171">
        <f t="shared" si="827"/>
        <v>0</v>
      </c>
      <c r="FT169" s="171">
        <f t="shared" si="828"/>
        <v>0</v>
      </c>
      <c r="FU169" s="171"/>
      <c r="FV169" s="171"/>
      <c r="FW169" s="45"/>
      <c r="FX169" s="45"/>
      <c r="FY169" s="44"/>
      <c r="FZ169" s="44"/>
      <c r="GA169" s="44"/>
      <c r="GB169" s="44"/>
      <c r="GC169" s="44"/>
      <c r="GD169" s="44"/>
      <c r="GE169" s="44"/>
      <c r="GF169" s="44"/>
      <c r="GG169" s="44"/>
      <c r="GH169" s="44"/>
      <c r="GI169" s="44">
        <f t="shared" si="852"/>
        <v>0</v>
      </c>
      <c r="GJ169" s="44">
        <f t="shared" si="853"/>
        <v>0</v>
      </c>
      <c r="GK169" s="44">
        <f t="shared" si="854"/>
        <v>0</v>
      </c>
      <c r="GL169" s="171">
        <f t="shared" si="829"/>
        <v>0</v>
      </c>
      <c r="GM169" s="171">
        <f t="shared" si="830"/>
        <v>0</v>
      </c>
      <c r="GN169" s="171"/>
      <c r="GO169" s="171"/>
      <c r="GP169" s="45"/>
      <c r="GQ169" s="45"/>
      <c r="GR169" s="44"/>
      <c r="GS169" s="44"/>
      <c r="GT169" s="44"/>
      <c r="GU169" s="44"/>
      <c r="GV169" s="44"/>
      <c r="GW169" s="44"/>
      <c r="GX169" s="44"/>
      <c r="GY169" s="44"/>
      <c r="GZ169" s="44"/>
      <c r="HA169" s="44"/>
      <c r="HB169" s="44">
        <f t="shared" si="855"/>
        <v>0</v>
      </c>
      <c r="HC169" s="44">
        <f t="shared" si="856"/>
        <v>0</v>
      </c>
      <c r="HD169" s="44">
        <f t="shared" si="857"/>
        <v>0</v>
      </c>
      <c r="HE169" s="171">
        <f t="shared" si="831"/>
        <v>0</v>
      </c>
      <c r="HF169" s="171">
        <f t="shared" si="832"/>
        <v>0</v>
      </c>
      <c r="HG169" s="171"/>
      <c r="HH169" s="171"/>
      <c r="HI169" s="45"/>
      <c r="HJ169" s="45"/>
      <c r="HK169" s="45"/>
      <c r="HL169" s="45"/>
      <c r="HM169" s="44"/>
      <c r="HN169" s="44"/>
      <c r="HO169" s="44"/>
      <c r="HP169" s="44"/>
      <c r="HQ169" s="44"/>
      <c r="HR169" s="44"/>
      <c r="HS169" s="44"/>
      <c r="HT169" s="44"/>
      <c r="HU169" s="44">
        <f t="shared" si="858"/>
        <v>0</v>
      </c>
      <c r="HV169" s="44">
        <f t="shared" si="859"/>
        <v>0</v>
      </c>
      <c r="HW169" s="44">
        <f t="shared" si="860"/>
        <v>0</v>
      </c>
      <c r="HX169" s="171">
        <f t="shared" si="833"/>
        <v>0</v>
      </c>
      <c r="HY169" s="171">
        <f t="shared" si="834"/>
        <v>0</v>
      </c>
      <c r="HZ169" s="171"/>
      <c r="IA169" s="171"/>
      <c r="IB169" s="714"/>
      <c r="IC169" s="714"/>
      <c r="ID169" s="45"/>
      <c r="IE169" s="45"/>
      <c r="IF169" s="44"/>
      <c r="IG169" s="44"/>
      <c r="IH169" s="44"/>
      <c r="II169" s="44"/>
      <c r="IJ169" s="44"/>
      <c r="IK169" s="44"/>
      <c r="IL169" s="44"/>
      <c r="IM169" s="44"/>
      <c r="IN169" s="44">
        <f t="shared" si="861"/>
        <v>0</v>
      </c>
      <c r="IO169" s="44">
        <f t="shared" si="862"/>
        <v>0</v>
      </c>
      <c r="IP169" s="44">
        <f t="shared" si="863"/>
        <v>0</v>
      </c>
      <c r="IQ169" s="171">
        <f t="shared" si="835"/>
        <v>0</v>
      </c>
      <c r="IR169" s="171">
        <f t="shared" si="836"/>
        <v>0</v>
      </c>
      <c r="IS169" s="738"/>
      <c r="IT169" s="738"/>
      <c r="IU169" s="714"/>
      <c r="IV169" s="714"/>
      <c r="IW169" s="46"/>
      <c r="IX169" s="47"/>
      <c r="IY169" s="46"/>
      <c r="IZ169" s="46"/>
      <c r="JA169" s="333">
        <f t="shared" si="869"/>
        <v>0</v>
      </c>
      <c r="JB169" s="333">
        <f t="shared" si="870"/>
        <v>0</v>
      </c>
      <c r="JC169" s="333">
        <f t="shared" si="871"/>
        <v>0</v>
      </c>
      <c r="JD169" s="333">
        <f t="shared" si="872"/>
        <v>0</v>
      </c>
      <c r="JE169" s="333">
        <f t="shared" si="873"/>
        <v>0</v>
      </c>
      <c r="JF169" s="333">
        <f t="shared" si="874"/>
        <v>0</v>
      </c>
      <c r="JG169" s="44">
        <f t="shared" si="864"/>
        <v>0</v>
      </c>
      <c r="JH169" s="44">
        <f t="shared" si="865"/>
        <v>0</v>
      </c>
      <c r="JI169" s="44">
        <f t="shared" si="866"/>
        <v>0</v>
      </c>
      <c r="JJ169" s="174">
        <f t="shared" si="867"/>
        <v>0</v>
      </c>
      <c r="JK169" s="174">
        <f t="shared" si="868"/>
        <v>0</v>
      </c>
      <c r="JL169" s="45"/>
      <c r="JM169" s="45"/>
      <c r="JN169" s="48"/>
      <c r="JO169" s="48"/>
    </row>
    <row r="170" spans="1:277" s="3" customFormat="1" ht="12.75" hidden="1" customHeight="1" x14ac:dyDescent="0.2">
      <c r="A170" s="96">
        <v>1</v>
      </c>
      <c r="B170" s="96"/>
      <c r="C170" s="48"/>
      <c r="D170" s="239"/>
      <c r="E170" s="540"/>
      <c r="F170" s="428"/>
      <c r="G170" s="62"/>
      <c r="H170" s="77"/>
      <c r="I170" s="77"/>
      <c r="J170" s="44"/>
      <c r="K170" s="44"/>
      <c r="L170" s="44"/>
      <c r="M170" s="44"/>
      <c r="N170" s="44"/>
      <c r="O170" s="44"/>
      <c r="P170" s="44"/>
      <c r="Q170" s="44"/>
      <c r="R170" s="44"/>
      <c r="S170" s="44"/>
      <c r="T170" s="44">
        <f t="shared" si="887"/>
        <v>0</v>
      </c>
      <c r="U170" s="44">
        <f t="shared" si="903"/>
        <v>0</v>
      </c>
      <c r="V170" s="44">
        <f t="shared" si="904"/>
        <v>0</v>
      </c>
      <c r="W170" s="171">
        <f t="shared" si="815"/>
        <v>0</v>
      </c>
      <c r="X170" s="171">
        <f t="shared" si="816"/>
        <v>0</v>
      </c>
      <c r="Y170" s="171"/>
      <c r="Z170" s="171"/>
      <c r="AA170" s="714"/>
      <c r="AB170" s="714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>
        <f t="shared" si="837"/>
        <v>0</v>
      </c>
      <c r="AN170" s="44">
        <f t="shared" si="838"/>
        <v>0</v>
      </c>
      <c r="AO170" s="44">
        <f t="shared" si="839"/>
        <v>0</v>
      </c>
      <c r="AP170" s="171">
        <f t="shared" si="817"/>
        <v>0</v>
      </c>
      <c r="AQ170" s="171">
        <f t="shared" si="818"/>
        <v>0</v>
      </c>
      <c r="AR170" s="171"/>
      <c r="AS170" s="171"/>
      <c r="AT170" s="714"/>
      <c r="AU170" s="714"/>
      <c r="AV170" s="50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>
        <f t="shared" si="840"/>
        <v>0</v>
      </c>
      <c r="BG170" s="44">
        <f t="shared" si="841"/>
        <v>0</v>
      </c>
      <c r="BH170" s="44">
        <f t="shared" si="842"/>
        <v>0</v>
      </c>
      <c r="BI170" s="171">
        <f t="shared" si="819"/>
        <v>0</v>
      </c>
      <c r="BJ170" s="171">
        <f t="shared" si="820"/>
        <v>0</v>
      </c>
      <c r="BK170" s="171"/>
      <c r="BL170" s="171"/>
      <c r="BM170" s="714"/>
      <c r="BN170" s="714"/>
      <c r="BO170" s="44"/>
      <c r="BP170" s="44"/>
      <c r="BQ170" s="44"/>
      <c r="BR170" s="44"/>
      <c r="BS170" s="44"/>
      <c r="BT170" s="44"/>
      <c r="BU170" s="44"/>
      <c r="BV170" s="44"/>
      <c r="BW170" s="44"/>
      <c r="BX170" s="44"/>
      <c r="BY170" s="44">
        <f t="shared" si="875"/>
        <v>0</v>
      </c>
      <c r="BZ170" s="44">
        <f t="shared" si="876"/>
        <v>0</v>
      </c>
      <c r="CA170" s="44">
        <f t="shared" si="877"/>
        <v>0</v>
      </c>
      <c r="CB170" s="171">
        <f t="shared" si="821"/>
        <v>0</v>
      </c>
      <c r="CC170" s="171">
        <f t="shared" si="822"/>
        <v>0</v>
      </c>
      <c r="CD170" s="171"/>
      <c r="CE170" s="171"/>
      <c r="CF170" s="714"/>
      <c r="CG170" s="714"/>
      <c r="CH170" s="44"/>
      <c r="CI170" s="44"/>
      <c r="CJ170" s="44"/>
      <c r="CK170" s="44"/>
      <c r="CL170" s="44"/>
      <c r="CM170" s="44"/>
      <c r="CN170" s="44"/>
      <c r="CO170" s="44"/>
      <c r="CP170" s="44"/>
      <c r="CQ170" s="44"/>
      <c r="CR170" s="44">
        <f t="shared" si="878"/>
        <v>0</v>
      </c>
      <c r="CS170" s="44">
        <f t="shared" si="879"/>
        <v>0</v>
      </c>
      <c r="CT170" s="44">
        <f t="shared" si="880"/>
        <v>0</v>
      </c>
      <c r="CU170" s="171">
        <f t="shared" si="917"/>
        <v>0</v>
      </c>
      <c r="CV170" s="171">
        <f t="shared" si="918"/>
        <v>0</v>
      </c>
      <c r="CW170" s="171"/>
      <c r="CX170" s="171"/>
      <c r="CY170" s="714"/>
      <c r="CZ170" s="714"/>
      <c r="DA170" s="44"/>
      <c r="DB170" s="44"/>
      <c r="DC170" s="44"/>
      <c r="DD170" s="44"/>
      <c r="DE170" s="44"/>
      <c r="DF170" s="44"/>
      <c r="DG170" s="44"/>
      <c r="DH170" s="44"/>
      <c r="DI170" s="44"/>
      <c r="DJ170" s="44"/>
      <c r="DK170" s="44">
        <f t="shared" si="843"/>
        <v>0</v>
      </c>
      <c r="DL170" s="44">
        <f t="shared" si="844"/>
        <v>0</v>
      </c>
      <c r="DM170" s="44">
        <f t="shared" si="845"/>
        <v>0</v>
      </c>
      <c r="DN170" s="171">
        <f t="shared" si="823"/>
        <v>0</v>
      </c>
      <c r="DO170" s="171">
        <f t="shared" si="824"/>
        <v>0</v>
      </c>
      <c r="DP170" s="171"/>
      <c r="DQ170" s="171"/>
      <c r="DR170" s="714"/>
      <c r="DS170" s="714"/>
      <c r="DT170" s="44"/>
      <c r="DU170" s="44"/>
      <c r="DV170" s="44"/>
      <c r="DW170" s="44"/>
      <c r="DX170" s="44"/>
      <c r="DY170" s="44"/>
      <c r="DZ170" s="44"/>
      <c r="EA170" s="44"/>
      <c r="EB170" s="44"/>
      <c r="EC170" s="44"/>
      <c r="ED170" s="44">
        <f t="shared" si="881"/>
        <v>0</v>
      </c>
      <c r="EE170" s="44">
        <f t="shared" si="882"/>
        <v>0</v>
      </c>
      <c r="EF170" s="44">
        <f t="shared" si="883"/>
        <v>0</v>
      </c>
      <c r="EG170" s="171">
        <f t="shared" si="884"/>
        <v>0</v>
      </c>
      <c r="EH170" s="171">
        <f t="shared" si="885"/>
        <v>0</v>
      </c>
      <c r="EI170" s="171"/>
      <c r="EJ170" s="171"/>
      <c r="EK170" s="714"/>
      <c r="EL170" s="714"/>
      <c r="EM170" s="44"/>
      <c r="EN170" s="44"/>
      <c r="EO170" s="44"/>
      <c r="EP170" s="44"/>
      <c r="EQ170" s="44"/>
      <c r="ER170" s="44"/>
      <c r="ES170" s="44"/>
      <c r="ET170" s="44"/>
      <c r="EU170" s="44"/>
      <c r="EV170" s="44"/>
      <c r="EW170" s="44">
        <f t="shared" si="846"/>
        <v>0</v>
      </c>
      <c r="EX170" s="44">
        <f t="shared" si="847"/>
        <v>0</v>
      </c>
      <c r="EY170" s="44">
        <f t="shared" si="848"/>
        <v>0</v>
      </c>
      <c r="EZ170" s="171">
        <f t="shared" si="825"/>
        <v>0</v>
      </c>
      <c r="FA170" s="171">
        <f t="shared" si="826"/>
        <v>0</v>
      </c>
      <c r="FB170" s="171"/>
      <c r="FC170" s="171"/>
      <c r="FD170" s="714"/>
      <c r="FE170" s="714"/>
      <c r="FF170" s="44"/>
      <c r="FG170" s="44"/>
      <c r="FH170" s="44"/>
      <c r="FI170" s="44"/>
      <c r="FJ170" s="44"/>
      <c r="FK170" s="44"/>
      <c r="FL170" s="44"/>
      <c r="FM170" s="44"/>
      <c r="FN170" s="44"/>
      <c r="FO170" s="44"/>
      <c r="FP170" s="44">
        <f t="shared" si="849"/>
        <v>0</v>
      </c>
      <c r="FQ170" s="44">
        <f t="shared" si="850"/>
        <v>0</v>
      </c>
      <c r="FR170" s="44">
        <f t="shared" si="851"/>
        <v>0</v>
      </c>
      <c r="FS170" s="171">
        <f t="shared" si="827"/>
        <v>0</v>
      </c>
      <c r="FT170" s="171">
        <f t="shared" si="828"/>
        <v>0</v>
      </c>
      <c r="FU170" s="171"/>
      <c r="FV170" s="171"/>
      <c r="FW170" s="45"/>
      <c r="FX170" s="45"/>
      <c r="FY170" s="44"/>
      <c r="FZ170" s="44"/>
      <c r="GA170" s="44"/>
      <c r="GB170" s="44"/>
      <c r="GC170" s="44"/>
      <c r="GD170" s="44"/>
      <c r="GE170" s="44"/>
      <c r="GF170" s="44"/>
      <c r="GG170" s="44"/>
      <c r="GH170" s="44"/>
      <c r="GI170" s="44">
        <f t="shared" si="852"/>
        <v>0</v>
      </c>
      <c r="GJ170" s="44">
        <f t="shared" si="853"/>
        <v>0</v>
      </c>
      <c r="GK170" s="44">
        <f t="shared" si="854"/>
        <v>0</v>
      </c>
      <c r="GL170" s="171">
        <f t="shared" si="829"/>
        <v>0</v>
      </c>
      <c r="GM170" s="171">
        <f t="shared" si="830"/>
        <v>0</v>
      </c>
      <c r="GN170" s="171"/>
      <c r="GO170" s="171"/>
      <c r="GP170" s="45"/>
      <c r="GQ170" s="45"/>
      <c r="GR170" s="44"/>
      <c r="GS170" s="44"/>
      <c r="GT170" s="44"/>
      <c r="GU170" s="44"/>
      <c r="GV170" s="44"/>
      <c r="GW170" s="44"/>
      <c r="GX170" s="44"/>
      <c r="GY170" s="44"/>
      <c r="GZ170" s="44"/>
      <c r="HA170" s="44"/>
      <c r="HB170" s="44">
        <f t="shared" si="855"/>
        <v>0</v>
      </c>
      <c r="HC170" s="44">
        <f t="shared" si="856"/>
        <v>0</v>
      </c>
      <c r="HD170" s="44">
        <f t="shared" si="857"/>
        <v>0</v>
      </c>
      <c r="HE170" s="171">
        <f t="shared" si="831"/>
        <v>0</v>
      </c>
      <c r="HF170" s="171">
        <f t="shared" si="832"/>
        <v>0</v>
      </c>
      <c r="HG170" s="171"/>
      <c r="HH170" s="171"/>
      <c r="HI170" s="45"/>
      <c r="HJ170" s="45"/>
      <c r="HK170" s="45"/>
      <c r="HL170" s="45"/>
      <c r="HM170" s="44"/>
      <c r="HN170" s="44"/>
      <c r="HO170" s="44"/>
      <c r="HP170" s="44"/>
      <c r="HQ170" s="44"/>
      <c r="HR170" s="44"/>
      <c r="HS170" s="44"/>
      <c r="HT170" s="44"/>
      <c r="HU170" s="44">
        <f t="shared" si="858"/>
        <v>0</v>
      </c>
      <c r="HV170" s="44">
        <f t="shared" si="859"/>
        <v>0</v>
      </c>
      <c r="HW170" s="44">
        <f t="shared" si="860"/>
        <v>0</v>
      </c>
      <c r="HX170" s="171">
        <f t="shared" si="833"/>
        <v>0</v>
      </c>
      <c r="HY170" s="171">
        <f t="shared" si="834"/>
        <v>0</v>
      </c>
      <c r="HZ170" s="171"/>
      <c r="IA170" s="171"/>
      <c r="IB170" s="714"/>
      <c r="IC170" s="714"/>
      <c r="ID170" s="45"/>
      <c r="IE170" s="45"/>
      <c r="IF170" s="44"/>
      <c r="IG170" s="44"/>
      <c r="IH170" s="44"/>
      <c r="II170" s="44"/>
      <c r="IJ170" s="44"/>
      <c r="IK170" s="44"/>
      <c r="IL170" s="44"/>
      <c r="IM170" s="44"/>
      <c r="IN170" s="44">
        <f t="shared" si="861"/>
        <v>0</v>
      </c>
      <c r="IO170" s="44">
        <f t="shared" si="862"/>
        <v>0</v>
      </c>
      <c r="IP170" s="44">
        <f t="shared" si="863"/>
        <v>0</v>
      </c>
      <c r="IQ170" s="171">
        <f t="shared" si="835"/>
        <v>0</v>
      </c>
      <c r="IR170" s="171">
        <f t="shared" si="836"/>
        <v>0</v>
      </c>
      <c r="IS170" s="738"/>
      <c r="IT170" s="738"/>
      <c r="IU170" s="714"/>
      <c r="IV170" s="714"/>
      <c r="IW170" s="46"/>
      <c r="IX170" s="47"/>
      <c r="IY170" s="46"/>
      <c r="IZ170" s="46"/>
      <c r="JA170" s="333">
        <f t="shared" si="869"/>
        <v>0</v>
      </c>
      <c r="JB170" s="333">
        <f t="shared" si="870"/>
        <v>0</v>
      </c>
      <c r="JC170" s="333">
        <f t="shared" si="871"/>
        <v>0</v>
      </c>
      <c r="JD170" s="333">
        <f t="shared" si="872"/>
        <v>0</v>
      </c>
      <c r="JE170" s="333">
        <f t="shared" si="873"/>
        <v>0</v>
      </c>
      <c r="JF170" s="333">
        <f t="shared" si="874"/>
        <v>0</v>
      </c>
      <c r="JG170" s="44">
        <f t="shared" si="864"/>
        <v>0</v>
      </c>
      <c r="JH170" s="44">
        <f t="shared" si="865"/>
        <v>0</v>
      </c>
      <c r="JI170" s="44">
        <f t="shared" si="866"/>
        <v>0</v>
      </c>
      <c r="JJ170" s="174">
        <f t="shared" si="867"/>
        <v>0</v>
      </c>
      <c r="JK170" s="174">
        <f t="shared" si="868"/>
        <v>0</v>
      </c>
      <c r="JL170" s="45"/>
      <c r="JM170" s="45"/>
      <c r="JN170" s="48"/>
      <c r="JO170" s="48"/>
    </row>
    <row r="171" spans="1:277" s="3" customFormat="1" ht="12.75" hidden="1" customHeight="1" x14ac:dyDescent="0.2">
      <c r="A171" s="96">
        <v>1</v>
      </c>
      <c r="B171" s="96"/>
      <c r="C171" s="48"/>
      <c r="D171" s="239"/>
      <c r="E171" s="540"/>
      <c r="F171" s="428"/>
      <c r="G171" s="62"/>
      <c r="H171" s="77"/>
      <c r="I171" s="77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>
        <f t="shared" si="887"/>
        <v>0</v>
      </c>
      <c r="U171" s="44">
        <f t="shared" si="903"/>
        <v>0</v>
      </c>
      <c r="V171" s="44">
        <f t="shared" si="904"/>
        <v>0</v>
      </c>
      <c r="W171" s="171">
        <f t="shared" si="815"/>
        <v>0</v>
      </c>
      <c r="X171" s="171">
        <f t="shared" si="816"/>
        <v>0</v>
      </c>
      <c r="Y171" s="171"/>
      <c r="Z171" s="171"/>
      <c r="AA171" s="714"/>
      <c r="AB171" s="714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>
        <f t="shared" si="837"/>
        <v>0</v>
      </c>
      <c r="AN171" s="44">
        <f t="shared" si="838"/>
        <v>0</v>
      </c>
      <c r="AO171" s="44">
        <f t="shared" si="839"/>
        <v>0</v>
      </c>
      <c r="AP171" s="171">
        <f t="shared" si="817"/>
        <v>0</v>
      </c>
      <c r="AQ171" s="171">
        <f t="shared" si="818"/>
        <v>0</v>
      </c>
      <c r="AR171" s="171"/>
      <c r="AS171" s="171"/>
      <c r="AT171" s="714"/>
      <c r="AU171" s="714"/>
      <c r="AV171" s="50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>
        <f t="shared" si="840"/>
        <v>0</v>
      </c>
      <c r="BG171" s="44">
        <f t="shared" si="841"/>
        <v>0</v>
      </c>
      <c r="BH171" s="44">
        <f t="shared" si="842"/>
        <v>0</v>
      </c>
      <c r="BI171" s="171">
        <f t="shared" si="819"/>
        <v>0</v>
      </c>
      <c r="BJ171" s="171">
        <f t="shared" si="820"/>
        <v>0</v>
      </c>
      <c r="BK171" s="171"/>
      <c r="BL171" s="171"/>
      <c r="BM171" s="714"/>
      <c r="BN171" s="714"/>
      <c r="BO171" s="44"/>
      <c r="BP171" s="44"/>
      <c r="BQ171" s="44"/>
      <c r="BR171" s="44"/>
      <c r="BS171" s="44"/>
      <c r="BT171" s="44"/>
      <c r="BU171" s="44"/>
      <c r="BV171" s="44"/>
      <c r="BW171" s="44"/>
      <c r="BX171" s="44"/>
      <c r="BY171" s="44">
        <f t="shared" si="875"/>
        <v>0</v>
      </c>
      <c r="BZ171" s="44">
        <f t="shared" si="876"/>
        <v>0</v>
      </c>
      <c r="CA171" s="44">
        <f t="shared" si="877"/>
        <v>0</v>
      </c>
      <c r="CB171" s="171">
        <f t="shared" si="821"/>
        <v>0</v>
      </c>
      <c r="CC171" s="171">
        <f t="shared" si="822"/>
        <v>0</v>
      </c>
      <c r="CD171" s="171"/>
      <c r="CE171" s="171"/>
      <c r="CF171" s="714"/>
      <c r="CG171" s="714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4">
        <f t="shared" si="878"/>
        <v>0</v>
      </c>
      <c r="CS171" s="44">
        <f t="shared" si="879"/>
        <v>0</v>
      </c>
      <c r="CT171" s="44">
        <f t="shared" si="880"/>
        <v>0</v>
      </c>
      <c r="CU171" s="171">
        <f t="shared" si="917"/>
        <v>0</v>
      </c>
      <c r="CV171" s="171">
        <f t="shared" si="918"/>
        <v>0</v>
      </c>
      <c r="CW171" s="171"/>
      <c r="CX171" s="171"/>
      <c r="CY171" s="714"/>
      <c r="CZ171" s="714"/>
      <c r="DA171" s="44"/>
      <c r="DB171" s="44"/>
      <c r="DC171" s="44"/>
      <c r="DD171" s="44"/>
      <c r="DE171" s="44"/>
      <c r="DF171" s="44"/>
      <c r="DG171" s="44"/>
      <c r="DH171" s="44"/>
      <c r="DI171" s="44"/>
      <c r="DJ171" s="44"/>
      <c r="DK171" s="44">
        <f t="shared" si="843"/>
        <v>0</v>
      </c>
      <c r="DL171" s="44">
        <f t="shared" si="844"/>
        <v>0</v>
      </c>
      <c r="DM171" s="44">
        <f t="shared" si="845"/>
        <v>0</v>
      </c>
      <c r="DN171" s="171">
        <f t="shared" si="823"/>
        <v>0</v>
      </c>
      <c r="DO171" s="171">
        <f t="shared" si="824"/>
        <v>0</v>
      </c>
      <c r="DP171" s="171"/>
      <c r="DQ171" s="171"/>
      <c r="DR171" s="714"/>
      <c r="DS171" s="714"/>
      <c r="DT171" s="44"/>
      <c r="DU171" s="44"/>
      <c r="DV171" s="44"/>
      <c r="DW171" s="44"/>
      <c r="DX171" s="44"/>
      <c r="DY171" s="44"/>
      <c r="DZ171" s="44"/>
      <c r="EA171" s="44"/>
      <c r="EB171" s="44"/>
      <c r="EC171" s="44"/>
      <c r="ED171" s="44">
        <f t="shared" si="881"/>
        <v>0</v>
      </c>
      <c r="EE171" s="44">
        <f t="shared" si="882"/>
        <v>0</v>
      </c>
      <c r="EF171" s="44">
        <f t="shared" si="883"/>
        <v>0</v>
      </c>
      <c r="EG171" s="171">
        <f t="shared" si="884"/>
        <v>0</v>
      </c>
      <c r="EH171" s="171">
        <f t="shared" si="885"/>
        <v>0</v>
      </c>
      <c r="EI171" s="171"/>
      <c r="EJ171" s="171"/>
      <c r="EK171" s="714"/>
      <c r="EL171" s="714"/>
      <c r="EM171" s="44"/>
      <c r="EN171" s="44"/>
      <c r="EO171" s="44"/>
      <c r="EP171" s="44"/>
      <c r="EQ171" s="44"/>
      <c r="ER171" s="44"/>
      <c r="ES171" s="44"/>
      <c r="ET171" s="44"/>
      <c r="EU171" s="44"/>
      <c r="EV171" s="44"/>
      <c r="EW171" s="44">
        <f t="shared" si="846"/>
        <v>0</v>
      </c>
      <c r="EX171" s="44">
        <f t="shared" si="847"/>
        <v>0</v>
      </c>
      <c r="EY171" s="44">
        <f t="shared" si="848"/>
        <v>0</v>
      </c>
      <c r="EZ171" s="171">
        <f t="shared" si="825"/>
        <v>0</v>
      </c>
      <c r="FA171" s="171">
        <f t="shared" si="826"/>
        <v>0</v>
      </c>
      <c r="FB171" s="171"/>
      <c r="FC171" s="171"/>
      <c r="FD171" s="714"/>
      <c r="FE171" s="714"/>
      <c r="FF171" s="44"/>
      <c r="FG171" s="44"/>
      <c r="FH171" s="44"/>
      <c r="FI171" s="44"/>
      <c r="FJ171" s="44"/>
      <c r="FK171" s="44"/>
      <c r="FL171" s="44"/>
      <c r="FM171" s="44"/>
      <c r="FN171" s="44"/>
      <c r="FO171" s="44"/>
      <c r="FP171" s="44">
        <f t="shared" si="849"/>
        <v>0</v>
      </c>
      <c r="FQ171" s="44">
        <f t="shared" si="850"/>
        <v>0</v>
      </c>
      <c r="FR171" s="44">
        <f t="shared" si="851"/>
        <v>0</v>
      </c>
      <c r="FS171" s="171">
        <f t="shared" si="827"/>
        <v>0</v>
      </c>
      <c r="FT171" s="171">
        <f t="shared" si="828"/>
        <v>0</v>
      </c>
      <c r="FU171" s="171"/>
      <c r="FV171" s="171"/>
      <c r="FW171" s="45"/>
      <c r="FX171" s="45"/>
      <c r="FY171" s="44"/>
      <c r="FZ171" s="44"/>
      <c r="GA171" s="44"/>
      <c r="GB171" s="44"/>
      <c r="GC171" s="44"/>
      <c r="GD171" s="44"/>
      <c r="GE171" s="44"/>
      <c r="GF171" s="44"/>
      <c r="GG171" s="44"/>
      <c r="GH171" s="44"/>
      <c r="GI171" s="44">
        <f t="shared" si="852"/>
        <v>0</v>
      </c>
      <c r="GJ171" s="44">
        <f t="shared" si="853"/>
        <v>0</v>
      </c>
      <c r="GK171" s="44">
        <f t="shared" si="854"/>
        <v>0</v>
      </c>
      <c r="GL171" s="171">
        <f t="shared" si="829"/>
        <v>0</v>
      </c>
      <c r="GM171" s="171">
        <f t="shared" si="830"/>
        <v>0</v>
      </c>
      <c r="GN171" s="171"/>
      <c r="GO171" s="171"/>
      <c r="GP171" s="45"/>
      <c r="GQ171" s="45"/>
      <c r="GR171" s="44"/>
      <c r="GS171" s="44"/>
      <c r="GT171" s="44"/>
      <c r="GU171" s="44"/>
      <c r="GV171" s="44"/>
      <c r="GW171" s="44"/>
      <c r="GX171" s="44"/>
      <c r="GY171" s="44"/>
      <c r="GZ171" s="44"/>
      <c r="HA171" s="44"/>
      <c r="HB171" s="44">
        <f t="shared" si="855"/>
        <v>0</v>
      </c>
      <c r="HC171" s="44">
        <f t="shared" si="856"/>
        <v>0</v>
      </c>
      <c r="HD171" s="44">
        <f t="shared" si="857"/>
        <v>0</v>
      </c>
      <c r="HE171" s="171">
        <f t="shared" si="831"/>
        <v>0</v>
      </c>
      <c r="HF171" s="171">
        <f t="shared" si="832"/>
        <v>0</v>
      </c>
      <c r="HG171" s="171"/>
      <c r="HH171" s="171"/>
      <c r="HI171" s="45"/>
      <c r="HJ171" s="45"/>
      <c r="HK171" s="45"/>
      <c r="HL171" s="45"/>
      <c r="HM171" s="44"/>
      <c r="HN171" s="44"/>
      <c r="HO171" s="44"/>
      <c r="HP171" s="44"/>
      <c r="HQ171" s="44"/>
      <c r="HR171" s="44"/>
      <c r="HS171" s="44"/>
      <c r="HT171" s="44"/>
      <c r="HU171" s="44">
        <f t="shared" si="858"/>
        <v>0</v>
      </c>
      <c r="HV171" s="44">
        <f t="shared" si="859"/>
        <v>0</v>
      </c>
      <c r="HW171" s="44">
        <f t="shared" si="860"/>
        <v>0</v>
      </c>
      <c r="HX171" s="171">
        <f t="shared" si="833"/>
        <v>0</v>
      </c>
      <c r="HY171" s="171">
        <f t="shared" si="834"/>
        <v>0</v>
      </c>
      <c r="HZ171" s="171"/>
      <c r="IA171" s="171"/>
      <c r="IB171" s="714"/>
      <c r="IC171" s="714"/>
      <c r="ID171" s="45"/>
      <c r="IE171" s="45"/>
      <c r="IF171" s="44"/>
      <c r="IG171" s="44"/>
      <c r="IH171" s="44"/>
      <c r="II171" s="44"/>
      <c r="IJ171" s="44"/>
      <c r="IK171" s="44"/>
      <c r="IL171" s="44"/>
      <c r="IM171" s="44"/>
      <c r="IN171" s="44">
        <f t="shared" si="861"/>
        <v>0</v>
      </c>
      <c r="IO171" s="44">
        <f t="shared" si="862"/>
        <v>0</v>
      </c>
      <c r="IP171" s="44">
        <f t="shared" si="863"/>
        <v>0</v>
      </c>
      <c r="IQ171" s="171">
        <f t="shared" si="835"/>
        <v>0</v>
      </c>
      <c r="IR171" s="171">
        <f t="shared" si="836"/>
        <v>0</v>
      </c>
      <c r="IS171" s="738"/>
      <c r="IT171" s="738"/>
      <c r="IU171" s="714"/>
      <c r="IV171" s="714"/>
      <c r="IW171" s="46"/>
      <c r="IX171" s="47"/>
      <c r="IY171" s="46"/>
      <c r="IZ171" s="46"/>
      <c r="JA171" s="333">
        <f t="shared" si="869"/>
        <v>0</v>
      </c>
      <c r="JB171" s="333">
        <f t="shared" si="870"/>
        <v>0</v>
      </c>
      <c r="JC171" s="333">
        <f t="shared" si="871"/>
        <v>0</v>
      </c>
      <c r="JD171" s="333">
        <f t="shared" si="872"/>
        <v>0</v>
      </c>
      <c r="JE171" s="333">
        <f t="shared" si="873"/>
        <v>0</v>
      </c>
      <c r="JF171" s="333">
        <f t="shared" si="874"/>
        <v>0</v>
      </c>
      <c r="JG171" s="44">
        <f t="shared" si="864"/>
        <v>0</v>
      </c>
      <c r="JH171" s="44">
        <f t="shared" si="865"/>
        <v>0</v>
      </c>
      <c r="JI171" s="44">
        <f t="shared" si="866"/>
        <v>0</v>
      </c>
      <c r="JJ171" s="174">
        <f t="shared" si="867"/>
        <v>0</v>
      </c>
      <c r="JK171" s="174">
        <f t="shared" si="868"/>
        <v>0</v>
      </c>
      <c r="JL171" s="45"/>
      <c r="JM171" s="45"/>
      <c r="JN171" s="48"/>
      <c r="JO171" s="48"/>
    </row>
    <row r="172" spans="1:277" ht="15" hidden="1" x14ac:dyDescent="0.2">
      <c r="A172" s="96">
        <v>1</v>
      </c>
      <c r="B172" s="96">
        <v>1</v>
      </c>
      <c r="C172" s="63"/>
      <c r="D172" s="235"/>
      <c r="E172" s="235"/>
      <c r="F172" s="669" t="s">
        <v>371</v>
      </c>
      <c r="G172" s="94">
        <v>24</v>
      </c>
      <c r="H172" s="100">
        <v>103243.51599999999</v>
      </c>
      <c r="I172" s="100">
        <v>112996.27720000001</v>
      </c>
      <c r="J172" s="54">
        <f>VLOOKUP($G172,'ВМП план КС'!$A$8:$AI$108,14,0)</f>
        <v>0</v>
      </c>
      <c r="K172" s="54">
        <f>VLOOKUP($G172,'ВМП план КС'!$A$8:$AI$108,15,0)</f>
        <v>0</v>
      </c>
      <c r="L172" s="54">
        <f>SUM(J172/12*$B$2)</f>
        <v>0</v>
      </c>
      <c r="M172" s="54">
        <f>SUM(K172/12*$B$2)</f>
        <v>0</v>
      </c>
      <c r="N172" s="56">
        <f t="shared" ref="N172:S172" si="932">SUM(N173:N178)</f>
        <v>0</v>
      </c>
      <c r="O172" s="56">
        <f t="shared" si="932"/>
        <v>0</v>
      </c>
      <c r="P172" s="56">
        <f t="shared" si="932"/>
        <v>0</v>
      </c>
      <c r="Q172" s="56">
        <f t="shared" si="932"/>
        <v>0</v>
      </c>
      <c r="R172" s="56">
        <f t="shared" si="932"/>
        <v>0</v>
      </c>
      <c r="S172" s="56">
        <f t="shared" si="932"/>
        <v>0</v>
      </c>
      <c r="T172" s="84">
        <f t="shared" ref="T172:T181" si="933">N172+Q172</f>
        <v>0</v>
      </c>
      <c r="U172" s="56">
        <f t="shared" si="903"/>
        <v>0</v>
      </c>
      <c r="V172" s="56">
        <f t="shared" si="904"/>
        <v>0</v>
      </c>
      <c r="W172" s="171">
        <f t="shared" si="815"/>
        <v>0</v>
      </c>
      <c r="X172" s="171">
        <f t="shared" si="816"/>
        <v>0</v>
      </c>
      <c r="Y172" s="280"/>
      <c r="Z172" s="280"/>
      <c r="AA172" s="710">
        <f>$H172</f>
        <v>103243.51599999999</v>
      </c>
      <c r="AB172" s="711" t="e">
        <f>O172/N172</f>
        <v>#DIV/0!</v>
      </c>
      <c r="AC172" s="54">
        <f>VLOOKUP($G172,'ВМП план КС'!$A$8:$AI$107,12,0)</f>
        <v>0</v>
      </c>
      <c r="AD172" s="54">
        <f>VLOOKUP($G172,'ВМП план КС'!$A$8:$AI$107,13,0)</f>
        <v>0</v>
      </c>
      <c r="AE172" s="54">
        <f>SUM(AC172/12*$B$2)</f>
        <v>0</v>
      </c>
      <c r="AF172" s="54">
        <f>SUM(AD172/12*$B$2)</f>
        <v>0</v>
      </c>
      <c r="AG172" s="56">
        <f t="shared" ref="AG172:AL172" si="934">SUM(AG173:AG178)</f>
        <v>0</v>
      </c>
      <c r="AH172" s="56">
        <f t="shared" si="934"/>
        <v>0</v>
      </c>
      <c r="AI172" s="56">
        <f t="shared" si="934"/>
        <v>0</v>
      </c>
      <c r="AJ172" s="56">
        <f t="shared" si="934"/>
        <v>0</v>
      </c>
      <c r="AK172" s="56">
        <f t="shared" si="934"/>
        <v>0</v>
      </c>
      <c r="AL172" s="56">
        <f t="shared" si="934"/>
        <v>0</v>
      </c>
      <c r="AM172" s="84">
        <f t="shared" si="837"/>
        <v>0</v>
      </c>
      <c r="AN172" s="56">
        <f t="shared" si="838"/>
        <v>0</v>
      </c>
      <c r="AO172" s="56">
        <f t="shared" si="839"/>
        <v>0</v>
      </c>
      <c r="AP172" s="171">
        <f t="shared" si="817"/>
        <v>0</v>
      </c>
      <c r="AQ172" s="171">
        <f t="shared" si="818"/>
        <v>0</v>
      </c>
      <c r="AR172" s="280"/>
      <c r="AS172" s="280"/>
      <c r="AT172" s="710">
        <f>$H172</f>
        <v>103243.51599999999</v>
      </c>
      <c r="AU172" s="711" t="e">
        <f>AH172/AG172</f>
        <v>#DIV/0!</v>
      </c>
      <c r="AV172" s="54">
        <f>VLOOKUP($G172,'ВМП план КС'!$A$8:$AI$107,16,0)</f>
        <v>0</v>
      </c>
      <c r="AW172" s="54">
        <f>VLOOKUP($G172,'ВМП план КС'!$A$8:$AI$107,17,0)</f>
        <v>0</v>
      </c>
      <c r="AX172" s="54">
        <f>SUM(AV172/12*$B$2)</f>
        <v>0</v>
      </c>
      <c r="AY172" s="54">
        <f>SUM(AW172/12*$B$2)</f>
        <v>0</v>
      </c>
      <c r="AZ172" s="56">
        <f t="shared" ref="AZ172:BE172" si="935">SUM(AZ173:AZ178)</f>
        <v>0</v>
      </c>
      <c r="BA172" s="56">
        <f t="shared" si="935"/>
        <v>0</v>
      </c>
      <c r="BB172" s="56">
        <f t="shared" si="935"/>
        <v>0</v>
      </c>
      <c r="BC172" s="56">
        <f t="shared" si="935"/>
        <v>0</v>
      </c>
      <c r="BD172" s="56">
        <f t="shared" si="935"/>
        <v>0</v>
      </c>
      <c r="BE172" s="56">
        <f t="shared" si="935"/>
        <v>0</v>
      </c>
      <c r="BF172" s="84">
        <f t="shared" si="840"/>
        <v>0</v>
      </c>
      <c r="BG172" s="56">
        <f t="shared" si="841"/>
        <v>0</v>
      </c>
      <c r="BH172" s="56">
        <f t="shared" si="842"/>
        <v>0</v>
      </c>
      <c r="BI172" s="171">
        <f t="shared" si="819"/>
        <v>0</v>
      </c>
      <c r="BJ172" s="171">
        <f t="shared" si="820"/>
        <v>0</v>
      </c>
      <c r="BK172" s="280"/>
      <c r="BL172" s="280"/>
      <c r="BM172" s="710">
        <f>$H172</f>
        <v>103243.51599999999</v>
      </c>
      <c r="BN172" s="711" t="e">
        <f>BA172/AZ172</f>
        <v>#DIV/0!</v>
      </c>
      <c r="BO172" s="54">
        <f>VLOOKUP($G172,'ВМП план КС'!$A$8:$AI$107,18,0)</f>
        <v>0</v>
      </c>
      <c r="BP172" s="54">
        <f>VLOOKUP($G172,'ВМП план КС'!$A$8:$AI$107,19,0)</f>
        <v>0</v>
      </c>
      <c r="BQ172" s="54">
        <f>SUM(BO172/12*$B$2)</f>
        <v>0</v>
      </c>
      <c r="BR172" s="54">
        <f>SUM(BP172/12*$B$2)</f>
        <v>0</v>
      </c>
      <c r="BS172" s="56">
        <f t="shared" ref="BS172:BX172" si="936">SUM(BS173:BS178)</f>
        <v>0</v>
      </c>
      <c r="BT172" s="56">
        <f t="shared" si="936"/>
        <v>0</v>
      </c>
      <c r="BU172" s="56">
        <f t="shared" si="936"/>
        <v>0</v>
      </c>
      <c r="BV172" s="56">
        <f t="shared" si="936"/>
        <v>0</v>
      </c>
      <c r="BW172" s="56">
        <f t="shared" si="936"/>
        <v>0</v>
      </c>
      <c r="BX172" s="56">
        <f t="shared" si="936"/>
        <v>0</v>
      </c>
      <c r="BY172" s="84">
        <f t="shared" si="875"/>
        <v>0</v>
      </c>
      <c r="BZ172" s="56">
        <f t="shared" si="876"/>
        <v>0</v>
      </c>
      <c r="CA172" s="56">
        <f t="shared" si="877"/>
        <v>0</v>
      </c>
      <c r="CB172" s="171">
        <f t="shared" si="821"/>
        <v>0</v>
      </c>
      <c r="CC172" s="171">
        <f t="shared" si="822"/>
        <v>0</v>
      </c>
      <c r="CD172" s="280"/>
      <c r="CE172" s="280"/>
      <c r="CF172" s="710">
        <f>$H172</f>
        <v>103243.51599999999</v>
      </c>
      <c r="CG172" s="711" t="e">
        <f>BT172/BS172</f>
        <v>#DIV/0!</v>
      </c>
      <c r="CH172" s="54">
        <f>VLOOKUP($G172,'ВМП план КС'!$A$8:$AI$107,10,0)</f>
        <v>0</v>
      </c>
      <c r="CI172" s="54">
        <f>VLOOKUP($G172,'ВМП план КС'!$A$8:$AI$107,11,0)</f>
        <v>0</v>
      </c>
      <c r="CJ172" s="54">
        <f>SUM(CH172/12*$B$2)</f>
        <v>0</v>
      </c>
      <c r="CK172" s="54">
        <f>SUM(CI172/12*$B$2)</f>
        <v>0</v>
      </c>
      <c r="CL172" s="56">
        <f t="shared" ref="CL172:CQ172" si="937">SUM(CL173:CL178)</f>
        <v>0</v>
      </c>
      <c r="CM172" s="56">
        <f t="shared" si="937"/>
        <v>0</v>
      </c>
      <c r="CN172" s="56">
        <f t="shared" si="937"/>
        <v>0</v>
      </c>
      <c r="CO172" s="56">
        <f t="shared" si="937"/>
        <v>0</v>
      </c>
      <c r="CP172" s="56">
        <f t="shared" si="937"/>
        <v>0</v>
      </c>
      <c r="CQ172" s="56">
        <f t="shared" si="937"/>
        <v>0</v>
      </c>
      <c r="CR172" s="84">
        <f t="shared" si="878"/>
        <v>0</v>
      </c>
      <c r="CS172" s="56">
        <f t="shared" si="879"/>
        <v>0</v>
      </c>
      <c r="CT172" s="56">
        <f t="shared" si="880"/>
        <v>0</v>
      </c>
      <c r="CU172" s="171">
        <f t="shared" si="917"/>
        <v>0</v>
      </c>
      <c r="CV172" s="171">
        <f t="shared" si="918"/>
        <v>0</v>
      </c>
      <c r="CW172" s="281"/>
      <c r="CX172" s="280"/>
      <c r="CY172" s="710">
        <f>$H172</f>
        <v>103243.51599999999</v>
      </c>
      <c r="CZ172" s="711" t="e">
        <f>CM172/CL172</f>
        <v>#DIV/0!</v>
      </c>
      <c r="DA172" s="54">
        <f>VLOOKUP($G172,'ВМП план КС'!$A$8:$AI$107,20,0)</f>
        <v>0</v>
      </c>
      <c r="DB172" s="54">
        <f>VLOOKUP($G172,'ВМП план КС'!$A$8:$AI$107,21,0)</f>
        <v>0</v>
      </c>
      <c r="DC172" s="54">
        <f>SUM(DA172/12*$B$2)</f>
        <v>0</v>
      </c>
      <c r="DD172" s="54">
        <f>SUM(DB172/12*$B$2)</f>
        <v>0</v>
      </c>
      <c r="DE172" s="56">
        <f t="shared" ref="DE172:DJ172" si="938">SUM(DE173:DE178)</f>
        <v>0</v>
      </c>
      <c r="DF172" s="56">
        <f t="shared" si="938"/>
        <v>0</v>
      </c>
      <c r="DG172" s="56">
        <f t="shared" si="938"/>
        <v>0</v>
      </c>
      <c r="DH172" s="56">
        <f t="shared" si="938"/>
        <v>0</v>
      </c>
      <c r="DI172" s="56">
        <f t="shared" si="938"/>
        <v>0</v>
      </c>
      <c r="DJ172" s="56">
        <f t="shared" si="938"/>
        <v>0</v>
      </c>
      <c r="DK172" s="84">
        <f t="shared" si="843"/>
        <v>0</v>
      </c>
      <c r="DL172" s="56">
        <f t="shared" si="844"/>
        <v>0</v>
      </c>
      <c r="DM172" s="56">
        <f t="shared" si="845"/>
        <v>0</v>
      </c>
      <c r="DN172" s="171">
        <f t="shared" si="823"/>
        <v>0</v>
      </c>
      <c r="DO172" s="171">
        <f t="shared" si="824"/>
        <v>0</v>
      </c>
      <c r="DP172" s="280"/>
      <c r="DQ172" s="280"/>
      <c r="DR172" s="710">
        <f>$H172</f>
        <v>103243.51599999999</v>
      </c>
      <c r="DS172" s="711" t="e">
        <f>DF172/DE172</f>
        <v>#DIV/0!</v>
      </c>
      <c r="DT172" s="108">
        <f>VLOOKUP($G172,'ВМП план КС'!$A$8:$AI$107,22,0)</f>
        <v>0</v>
      </c>
      <c r="DU172" s="108">
        <f>VLOOKUP($G172,'ВМП план КС'!$A$8:$AI$107,23,0)</f>
        <v>0</v>
      </c>
      <c r="DV172" s="54">
        <f>SUM(DT172/12*$B$2)</f>
        <v>0</v>
      </c>
      <c r="DW172" s="54">
        <f>SUM(DU172/12*$B$2)</f>
        <v>0</v>
      </c>
      <c r="DX172" s="56">
        <f t="shared" ref="DX172:EC172" si="939">SUM(DX173:DX178)</f>
        <v>0</v>
      </c>
      <c r="DY172" s="56">
        <f t="shared" si="939"/>
        <v>0</v>
      </c>
      <c r="DZ172" s="56">
        <f t="shared" si="939"/>
        <v>0</v>
      </c>
      <c r="EA172" s="56">
        <f t="shared" si="939"/>
        <v>0</v>
      </c>
      <c r="EB172" s="56">
        <f t="shared" si="939"/>
        <v>0</v>
      </c>
      <c r="EC172" s="56">
        <f t="shared" si="939"/>
        <v>0</v>
      </c>
      <c r="ED172" s="84">
        <f t="shared" si="881"/>
        <v>0</v>
      </c>
      <c r="EE172" s="56">
        <f t="shared" si="882"/>
        <v>0</v>
      </c>
      <c r="EF172" s="56">
        <f t="shared" si="883"/>
        <v>0</v>
      </c>
      <c r="EG172" s="171">
        <f t="shared" si="884"/>
        <v>0</v>
      </c>
      <c r="EH172" s="171">
        <f t="shared" si="885"/>
        <v>0</v>
      </c>
      <c r="EI172" s="280"/>
      <c r="EJ172" s="280"/>
      <c r="EK172" s="710">
        <f>$H172</f>
        <v>103243.51599999999</v>
      </c>
      <c r="EL172" s="711" t="e">
        <f>DY172/DX172</f>
        <v>#DIV/0!</v>
      </c>
      <c r="EM172" s="108">
        <f>VLOOKUP($G172,'ВМП план КС'!$A$8:$AI$107,24,0)</f>
        <v>0</v>
      </c>
      <c r="EN172" s="108">
        <f>VLOOKUP($G172,'ВМП план КС'!$A$8:$AI$107,25,0)</f>
        <v>0</v>
      </c>
      <c r="EO172" s="54">
        <f>SUM(EM172/12*$B$2)</f>
        <v>0</v>
      </c>
      <c r="EP172" s="54">
        <f>SUM(EN172/12*$B$2)</f>
        <v>0</v>
      </c>
      <c r="EQ172" s="56">
        <f t="shared" ref="EQ172:EV172" si="940">SUM(EQ173:EQ178)</f>
        <v>0</v>
      </c>
      <c r="ER172" s="56">
        <f t="shared" si="940"/>
        <v>0</v>
      </c>
      <c r="ES172" s="56">
        <f t="shared" si="940"/>
        <v>0</v>
      </c>
      <c r="ET172" s="56">
        <f t="shared" si="940"/>
        <v>0</v>
      </c>
      <c r="EU172" s="56">
        <f t="shared" si="940"/>
        <v>0</v>
      </c>
      <c r="EV172" s="56">
        <f t="shared" si="940"/>
        <v>0</v>
      </c>
      <c r="EW172" s="84">
        <f t="shared" si="846"/>
        <v>0</v>
      </c>
      <c r="EX172" s="56">
        <f t="shared" si="847"/>
        <v>0</v>
      </c>
      <c r="EY172" s="56">
        <f t="shared" si="848"/>
        <v>0</v>
      </c>
      <c r="EZ172" s="171">
        <f t="shared" si="825"/>
        <v>0</v>
      </c>
      <c r="FA172" s="171">
        <f t="shared" si="826"/>
        <v>0</v>
      </c>
      <c r="FB172" s="280"/>
      <c r="FC172" s="280"/>
      <c r="FD172" s="710">
        <f>$H172</f>
        <v>103243.51599999999</v>
      </c>
      <c r="FE172" s="711" t="e">
        <f>ER172/EQ172</f>
        <v>#DIV/0!</v>
      </c>
      <c r="FF172" s="54">
        <f>VLOOKUP($G172,'ВМП план КС'!$A$8:$AI$107,28,0)</f>
        <v>0</v>
      </c>
      <c r="FG172" s="54">
        <f>VLOOKUP($G172,'ВМП план КС'!$A$8:$AI$107,29,0)</f>
        <v>0</v>
      </c>
      <c r="FH172" s="54">
        <f>SUM(FF172/12*$B$2)</f>
        <v>0</v>
      </c>
      <c r="FI172" s="54">
        <f>SUM(FG172/12*$B$2)</f>
        <v>0</v>
      </c>
      <c r="FJ172" s="56">
        <f t="shared" ref="FJ172:FO172" si="941">SUM(FJ173:FJ178)</f>
        <v>0</v>
      </c>
      <c r="FK172" s="56">
        <f t="shared" si="941"/>
        <v>0</v>
      </c>
      <c r="FL172" s="56">
        <f t="shared" si="941"/>
        <v>0</v>
      </c>
      <c r="FM172" s="56">
        <f t="shared" si="941"/>
        <v>0</v>
      </c>
      <c r="FN172" s="56">
        <f t="shared" si="941"/>
        <v>0</v>
      </c>
      <c r="FO172" s="56">
        <f t="shared" si="941"/>
        <v>0</v>
      </c>
      <c r="FP172" s="84">
        <f t="shared" si="849"/>
        <v>0</v>
      </c>
      <c r="FQ172" s="56">
        <f t="shared" si="850"/>
        <v>0</v>
      </c>
      <c r="FR172" s="56">
        <f t="shared" si="851"/>
        <v>0</v>
      </c>
      <c r="FS172" s="171">
        <f t="shared" si="827"/>
        <v>0</v>
      </c>
      <c r="FT172" s="171">
        <f t="shared" si="828"/>
        <v>0</v>
      </c>
      <c r="FU172" s="280"/>
      <c r="FV172" s="280"/>
      <c r="FW172" s="150">
        <f>$H172</f>
        <v>103243.51599999999</v>
      </c>
      <c r="FX172" s="151" t="e">
        <f>FK172/FJ172</f>
        <v>#DIV/0!</v>
      </c>
      <c r="FY172" s="54">
        <f>VLOOKUP($G172,'ВМП план КС'!$A$8:$AI$107,30,0)</f>
        <v>0</v>
      </c>
      <c r="FZ172" s="54">
        <f>VLOOKUP($G172,'ВМП план КС'!$A$8:$AI$107,31,0)</f>
        <v>0</v>
      </c>
      <c r="GA172" s="54">
        <f>SUM(FY172/12*$B$2)</f>
        <v>0</v>
      </c>
      <c r="GB172" s="54">
        <f>SUM(FZ172/12*$B$2)</f>
        <v>0</v>
      </c>
      <c r="GC172" s="56">
        <f t="shared" ref="GC172:GH172" si="942">SUM(GC173:GC178)</f>
        <v>0</v>
      </c>
      <c r="GD172" s="56">
        <f t="shared" si="942"/>
        <v>0</v>
      </c>
      <c r="GE172" s="56">
        <f t="shared" si="942"/>
        <v>0</v>
      </c>
      <c r="GF172" s="56">
        <f t="shared" si="942"/>
        <v>0</v>
      </c>
      <c r="GG172" s="56">
        <f t="shared" si="942"/>
        <v>0</v>
      </c>
      <c r="GH172" s="56">
        <f t="shared" si="942"/>
        <v>0</v>
      </c>
      <c r="GI172" s="84">
        <f t="shared" si="852"/>
        <v>0</v>
      </c>
      <c r="GJ172" s="56">
        <f t="shared" si="853"/>
        <v>0</v>
      </c>
      <c r="GK172" s="56">
        <f t="shared" si="854"/>
        <v>0</v>
      </c>
      <c r="GL172" s="171">
        <f t="shared" si="829"/>
        <v>0</v>
      </c>
      <c r="GM172" s="171">
        <f t="shared" si="830"/>
        <v>0</v>
      </c>
      <c r="GN172" s="280"/>
      <c r="GO172" s="280"/>
      <c r="GP172" s="150">
        <f>$H172</f>
        <v>103243.51599999999</v>
      </c>
      <c r="GQ172" s="151" t="e">
        <f>GD172/GC172</f>
        <v>#DIV/0!</v>
      </c>
      <c r="GR172" s="54">
        <f>VLOOKUP($G172,'ВМП план КС'!$A$8:$AI$107,32,0)</f>
        <v>0</v>
      </c>
      <c r="GS172" s="54">
        <f>VLOOKUP($G172,'ВМП план КС'!$A$8:$AI$107,33,0)</f>
        <v>0</v>
      </c>
      <c r="GT172" s="54">
        <f>SUM(GR172/12*$B$2)</f>
        <v>0</v>
      </c>
      <c r="GU172" s="54">
        <f>SUM(GS172/12*$B$2)</f>
        <v>0</v>
      </c>
      <c r="GV172" s="56">
        <f t="shared" ref="GV172:HA172" si="943">SUM(GV173:GV178)</f>
        <v>0</v>
      </c>
      <c r="GW172" s="56">
        <f t="shared" si="943"/>
        <v>0</v>
      </c>
      <c r="GX172" s="56">
        <f t="shared" si="943"/>
        <v>0</v>
      </c>
      <c r="GY172" s="56">
        <f t="shared" si="943"/>
        <v>0</v>
      </c>
      <c r="GZ172" s="56">
        <f t="shared" si="943"/>
        <v>0</v>
      </c>
      <c r="HA172" s="56">
        <f t="shared" si="943"/>
        <v>0</v>
      </c>
      <c r="HB172" s="84">
        <f t="shared" si="855"/>
        <v>0</v>
      </c>
      <c r="HC172" s="56">
        <f t="shared" si="856"/>
        <v>0</v>
      </c>
      <c r="HD172" s="56">
        <f t="shared" si="857"/>
        <v>0</v>
      </c>
      <c r="HE172" s="171">
        <f t="shared" si="831"/>
        <v>0</v>
      </c>
      <c r="HF172" s="171">
        <f t="shared" si="832"/>
        <v>0</v>
      </c>
      <c r="HG172" s="280"/>
      <c r="HH172" s="280"/>
      <c r="HI172" s="150">
        <f>$H172</f>
        <v>103243.51599999999</v>
      </c>
      <c r="HJ172" s="151" t="e">
        <f>GW172/GV172</f>
        <v>#DIV/0!</v>
      </c>
      <c r="HK172" s="108">
        <f>VLOOKUP($G172,'ВМП план КС'!$A$8:$AI$107,26,0)</f>
        <v>0</v>
      </c>
      <c r="HL172" s="108">
        <f>VLOOKUP($G172,'ВМП план КС'!$A$8:$AI$107,27,0)</f>
        <v>0</v>
      </c>
      <c r="HM172" s="54">
        <f>SUM(HK172/12*$B$2)</f>
        <v>0</v>
      </c>
      <c r="HN172" s="54">
        <f>SUM(HL172/12*$B$2)</f>
        <v>0</v>
      </c>
      <c r="HO172" s="56">
        <f t="shared" ref="HO172:HT172" si="944">SUM(HO173:HO178)</f>
        <v>0</v>
      </c>
      <c r="HP172" s="56">
        <f t="shared" si="944"/>
        <v>0</v>
      </c>
      <c r="HQ172" s="56">
        <f t="shared" si="944"/>
        <v>0</v>
      </c>
      <c r="HR172" s="56">
        <f t="shared" si="944"/>
        <v>0</v>
      </c>
      <c r="HS172" s="56">
        <f t="shared" si="944"/>
        <v>0</v>
      </c>
      <c r="HT172" s="56">
        <f t="shared" si="944"/>
        <v>0</v>
      </c>
      <c r="HU172" s="84">
        <f t="shared" si="858"/>
        <v>0</v>
      </c>
      <c r="HV172" s="56">
        <f t="shared" si="859"/>
        <v>0</v>
      </c>
      <c r="HW172" s="56">
        <f t="shared" si="860"/>
        <v>0</v>
      </c>
      <c r="HX172" s="171">
        <f t="shared" si="833"/>
        <v>0</v>
      </c>
      <c r="HY172" s="171">
        <f t="shared" si="834"/>
        <v>0</v>
      </c>
      <c r="HZ172" s="280"/>
      <c r="IA172" s="280"/>
      <c r="IB172" s="710">
        <f>$H172</f>
        <v>103243.51599999999</v>
      </c>
      <c r="IC172" s="711" t="e">
        <f>HP172/HO172</f>
        <v>#DIV/0!</v>
      </c>
      <c r="ID172" s="108">
        <f>VLOOKUP($G172,'ВМП план КС'!$A$8:$AI$107,34,0)</f>
        <v>0</v>
      </c>
      <c r="IE172" s="108">
        <f>VLOOKUP($G172,'ВМП план КС'!$A$8:$AI$107,35,0)</f>
        <v>0</v>
      </c>
      <c r="IF172" s="54">
        <f>SUM(ID172/12*$B$2)</f>
        <v>0</v>
      </c>
      <c r="IG172" s="54">
        <f>SUM(IE172/12*$B$2)</f>
        <v>0</v>
      </c>
      <c r="IH172" s="56">
        <f t="shared" ref="IH172:IM172" si="945">SUM(IH173:IH178)</f>
        <v>0</v>
      </c>
      <c r="II172" s="56">
        <f t="shared" si="945"/>
        <v>0</v>
      </c>
      <c r="IJ172" s="56">
        <f t="shared" si="945"/>
        <v>0</v>
      </c>
      <c r="IK172" s="56">
        <f t="shared" si="945"/>
        <v>0</v>
      </c>
      <c r="IL172" s="56">
        <f t="shared" si="945"/>
        <v>0</v>
      </c>
      <c r="IM172" s="56">
        <f t="shared" si="945"/>
        <v>0</v>
      </c>
      <c r="IN172" s="84">
        <f t="shared" si="861"/>
        <v>0</v>
      </c>
      <c r="IO172" s="56">
        <f t="shared" si="862"/>
        <v>0</v>
      </c>
      <c r="IP172" s="56">
        <f t="shared" si="863"/>
        <v>0</v>
      </c>
      <c r="IQ172" s="171">
        <f t="shared" si="835"/>
        <v>0</v>
      </c>
      <c r="IR172" s="171">
        <f t="shared" si="836"/>
        <v>0</v>
      </c>
      <c r="IS172" s="736"/>
      <c r="IT172" s="736"/>
      <c r="IU172" s="710">
        <f>$H172</f>
        <v>103243.51599999999</v>
      </c>
      <c r="IV172" s="711" t="e">
        <f>II172/IH172</f>
        <v>#DIV/0!</v>
      </c>
      <c r="IW172" s="332">
        <f>J172+AC172+AV172+BO172+CH172+DA172+DT172+EM172+FF172+FY172+GR172+HK172+ID172</f>
        <v>0</v>
      </c>
      <c r="IX172" s="332">
        <f>K172+AD172+AW172+BP172+CI172+DB172+DU172+EN172+FG172+FZ172+GS172+HL172+IE172</f>
        <v>0</v>
      </c>
      <c r="IY172" s="332">
        <f>L172+AE172+AX172+BQ172+CJ172+DC172+DV172+EO172+FH172+GA172+GT172+HM172+IF172</f>
        <v>0</v>
      </c>
      <c r="IZ172" s="332">
        <f>M172+AF172+AY172+BR172+CK172+DD172+DW172+EP172+FI172+GB172+GU172+HN172+IG172</f>
        <v>0</v>
      </c>
      <c r="JA172" s="332">
        <f t="shared" si="869"/>
        <v>0</v>
      </c>
      <c r="JB172" s="332">
        <f t="shared" si="870"/>
        <v>0</v>
      </c>
      <c r="JC172" s="332">
        <f t="shared" si="871"/>
        <v>0</v>
      </c>
      <c r="JD172" s="332">
        <f t="shared" si="872"/>
        <v>0</v>
      </c>
      <c r="JE172" s="332">
        <f t="shared" si="873"/>
        <v>0</v>
      </c>
      <c r="JF172" s="332">
        <f t="shared" si="874"/>
        <v>0</v>
      </c>
      <c r="JG172" s="332">
        <f t="shared" si="864"/>
        <v>0</v>
      </c>
      <c r="JH172" s="332">
        <f t="shared" si="865"/>
        <v>0</v>
      </c>
      <c r="JI172" s="332">
        <f t="shared" si="866"/>
        <v>0</v>
      </c>
      <c r="JJ172" s="69">
        <f t="shared" si="867"/>
        <v>0</v>
      </c>
      <c r="JK172" s="69">
        <f t="shared" si="868"/>
        <v>0</v>
      </c>
      <c r="JL172" s="150">
        <f>$H172</f>
        <v>103243.51599999999</v>
      </c>
      <c r="JM172" s="151" t="e">
        <f>JB172/JA172</f>
        <v>#DIV/0!</v>
      </c>
      <c r="JN172" s="282"/>
      <c r="JO172" s="282"/>
      <c r="JP172" s="206">
        <f>IW172+JD172</f>
        <v>0</v>
      </c>
      <c r="JQ172" s="206">
        <f>IX172+JE172</f>
        <v>0</v>
      </c>
    </row>
    <row r="173" spans="1:277" ht="12.75" hidden="1" customHeight="1" x14ac:dyDescent="0.2">
      <c r="A173" s="96">
        <v>1</v>
      </c>
      <c r="C173" s="203"/>
      <c r="D173" s="237"/>
      <c r="E173" s="544"/>
      <c r="F173" s="544"/>
      <c r="G173" s="128"/>
      <c r="H173" s="130"/>
      <c r="I173" s="130"/>
      <c r="J173" s="109"/>
      <c r="K173" s="109"/>
      <c r="L173" s="109"/>
      <c r="M173" s="109"/>
      <c r="N173" s="44"/>
      <c r="O173" s="44"/>
      <c r="P173" s="44"/>
      <c r="Q173" s="44"/>
      <c r="R173" s="44"/>
      <c r="S173" s="44"/>
      <c r="T173" s="44">
        <f t="shared" si="933"/>
        <v>0</v>
      </c>
      <c r="U173" s="44">
        <f t="shared" si="903"/>
        <v>0</v>
      </c>
      <c r="V173" s="44">
        <f t="shared" si="904"/>
        <v>0</v>
      </c>
      <c r="W173" s="171">
        <f t="shared" si="815"/>
        <v>0</v>
      </c>
      <c r="X173" s="171">
        <f t="shared" si="816"/>
        <v>0</v>
      </c>
      <c r="Y173" s="174"/>
      <c r="Z173" s="174"/>
      <c r="AA173" s="715"/>
      <c r="AB173" s="715"/>
      <c r="AC173" s="109"/>
      <c r="AD173" s="109"/>
      <c r="AE173" s="109"/>
      <c r="AF173" s="109"/>
      <c r="AG173" s="44"/>
      <c r="AH173" s="44"/>
      <c r="AI173" s="44"/>
      <c r="AJ173" s="44"/>
      <c r="AK173" s="44"/>
      <c r="AL173" s="44"/>
      <c r="AM173" s="44">
        <f t="shared" si="837"/>
        <v>0</v>
      </c>
      <c r="AN173" s="44">
        <f t="shared" si="838"/>
        <v>0</v>
      </c>
      <c r="AO173" s="44">
        <f t="shared" si="839"/>
        <v>0</v>
      </c>
      <c r="AP173" s="171">
        <f t="shared" si="817"/>
        <v>0</v>
      </c>
      <c r="AQ173" s="171">
        <f t="shared" si="818"/>
        <v>0</v>
      </c>
      <c r="AR173" s="174"/>
      <c r="AS173" s="174"/>
      <c r="AT173" s="715"/>
      <c r="AU173" s="715"/>
      <c r="AV173" s="135"/>
      <c r="AW173" s="109"/>
      <c r="AX173" s="109"/>
      <c r="AY173" s="109"/>
      <c r="AZ173" s="44"/>
      <c r="BA173" s="44"/>
      <c r="BB173" s="44"/>
      <c r="BC173" s="44"/>
      <c r="BD173" s="44"/>
      <c r="BE173" s="44"/>
      <c r="BF173" s="44">
        <f t="shared" si="840"/>
        <v>0</v>
      </c>
      <c r="BG173" s="44">
        <f t="shared" si="841"/>
        <v>0</v>
      </c>
      <c r="BH173" s="44">
        <f t="shared" si="842"/>
        <v>0</v>
      </c>
      <c r="BI173" s="171">
        <f t="shared" si="819"/>
        <v>0</v>
      </c>
      <c r="BJ173" s="171">
        <f t="shared" si="820"/>
        <v>0</v>
      </c>
      <c r="BK173" s="174"/>
      <c r="BL173" s="174"/>
      <c r="BM173" s="715"/>
      <c r="BN173" s="715"/>
      <c r="BO173" s="109"/>
      <c r="BP173" s="109"/>
      <c r="BQ173" s="109"/>
      <c r="BR173" s="109"/>
      <c r="BS173" s="44"/>
      <c r="BT173" s="44"/>
      <c r="BU173" s="44"/>
      <c r="BV173" s="44"/>
      <c r="BW173" s="44"/>
      <c r="BX173" s="44"/>
      <c r="BY173" s="44">
        <f t="shared" si="875"/>
        <v>0</v>
      </c>
      <c r="BZ173" s="44">
        <f t="shared" si="876"/>
        <v>0</v>
      </c>
      <c r="CA173" s="44">
        <f t="shared" si="877"/>
        <v>0</v>
      </c>
      <c r="CB173" s="171">
        <f t="shared" si="821"/>
        <v>0</v>
      </c>
      <c r="CC173" s="171">
        <f t="shared" si="822"/>
        <v>0</v>
      </c>
      <c r="CD173" s="174"/>
      <c r="CE173" s="174"/>
      <c r="CF173" s="715"/>
      <c r="CG173" s="715"/>
      <c r="CH173" s="109"/>
      <c r="CI173" s="109"/>
      <c r="CJ173" s="109"/>
      <c r="CK173" s="109"/>
      <c r="CL173" s="44"/>
      <c r="CM173" s="44"/>
      <c r="CN173" s="44"/>
      <c r="CO173" s="44"/>
      <c r="CP173" s="44"/>
      <c r="CQ173" s="44"/>
      <c r="CR173" s="44">
        <f t="shared" si="878"/>
        <v>0</v>
      </c>
      <c r="CS173" s="44">
        <f t="shared" si="879"/>
        <v>0</v>
      </c>
      <c r="CT173" s="44">
        <f t="shared" si="880"/>
        <v>0</v>
      </c>
      <c r="CU173" s="171">
        <f t="shared" si="917"/>
        <v>0</v>
      </c>
      <c r="CV173" s="171">
        <f t="shared" si="918"/>
        <v>0</v>
      </c>
      <c r="CW173" s="174"/>
      <c r="CX173" s="174"/>
      <c r="CY173" s="715"/>
      <c r="CZ173" s="715"/>
      <c r="DA173" s="109"/>
      <c r="DB173" s="109"/>
      <c r="DC173" s="109"/>
      <c r="DD173" s="109"/>
      <c r="DE173" s="44"/>
      <c r="DF173" s="44"/>
      <c r="DG173" s="44"/>
      <c r="DH173" s="44"/>
      <c r="DI173" s="44"/>
      <c r="DJ173" s="44"/>
      <c r="DK173" s="44">
        <f t="shared" si="843"/>
        <v>0</v>
      </c>
      <c r="DL173" s="44">
        <f t="shared" si="844"/>
        <v>0</v>
      </c>
      <c r="DM173" s="44">
        <f t="shared" si="845"/>
        <v>0</v>
      </c>
      <c r="DN173" s="171">
        <f t="shared" si="823"/>
        <v>0</v>
      </c>
      <c r="DO173" s="171">
        <f t="shared" si="824"/>
        <v>0</v>
      </c>
      <c r="DP173" s="174"/>
      <c r="DQ173" s="174"/>
      <c r="DR173" s="715"/>
      <c r="DS173" s="715"/>
      <c r="DT173" s="109"/>
      <c r="DU173" s="109"/>
      <c r="DV173" s="109"/>
      <c r="DW173" s="109"/>
      <c r="DX173" s="44"/>
      <c r="DY173" s="44"/>
      <c r="DZ173" s="44"/>
      <c r="EA173" s="44"/>
      <c r="EB173" s="44"/>
      <c r="EC173" s="44"/>
      <c r="ED173" s="44">
        <f t="shared" si="881"/>
        <v>0</v>
      </c>
      <c r="EE173" s="44">
        <f t="shared" si="882"/>
        <v>0</v>
      </c>
      <c r="EF173" s="44">
        <f t="shared" si="883"/>
        <v>0</v>
      </c>
      <c r="EG173" s="171">
        <f t="shared" si="884"/>
        <v>0</v>
      </c>
      <c r="EH173" s="171">
        <f t="shared" si="885"/>
        <v>0</v>
      </c>
      <c r="EI173" s="174"/>
      <c r="EJ173" s="174"/>
      <c r="EK173" s="715"/>
      <c r="EL173" s="715"/>
      <c r="EM173" s="109"/>
      <c r="EN173" s="109"/>
      <c r="EO173" s="109"/>
      <c r="EP173" s="109"/>
      <c r="EQ173" s="44"/>
      <c r="ER173" s="44"/>
      <c r="ES173" s="44"/>
      <c r="ET173" s="44"/>
      <c r="EU173" s="44"/>
      <c r="EV173" s="44"/>
      <c r="EW173" s="44">
        <f t="shared" si="846"/>
        <v>0</v>
      </c>
      <c r="EX173" s="44">
        <f t="shared" si="847"/>
        <v>0</v>
      </c>
      <c r="EY173" s="44">
        <f t="shared" si="848"/>
        <v>0</v>
      </c>
      <c r="EZ173" s="171">
        <f t="shared" si="825"/>
        <v>0</v>
      </c>
      <c r="FA173" s="171">
        <f t="shared" si="826"/>
        <v>0</v>
      </c>
      <c r="FB173" s="174"/>
      <c r="FC173" s="174"/>
      <c r="FD173" s="715"/>
      <c r="FE173" s="715"/>
      <c r="FF173" s="109"/>
      <c r="FG173" s="109"/>
      <c r="FH173" s="109"/>
      <c r="FI173" s="109"/>
      <c r="FJ173" s="44"/>
      <c r="FK173" s="44"/>
      <c r="FL173" s="44"/>
      <c r="FM173" s="44"/>
      <c r="FN173" s="44"/>
      <c r="FO173" s="44"/>
      <c r="FP173" s="44">
        <f t="shared" si="849"/>
        <v>0</v>
      </c>
      <c r="FQ173" s="44">
        <f t="shared" si="850"/>
        <v>0</v>
      </c>
      <c r="FR173" s="44">
        <f t="shared" si="851"/>
        <v>0</v>
      </c>
      <c r="FS173" s="171">
        <f t="shared" si="827"/>
        <v>0</v>
      </c>
      <c r="FT173" s="171">
        <f t="shared" si="828"/>
        <v>0</v>
      </c>
      <c r="FU173" s="174"/>
      <c r="FV173" s="174"/>
      <c r="FW173" s="112"/>
      <c r="FX173" s="112"/>
      <c r="FY173" s="109"/>
      <c r="FZ173" s="109"/>
      <c r="GA173" s="109"/>
      <c r="GB173" s="109"/>
      <c r="GC173" s="44"/>
      <c r="GD173" s="44"/>
      <c r="GE173" s="44"/>
      <c r="GF173" s="44"/>
      <c r="GG173" s="44"/>
      <c r="GH173" s="44"/>
      <c r="GI173" s="44">
        <f t="shared" si="852"/>
        <v>0</v>
      </c>
      <c r="GJ173" s="44">
        <f t="shared" si="853"/>
        <v>0</v>
      </c>
      <c r="GK173" s="44">
        <f t="shared" si="854"/>
        <v>0</v>
      </c>
      <c r="GL173" s="171">
        <f t="shared" si="829"/>
        <v>0</v>
      </c>
      <c r="GM173" s="171">
        <f t="shared" si="830"/>
        <v>0</v>
      </c>
      <c r="GN173" s="174"/>
      <c r="GO173" s="174"/>
      <c r="GP173" s="112"/>
      <c r="GQ173" s="112"/>
      <c r="GR173" s="109"/>
      <c r="GS173" s="109"/>
      <c r="GT173" s="109"/>
      <c r="GU173" s="109"/>
      <c r="GV173" s="44"/>
      <c r="GW173" s="44"/>
      <c r="GX173" s="44"/>
      <c r="GY173" s="44"/>
      <c r="GZ173" s="44"/>
      <c r="HA173" s="44"/>
      <c r="HB173" s="44">
        <f t="shared" si="855"/>
        <v>0</v>
      </c>
      <c r="HC173" s="44">
        <f t="shared" si="856"/>
        <v>0</v>
      </c>
      <c r="HD173" s="44">
        <f t="shared" si="857"/>
        <v>0</v>
      </c>
      <c r="HE173" s="171">
        <f t="shared" si="831"/>
        <v>0</v>
      </c>
      <c r="HF173" s="171">
        <f t="shared" si="832"/>
        <v>0</v>
      </c>
      <c r="HG173" s="174"/>
      <c r="HH173" s="174"/>
      <c r="HI173" s="112"/>
      <c r="HJ173" s="112"/>
      <c r="HK173" s="112"/>
      <c r="HL173" s="112"/>
      <c r="HM173" s="109"/>
      <c r="HN173" s="109"/>
      <c r="HO173" s="44"/>
      <c r="HP173" s="44"/>
      <c r="HQ173" s="44"/>
      <c r="HR173" s="44"/>
      <c r="HS173" s="44"/>
      <c r="HT173" s="44"/>
      <c r="HU173" s="44">
        <f t="shared" si="858"/>
        <v>0</v>
      </c>
      <c r="HV173" s="44">
        <f t="shared" si="859"/>
        <v>0</v>
      </c>
      <c r="HW173" s="44">
        <f t="shared" si="860"/>
        <v>0</v>
      </c>
      <c r="HX173" s="171">
        <f t="shared" si="833"/>
        <v>0</v>
      </c>
      <c r="HY173" s="171">
        <f t="shared" si="834"/>
        <v>0</v>
      </c>
      <c r="HZ173" s="174"/>
      <c r="IA173" s="174"/>
      <c r="IB173" s="715"/>
      <c r="IC173" s="715"/>
      <c r="ID173" s="112"/>
      <c r="IE173" s="112"/>
      <c r="IF173" s="109"/>
      <c r="IG173" s="109"/>
      <c r="IH173" s="44"/>
      <c r="II173" s="44"/>
      <c r="IJ173" s="44"/>
      <c r="IK173" s="44"/>
      <c r="IL173" s="44"/>
      <c r="IM173" s="44"/>
      <c r="IN173" s="44">
        <f t="shared" si="861"/>
        <v>0</v>
      </c>
      <c r="IO173" s="44">
        <f t="shared" si="862"/>
        <v>0</v>
      </c>
      <c r="IP173" s="44">
        <f t="shared" si="863"/>
        <v>0</v>
      </c>
      <c r="IQ173" s="171">
        <f t="shared" si="835"/>
        <v>0</v>
      </c>
      <c r="IR173" s="171">
        <f t="shared" si="836"/>
        <v>0</v>
      </c>
      <c r="IS173" s="739"/>
      <c r="IT173" s="739"/>
      <c r="IU173" s="715"/>
      <c r="IV173" s="715"/>
      <c r="IW173" s="113"/>
      <c r="IX173" s="114"/>
      <c r="IY173" s="113"/>
      <c r="IZ173" s="113"/>
      <c r="JA173" s="333">
        <f t="shared" si="869"/>
        <v>0</v>
      </c>
      <c r="JB173" s="333">
        <f t="shared" si="870"/>
        <v>0</v>
      </c>
      <c r="JC173" s="333">
        <f t="shared" si="871"/>
        <v>0</v>
      </c>
      <c r="JD173" s="333">
        <f t="shared" si="872"/>
        <v>0</v>
      </c>
      <c r="JE173" s="333">
        <f t="shared" si="873"/>
        <v>0</v>
      </c>
      <c r="JF173" s="333">
        <f t="shared" si="874"/>
        <v>0</v>
      </c>
      <c r="JG173" s="44">
        <f t="shared" si="864"/>
        <v>0</v>
      </c>
      <c r="JH173" s="44">
        <f t="shared" si="865"/>
        <v>0</v>
      </c>
      <c r="JI173" s="44">
        <f t="shared" si="866"/>
        <v>0</v>
      </c>
      <c r="JJ173" s="174">
        <f t="shared" si="867"/>
        <v>0</v>
      </c>
      <c r="JK173" s="174">
        <f t="shared" si="868"/>
        <v>0</v>
      </c>
      <c r="JL173" s="112"/>
      <c r="JM173" s="112"/>
      <c r="JN173" s="59"/>
      <c r="JO173" s="59"/>
    </row>
    <row r="174" spans="1:277" ht="12.75" hidden="1" customHeight="1" x14ac:dyDescent="0.2">
      <c r="A174" s="96">
        <v>1</v>
      </c>
      <c r="C174" s="59"/>
      <c r="D174" s="239"/>
      <c r="E174" s="544"/>
      <c r="F174" s="544"/>
      <c r="G174" s="128"/>
      <c r="H174" s="77"/>
      <c r="I174" s="77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>
        <f t="shared" si="933"/>
        <v>0</v>
      </c>
      <c r="U174" s="44">
        <f t="shared" si="903"/>
        <v>0</v>
      </c>
      <c r="V174" s="44">
        <f t="shared" si="904"/>
        <v>0</v>
      </c>
      <c r="W174" s="171">
        <f t="shared" si="815"/>
        <v>0</v>
      </c>
      <c r="X174" s="171">
        <f t="shared" si="816"/>
        <v>0</v>
      </c>
      <c r="Y174" s="171"/>
      <c r="Z174" s="171"/>
      <c r="AA174" s="714"/>
      <c r="AB174" s="71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>
        <f t="shared" si="837"/>
        <v>0</v>
      </c>
      <c r="AN174" s="44">
        <f t="shared" si="838"/>
        <v>0</v>
      </c>
      <c r="AO174" s="44">
        <f t="shared" si="839"/>
        <v>0</v>
      </c>
      <c r="AP174" s="171">
        <f t="shared" si="817"/>
        <v>0</v>
      </c>
      <c r="AQ174" s="171">
        <f t="shared" si="818"/>
        <v>0</v>
      </c>
      <c r="AR174" s="171"/>
      <c r="AS174" s="171"/>
      <c r="AT174" s="714"/>
      <c r="AU174" s="714"/>
      <c r="AV174" s="50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>
        <f t="shared" si="840"/>
        <v>0</v>
      </c>
      <c r="BG174" s="44">
        <f t="shared" si="841"/>
        <v>0</v>
      </c>
      <c r="BH174" s="44">
        <f t="shared" si="842"/>
        <v>0</v>
      </c>
      <c r="BI174" s="171">
        <f t="shared" si="819"/>
        <v>0</v>
      </c>
      <c r="BJ174" s="171">
        <f t="shared" si="820"/>
        <v>0</v>
      </c>
      <c r="BK174" s="171"/>
      <c r="BL174" s="171"/>
      <c r="BM174" s="714"/>
      <c r="BN174" s="714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>
        <f t="shared" si="875"/>
        <v>0</v>
      </c>
      <c r="BZ174" s="44">
        <f t="shared" si="876"/>
        <v>0</v>
      </c>
      <c r="CA174" s="44">
        <f t="shared" si="877"/>
        <v>0</v>
      </c>
      <c r="CB174" s="171">
        <f t="shared" si="821"/>
        <v>0</v>
      </c>
      <c r="CC174" s="171">
        <f t="shared" si="822"/>
        <v>0</v>
      </c>
      <c r="CD174" s="171"/>
      <c r="CE174" s="171"/>
      <c r="CF174" s="714"/>
      <c r="CG174" s="714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>
        <f t="shared" si="878"/>
        <v>0</v>
      </c>
      <c r="CS174" s="44">
        <f t="shared" si="879"/>
        <v>0</v>
      </c>
      <c r="CT174" s="44">
        <f t="shared" si="880"/>
        <v>0</v>
      </c>
      <c r="CU174" s="171">
        <f t="shared" si="917"/>
        <v>0</v>
      </c>
      <c r="CV174" s="171">
        <f t="shared" si="918"/>
        <v>0</v>
      </c>
      <c r="CW174" s="171"/>
      <c r="CX174" s="171"/>
      <c r="CY174" s="714"/>
      <c r="CZ174" s="714"/>
      <c r="DA174" s="44"/>
      <c r="DB174" s="44"/>
      <c r="DC174" s="44"/>
      <c r="DD174" s="44"/>
      <c r="DE174" s="44"/>
      <c r="DF174" s="44"/>
      <c r="DG174" s="44"/>
      <c r="DH174" s="44"/>
      <c r="DI174" s="44"/>
      <c r="DJ174" s="44"/>
      <c r="DK174" s="44">
        <f t="shared" si="843"/>
        <v>0</v>
      </c>
      <c r="DL174" s="44">
        <f t="shared" si="844"/>
        <v>0</v>
      </c>
      <c r="DM174" s="44">
        <f t="shared" si="845"/>
        <v>0</v>
      </c>
      <c r="DN174" s="171">
        <f t="shared" si="823"/>
        <v>0</v>
      </c>
      <c r="DO174" s="171">
        <f t="shared" si="824"/>
        <v>0</v>
      </c>
      <c r="DP174" s="171"/>
      <c r="DQ174" s="171"/>
      <c r="DR174" s="714"/>
      <c r="DS174" s="714"/>
      <c r="DT174" s="44"/>
      <c r="DU174" s="44"/>
      <c r="DV174" s="44"/>
      <c r="DW174" s="44"/>
      <c r="DX174" s="44"/>
      <c r="DY174" s="44"/>
      <c r="DZ174" s="44"/>
      <c r="EA174" s="44"/>
      <c r="EB174" s="44"/>
      <c r="EC174" s="44"/>
      <c r="ED174" s="44">
        <f t="shared" si="881"/>
        <v>0</v>
      </c>
      <c r="EE174" s="44">
        <f t="shared" si="882"/>
        <v>0</v>
      </c>
      <c r="EF174" s="44">
        <f t="shared" si="883"/>
        <v>0</v>
      </c>
      <c r="EG174" s="171">
        <f t="shared" si="884"/>
        <v>0</v>
      </c>
      <c r="EH174" s="171">
        <f t="shared" si="885"/>
        <v>0</v>
      </c>
      <c r="EI174" s="171"/>
      <c r="EJ174" s="171"/>
      <c r="EK174" s="714"/>
      <c r="EL174" s="714"/>
      <c r="EM174" s="44"/>
      <c r="EN174" s="44"/>
      <c r="EO174" s="44"/>
      <c r="EP174" s="44"/>
      <c r="EQ174" s="44"/>
      <c r="ER174" s="44"/>
      <c r="ES174" s="44"/>
      <c r="ET174" s="44"/>
      <c r="EU174" s="44"/>
      <c r="EV174" s="44"/>
      <c r="EW174" s="44">
        <f t="shared" si="846"/>
        <v>0</v>
      </c>
      <c r="EX174" s="44">
        <f t="shared" si="847"/>
        <v>0</v>
      </c>
      <c r="EY174" s="44">
        <f t="shared" si="848"/>
        <v>0</v>
      </c>
      <c r="EZ174" s="171">
        <f t="shared" si="825"/>
        <v>0</v>
      </c>
      <c r="FA174" s="171">
        <f t="shared" si="826"/>
        <v>0</v>
      </c>
      <c r="FB174" s="171"/>
      <c r="FC174" s="171"/>
      <c r="FD174" s="714"/>
      <c r="FE174" s="714"/>
      <c r="FF174" s="44"/>
      <c r="FG174" s="44"/>
      <c r="FH174" s="44"/>
      <c r="FI174" s="44"/>
      <c r="FJ174" s="44"/>
      <c r="FK174" s="44"/>
      <c r="FL174" s="44"/>
      <c r="FM174" s="44"/>
      <c r="FN174" s="44"/>
      <c r="FO174" s="44"/>
      <c r="FP174" s="44">
        <f t="shared" si="849"/>
        <v>0</v>
      </c>
      <c r="FQ174" s="44">
        <f t="shared" si="850"/>
        <v>0</v>
      </c>
      <c r="FR174" s="44">
        <f t="shared" si="851"/>
        <v>0</v>
      </c>
      <c r="FS174" s="171">
        <f t="shared" si="827"/>
        <v>0</v>
      </c>
      <c r="FT174" s="171">
        <f t="shared" si="828"/>
        <v>0</v>
      </c>
      <c r="FU174" s="171"/>
      <c r="FV174" s="171"/>
      <c r="FW174" s="45"/>
      <c r="FX174" s="45"/>
      <c r="FY174" s="44"/>
      <c r="FZ174" s="44"/>
      <c r="GA174" s="44"/>
      <c r="GB174" s="44"/>
      <c r="GC174" s="44"/>
      <c r="GD174" s="44"/>
      <c r="GE174" s="44"/>
      <c r="GF174" s="44"/>
      <c r="GG174" s="44"/>
      <c r="GH174" s="44"/>
      <c r="GI174" s="44">
        <f t="shared" si="852"/>
        <v>0</v>
      </c>
      <c r="GJ174" s="44">
        <f t="shared" si="853"/>
        <v>0</v>
      </c>
      <c r="GK174" s="44">
        <f t="shared" si="854"/>
        <v>0</v>
      </c>
      <c r="GL174" s="171">
        <f t="shared" si="829"/>
        <v>0</v>
      </c>
      <c r="GM174" s="171">
        <f t="shared" si="830"/>
        <v>0</v>
      </c>
      <c r="GN174" s="171"/>
      <c r="GO174" s="171"/>
      <c r="GP174" s="45"/>
      <c r="GQ174" s="45"/>
      <c r="GR174" s="44"/>
      <c r="GS174" s="44"/>
      <c r="GT174" s="44"/>
      <c r="GU174" s="44"/>
      <c r="GV174" s="44"/>
      <c r="GW174" s="44"/>
      <c r="GX174" s="44"/>
      <c r="GY174" s="44"/>
      <c r="GZ174" s="44"/>
      <c r="HA174" s="44"/>
      <c r="HB174" s="44">
        <f t="shared" si="855"/>
        <v>0</v>
      </c>
      <c r="HC174" s="44">
        <f t="shared" si="856"/>
        <v>0</v>
      </c>
      <c r="HD174" s="44">
        <f t="shared" si="857"/>
        <v>0</v>
      </c>
      <c r="HE174" s="171">
        <f t="shared" si="831"/>
        <v>0</v>
      </c>
      <c r="HF174" s="171">
        <f t="shared" si="832"/>
        <v>0</v>
      </c>
      <c r="HG174" s="171"/>
      <c r="HH174" s="171"/>
      <c r="HI174" s="45"/>
      <c r="HJ174" s="45"/>
      <c r="HK174" s="45"/>
      <c r="HL174" s="45"/>
      <c r="HM174" s="44"/>
      <c r="HN174" s="44"/>
      <c r="HO174" s="44"/>
      <c r="HP174" s="44"/>
      <c r="HQ174" s="44"/>
      <c r="HR174" s="44"/>
      <c r="HS174" s="44"/>
      <c r="HT174" s="44"/>
      <c r="HU174" s="44">
        <f t="shared" si="858"/>
        <v>0</v>
      </c>
      <c r="HV174" s="44">
        <f t="shared" si="859"/>
        <v>0</v>
      </c>
      <c r="HW174" s="44">
        <f t="shared" si="860"/>
        <v>0</v>
      </c>
      <c r="HX174" s="171">
        <f t="shared" si="833"/>
        <v>0</v>
      </c>
      <c r="HY174" s="171">
        <f t="shared" si="834"/>
        <v>0</v>
      </c>
      <c r="HZ174" s="171"/>
      <c r="IA174" s="171"/>
      <c r="IB174" s="714"/>
      <c r="IC174" s="714"/>
      <c r="ID174" s="45"/>
      <c r="IE174" s="45"/>
      <c r="IF174" s="44"/>
      <c r="IG174" s="44"/>
      <c r="IH174" s="44"/>
      <c r="II174" s="44"/>
      <c r="IJ174" s="44"/>
      <c r="IK174" s="44"/>
      <c r="IL174" s="44"/>
      <c r="IM174" s="44"/>
      <c r="IN174" s="44">
        <f t="shared" si="861"/>
        <v>0</v>
      </c>
      <c r="IO174" s="44">
        <f t="shared" si="862"/>
        <v>0</v>
      </c>
      <c r="IP174" s="44">
        <f t="shared" si="863"/>
        <v>0</v>
      </c>
      <c r="IQ174" s="171">
        <f t="shared" si="835"/>
        <v>0</v>
      </c>
      <c r="IR174" s="171">
        <f t="shared" si="836"/>
        <v>0</v>
      </c>
      <c r="IS174" s="738"/>
      <c r="IT174" s="738"/>
      <c r="IU174" s="714"/>
      <c r="IV174" s="714"/>
      <c r="IW174" s="46"/>
      <c r="IX174" s="47"/>
      <c r="IY174" s="46"/>
      <c r="IZ174" s="46"/>
      <c r="JA174" s="333">
        <f t="shared" si="869"/>
        <v>0</v>
      </c>
      <c r="JB174" s="333">
        <f t="shared" si="870"/>
        <v>0</v>
      </c>
      <c r="JC174" s="333">
        <f t="shared" si="871"/>
        <v>0</v>
      </c>
      <c r="JD174" s="333">
        <f t="shared" si="872"/>
        <v>0</v>
      </c>
      <c r="JE174" s="333">
        <f t="shared" si="873"/>
        <v>0</v>
      </c>
      <c r="JF174" s="333">
        <f t="shared" si="874"/>
        <v>0</v>
      </c>
      <c r="JG174" s="44">
        <f t="shared" si="864"/>
        <v>0</v>
      </c>
      <c r="JH174" s="44">
        <f t="shared" si="865"/>
        <v>0</v>
      </c>
      <c r="JI174" s="44">
        <f t="shared" si="866"/>
        <v>0</v>
      </c>
      <c r="JJ174" s="174">
        <f t="shared" si="867"/>
        <v>0</v>
      </c>
      <c r="JK174" s="174">
        <f t="shared" si="868"/>
        <v>0</v>
      </c>
      <c r="JL174" s="45"/>
      <c r="JM174" s="45"/>
      <c r="JN174" s="59"/>
      <c r="JO174" s="59"/>
    </row>
    <row r="175" spans="1:277" s="3" customFormat="1" ht="12.75" hidden="1" customHeight="1" x14ac:dyDescent="0.2">
      <c r="A175" s="96">
        <v>1</v>
      </c>
      <c r="B175" s="96"/>
      <c r="C175" s="48"/>
      <c r="D175" s="239"/>
      <c r="E175" s="540"/>
      <c r="F175" s="428"/>
      <c r="G175" s="62"/>
      <c r="H175" s="77"/>
      <c r="I175" s="77"/>
      <c r="J175" s="44"/>
      <c r="K175" s="44"/>
      <c r="L175" s="44"/>
      <c r="M175" s="44"/>
      <c r="N175" s="44"/>
      <c r="O175" s="44"/>
      <c r="P175" s="44"/>
      <c r="Q175" s="44"/>
      <c r="R175" s="44"/>
      <c r="S175" s="44"/>
      <c r="T175" s="44">
        <f t="shared" si="933"/>
        <v>0</v>
      </c>
      <c r="U175" s="44">
        <f t="shared" si="903"/>
        <v>0</v>
      </c>
      <c r="V175" s="44">
        <f t="shared" si="904"/>
        <v>0</v>
      </c>
      <c r="W175" s="171">
        <f t="shared" si="815"/>
        <v>0</v>
      </c>
      <c r="X175" s="171">
        <f t="shared" si="816"/>
        <v>0</v>
      </c>
      <c r="Y175" s="171"/>
      <c r="Z175" s="171"/>
      <c r="AA175" s="714"/>
      <c r="AB175" s="714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>
        <f t="shared" si="837"/>
        <v>0</v>
      </c>
      <c r="AN175" s="44">
        <f t="shared" si="838"/>
        <v>0</v>
      </c>
      <c r="AO175" s="44">
        <f t="shared" si="839"/>
        <v>0</v>
      </c>
      <c r="AP175" s="171">
        <f t="shared" si="817"/>
        <v>0</v>
      </c>
      <c r="AQ175" s="171">
        <f t="shared" si="818"/>
        <v>0</v>
      </c>
      <c r="AR175" s="171"/>
      <c r="AS175" s="171"/>
      <c r="AT175" s="714"/>
      <c r="AU175" s="714"/>
      <c r="AV175" s="50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>
        <f t="shared" si="840"/>
        <v>0</v>
      </c>
      <c r="BG175" s="44">
        <f t="shared" si="841"/>
        <v>0</v>
      </c>
      <c r="BH175" s="44">
        <f t="shared" si="842"/>
        <v>0</v>
      </c>
      <c r="BI175" s="171">
        <f t="shared" si="819"/>
        <v>0</v>
      </c>
      <c r="BJ175" s="171">
        <f t="shared" si="820"/>
        <v>0</v>
      </c>
      <c r="BK175" s="171"/>
      <c r="BL175" s="171"/>
      <c r="BM175" s="714"/>
      <c r="BN175" s="714"/>
      <c r="BO175" s="44"/>
      <c r="BP175" s="44"/>
      <c r="BQ175" s="44"/>
      <c r="BR175" s="44"/>
      <c r="BS175" s="44"/>
      <c r="BT175" s="44"/>
      <c r="BU175" s="44"/>
      <c r="BV175" s="44"/>
      <c r="BW175" s="44"/>
      <c r="BX175" s="44"/>
      <c r="BY175" s="44">
        <f t="shared" si="875"/>
        <v>0</v>
      </c>
      <c r="BZ175" s="44">
        <f t="shared" si="876"/>
        <v>0</v>
      </c>
      <c r="CA175" s="44">
        <f t="shared" si="877"/>
        <v>0</v>
      </c>
      <c r="CB175" s="171">
        <f t="shared" si="821"/>
        <v>0</v>
      </c>
      <c r="CC175" s="171">
        <f t="shared" si="822"/>
        <v>0</v>
      </c>
      <c r="CD175" s="171"/>
      <c r="CE175" s="171"/>
      <c r="CF175" s="714"/>
      <c r="CG175" s="714"/>
      <c r="CH175" s="44"/>
      <c r="CI175" s="44"/>
      <c r="CJ175" s="44"/>
      <c r="CK175" s="44"/>
      <c r="CL175" s="44"/>
      <c r="CM175" s="44"/>
      <c r="CN175" s="44"/>
      <c r="CO175" s="44"/>
      <c r="CP175" s="44"/>
      <c r="CQ175" s="44"/>
      <c r="CR175" s="44">
        <f t="shared" si="878"/>
        <v>0</v>
      </c>
      <c r="CS175" s="44">
        <f t="shared" si="879"/>
        <v>0</v>
      </c>
      <c r="CT175" s="44">
        <f t="shared" si="880"/>
        <v>0</v>
      </c>
      <c r="CU175" s="171">
        <f t="shared" si="917"/>
        <v>0</v>
      </c>
      <c r="CV175" s="171">
        <f t="shared" si="918"/>
        <v>0</v>
      </c>
      <c r="CW175" s="171"/>
      <c r="CX175" s="171"/>
      <c r="CY175" s="714"/>
      <c r="CZ175" s="714"/>
      <c r="DA175" s="44"/>
      <c r="DB175" s="44"/>
      <c r="DC175" s="44"/>
      <c r="DD175" s="44"/>
      <c r="DE175" s="44"/>
      <c r="DF175" s="44"/>
      <c r="DG175" s="44"/>
      <c r="DH175" s="44"/>
      <c r="DI175" s="44"/>
      <c r="DJ175" s="44"/>
      <c r="DK175" s="44">
        <f t="shared" si="843"/>
        <v>0</v>
      </c>
      <c r="DL175" s="44">
        <f t="shared" si="844"/>
        <v>0</v>
      </c>
      <c r="DM175" s="44">
        <f t="shared" si="845"/>
        <v>0</v>
      </c>
      <c r="DN175" s="171">
        <f t="shared" si="823"/>
        <v>0</v>
      </c>
      <c r="DO175" s="171">
        <f t="shared" si="824"/>
        <v>0</v>
      </c>
      <c r="DP175" s="171"/>
      <c r="DQ175" s="171"/>
      <c r="DR175" s="714"/>
      <c r="DS175" s="714"/>
      <c r="DT175" s="44"/>
      <c r="DU175" s="44"/>
      <c r="DV175" s="44"/>
      <c r="DW175" s="44"/>
      <c r="DX175" s="44"/>
      <c r="DY175" s="44"/>
      <c r="DZ175" s="44"/>
      <c r="EA175" s="44"/>
      <c r="EB175" s="44"/>
      <c r="EC175" s="44"/>
      <c r="ED175" s="44">
        <f t="shared" si="881"/>
        <v>0</v>
      </c>
      <c r="EE175" s="44">
        <f t="shared" si="882"/>
        <v>0</v>
      </c>
      <c r="EF175" s="44">
        <f t="shared" si="883"/>
        <v>0</v>
      </c>
      <c r="EG175" s="171">
        <f t="shared" si="884"/>
        <v>0</v>
      </c>
      <c r="EH175" s="171">
        <f t="shared" si="885"/>
        <v>0</v>
      </c>
      <c r="EI175" s="171"/>
      <c r="EJ175" s="171"/>
      <c r="EK175" s="714"/>
      <c r="EL175" s="714"/>
      <c r="EM175" s="44"/>
      <c r="EN175" s="44"/>
      <c r="EO175" s="44"/>
      <c r="EP175" s="44"/>
      <c r="EQ175" s="44"/>
      <c r="ER175" s="44"/>
      <c r="ES175" s="44"/>
      <c r="ET175" s="44"/>
      <c r="EU175" s="44"/>
      <c r="EV175" s="44"/>
      <c r="EW175" s="44">
        <f t="shared" si="846"/>
        <v>0</v>
      </c>
      <c r="EX175" s="44">
        <f t="shared" si="847"/>
        <v>0</v>
      </c>
      <c r="EY175" s="44">
        <f t="shared" si="848"/>
        <v>0</v>
      </c>
      <c r="EZ175" s="171">
        <f t="shared" si="825"/>
        <v>0</v>
      </c>
      <c r="FA175" s="171">
        <f t="shared" si="826"/>
        <v>0</v>
      </c>
      <c r="FB175" s="171"/>
      <c r="FC175" s="171"/>
      <c r="FD175" s="714"/>
      <c r="FE175" s="714"/>
      <c r="FF175" s="44"/>
      <c r="FG175" s="44"/>
      <c r="FH175" s="44"/>
      <c r="FI175" s="44"/>
      <c r="FJ175" s="44"/>
      <c r="FK175" s="44"/>
      <c r="FL175" s="44"/>
      <c r="FM175" s="44"/>
      <c r="FN175" s="44"/>
      <c r="FO175" s="44"/>
      <c r="FP175" s="44">
        <f t="shared" si="849"/>
        <v>0</v>
      </c>
      <c r="FQ175" s="44">
        <f t="shared" si="850"/>
        <v>0</v>
      </c>
      <c r="FR175" s="44">
        <f t="shared" si="851"/>
        <v>0</v>
      </c>
      <c r="FS175" s="171">
        <f t="shared" si="827"/>
        <v>0</v>
      </c>
      <c r="FT175" s="171">
        <f t="shared" si="828"/>
        <v>0</v>
      </c>
      <c r="FU175" s="171"/>
      <c r="FV175" s="171"/>
      <c r="FW175" s="45"/>
      <c r="FX175" s="45"/>
      <c r="FY175" s="44"/>
      <c r="FZ175" s="44"/>
      <c r="GA175" s="44"/>
      <c r="GB175" s="44"/>
      <c r="GC175" s="44"/>
      <c r="GD175" s="44"/>
      <c r="GE175" s="44"/>
      <c r="GF175" s="44"/>
      <c r="GG175" s="44"/>
      <c r="GH175" s="44"/>
      <c r="GI175" s="44">
        <f t="shared" si="852"/>
        <v>0</v>
      </c>
      <c r="GJ175" s="44">
        <f t="shared" si="853"/>
        <v>0</v>
      </c>
      <c r="GK175" s="44">
        <f t="shared" si="854"/>
        <v>0</v>
      </c>
      <c r="GL175" s="171">
        <f t="shared" si="829"/>
        <v>0</v>
      </c>
      <c r="GM175" s="171">
        <f t="shared" si="830"/>
        <v>0</v>
      </c>
      <c r="GN175" s="171"/>
      <c r="GO175" s="171"/>
      <c r="GP175" s="45"/>
      <c r="GQ175" s="45"/>
      <c r="GR175" s="44"/>
      <c r="GS175" s="44"/>
      <c r="GT175" s="44"/>
      <c r="GU175" s="44"/>
      <c r="GV175" s="44"/>
      <c r="GW175" s="44"/>
      <c r="GX175" s="44"/>
      <c r="GY175" s="44"/>
      <c r="GZ175" s="44"/>
      <c r="HA175" s="44"/>
      <c r="HB175" s="44">
        <f t="shared" si="855"/>
        <v>0</v>
      </c>
      <c r="HC175" s="44">
        <f t="shared" si="856"/>
        <v>0</v>
      </c>
      <c r="HD175" s="44">
        <f t="shared" si="857"/>
        <v>0</v>
      </c>
      <c r="HE175" s="171">
        <f t="shared" si="831"/>
        <v>0</v>
      </c>
      <c r="HF175" s="171">
        <f t="shared" si="832"/>
        <v>0</v>
      </c>
      <c r="HG175" s="171"/>
      <c r="HH175" s="171"/>
      <c r="HI175" s="45"/>
      <c r="HJ175" s="45"/>
      <c r="HK175" s="45"/>
      <c r="HL175" s="45"/>
      <c r="HM175" s="44"/>
      <c r="HN175" s="44"/>
      <c r="HO175" s="44"/>
      <c r="HP175" s="44"/>
      <c r="HQ175" s="44"/>
      <c r="HR175" s="44"/>
      <c r="HS175" s="44"/>
      <c r="HT175" s="44"/>
      <c r="HU175" s="44">
        <f t="shared" si="858"/>
        <v>0</v>
      </c>
      <c r="HV175" s="44">
        <f t="shared" si="859"/>
        <v>0</v>
      </c>
      <c r="HW175" s="44">
        <f t="shared" si="860"/>
        <v>0</v>
      </c>
      <c r="HX175" s="171">
        <f t="shared" si="833"/>
        <v>0</v>
      </c>
      <c r="HY175" s="171">
        <f t="shared" si="834"/>
        <v>0</v>
      </c>
      <c r="HZ175" s="171"/>
      <c r="IA175" s="171"/>
      <c r="IB175" s="714"/>
      <c r="IC175" s="714"/>
      <c r="ID175" s="45"/>
      <c r="IE175" s="45"/>
      <c r="IF175" s="44"/>
      <c r="IG175" s="44"/>
      <c r="IH175" s="44"/>
      <c r="II175" s="44"/>
      <c r="IJ175" s="44"/>
      <c r="IK175" s="44"/>
      <c r="IL175" s="44"/>
      <c r="IM175" s="44"/>
      <c r="IN175" s="44">
        <f t="shared" si="861"/>
        <v>0</v>
      </c>
      <c r="IO175" s="44">
        <f t="shared" si="862"/>
        <v>0</v>
      </c>
      <c r="IP175" s="44">
        <f t="shared" si="863"/>
        <v>0</v>
      </c>
      <c r="IQ175" s="171">
        <f t="shared" si="835"/>
        <v>0</v>
      </c>
      <c r="IR175" s="171">
        <f t="shared" si="836"/>
        <v>0</v>
      </c>
      <c r="IS175" s="738"/>
      <c r="IT175" s="738"/>
      <c r="IU175" s="714"/>
      <c r="IV175" s="714"/>
      <c r="IW175" s="46"/>
      <c r="IX175" s="47"/>
      <c r="IY175" s="46"/>
      <c r="IZ175" s="46"/>
      <c r="JA175" s="333">
        <f t="shared" si="869"/>
        <v>0</v>
      </c>
      <c r="JB175" s="333">
        <f t="shared" si="870"/>
        <v>0</v>
      </c>
      <c r="JC175" s="333">
        <f t="shared" si="871"/>
        <v>0</v>
      </c>
      <c r="JD175" s="333">
        <f t="shared" si="872"/>
        <v>0</v>
      </c>
      <c r="JE175" s="333">
        <f t="shared" si="873"/>
        <v>0</v>
      </c>
      <c r="JF175" s="333">
        <f t="shared" si="874"/>
        <v>0</v>
      </c>
      <c r="JG175" s="44">
        <f t="shared" si="864"/>
        <v>0</v>
      </c>
      <c r="JH175" s="44">
        <f t="shared" si="865"/>
        <v>0</v>
      </c>
      <c r="JI175" s="44">
        <f t="shared" si="866"/>
        <v>0</v>
      </c>
      <c r="JJ175" s="174">
        <f t="shared" si="867"/>
        <v>0</v>
      </c>
      <c r="JK175" s="174">
        <f t="shared" si="868"/>
        <v>0</v>
      </c>
      <c r="JL175" s="45"/>
      <c r="JM175" s="45"/>
      <c r="JN175" s="48"/>
      <c r="JO175" s="48"/>
    </row>
    <row r="176" spans="1:277" s="3" customFormat="1" ht="12.75" hidden="1" customHeight="1" x14ac:dyDescent="0.2">
      <c r="A176" s="96">
        <v>1</v>
      </c>
      <c r="B176" s="96"/>
      <c r="C176" s="48"/>
      <c r="D176" s="239"/>
      <c r="E176" s="540"/>
      <c r="F176" s="428"/>
      <c r="G176" s="62"/>
      <c r="H176" s="77"/>
      <c r="I176" s="77"/>
      <c r="J176" s="44"/>
      <c r="K176" s="44"/>
      <c r="L176" s="44"/>
      <c r="M176" s="44"/>
      <c r="N176" s="44"/>
      <c r="O176" s="44"/>
      <c r="P176" s="44"/>
      <c r="Q176" s="44"/>
      <c r="R176" s="44"/>
      <c r="S176" s="44"/>
      <c r="T176" s="44">
        <f t="shared" si="933"/>
        <v>0</v>
      </c>
      <c r="U176" s="44">
        <f t="shared" si="903"/>
        <v>0</v>
      </c>
      <c r="V176" s="44">
        <f t="shared" si="904"/>
        <v>0</v>
      </c>
      <c r="W176" s="171">
        <f t="shared" si="815"/>
        <v>0</v>
      </c>
      <c r="X176" s="171">
        <f t="shared" si="816"/>
        <v>0</v>
      </c>
      <c r="Y176" s="249"/>
      <c r="Z176" s="171"/>
      <c r="AA176" s="714"/>
      <c r="AB176" s="714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>
        <f t="shared" si="837"/>
        <v>0</v>
      </c>
      <c r="AN176" s="44">
        <f t="shared" si="838"/>
        <v>0</v>
      </c>
      <c r="AO176" s="44">
        <f t="shared" si="839"/>
        <v>0</v>
      </c>
      <c r="AP176" s="171">
        <f t="shared" si="817"/>
        <v>0</v>
      </c>
      <c r="AQ176" s="171">
        <f t="shared" si="818"/>
        <v>0</v>
      </c>
      <c r="AR176" s="249"/>
      <c r="AS176" s="171"/>
      <c r="AT176" s="714"/>
      <c r="AU176" s="714"/>
      <c r="AV176" s="50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>
        <f t="shared" si="840"/>
        <v>0</v>
      </c>
      <c r="BG176" s="44">
        <f t="shared" si="841"/>
        <v>0</v>
      </c>
      <c r="BH176" s="44">
        <f t="shared" si="842"/>
        <v>0</v>
      </c>
      <c r="BI176" s="171">
        <f t="shared" si="819"/>
        <v>0</v>
      </c>
      <c r="BJ176" s="171">
        <f t="shared" si="820"/>
        <v>0</v>
      </c>
      <c r="BK176" s="249"/>
      <c r="BL176" s="171"/>
      <c r="BM176" s="714"/>
      <c r="BN176" s="714"/>
      <c r="BO176" s="44"/>
      <c r="BP176" s="44"/>
      <c r="BQ176" s="44"/>
      <c r="BR176" s="44"/>
      <c r="BS176" s="44"/>
      <c r="BT176" s="44"/>
      <c r="BU176" s="44"/>
      <c r="BV176" s="44"/>
      <c r="BW176" s="44"/>
      <c r="BX176" s="44"/>
      <c r="BY176" s="44">
        <f t="shared" si="875"/>
        <v>0</v>
      </c>
      <c r="BZ176" s="44">
        <f t="shared" si="876"/>
        <v>0</v>
      </c>
      <c r="CA176" s="44">
        <f t="shared" si="877"/>
        <v>0</v>
      </c>
      <c r="CB176" s="171">
        <f t="shared" si="821"/>
        <v>0</v>
      </c>
      <c r="CC176" s="171">
        <f t="shared" si="822"/>
        <v>0</v>
      </c>
      <c r="CD176" s="249"/>
      <c r="CE176" s="171"/>
      <c r="CF176" s="714"/>
      <c r="CG176" s="714"/>
      <c r="CH176" s="44"/>
      <c r="CI176" s="44"/>
      <c r="CJ176" s="44"/>
      <c r="CK176" s="44"/>
      <c r="CL176" s="44"/>
      <c r="CM176" s="44"/>
      <c r="CN176" s="44"/>
      <c r="CO176" s="44"/>
      <c r="CP176" s="44"/>
      <c r="CQ176" s="44"/>
      <c r="CR176" s="44">
        <f t="shared" si="878"/>
        <v>0</v>
      </c>
      <c r="CS176" s="44">
        <f t="shared" si="879"/>
        <v>0</v>
      </c>
      <c r="CT176" s="44">
        <f t="shared" si="880"/>
        <v>0</v>
      </c>
      <c r="CU176" s="171">
        <f t="shared" si="917"/>
        <v>0</v>
      </c>
      <c r="CV176" s="171">
        <f t="shared" si="918"/>
        <v>0</v>
      </c>
      <c r="CW176" s="249"/>
      <c r="CX176" s="171"/>
      <c r="CY176" s="714"/>
      <c r="CZ176" s="714"/>
      <c r="DA176" s="44"/>
      <c r="DB176" s="44"/>
      <c r="DC176" s="44"/>
      <c r="DD176" s="44"/>
      <c r="DE176" s="44"/>
      <c r="DF176" s="44"/>
      <c r="DG176" s="44"/>
      <c r="DH176" s="44"/>
      <c r="DI176" s="44"/>
      <c r="DJ176" s="44"/>
      <c r="DK176" s="44">
        <f t="shared" si="843"/>
        <v>0</v>
      </c>
      <c r="DL176" s="44">
        <f t="shared" si="844"/>
        <v>0</v>
      </c>
      <c r="DM176" s="44">
        <f t="shared" si="845"/>
        <v>0</v>
      </c>
      <c r="DN176" s="171">
        <f t="shared" si="823"/>
        <v>0</v>
      </c>
      <c r="DO176" s="171">
        <f t="shared" si="824"/>
        <v>0</v>
      </c>
      <c r="DP176" s="249"/>
      <c r="DQ176" s="171"/>
      <c r="DR176" s="714"/>
      <c r="DS176" s="714"/>
      <c r="DT176" s="44"/>
      <c r="DU176" s="44"/>
      <c r="DV176" s="44"/>
      <c r="DW176" s="44"/>
      <c r="DX176" s="44"/>
      <c r="DY176" s="44"/>
      <c r="DZ176" s="44"/>
      <c r="EA176" s="44"/>
      <c r="EB176" s="44"/>
      <c r="EC176" s="44"/>
      <c r="ED176" s="44">
        <f t="shared" si="881"/>
        <v>0</v>
      </c>
      <c r="EE176" s="44">
        <f t="shared" si="882"/>
        <v>0</v>
      </c>
      <c r="EF176" s="44">
        <f t="shared" si="883"/>
        <v>0</v>
      </c>
      <c r="EG176" s="171">
        <f t="shared" si="884"/>
        <v>0</v>
      </c>
      <c r="EH176" s="171">
        <f t="shared" si="885"/>
        <v>0</v>
      </c>
      <c r="EI176" s="249"/>
      <c r="EJ176" s="171"/>
      <c r="EK176" s="714"/>
      <c r="EL176" s="714"/>
      <c r="EM176" s="44"/>
      <c r="EN176" s="44"/>
      <c r="EO176" s="44"/>
      <c r="EP176" s="44"/>
      <c r="EQ176" s="44"/>
      <c r="ER176" s="44"/>
      <c r="ES176" s="44"/>
      <c r="ET176" s="44"/>
      <c r="EU176" s="44"/>
      <c r="EV176" s="44"/>
      <c r="EW176" s="44">
        <f t="shared" si="846"/>
        <v>0</v>
      </c>
      <c r="EX176" s="44">
        <f t="shared" si="847"/>
        <v>0</v>
      </c>
      <c r="EY176" s="44">
        <f t="shared" si="848"/>
        <v>0</v>
      </c>
      <c r="EZ176" s="171">
        <f t="shared" si="825"/>
        <v>0</v>
      </c>
      <c r="FA176" s="171">
        <f t="shared" si="826"/>
        <v>0</v>
      </c>
      <c r="FB176" s="249"/>
      <c r="FC176" s="171"/>
      <c r="FD176" s="714"/>
      <c r="FE176" s="714"/>
      <c r="FF176" s="44"/>
      <c r="FG176" s="44"/>
      <c r="FH176" s="44"/>
      <c r="FI176" s="44"/>
      <c r="FJ176" s="44"/>
      <c r="FK176" s="44"/>
      <c r="FL176" s="44"/>
      <c r="FM176" s="44"/>
      <c r="FN176" s="44"/>
      <c r="FO176" s="44"/>
      <c r="FP176" s="44">
        <f t="shared" si="849"/>
        <v>0</v>
      </c>
      <c r="FQ176" s="44">
        <f t="shared" si="850"/>
        <v>0</v>
      </c>
      <c r="FR176" s="44">
        <f t="shared" si="851"/>
        <v>0</v>
      </c>
      <c r="FS176" s="171">
        <f t="shared" si="827"/>
        <v>0</v>
      </c>
      <c r="FT176" s="171">
        <f t="shared" si="828"/>
        <v>0</v>
      </c>
      <c r="FU176" s="249"/>
      <c r="FV176" s="171"/>
      <c r="FW176" s="45"/>
      <c r="FX176" s="45"/>
      <c r="FY176" s="44"/>
      <c r="FZ176" s="44"/>
      <c r="GA176" s="44"/>
      <c r="GB176" s="44"/>
      <c r="GC176" s="44"/>
      <c r="GD176" s="44"/>
      <c r="GE176" s="44"/>
      <c r="GF176" s="44"/>
      <c r="GG176" s="44"/>
      <c r="GH176" s="44"/>
      <c r="GI176" s="44">
        <f t="shared" si="852"/>
        <v>0</v>
      </c>
      <c r="GJ176" s="44">
        <f t="shared" si="853"/>
        <v>0</v>
      </c>
      <c r="GK176" s="44">
        <f t="shared" si="854"/>
        <v>0</v>
      </c>
      <c r="GL176" s="171">
        <f t="shared" si="829"/>
        <v>0</v>
      </c>
      <c r="GM176" s="171">
        <f t="shared" si="830"/>
        <v>0</v>
      </c>
      <c r="GN176" s="249"/>
      <c r="GO176" s="171"/>
      <c r="GP176" s="45"/>
      <c r="GQ176" s="45"/>
      <c r="GR176" s="44"/>
      <c r="GS176" s="44"/>
      <c r="GT176" s="44"/>
      <c r="GU176" s="44"/>
      <c r="GV176" s="44"/>
      <c r="GW176" s="44"/>
      <c r="GX176" s="44"/>
      <c r="GY176" s="44"/>
      <c r="GZ176" s="44"/>
      <c r="HA176" s="44"/>
      <c r="HB176" s="44">
        <f t="shared" si="855"/>
        <v>0</v>
      </c>
      <c r="HC176" s="44">
        <f t="shared" si="856"/>
        <v>0</v>
      </c>
      <c r="HD176" s="44">
        <f t="shared" si="857"/>
        <v>0</v>
      </c>
      <c r="HE176" s="171">
        <f t="shared" si="831"/>
        <v>0</v>
      </c>
      <c r="HF176" s="171">
        <f t="shared" si="832"/>
        <v>0</v>
      </c>
      <c r="HG176" s="249"/>
      <c r="HH176" s="171"/>
      <c r="HI176" s="45"/>
      <c r="HJ176" s="45"/>
      <c r="HK176" s="45"/>
      <c r="HL176" s="45"/>
      <c r="HM176" s="44"/>
      <c r="HN176" s="44"/>
      <c r="HO176" s="44"/>
      <c r="HP176" s="44"/>
      <c r="HQ176" s="44"/>
      <c r="HR176" s="44"/>
      <c r="HS176" s="44"/>
      <c r="HT176" s="44"/>
      <c r="HU176" s="44">
        <f t="shared" si="858"/>
        <v>0</v>
      </c>
      <c r="HV176" s="44">
        <f t="shared" si="859"/>
        <v>0</v>
      </c>
      <c r="HW176" s="44">
        <f t="shared" si="860"/>
        <v>0</v>
      </c>
      <c r="HX176" s="171">
        <f t="shared" si="833"/>
        <v>0</v>
      </c>
      <c r="HY176" s="171">
        <f t="shared" si="834"/>
        <v>0</v>
      </c>
      <c r="HZ176" s="249"/>
      <c r="IA176" s="171"/>
      <c r="IB176" s="714"/>
      <c r="IC176" s="714"/>
      <c r="ID176" s="45"/>
      <c r="IE176" s="45"/>
      <c r="IF176" s="44"/>
      <c r="IG176" s="44"/>
      <c r="IH176" s="44"/>
      <c r="II176" s="44"/>
      <c r="IJ176" s="44"/>
      <c r="IK176" s="44"/>
      <c r="IL176" s="44"/>
      <c r="IM176" s="44"/>
      <c r="IN176" s="44">
        <f t="shared" si="861"/>
        <v>0</v>
      </c>
      <c r="IO176" s="44">
        <f t="shared" si="862"/>
        <v>0</v>
      </c>
      <c r="IP176" s="44">
        <f t="shared" si="863"/>
        <v>0</v>
      </c>
      <c r="IQ176" s="171">
        <f t="shared" si="835"/>
        <v>0</v>
      </c>
      <c r="IR176" s="171">
        <f t="shared" si="836"/>
        <v>0</v>
      </c>
      <c r="IS176" s="737"/>
      <c r="IT176" s="738"/>
      <c r="IU176" s="714"/>
      <c r="IV176" s="714"/>
      <c r="IW176" s="46"/>
      <c r="IX176" s="47"/>
      <c r="IY176" s="46"/>
      <c r="IZ176" s="46"/>
      <c r="JA176" s="333">
        <f t="shared" si="869"/>
        <v>0</v>
      </c>
      <c r="JB176" s="333">
        <f t="shared" si="870"/>
        <v>0</v>
      </c>
      <c r="JC176" s="333">
        <f t="shared" si="871"/>
        <v>0</v>
      </c>
      <c r="JD176" s="333">
        <f t="shared" si="872"/>
        <v>0</v>
      </c>
      <c r="JE176" s="333">
        <f t="shared" si="873"/>
        <v>0</v>
      </c>
      <c r="JF176" s="333">
        <f t="shared" si="874"/>
        <v>0</v>
      </c>
      <c r="JG176" s="44">
        <f t="shared" si="864"/>
        <v>0</v>
      </c>
      <c r="JH176" s="44">
        <f t="shared" si="865"/>
        <v>0</v>
      </c>
      <c r="JI176" s="44">
        <f t="shared" si="866"/>
        <v>0</v>
      </c>
      <c r="JJ176" s="174">
        <f t="shared" si="867"/>
        <v>0</v>
      </c>
      <c r="JK176" s="174">
        <f t="shared" si="868"/>
        <v>0</v>
      </c>
      <c r="JL176" s="45"/>
      <c r="JM176" s="45"/>
      <c r="JN176" s="48"/>
      <c r="JO176" s="48"/>
    </row>
    <row r="177" spans="1:277" s="3" customFormat="1" ht="12.75" hidden="1" customHeight="1" x14ac:dyDescent="0.2">
      <c r="A177" s="96">
        <v>1</v>
      </c>
      <c r="B177" s="96"/>
      <c r="C177" s="48"/>
      <c r="D177" s="239"/>
      <c r="E177" s="540"/>
      <c r="F177" s="428"/>
      <c r="G177" s="62"/>
      <c r="H177" s="77"/>
      <c r="I177" s="77"/>
      <c r="J177" s="44"/>
      <c r="K177" s="44"/>
      <c r="L177" s="44"/>
      <c r="M177" s="44"/>
      <c r="N177" s="44"/>
      <c r="O177" s="44"/>
      <c r="P177" s="44"/>
      <c r="Q177" s="44"/>
      <c r="R177" s="44"/>
      <c r="S177" s="44"/>
      <c r="T177" s="44">
        <f t="shared" si="933"/>
        <v>0</v>
      </c>
      <c r="U177" s="44">
        <f t="shared" si="903"/>
        <v>0</v>
      </c>
      <c r="V177" s="44">
        <f t="shared" si="904"/>
        <v>0</v>
      </c>
      <c r="W177" s="171">
        <f t="shared" si="815"/>
        <v>0</v>
      </c>
      <c r="X177" s="171">
        <f t="shared" si="816"/>
        <v>0</v>
      </c>
      <c r="Y177" s="249"/>
      <c r="Z177" s="171"/>
      <c r="AA177" s="714"/>
      <c r="AB177" s="714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>
        <f t="shared" si="837"/>
        <v>0</v>
      </c>
      <c r="AN177" s="44">
        <f t="shared" si="838"/>
        <v>0</v>
      </c>
      <c r="AO177" s="44">
        <f t="shared" si="839"/>
        <v>0</v>
      </c>
      <c r="AP177" s="171">
        <f t="shared" si="817"/>
        <v>0</v>
      </c>
      <c r="AQ177" s="171">
        <f t="shared" si="818"/>
        <v>0</v>
      </c>
      <c r="AR177" s="249"/>
      <c r="AS177" s="171"/>
      <c r="AT177" s="714"/>
      <c r="AU177" s="714"/>
      <c r="AV177" s="50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>
        <f t="shared" si="840"/>
        <v>0</v>
      </c>
      <c r="BG177" s="44">
        <f t="shared" si="841"/>
        <v>0</v>
      </c>
      <c r="BH177" s="44">
        <f t="shared" si="842"/>
        <v>0</v>
      </c>
      <c r="BI177" s="171">
        <f t="shared" si="819"/>
        <v>0</v>
      </c>
      <c r="BJ177" s="171">
        <f t="shared" si="820"/>
        <v>0</v>
      </c>
      <c r="BK177" s="249"/>
      <c r="BL177" s="171"/>
      <c r="BM177" s="714"/>
      <c r="BN177" s="714"/>
      <c r="BO177" s="44"/>
      <c r="BP177" s="44"/>
      <c r="BQ177" s="44"/>
      <c r="BR177" s="44"/>
      <c r="BS177" s="44"/>
      <c r="BT177" s="44"/>
      <c r="BU177" s="44"/>
      <c r="BV177" s="44"/>
      <c r="BW177" s="44"/>
      <c r="BX177" s="44"/>
      <c r="BY177" s="44">
        <f t="shared" si="875"/>
        <v>0</v>
      </c>
      <c r="BZ177" s="44">
        <f t="shared" si="876"/>
        <v>0</v>
      </c>
      <c r="CA177" s="44">
        <f t="shared" si="877"/>
        <v>0</v>
      </c>
      <c r="CB177" s="171">
        <f t="shared" si="821"/>
        <v>0</v>
      </c>
      <c r="CC177" s="171">
        <f t="shared" si="822"/>
        <v>0</v>
      </c>
      <c r="CD177" s="249"/>
      <c r="CE177" s="171"/>
      <c r="CF177" s="714"/>
      <c r="CG177" s="714"/>
      <c r="CH177" s="44"/>
      <c r="CI177" s="44"/>
      <c r="CJ177" s="44"/>
      <c r="CK177" s="44"/>
      <c r="CL177" s="44"/>
      <c r="CM177" s="44"/>
      <c r="CN177" s="44"/>
      <c r="CO177" s="44"/>
      <c r="CP177" s="44"/>
      <c r="CQ177" s="44"/>
      <c r="CR177" s="44">
        <f t="shared" si="878"/>
        <v>0</v>
      </c>
      <c r="CS177" s="44">
        <f t="shared" si="879"/>
        <v>0</v>
      </c>
      <c r="CT177" s="44">
        <f t="shared" si="880"/>
        <v>0</v>
      </c>
      <c r="CU177" s="171">
        <f t="shared" si="917"/>
        <v>0</v>
      </c>
      <c r="CV177" s="171">
        <f t="shared" si="918"/>
        <v>0</v>
      </c>
      <c r="CW177" s="249"/>
      <c r="CX177" s="171"/>
      <c r="CY177" s="714"/>
      <c r="CZ177" s="714"/>
      <c r="DA177" s="44"/>
      <c r="DB177" s="44"/>
      <c r="DC177" s="44"/>
      <c r="DD177" s="44"/>
      <c r="DE177" s="44"/>
      <c r="DF177" s="44"/>
      <c r="DG177" s="44"/>
      <c r="DH177" s="44"/>
      <c r="DI177" s="44"/>
      <c r="DJ177" s="44"/>
      <c r="DK177" s="44">
        <f t="shared" si="843"/>
        <v>0</v>
      </c>
      <c r="DL177" s="44">
        <f t="shared" si="844"/>
        <v>0</v>
      </c>
      <c r="DM177" s="44">
        <f t="shared" si="845"/>
        <v>0</v>
      </c>
      <c r="DN177" s="171">
        <f t="shared" si="823"/>
        <v>0</v>
      </c>
      <c r="DO177" s="171">
        <f t="shared" si="824"/>
        <v>0</v>
      </c>
      <c r="DP177" s="249"/>
      <c r="DQ177" s="171"/>
      <c r="DR177" s="714"/>
      <c r="DS177" s="714"/>
      <c r="DT177" s="44"/>
      <c r="DU177" s="44"/>
      <c r="DV177" s="44"/>
      <c r="DW177" s="44"/>
      <c r="DX177" s="44"/>
      <c r="DY177" s="44"/>
      <c r="DZ177" s="44"/>
      <c r="EA177" s="44"/>
      <c r="EB177" s="44"/>
      <c r="EC177" s="44"/>
      <c r="ED177" s="44">
        <f t="shared" si="881"/>
        <v>0</v>
      </c>
      <c r="EE177" s="44">
        <f t="shared" si="882"/>
        <v>0</v>
      </c>
      <c r="EF177" s="44">
        <f t="shared" si="883"/>
        <v>0</v>
      </c>
      <c r="EG177" s="171">
        <f t="shared" si="884"/>
        <v>0</v>
      </c>
      <c r="EH177" s="171">
        <f t="shared" si="885"/>
        <v>0</v>
      </c>
      <c r="EI177" s="249"/>
      <c r="EJ177" s="171"/>
      <c r="EK177" s="714"/>
      <c r="EL177" s="714"/>
      <c r="EM177" s="44"/>
      <c r="EN177" s="44"/>
      <c r="EO177" s="44"/>
      <c r="EP177" s="44"/>
      <c r="EQ177" s="44"/>
      <c r="ER177" s="44"/>
      <c r="ES177" s="44"/>
      <c r="ET177" s="44"/>
      <c r="EU177" s="44"/>
      <c r="EV177" s="44"/>
      <c r="EW177" s="44">
        <f t="shared" si="846"/>
        <v>0</v>
      </c>
      <c r="EX177" s="44">
        <f t="shared" si="847"/>
        <v>0</v>
      </c>
      <c r="EY177" s="44">
        <f t="shared" si="848"/>
        <v>0</v>
      </c>
      <c r="EZ177" s="171">
        <f t="shared" si="825"/>
        <v>0</v>
      </c>
      <c r="FA177" s="171">
        <f t="shared" si="826"/>
        <v>0</v>
      </c>
      <c r="FB177" s="249"/>
      <c r="FC177" s="171"/>
      <c r="FD177" s="714"/>
      <c r="FE177" s="714"/>
      <c r="FF177" s="44"/>
      <c r="FG177" s="44"/>
      <c r="FH177" s="44"/>
      <c r="FI177" s="44"/>
      <c r="FJ177" s="44"/>
      <c r="FK177" s="44"/>
      <c r="FL177" s="44"/>
      <c r="FM177" s="44"/>
      <c r="FN177" s="44"/>
      <c r="FO177" s="44"/>
      <c r="FP177" s="44">
        <f t="shared" si="849"/>
        <v>0</v>
      </c>
      <c r="FQ177" s="44">
        <f t="shared" si="850"/>
        <v>0</v>
      </c>
      <c r="FR177" s="44">
        <f t="shared" si="851"/>
        <v>0</v>
      </c>
      <c r="FS177" s="171">
        <f t="shared" si="827"/>
        <v>0</v>
      </c>
      <c r="FT177" s="171">
        <f t="shared" si="828"/>
        <v>0</v>
      </c>
      <c r="FU177" s="249"/>
      <c r="FV177" s="171"/>
      <c r="FW177" s="45"/>
      <c r="FX177" s="45"/>
      <c r="FY177" s="44"/>
      <c r="FZ177" s="44"/>
      <c r="GA177" s="44"/>
      <c r="GB177" s="44"/>
      <c r="GC177" s="44"/>
      <c r="GD177" s="44"/>
      <c r="GE177" s="44"/>
      <c r="GF177" s="44"/>
      <c r="GG177" s="44"/>
      <c r="GH177" s="44"/>
      <c r="GI177" s="44">
        <f t="shared" si="852"/>
        <v>0</v>
      </c>
      <c r="GJ177" s="44">
        <f t="shared" si="853"/>
        <v>0</v>
      </c>
      <c r="GK177" s="44">
        <f t="shared" si="854"/>
        <v>0</v>
      </c>
      <c r="GL177" s="171">
        <f t="shared" si="829"/>
        <v>0</v>
      </c>
      <c r="GM177" s="171">
        <f t="shared" si="830"/>
        <v>0</v>
      </c>
      <c r="GN177" s="249"/>
      <c r="GO177" s="171"/>
      <c r="GP177" s="45"/>
      <c r="GQ177" s="45"/>
      <c r="GR177" s="44"/>
      <c r="GS177" s="44"/>
      <c r="GT177" s="44"/>
      <c r="GU177" s="44"/>
      <c r="GV177" s="44"/>
      <c r="GW177" s="44"/>
      <c r="GX177" s="44"/>
      <c r="GY177" s="44"/>
      <c r="GZ177" s="44"/>
      <c r="HA177" s="44"/>
      <c r="HB177" s="44">
        <f t="shared" si="855"/>
        <v>0</v>
      </c>
      <c r="HC177" s="44">
        <f t="shared" si="856"/>
        <v>0</v>
      </c>
      <c r="HD177" s="44">
        <f t="shared" si="857"/>
        <v>0</v>
      </c>
      <c r="HE177" s="171">
        <f t="shared" si="831"/>
        <v>0</v>
      </c>
      <c r="HF177" s="171">
        <f t="shared" si="832"/>
        <v>0</v>
      </c>
      <c r="HG177" s="249"/>
      <c r="HH177" s="171"/>
      <c r="HI177" s="45"/>
      <c r="HJ177" s="45"/>
      <c r="HK177" s="45"/>
      <c r="HL177" s="45"/>
      <c r="HM177" s="44"/>
      <c r="HN177" s="44"/>
      <c r="HO177" s="44"/>
      <c r="HP177" s="44"/>
      <c r="HQ177" s="44"/>
      <c r="HR177" s="44"/>
      <c r="HS177" s="44"/>
      <c r="HT177" s="44"/>
      <c r="HU177" s="44">
        <f t="shared" si="858"/>
        <v>0</v>
      </c>
      <c r="HV177" s="44">
        <f t="shared" si="859"/>
        <v>0</v>
      </c>
      <c r="HW177" s="44">
        <f t="shared" si="860"/>
        <v>0</v>
      </c>
      <c r="HX177" s="171">
        <f t="shared" si="833"/>
        <v>0</v>
      </c>
      <c r="HY177" s="171">
        <f t="shared" si="834"/>
        <v>0</v>
      </c>
      <c r="HZ177" s="249"/>
      <c r="IA177" s="171"/>
      <c r="IB177" s="714"/>
      <c r="IC177" s="714"/>
      <c r="ID177" s="45"/>
      <c r="IE177" s="45"/>
      <c r="IF177" s="44"/>
      <c r="IG177" s="44"/>
      <c r="IH177" s="44"/>
      <c r="II177" s="44"/>
      <c r="IJ177" s="44"/>
      <c r="IK177" s="44"/>
      <c r="IL177" s="44"/>
      <c r="IM177" s="44"/>
      <c r="IN177" s="44">
        <f t="shared" si="861"/>
        <v>0</v>
      </c>
      <c r="IO177" s="44">
        <f t="shared" si="862"/>
        <v>0</v>
      </c>
      <c r="IP177" s="44">
        <f t="shared" si="863"/>
        <v>0</v>
      </c>
      <c r="IQ177" s="171">
        <f t="shared" si="835"/>
        <v>0</v>
      </c>
      <c r="IR177" s="171">
        <f t="shared" si="836"/>
        <v>0</v>
      </c>
      <c r="IS177" s="737"/>
      <c r="IT177" s="738"/>
      <c r="IU177" s="714"/>
      <c r="IV177" s="714"/>
      <c r="IW177" s="46"/>
      <c r="IX177" s="47"/>
      <c r="IY177" s="46"/>
      <c r="IZ177" s="46"/>
      <c r="JA177" s="333">
        <f t="shared" si="869"/>
        <v>0</v>
      </c>
      <c r="JB177" s="333">
        <f t="shared" si="870"/>
        <v>0</v>
      </c>
      <c r="JC177" s="333">
        <f t="shared" si="871"/>
        <v>0</v>
      </c>
      <c r="JD177" s="333">
        <f t="shared" si="872"/>
        <v>0</v>
      </c>
      <c r="JE177" s="333">
        <f t="shared" si="873"/>
        <v>0</v>
      </c>
      <c r="JF177" s="333">
        <f t="shared" si="874"/>
        <v>0</v>
      </c>
      <c r="JG177" s="44">
        <f t="shared" si="864"/>
        <v>0</v>
      </c>
      <c r="JH177" s="44">
        <f t="shared" si="865"/>
        <v>0</v>
      </c>
      <c r="JI177" s="44">
        <f t="shared" si="866"/>
        <v>0</v>
      </c>
      <c r="JJ177" s="174">
        <f t="shared" si="867"/>
        <v>0</v>
      </c>
      <c r="JK177" s="174">
        <f t="shared" si="868"/>
        <v>0</v>
      </c>
      <c r="JL177" s="45"/>
      <c r="JM177" s="45"/>
      <c r="JN177" s="48"/>
      <c r="JO177" s="48"/>
    </row>
    <row r="178" spans="1:277" s="3" customFormat="1" ht="12.75" hidden="1" customHeight="1" x14ac:dyDescent="0.2">
      <c r="A178" s="96">
        <v>1</v>
      </c>
      <c r="B178" s="96"/>
      <c r="C178" s="48"/>
      <c r="D178" s="239"/>
      <c r="E178" s="540"/>
      <c r="F178" s="428"/>
      <c r="G178" s="62"/>
      <c r="H178" s="77"/>
      <c r="I178" s="77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933"/>
        <v>0</v>
      </c>
      <c r="U178" s="44">
        <f t="shared" si="903"/>
        <v>0</v>
      </c>
      <c r="V178" s="44">
        <f t="shared" si="904"/>
        <v>0</v>
      </c>
      <c r="W178" s="171">
        <f t="shared" si="815"/>
        <v>0</v>
      </c>
      <c r="X178" s="171">
        <f t="shared" si="816"/>
        <v>0</v>
      </c>
      <c r="Y178" s="249"/>
      <c r="Z178" s="171"/>
      <c r="AA178" s="714"/>
      <c r="AB178" s="714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>
        <f t="shared" ref="AM178:AM209" si="946">AG178+AJ178</f>
        <v>0</v>
      </c>
      <c r="AN178" s="44">
        <f t="shared" ref="AN178:AN209" si="947">AH178+AK178</f>
        <v>0</v>
      </c>
      <c r="AO178" s="44">
        <f t="shared" ref="AO178:AO209" si="948">AI178+AL178</f>
        <v>0</v>
      </c>
      <c r="AP178" s="171">
        <f t="shared" si="817"/>
        <v>0</v>
      </c>
      <c r="AQ178" s="171">
        <f t="shared" si="818"/>
        <v>0</v>
      </c>
      <c r="AR178" s="249"/>
      <c r="AS178" s="171"/>
      <c r="AT178" s="714"/>
      <c r="AU178" s="714"/>
      <c r="AV178" s="50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>
        <f t="shared" ref="BF178:BF209" si="949">AZ178+BC178</f>
        <v>0</v>
      </c>
      <c r="BG178" s="44">
        <f t="shared" ref="BG178:BG209" si="950">BA178+BD178</f>
        <v>0</v>
      </c>
      <c r="BH178" s="44">
        <f t="shared" ref="BH178:BH209" si="951">BB178+BE178</f>
        <v>0</v>
      </c>
      <c r="BI178" s="171">
        <f t="shared" si="819"/>
        <v>0</v>
      </c>
      <c r="BJ178" s="171">
        <f t="shared" si="820"/>
        <v>0</v>
      </c>
      <c r="BK178" s="249"/>
      <c r="BL178" s="171"/>
      <c r="BM178" s="714"/>
      <c r="BN178" s="714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>
        <f t="shared" ref="BY178:BY209" si="952">BS178+BV178</f>
        <v>0</v>
      </c>
      <c r="BZ178" s="44">
        <f t="shared" ref="BZ178:BZ209" si="953">BT178+BW178</f>
        <v>0</v>
      </c>
      <c r="CA178" s="44">
        <f t="shared" ref="CA178:CA209" si="954">BU178+BX178</f>
        <v>0</v>
      </c>
      <c r="CB178" s="171">
        <f t="shared" si="821"/>
        <v>0</v>
      </c>
      <c r="CC178" s="171">
        <f t="shared" si="822"/>
        <v>0</v>
      </c>
      <c r="CD178" s="249"/>
      <c r="CE178" s="171"/>
      <c r="CF178" s="714"/>
      <c r="CG178" s="714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>
        <f t="shared" ref="CR178:CR209" si="955">CL178+CO178</f>
        <v>0</v>
      </c>
      <c r="CS178" s="44">
        <f t="shared" ref="CS178:CS209" si="956">CM178+CP178</f>
        <v>0</v>
      </c>
      <c r="CT178" s="44">
        <f t="shared" ref="CT178:CT209" si="957">CN178+CQ178</f>
        <v>0</v>
      </c>
      <c r="CU178" s="171">
        <f t="shared" si="917"/>
        <v>0</v>
      </c>
      <c r="CV178" s="171">
        <f t="shared" si="918"/>
        <v>0</v>
      </c>
      <c r="CW178" s="249"/>
      <c r="CX178" s="171"/>
      <c r="CY178" s="714"/>
      <c r="CZ178" s="714"/>
      <c r="DA178" s="44"/>
      <c r="DB178" s="44"/>
      <c r="DC178" s="44"/>
      <c r="DD178" s="44"/>
      <c r="DE178" s="44"/>
      <c r="DF178" s="44"/>
      <c r="DG178" s="44"/>
      <c r="DH178" s="44"/>
      <c r="DI178" s="44"/>
      <c r="DJ178" s="44"/>
      <c r="DK178" s="44">
        <f t="shared" ref="DK178:DK209" si="958">DE178+DH178</f>
        <v>0</v>
      </c>
      <c r="DL178" s="44">
        <f t="shared" ref="DL178:DL209" si="959">DF178+DI178</f>
        <v>0</v>
      </c>
      <c r="DM178" s="44">
        <f t="shared" ref="DM178:DM209" si="960">DG178+DJ178</f>
        <v>0</v>
      </c>
      <c r="DN178" s="171">
        <f t="shared" si="823"/>
        <v>0</v>
      </c>
      <c r="DO178" s="171">
        <f t="shared" si="824"/>
        <v>0</v>
      </c>
      <c r="DP178" s="249"/>
      <c r="DQ178" s="171"/>
      <c r="DR178" s="714"/>
      <c r="DS178" s="714"/>
      <c r="DT178" s="44"/>
      <c r="DU178" s="44"/>
      <c r="DV178" s="44"/>
      <c r="DW178" s="44"/>
      <c r="DX178" s="44"/>
      <c r="DY178" s="44"/>
      <c r="DZ178" s="44"/>
      <c r="EA178" s="44"/>
      <c r="EB178" s="44"/>
      <c r="EC178" s="44"/>
      <c r="ED178" s="44">
        <f t="shared" ref="ED178:ED209" si="961">DX178+EA178</f>
        <v>0</v>
      </c>
      <c r="EE178" s="44">
        <f t="shared" ref="EE178:EE209" si="962">DY178+EB178</f>
        <v>0</v>
      </c>
      <c r="EF178" s="44">
        <f t="shared" ref="EF178:EF209" si="963">DZ178+EC178</f>
        <v>0</v>
      </c>
      <c r="EG178" s="171">
        <f t="shared" si="884"/>
        <v>0</v>
      </c>
      <c r="EH178" s="171">
        <f t="shared" si="885"/>
        <v>0</v>
      </c>
      <c r="EI178" s="249"/>
      <c r="EJ178" s="171"/>
      <c r="EK178" s="714"/>
      <c r="EL178" s="714"/>
      <c r="EM178" s="44"/>
      <c r="EN178" s="44"/>
      <c r="EO178" s="44"/>
      <c r="EP178" s="44"/>
      <c r="EQ178" s="44"/>
      <c r="ER178" s="44"/>
      <c r="ES178" s="44"/>
      <c r="ET178" s="44"/>
      <c r="EU178" s="44"/>
      <c r="EV178" s="44"/>
      <c r="EW178" s="44">
        <f t="shared" ref="EW178:EW209" si="964">EQ178+ET178</f>
        <v>0</v>
      </c>
      <c r="EX178" s="44">
        <f t="shared" ref="EX178:EX209" si="965">ER178+EU178</f>
        <v>0</v>
      </c>
      <c r="EY178" s="44">
        <f t="shared" ref="EY178:EY209" si="966">ES178+EV178</f>
        <v>0</v>
      </c>
      <c r="EZ178" s="171">
        <f t="shared" si="825"/>
        <v>0</v>
      </c>
      <c r="FA178" s="171">
        <f t="shared" si="826"/>
        <v>0</v>
      </c>
      <c r="FB178" s="249"/>
      <c r="FC178" s="171"/>
      <c r="FD178" s="714"/>
      <c r="FE178" s="714"/>
      <c r="FF178" s="44"/>
      <c r="FG178" s="44"/>
      <c r="FH178" s="44"/>
      <c r="FI178" s="44"/>
      <c r="FJ178" s="44"/>
      <c r="FK178" s="44"/>
      <c r="FL178" s="44"/>
      <c r="FM178" s="44"/>
      <c r="FN178" s="44"/>
      <c r="FO178" s="44"/>
      <c r="FP178" s="44">
        <f t="shared" ref="FP178:FP209" si="967">FJ178+FM178</f>
        <v>0</v>
      </c>
      <c r="FQ178" s="44">
        <f t="shared" ref="FQ178:FQ209" si="968">FK178+FN178</f>
        <v>0</v>
      </c>
      <c r="FR178" s="44">
        <f t="shared" ref="FR178:FR209" si="969">FL178+FO178</f>
        <v>0</v>
      </c>
      <c r="FS178" s="171">
        <f t="shared" si="827"/>
        <v>0</v>
      </c>
      <c r="FT178" s="171">
        <f t="shared" si="828"/>
        <v>0</v>
      </c>
      <c r="FU178" s="249"/>
      <c r="FV178" s="171"/>
      <c r="FW178" s="45"/>
      <c r="FX178" s="45"/>
      <c r="FY178" s="44"/>
      <c r="FZ178" s="44"/>
      <c r="GA178" s="44"/>
      <c r="GB178" s="44"/>
      <c r="GC178" s="44"/>
      <c r="GD178" s="44"/>
      <c r="GE178" s="44"/>
      <c r="GF178" s="44"/>
      <c r="GG178" s="44"/>
      <c r="GH178" s="44"/>
      <c r="GI178" s="44">
        <f t="shared" ref="GI178:GI209" si="970">GC178+GF178</f>
        <v>0</v>
      </c>
      <c r="GJ178" s="44">
        <f t="shared" ref="GJ178:GJ209" si="971">GD178+GG178</f>
        <v>0</v>
      </c>
      <c r="GK178" s="44">
        <f t="shared" ref="GK178:GK209" si="972">GE178+GH178</f>
        <v>0</v>
      </c>
      <c r="GL178" s="171">
        <f t="shared" si="829"/>
        <v>0</v>
      </c>
      <c r="GM178" s="171">
        <f t="shared" si="830"/>
        <v>0</v>
      </c>
      <c r="GN178" s="249"/>
      <c r="GO178" s="171"/>
      <c r="GP178" s="45"/>
      <c r="GQ178" s="45"/>
      <c r="GR178" s="44"/>
      <c r="GS178" s="44"/>
      <c r="GT178" s="44"/>
      <c r="GU178" s="44"/>
      <c r="GV178" s="44"/>
      <c r="GW178" s="44"/>
      <c r="GX178" s="44"/>
      <c r="GY178" s="44"/>
      <c r="GZ178" s="44"/>
      <c r="HA178" s="44"/>
      <c r="HB178" s="44">
        <f t="shared" ref="HB178:HB209" si="973">GV178+GY178</f>
        <v>0</v>
      </c>
      <c r="HC178" s="44">
        <f t="shared" ref="HC178:HC209" si="974">GW178+GZ178</f>
        <v>0</v>
      </c>
      <c r="HD178" s="44">
        <f t="shared" ref="HD178:HD209" si="975">GX178+HA178</f>
        <v>0</v>
      </c>
      <c r="HE178" s="171">
        <f t="shared" si="831"/>
        <v>0</v>
      </c>
      <c r="HF178" s="171">
        <f t="shared" si="832"/>
        <v>0</v>
      </c>
      <c r="HG178" s="249"/>
      <c r="HH178" s="171"/>
      <c r="HI178" s="45"/>
      <c r="HJ178" s="45"/>
      <c r="HK178" s="45"/>
      <c r="HL178" s="45"/>
      <c r="HM178" s="44"/>
      <c r="HN178" s="44"/>
      <c r="HO178" s="44"/>
      <c r="HP178" s="44"/>
      <c r="HQ178" s="44"/>
      <c r="HR178" s="44"/>
      <c r="HS178" s="44"/>
      <c r="HT178" s="44"/>
      <c r="HU178" s="44">
        <f t="shared" ref="HU178:HU209" si="976">HO178+HR178</f>
        <v>0</v>
      </c>
      <c r="HV178" s="44">
        <f t="shared" ref="HV178:HV209" si="977">HP178+HS178</f>
        <v>0</v>
      </c>
      <c r="HW178" s="44">
        <f t="shared" ref="HW178:HW209" si="978">HQ178+HT178</f>
        <v>0</v>
      </c>
      <c r="HX178" s="171">
        <f t="shared" si="833"/>
        <v>0</v>
      </c>
      <c r="HY178" s="171">
        <f t="shared" si="834"/>
        <v>0</v>
      </c>
      <c r="HZ178" s="249"/>
      <c r="IA178" s="171"/>
      <c r="IB178" s="714"/>
      <c r="IC178" s="714"/>
      <c r="ID178" s="45"/>
      <c r="IE178" s="45"/>
      <c r="IF178" s="44"/>
      <c r="IG178" s="44"/>
      <c r="IH178" s="44"/>
      <c r="II178" s="44"/>
      <c r="IJ178" s="44"/>
      <c r="IK178" s="44"/>
      <c r="IL178" s="44"/>
      <c r="IM178" s="44"/>
      <c r="IN178" s="44">
        <f t="shared" ref="IN178:IN209" si="979">IH178+IK178</f>
        <v>0</v>
      </c>
      <c r="IO178" s="44">
        <f t="shared" ref="IO178:IO209" si="980">II178+IL178</f>
        <v>0</v>
      </c>
      <c r="IP178" s="44">
        <f t="shared" ref="IP178:IP209" si="981">IJ178+IM178</f>
        <v>0</v>
      </c>
      <c r="IQ178" s="171">
        <f t="shared" si="835"/>
        <v>0</v>
      </c>
      <c r="IR178" s="171">
        <f t="shared" si="836"/>
        <v>0</v>
      </c>
      <c r="IS178" s="737"/>
      <c r="IT178" s="738"/>
      <c r="IU178" s="714"/>
      <c r="IV178" s="714"/>
      <c r="IW178" s="46"/>
      <c r="IX178" s="47"/>
      <c r="IY178" s="46"/>
      <c r="IZ178" s="46"/>
      <c r="JA178" s="333">
        <f t="shared" si="869"/>
        <v>0</v>
      </c>
      <c r="JB178" s="333">
        <f t="shared" si="870"/>
        <v>0</v>
      </c>
      <c r="JC178" s="333">
        <f t="shared" si="871"/>
        <v>0</v>
      </c>
      <c r="JD178" s="333">
        <f t="shared" si="872"/>
        <v>0</v>
      </c>
      <c r="JE178" s="333">
        <f t="shared" si="873"/>
        <v>0</v>
      </c>
      <c r="JF178" s="333">
        <f t="shared" si="874"/>
        <v>0</v>
      </c>
      <c r="JG178" s="44">
        <f t="shared" ref="JG178:JG209" si="982">JA178+JD178</f>
        <v>0</v>
      </c>
      <c r="JH178" s="44">
        <f t="shared" ref="JH178:JH209" si="983">JB178+JE178</f>
        <v>0</v>
      </c>
      <c r="JI178" s="44">
        <f t="shared" ref="JI178:JI209" si="984">JC178+JF178</f>
        <v>0</v>
      </c>
      <c r="JJ178" s="174">
        <f t="shared" ref="JJ178:JJ209" si="985">JA178-IY178</f>
        <v>0</v>
      </c>
      <c r="JK178" s="174">
        <f t="shared" ref="JK178:JK209" si="986">JB178-IZ178</f>
        <v>0</v>
      </c>
      <c r="JL178" s="45"/>
      <c r="JM178" s="45"/>
      <c r="JN178" s="48"/>
      <c r="JO178" s="48"/>
    </row>
    <row r="179" spans="1:277" hidden="1" x14ac:dyDescent="0.2">
      <c r="A179" s="96">
        <v>1</v>
      </c>
      <c r="B179" s="96">
        <v>1</v>
      </c>
      <c r="C179" s="63"/>
      <c r="D179" s="235"/>
      <c r="E179" s="235"/>
      <c r="F179" s="537" t="s">
        <v>372</v>
      </c>
      <c r="G179" s="94">
        <v>25</v>
      </c>
      <c r="H179" s="100">
        <v>231869.59600000002</v>
      </c>
      <c r="I179" s="100">
        <v>252794.41319999995</v>
      </c>
      <c r="J179" s="54">
        <f>VLOOKUP($G179,'ВМП план КС'!$A$8:$AI$108,14,0)</f>
        <v>0</v>
      </c>
      <c r="K179" s="54">
        <f>VLOOKUP($G179,'ВМП план КС'!$A$8:$AI$108,15,0)</f>
        <v>0</v>
      </c>
      <c r="L179" s="54">
        <f>SUM(J179/12*$B$2)</f>
        <v>0</v>
      </c>
      <c r="M179" s="54">
        <f>SUM(K179/12*$B$2)</f>
        <v>0</v>
      </c>
      <c r="N179" s="56">
        <f t="shared" ref="N179:S179" si="987">SUM(N180:N181)</f>
        <v>0</v>
      </c>
      <c r="O179" s="56">
        <f t="shared" si="987"/>
        <v>0</v>
      </c>
      <c r="P179" s="56">
        <f t="shared" si="987"/>
        <v>0</v>
      </c>
      <c r="Q179" s="56">
        <f t="shared" si="987"/>
        <v>0</v>
      </c>
      <c r="R179" s="56">
        <f t="shared" si="987"/>
        <v>0</v>
      </c>
      <c r="S179" s="56">
        <f t="shared" si="987"/>
        <v>0</v>
      </c>
      <c r="T179" s="84">
        <f t="shared" si="933"/>
        <v>0</v>
      </c>
      <c r="U179" s="56">
        <f t="shared" si="903"/>
        <v>0</v>
      </c>
      <c r="V179" s="56">
        <f t="shared" si="904"/>
        <v>0</v>
      </c>
      <c r="W179" s="171">
        <f t="shared" si="815"/>
        <v>0</v>
      </c>
      <c r="X179" s="171">
        <f t="shared" si="816"/>
        <v>0</v>
      </c>
      <c r="Y179" s="281"/>
      <c r="Z179" s="280"/>
      <c r="AA179" s="710">
        <f>$H179</f>
        <v>231869.59600000002</v>
      </c>
      <c r="AB179" s="711" t="e">
        <f>O179/N179</f>
        <v>#DIV/0!</v>
      </c>
      <c r="AC179" s="54">
        <f>VLOOKUP($G179,'ВМП план КС'!$A$8:$AI$107,12,0)</f>
        <v>0</v>
      </c>
      <c r="AD179" s="54">
        <f>VLOOKUP($G179,'ВМП план КС'!$A$8:$AI$107,13,0)</f>
        <v>0</v>
      </c>
      <c r="AE179" s="54">
        <f>SUM(AC179/12*$B$2)</f>
        <v>0</v>
      </c>
      <c r="AF179" s="54">
        <f>SUM(AD179/12*$B$2)</f>
        <v>0</v>
      </c>
      <c r="AG179" s="56">
        <f t="shared" ref="AG179:AL179" si="988">SUM(AG180:AG181)</f>
        <v>0</v>
      </c>
      <c r="AH179" s="56">
        <f t="shared" si="988"/>
        <v>0</v>
      </c>
      <c r="AI179" s="56">
        <f t="shared" si="988"/>
        <v>0</v>
      </c>
      <c r="AJ179" s="56">
        <f t="shared" si="988"/>
        <v>0</v>
      </c>
      <c r="AK179" s="56">
        <f t="shared" si="988"/>
        <v>0</v>
      </c>
      <c r="AL179" s="56">
        <f t="shared" si="988"/>
        <v>0</v>
      </c>
      <c r="AM179" s="84">
        <f t="shared" si="946"/>
        <v>0</v>
      </c>
      <c r="AN179" s="56">
        <f t="shared" si="947"/>
        <v>0</v>
      </c>
      <c r="AO179" s="56">
        <f t="shared" si="948"/>
        <v>0</v>
      </c>
      <c r="AP179" s="171">
        <f t="shared" si="817"/>
        <v>0</v>
      </c>
      <c r="AQ179" s="171">
        <f t="shared" si="818"/>
        <v>0</v>
      </c>
      <c r="AR179" s="281"/>
      <c r="AS179" s="280"/>
      <c r="AT179" s="710">
        <f>$H179</f>
        <v>231869.59600000002</v>
      </c>
      <c r="AU179" s="711" t="e">
        <f>AH179/AG179</f>
        <v>#DIV/0!</v>
      </c>
      <c r="AV179" s="54">
        <f>VLOOKUP($G179,'ВМП план КС'!$A$8:$AI$107,16,0)</f>
        <v>0</v>
      </c>
      <c r="AW179" s="54">
        <f>VLOOKUP($G179,'ВМП план КС'!$A$8:$AI$107,17,0)</f>
        <v>0</v>
      </c>
      <c r="AX179" s="54">
        <f>SUM(AV179/12*$B$2)</f>
        <v>0</v>
      </c>
      <c r="AY179" s="54">
        <f>SUM(AW179/12*$B$2)</f>
        <v>0</v>
      </c>
      <c r="AZ179" s="56">
        <f t="shared" ref="AZ179:BE179" si="989">SUM(AZ180:AZ181)</f>
        <v>0</v>
      </c>
      <c r="BA179" s="56">
        <f t="shared" si="989"/>
        <v>0</v>
      </c>
      <c r="BB179" s="56">
        <f t="shared" si="989"/>
        <v>0</v>
      </c>
      <c r="BC179" s="56">
        <f t="shared" si="989"/>
        <v>0</v>
      </c>
      <c r="BD179" s="56">
        <f t="shared" si="989"/>
        <v>0</v>
      </c>
      <c r="BE179" s="56">
        <f t="shared" si="989"/>
        <v>0</v>
      </c>
      <c r="BF179" s="84">
        <f t="shared" si="949"/>
        <v>0</v>
      </c>
      <c r="BG179" s="56">
        <f t="shared" si="950"/>
        <v>0</v>
      </c>
      <c r="BH179" s="56">
        <f t="shared" si="951"/>
        <v>0</v>
      </c>
      <c r="BI179" s="171">
        <f t="shared" si="819"/>
        <v>0</v>
      </c>
      <c r="BJ179" s="171">
        <f t="shared" si="820"/>
        <v>0</v>
      </c>
      <c r="BK179" s="281"/>
      <c r="BL179" s="280"/>
      <c r="BM179" s="710">
        <f>$H179</f>
        <v>231869.59600000002</v>
      </c>
      <c r="BN179" s="711" t="e">
        <f>BA179/AZ179</f>
        <v>#DIV/0!</v>
      </c>
      <c r="BO179" s="54">
        <f>VLOOKUP($G179,'ВМП план КС'!$A$8:$AI$107,18,0)+'ВМП СДП'!R43</f>
        <v>30</v>
      </c>
      <c r="BP179" s="54">
        <f>VLOOKUP($G179,'ВМП план КС'!$A$8:$AI$107,19,0)+'ВМП СДП'!S43</f>
        <v>6956087.8800000008</v>
      </c>
      <c r="BQ179" s="54">
        <f>SUM(BO179/12*$B$2)</f>
        <v>7.5</v>
      </c>
      <c r="BR179" s="54">
        <f>SUM(BP179/12*$B$2)</f>
        <v>1739021.9700000002</v>
      </c>
      <c r="BS179" s="56">
        <f t="shared" ref="BS179:BX179" si="990">SUM(BS180:BS181)</f>
        <v>7</v>
      </c>
      <c r="BT179" s="56">
        <f t="shared" si="990"/>
        <v>1623087.2000000002</v>
      </c>
      <c r="BU179" s="56">
        <f t="shared" si="990"/>
        <v>185</v>
      </c>
      <c r="BV179" s="56">
        <f t="shared" si="990"/>
        <v>0</v>
      </c>
      <c r="BW179" s="56">
        <f t="shared" si="990"/>
        <v>0</v>
      </c>
      <c r="BX179" s="56">
        <f t="shared" si="990"/>
        <v>0</v>
      </c>
      <c r="BY179" s="84">
        <f t="shared" si="952"/>
        <v>7</v>
      </c>
      <c r="BZ179" s="56">
        <f t="shared" si="953"/>
        <v>1623087.2000000002</v>
      </c>
      <c r="CA179" s="56">
        <f t="shared" si="954"/>
        <v>185</v>
      </c>
      <c r="CB179" s="171">
        <f t="shared" si="821"/>
        <v>-0.5</v>
      </c>
      <c r="CC179" s="171">
        <f t="shared" si="822"/>
        <v>-115934.77000000002</v>
      </c>
      <c r="CD179" s="281">
        <f>BS179/BQ179</f>
        <v>0.93333333333333335</v>
      </c>
      <c r="CE179" s="280">
        <f>BT179/BR179</f>
        <v>0.93333334943433754</v>
      </c>
      <c r="CF179" s="710">
        <f>$H179</f>
        <v>231869.59600000002</v>
      </c>
      <c r="CG179" s="711">
        <f>BT179/BS179</f>
        <v>231869.60000000003</v>
      </c>
      <c r="CH179" s="54">
        <f>VLOOKUP($G179,'ВМП план КС'!$A$8:$AI$107,10,0)</f>
        <v>0</v>
      </c>
      <c r="CI179" s="54">
        <f>VLOOKUP($G179,'ВМП план КС'!$A$8:$AI$107,11,0)</f>
        <v>0</v>
      </c>
      <c r="CJ179" s="54">
        <f>SUM(CH179/12*$B$2)</f>
        <v>0</v>
      </c>
      <c r="CK179" s="54">
        <f>SUM(CI179/12*$B$2)</f>
        <v>0</v>
      </c>
      <c r="CL179" s="56">
        <f t="shared" ref="CL179:CQ179" si="991">SUM(CL180:CL181)</f>
        <v>0</v>
      </c>
      <c r="CM179" s="56">
        <f t="shared" si="991"/>
        <v>0</v>
      </c>
      <c r="CN179" s="56">
        <f t="shared" si="991"/>
        <v>0</v>
      </c>
      <c r="CO179" s="56">
        <f t="shared" si="991"/>
        <v>0</v>
      </c>
      <c r="CP179" s="56">
        <f t="shared" si="991"/>
        <v>0</v>
      </c>
      <c r="CQ179" s="56">
        <f t="shared" si="991"/>
        <v>0</v>
      </c>
      <c r="CR179" s="84">
        <f t="shared" si="955"/>
        <v>0</v>
      </c>
      <c r="CS179" s="56">
        <f t="shared" si="956"/>
        <v>0</v>
      </c>
      <c r="CT179" s="56">
        <f t="shared" si="957"/>
        <v>0</v>
      </c>
      <c r="CU179" s="171">
        <f t="shared" si="917"/>
        <v>0</v>
      </c>
      <c r="CV179" s="171">
        <f t="shared" si="918"/>
        <v>0</v>
      </c>
      <c r="CW179" s="281"/>
      <c r="CX179" s="280"/>
      <c r="CY179" s="710">
        <f>$H179</f>
        <v>231869.59600000002</v>
      </c>
      <c r="CZ179" s="711" t="e">
        <f>CM179/CL179</f>
        <v>#DIV/0!</v>
      </c>
      <c r="DA179" s="54">
        <f>VLOOKUP($G179,'ВМП план КС'!$A$8:$AI$107,20,0)</f>
        <v>0</v>
      </c>
      <c r="DB179" s="54">
        <f>VLOOKUP($G179,'ВМП план КС'!$A$8:$AI$107,21,0)</f>
        <v>0</v>
      </c>
      <c r="DC179" s="54">
        <f>SUM(DA179/12*$B$2)</f>
        <v>0</v>
      </c>
      <c r="DD179" s="54">
        <f>SUM(DB179/12*$B$2)</f>
        <v>0</v>
      </c>
      <c r="DE179" s="56">
        <f t="shared" ref="DE179:DJ179" si="992">SUM(DE180:DE181)</f>
        <v>0</v>
      </c>
      <c r="DF179" s="56">
        <f t="shared" si="992"/>
        <v>0</v>
      </c>
      <c r="DG179" s="56">
        <f t="shared" si="992"/>
        <v>0</v>
      </c>
      <c r="DH179" s="56">
        <f t="shared" si="992"/>
        <v>0</v>
      </c>
      <c r="DI179" s="56">
        <f t="shared" si="992"/>
        <v>0</v>
      </c>
      <c r="DJ179" s="56">
        <f t="shared" si="992"/>
        <v>0</v>
      </c>
      <c r="DK179" s="84">
        <f t="shared" si="958"/>
        <v>0</v>
      </c>
      <c r="DL179" s="56">
        <f t="shared" si="959"/>
        <v>0</v>
      </c>
      <c r="DM179" s="56">
        <f t="shared" si="960"/>
        <v>0</v>
      </c>
      <c r="DN179" s="171">
        <f t="shared" si="823"/>
        <v>0</v>
      </c>
      <c r="DO179" s="171">
        <f t="shared" si="824"/>
        <v>0</v>
      </c>
      <c r="DP179" s="281"/>
      <c r="DQ179" s="280"/>
      <c r="DR179" s="710">
        <f>$H179</f>
        <v>231869.59600000002</v>
      </c>
      <c r="DS179" s="711" t="e">
        <f>DF179/DE179</f>
        <v>#DIV/0!</v>
      </c>
      <c r="DT179" s="108">
        <f>VLOOKUP($G179,'ВМП план КС'!$A$8:$AI$107,22,0)</f>
        <v>0</v>
      </c>
      <c r="DU179" s="108">
        <f>VLOOKUP($G179,'ВМП план КС'!$A$8:$AI$107,23,0)</f>
        <v>0</v>
      </c>
      <c r="DV179" s="54">
        <f>SUM(DT179/12*$B$2)</f>
        <v>0</v>
      </c>
      <c r="DW179" s="54">
        <f>SUM(DU179/12*$B$2)</f>
        <v>0</v>
      </c>
      <c r="DX179" s="56">
        <f t="shared" ref="DX179:EC179" si="993">SUM(DX180:DX181)</f>
        <v>0</v>
      </c>
      <c r="DY179" s="56">
        <f t="shared" si="993"/>
        <v>0</v>
      </c>
      <c r="DZ179" s="56">
        <f t="shared" si="993"/>
        <v>0</v>
      </c>
      <c r="EA179" s="56">
        <f t="shared" si="993"/>
        <v>0</v>
      </c>
      <c r="EB179" s="56">
        <f t="shared" si="993"/>
        <v>0</v>
      </c>
      <c r="EC179" s="56">
        <f t="shared" si="993"/>
        <v>0</v>
      </c>
      <c r="ED179" s="84">
        <f t="shared" si="961"/>
        <v>0</v>
      </c>
      <c r="EE179" s="56">
        <f t="shared" si="962"/>
        <v>0</v>
      </c>
      <c r="EF179" s="56">
        <f t="shared" si="963"/>
        <v>0</v>
      </c>
      <c r="EG179" s="171">
        <f t="shared" si="884"/>
        <v>0</v>
      </c>
      <c r="EH179" s="171">
        <f t="shared" si="885"/>
        <v>0</v>
      </c>
      <c r="EI179" s="281"/>
      <c r="EJ179" s="280"/>
      <c r="EK179" s="710">
        <f>$H179</f>
        <v>231869.59600000002</v>
      </c>
      <c r="EL179" s="711" t="e">
        <f>DY179/DX179</f>
        <v>#DIV/0!</v>
      </c>
      <c r="EM179" s="108">
        <f>VLOOKUP($G179,'ВМП план КС'!$A$8:$AI$107,24,0)</f>
        <v>0</v>
      </c>
      <c r="EN179" s="108">
        <f>VLOOKUP($G179,'ВМП план КС'!$A$8:$AI$107,25,0)</f>
        <v>0</v>
      </c>
      <c r="EO179" s="54">
        <f>SUM(EM179/12*$B$2)</f>
        <v>0</v>
      </c>
      <c r="EP179" s="54">
        <f>SUM(EN179/12*$B$2)</f>
        <v>0</v>
      </c>
      <c r="EQ179" s="56">
        <f t="shared" ref="EQ179:EV179" si="994">SUM(EQ180:EQ181)</f>
        <v>0</v>
      </c>
      <c r="ER179" s="56">
        <f t="shared" si="994"/>
        <v>0</v>
      </c>
      <c r="ES179" s="56">
        <f t="shared" si="994"/>
        <v>0</v>
      </c>
      <c r="ET179" s="56">
        <f t="shared" si="994"/>
        <v>0</v>
      </c>
      <c r="EU179" s="56">
        <f t="shared" si="994"/>
        <v>0</v>
      </c>
      <c r="EV179" s="56">
        <f t="shared" si="994"/>
        <v>0</v>
      </c>
      <c r="EW179" s="84">
        <f t="shared" si="964"/>
        <v>0</v>
      </c>
      <c r="EX179" s="56">
        <f t="shared" si="965"/>
        <v>0</v>
      </c>
      <c r="EY179" s="56">
        <f t="shared" si="966"/>
        <v>0</v>
      </c>
      <c r="EZ179" s="171">
        <f t="shared" si="825"/>
        <v>0</v>
      </c>
      <c r="FA179" s="171">
        <f t="shared" si="826"/>
        <v>0</v>
      </c>
      <c r="FB179" s="281"/>
      <c r="FC179" s="280"/>
      <c r="FD179" s="710">
        <f>$H179</f>
        <v>231869.59600000002</v>
      </c>
      <c r="FE179" s="711" t="e">
        <f>ER179/EQ179</f>
        <v>#DIV/0!</v>
      </c>
      <c r="FF179" s="54">
        <f>VLOOKUP($G179,'ВМП план КС'!$A$8:$AI$107,28,0)</f>
        <v>0</v>
      </c>
      <c r="FG179" s="54">
        <f>VLOOKUP($G179,'ВМП план КС'!$A$8:$AI$107,29,0)</f>
        <v>0</v>
      </c>
      <c r="FH179" s="54">
        <f>SUM(FF179/12*$B$2)</f>
        <v>0</v>
      </c>
      <c r="FI179" s="54">
        <f>SUM(FG179/12*$B$2)</f>
        <v>0</v>
      </c>
      <c r="FJ179" s="56">
        <f t="shared" ref="FJ179:FO179" si="995">SUM(FJ180:FJ181)</f>
        <v>0</v>
      </c>
      <c r="FK179" s="56">
        <f t="shared" si="995"/>
        <v>0</v>
      </c>
      <c r="FL179" s="56">
        <f t="shared" si="995"/>
        <v>0</v>
      </c>
      <c r="FM179" s="56">
        <f t="shared" si="995"/>
        <v>0</v>
      </c>
      <c r="FN179" s="56">
        <f t="shared" si="995"/>
        <v>0</v>
      </c>
      <c r="FO179" s="56">
        <f t="shared" si="995"/>
        <v>0</v>
      </c>
      <c r="FP179" s="84">
        <f t="shared" si="967"/>
        <v>0</v>
      </c>
      <c r="FQ179" s="56">
        <f t="shared" si="968"/>
        <v>0</v>
      </c>
      <c r="FR179" s="56">
        <f t="shared" si="969"/>
        <v>0</v>
      </c>
      <c r="FS179" s="171">
        <f t="shared" si="827"/>
        <v>0</v>
      </c>
      <c r="FT179" s="171">
        <f t="shared" si="828"/>
        <v>0</v>
      </c>
      <c r="FU179" s="281"/>
      <c r="FV179" s="280"/>
      <c r="FW179" s="150">
        <f>$H179</f>
        <v>231869.59600000002</v>
      </c>
      <c r="FX179" s="151" t="e">
        <f>FK179/FJ179</f>
        <v>#DIV/0!</v>
      </c>
      <c r="FY179" s="54">
        <f>VLOOKUP($G179,'ВМП план КС'!$A$8:$AI$107,30,0)</f>
        <v>0</v>
      </c>
      <c r="FZ179" s="54">
        <f>VLOOKUP($G179,'ВМП план КС'!$A$8:$AI$107,31,0)</f>
        <v>0</v>
      </c>
      <c r="GA179" s="54">
        <f>SUM(FY179/12*$B$2)</f>
        <v>0</v>
      </c>
      <c r="GB179" s="54">
        <f>SUM(FZ179/12*$B$2)</f>
        <v>0</v>
      </c>
      <c r="GC179" s="56">
        <f t="shared" ref="GC179:GH179" si="996">SUM(GC180:GC181)</f>
        <v>0</v>
      </c>
      <c r="GD179" s="56">
        <f t="shared" si="996"/>
        <v>0</v>
      </c>
      <c r="GE179" s="56">
        <f t="shared" si="996"/>
        <v>0</v>
      </c>
      <c r="GF179" s="56">
        <f t="shared" si="996"/>
        <v>0</v>
      </c>
      <c r="GG179" s="56">
        <f t="shared" si="996"/>
        <v>0</v>
      </c>
      <c r="GH179" s="56">
        <f t="shared" si="996"/>
        <v>0</v>
      </c>
      <c r="GI179" s="84">
        <f t="shared" si="970"/>
        <v>0</v>
      </c>
      <c r="GJ179" s="56">
        <f t="shared" si="971"/>
        <v>0</v>
      </c>
      <c r="GK179" s="56">
        <f t="shared" si="972"/>
        <v>0</v>
      </c>
      <c r="GL179" s="171">
        <f t="shared" si="829"/>
        <v>0</v>
      </c>
      <c r="GM179" s="171">
        <f t="shared" si="830"/>
        <v>0</v>
      </c>
      <c r="GN179" s="281"/>
      <c r="GO179" s="280"/>
      <c r="GP179" s="150">
        <f>$H179</f>
        <v>231869.59600000002</v>
      </c>
      <c r="GQ179" s="151" t="e">
        <f>GD179/GC179</f>
        <v>#DIV/0!</v>
      </c>
      <c r="GR179" s="54">
        <f>VLOOKUP($G179,'ВМП план КС'!$A$8:$AI$107,32,0)</f>
        <v>0</v>
      </c>
      <c r="GS179" s="54">
        <f>VLOOKUP($G179,'ВМП план КС'!$A$8:$AI$107,33,0)</f>
        <v>0</v>
      </c>
      <c r="GT179" s="54">
        <f>SUM(GR179/12*$B$2)</f>
        <v>0</v>
      </c>
      <c r="GU179" s="54">
        <f>SUM(GS179/12*$B$2)</f>
        <v>0</v>
      </c>
      <c r="GV179" s="56">
        <f t="shared" ref="GV179:HA179" si="997">SUM(GV180:GV181)</f>
        <v>0</v>
      </c>
      <c r="GW179" s="56">
        <f t="shared" si="997"/>
        <v>0</v>
      </c>
      <c r="GX179" s="56">
        <f t="shared" si="997"/>
        <v>0</v>
      </c>
      <c r="GY179" s="56">
        <f t="shared" si="997"/>
        <v>0</v>
      </c>
      <c r="GZ179" s="56">
        <f t="shared" si="997"/>
        <v>0</v>
      </c>
      <c r="HA179" s="56">
        <f t="shared" si="997"/>
        <v>0</v>
      </c>
      <c r="HB179" s="84">
        <f t="shared" si="973"/>
        <v>0</v>
      </c>
      <c r="HC179" s="56">
        <f t="shared" si="974"/>
        <v>0</v>
      </c>
      <c r="HD179" s="56">
        <f t="shared" si="975"/>
        <v>0</v>
      </c>
      <c r="HE179" s="171">
        <f t="shared" si="831"/>
        <v>0</v>
      </c>
      <c r="HF179" s="171">
        <f t="shared" si="832"/>
        <v>0</v>
      </c>
      <c r="HG179" s="281"/>
      <c r="HH179" s="280"/>
      <c r="HI179" s="150">
        <f>$H179</f>
        <v>231869.59600000002</v>
      </c>
      <c r="HJ179" s="151" t="e">
        <f>GW179/GV179</f>
        <v>#DIV/0!</v>
      </c>
      <c r="HK179" s="108">
        <f>VLOOKUP($G179,'ВМП план КС'!$A$8:$AI$107,26,0)</f>
        <v>0</v>
      </c>
      <c r="HL179" s="108">
        <f>VLOOKUP($G179,'ВМП план КС'!$A$8:$AI$107,27,0)</f>
        <v>0</v>
      </c>
      <c r="HM179" s="54">
        <f>SUM(HK179/12*$B$2)</f>
        <v>0</v>
      </c>
      <c r="HN179" s="54">
        <f>SUM(HL179/12*$B$2)</f>
        <v>0</v>
      </c>
      <c r="HO179" s="56">
        <f t="shared" ref="HO179:HT179" si="998">SUM(HO180:HO181)</f>
        <v>0</v>
      </c>
      <c r="HP179" s="56">
        <f t="shared" si="998"/>
        <v>0</v>
      </c>
      <c r="HQ179" s="56">
        <f t="shared" si="998"/>
        <v>0</v>
      </c>
      <c r="HR179" s="56">
        <f t="shared" si="998"/>
        <v>0</v>
      </c>
      <c r="HS179" s="56">
        <f t="shared" si="998"/>
        <v>0</v>
      </c>
      <c r="HT179" s="56">
        <f t="shared" si="998"/>
        <v>0</v>
      </c>
      <c r="HU179" s="84">
        <f t="shared" si="976"/>
        <v>0</v>
      </c>
      <c r="HV179" s="56">
        <f t="shared" si="977"/>
        <v>0</v>
      </c>
      <c r="HW179" s="56">
        <f t="shared" si="978"/>
        <v>0</v>
      </c>
      <c r="HX179" s="171">
        <f t="shared" si="833"/>
        <v>0</v>
      </c>
      <c r="HY179" s="171">
        <f t="shared" si="834"/>
        <v>0</v>
      </c>
      <c r="HZ179" s="281"/>
      <c r="IA179" s="280"/>
      <c r="IB179" s="710">
        <f>$H179</f>
        <v>231869.59600000002</v>
      </c>
      <c r="IC179" s="711" t="e">
        <f>HP179/HO179</f>
        <v>#DIV/0!</v>
      </c>
      <c r="ID179" s="108">
        <f>VLOOKUP($G179,'ВМП план КС'!$A$8:$AI$107,34,0)</f>
        <v>0</v>
      </c>
      <c r="IE179" s="108">
        <f>VLOOKUP($G179,'ВМП план КС'!$A$8:$AI$107,35,0)</f>
        <v>0</v>
      </c>
      <c r="IF179" s="54">
        <f>SUM(ID179/12*$B$2)</f>
        <v>0</v>
      </c>
      <c r="IG179" s="54">
        <f>SUM(IE179/12*$B$2)</f>
        <v>0</v>
      </c>
      <c r="IH179" s="56">
        <f t="shared" ref="IH179:IM179" si="999">SUM(IH180:IH181)</f>
        <v>0</v>
      </c>
      <c r="II179" s="56">
        <f t="shared" si="999"/>
        <v>0</v>
      </c>
      <c r="IJ179" s="56">
        <f t="shared" si="999"/>
        <v>0</v>
      </c>
      <c r="IK179" s="56">
        <f t="shared" si="999"/>
        <v>0</v>
      </c>
      <c r="IL179" s="56">
        <f t="shared" si="999"/>
        <v>0</v>
      </c>
      <c r="IM179" s="56">
        <f t="shared" si="999"/>
        <v>0</v>
      </c>
      <c r="IN179" s="84">
        <f t="shared" si="979"/>
        <v>0</v>
      </c>
      <c r="IO179" s="56">
        <f t="shared" si="980"/>
        <v>0</v>
      </c>
      <c r="IP179" s="56">
        <f t="shared" si="981"/>
        <v>0</v>
      </c>
      <c r="IQ179" s="171">
        <f t="shared" si="835"/>
        <v>0</v>
      </c>
      <c r="IR179" s="171">
        <f t="shared" si="836"/>
        <v>0</v>
      </c>
      <c r="IS179" s="735"/>
      <c r="IT179" s="736"/>
      <c r="IU179" s="710">
        <f>$H179</f>
        <v>231869.59600000002</v>
      </c>
      <c r="IV179" s="711" t="e">
        <f>II179/IH179</f>
        <v>#DIV/0!</v>
      </c>
      <c r="IW179" s="332">
        <f>J179+AC179+AV179+BO179+CH179+DA179+DT179+EM179+FF179+FY179+GR179+HK179+ID179</f>
        <v>30</v>
      </c>
      <c r="IX179" s="332">
        <f>K179+AD179+AW179+BP179+CI179+DB179+DU179+EN179+FG179+FZ179+GS179+HL179+IE179</f>
        <v>6956087.8800000008</v>
      </c>
      <c r="IY179" s="332">
        <f>L179+AE179+AX179+BQ179+CJ179+DC179+DV179+EO179+FH179+GA179+GT179+HM179+IF179</f>
        <v>7.5</v>
      </c>
      <c r="IZ179" s="332">
        <f>M179+AF179+AY179+BR179+CK179+DD179+DW179+EP179+FI179+GB179+GU179+HN179+IG179</f>
        <v>1739021.9700000002</v>
      </c>
      <c r="JA179" s="332">
        <f t="shared" si="869"/>
        <v>7</v>
      </c>
      <c r="JB179" s="332">
        <f t="shared" si="870"/>
        <v>1623087.2000000002</v>
      </c>
      <c r="JC179" s="332">
        <f t="shared" si="871"/>
        <v>185</v>
      </c>
      <c r="JD179" s="332">
        <f t="shared" si="872"/>
        <v>0</v>
      </c>
      <c r="JE179" s="332">
        <f t="shared" si="873"/>
        <v>0</v>
      </c>
      <c r="JF179" s="332">
        <f t="shared" si="874"/>
        <v>0</v>
      </c>
      <c r="JG179" s="332">
        <f t="shared" si="982"/>
        <v>7</v>
      </c>
      <c r="JH179" s="332">
        <f t="shared" si="983"/>
        <v>1623087.2000000002</v>
      </c>
      <c r="JI179" s="332">
        <f t="shared" si="984"/>
        <v>185</v>
      </c>
      <c r="JJ179" s="69">
        <f t="shared" si="985"/>
        <v>-0.5</v>
      </c>
      <c r="JK179" s="69">
        <f t="shared" si="986"/>
        <v>-115934.77000000002</v>
      </c>
      <c r="JL179" s="150">
        <f>$H179</f>
        <v>231869.59600000002</v>
      </c>
      <c r="JM179" s="151">
        <f>JB179/JA179</f>
        <v>231869.60000000003</v>
      </c>
      <c r="JN179" s="282"/>
      <c r="JO179" s="282"/>
      <c r="JP179" s="206">
        <f>IW179+JD179</f>
        <v>30</v>
      </c>
      <c r="JQ179" s="206">
        <f>IX179+JE179</f>
        <v>6956087.8800000008</v>
      </c>
    </row>
    <row r="180" spans="1:277" ht="108" hidden="1" x14ac:dyDescent="0.2">
      <c r="A180" s="96">
        <v>1</v>
      </c>
      <c r="B180" s="96">
        <v>1</v>
      </c>
      <c r="C180" s="532">
        <v>178</v>
      </c>
      <c r="D180" s="207" t="s">
        <v>317</v>
      </c>
      <c r="E180" s="561" t="s">
        <v>585</v>
      </c>
      <c r="F180" s="207" t="s">
        <v>319</v>
      </c>
      <c r="G180" s="60"/>
      <c r="H180" s="88"/>
      <c r="I180" s="88"/>
      <c r="J180" s="44"/>
      <c r="K180" s="44"/>
      <c r="L180" s="44"/>
      <c r="M180" s="44"/>
      <c r="N180" s="44">
        <f>VLOOKUP($E180,'факт КС '!$E$9:$CL$159,69,0)</f>
        <v>0</v>
      </c>
      <c r="O180" s="44">
        <f>VLOOKUP($E180,'факт КС '!$E$9:$CL$159,70,0)</f>
        <v>0</v>
      </c>
      <c r="P180" s="44">
        <f>VLOOKUP($E180,'факт КС '!$E$9:$CL$159,71,0)</f>
        <v>0</v>
      </c>
      <c r="Q180" s="44">
        <f>VLOOKUP($E180,'факт КС '!$E$9:$CL$159,72,0)</f>
        <v>0</v>
      </c>
      <c r="R180" s="44">
        <f>VLOOKUP($E180,'факт КС '!$E$9:$CL$159,73,0)</f>
        <v>0</v>
      </c>
      <c r="S180" s="44">
        <f>VLOOKUP($E180,'факт КС '!$E$9:$CL$159,74,0)</f>
        <v>0</v>
      </c>
      <c r="T180" s="44">
        <f t="shared" si="933"/>
        <v>0</v>
      </c>
      <c r="U180" s="44">
        <f t="shared" si="903"/>
        <v>0</v>
      </c>
      <c r="V180" s="44">
        <f t="shared" si="904"/>
        <v>0</v>
      </c>
      <c r="W180" s="171">
        <f t="shared" si="815"/>
        <v>0</v>
      </c>
      <c r="X180" s="171">
        <f t="shared" si="816"/>
        <v>0</v>
      </c>
      <c r="Y180" s="249"/>
      <c r="Z180" s="171"/>
      <c r="AA180" s="714"/>
      <c r="AB180" s="714"/>
      <c r="AC180" s="44"/>
      <c r="AD180" s="44"/>
      <c r="AE180" s="44"/>
      <c r="AF180" s="44"/>
      <c r="AG180" s="44">
        <f>VLOOKUP($E180,'факт КС '!$E$9:$CL$159,3,0)</f>
        <v>0</v>
      </c>
      <c r="AH180" s="44">
        <f>VLOOKUP($E180,'факт КС '!$E$9:$CL$159,4,0)</f>
        <v>0</v>
      </c>
      <c r="AI180" s="44">
        <f>VLOOKUP($E180,'факт КС '!$E$9:$CL$159,5,0)</f>
        <v>0</v>
      </c>
      <c r="AJ180" s="44">
        <f>VLOOKUP($E180,'факт КС '!$E$9:$CL$159,6,0)</f>
        <v>0</v>
      </c>
      <c r="AK180" s="44">
        <f>VLOOKUP($E180,'факт КС '!$E$9:$CL$159,7,0)</f>
        <v>0</v>
      </c>
      <c r="AL180" s="44">
        <f>VLOOKUP($E180,'факт КС '!$E$9:$CL$159,8,0)</f>
        <v>0</v>
      </c>
      <c r="AM180" s="44">
        <f t="shared" si="946"/>
        <v>0</v>
      </c>
      <c r="AN180" s="44">
        <f t="shared" si="947"/>
        <v>0</v>
      </c>
      <c r="AO180" s="44">
        <f t="shared" si="948"/>
        <v>0</v>
      </c>
      <c r="AP180" s="171">
        <f t="shared" si="817"/>
        <v>0</v>
      </c>
      <c r="AQ180" s="171">
        <f t="shared" si="818"/>
        <v>0</v>
      </c>
      <c r="AR180" s="249"/>
      <c r="AS180" s="171"/>
      <c r="AT180" s="714"/>
      <c r="AU180" s="714"/>
      <c r="AV180" s="44"/>
      <c r="AW180" s="44"/>
      <c r="AX180" s="44"/>
      <c r="AY180" s="44"/>
      <c r="AZ180" s="44">
        <f>VLOOKUP($E180,'факт КС '!$E$9:$CL$159,15,0)</f>
        <v>0</v>
      </c>
      <c r="BA180" s="44">
        <f>VLOOKUP($E180,'факт КС '!$E$9:$CL$159,16,0)</f>
        <v>0</v>
      </c>
      <c r="BB180" s="44">
        <f>VLOOKUP($E180,'факт КС '!$E$9:$CL$159,17,0)</f>
        <v>0</v>
      </c>
      <c r="BC180" s="44">
        <f>VLOOKUP($E180,'факт КС '!$E$9:$CL$159,18,0)</f>
        <v>0</v>
      </c>
      <c r="BD180" s="44">
        <f>VLOOKUP($E180,'факт КС '!$E$9:$CL$159,19,0)</f>
        <v>0</v>
      </c>
      <c r="BE180" s="44">
        <f>VLOOKUP($E180,'факт КС '!$E$9:$CL$159,20,0)</f>
        <v>0</v>
      </c>
      <c r="BF180" s="44">
        <f t="shared" si="949"/>
        <v>0</v>
      </c>
      <c r="BG180" s="44">
        <f t="shared" si="950"/>
        <v>0</v>
      </c>
      <c r="BH180" s="44">
        <f t="shared" si="951"/>
        <v>0</v>
      </c>
      <c r="BI180" s="171">
        <f t="shared" si="819"/>
        <v>0</v>
      </c>
      <c r="BJ180" s="171">
        <f t="shared" si="820"/>
        <v>0</v>
      </c>
      <c r="BK180" s="249"/>
      <c r="BL180" s="171"/>
      <c r="BM180" s="714"/>
      <c r="BN180" s="714"/>
      <c r="BO180" s="44"/>
      <c r="BP180" s="44"/>
      <c r="BQ180" s="44"/>
      <c r="BR180" s="44"/>
      <c r="BS180" s="44">
        <f>VLOOKUP($E180,'факт КС '!$E$9:$CL$159,21,0)</f>
        <v>7</v>
      </c>
      <c r="BT180" s="44">
        <f>VLOOKUP($E180,'факт КС '!$E$9:$CL$159,22,0)</f>
        <v>1623087.2000000002</v>
      </c>
      <c r="BU180" s="44">
        <f>VLOOKUP($E180,'факт КС '!$E$9:$CL$159,23,0)</f>
        <v>185</v>
      </c>
      <c r="BV180" s="44">
        <f>VLOOKUP($E180,'факт КС '!$E$9:$CL$159,24,0)</f>
        <v>0</v>
      </c>
      <c r="BW180" s="44">
        <f>VLOOKUP($E180,'факт КС '!$E$9:$CL$159,25,0)</f>
        <v>0</v>
      </c>
      <c r="BX180" s="44">
        <f>VLOOKUP($E180,'факт КС '!$E$9:$CL$159,26,0)</f>
        <v>0</v>
      </c>
      <c r="BY180" s="44">
        <f t="shared" si="952"/>
        <v>7</v>
      </c>
      <c r="BZ180" s="44">
        <f t="shared" si="953"/>
        <v>1623087.2000000002</v>
      </c>
      <c r="CA180" s="44">
        <f t="shared" si="954"/>
        <v>185</v>
      </c>
      <c r="CB180" s="171">
        <f t="shared" si="821"/>
        <v>7</v>
      </c>
      <c r="CC180" s="171">
        <f t="shared" si="822"/>
        <v>1623087.2000000002</v>
      </c>
      <c r="CD180" s="249"/>
      <c r="CE180" s="171"/>
      <c r="CF180" s="713">
        <f>$H180</f>
        <v>0</v>
      </c>
      <c r="CG180" s="712">
        <f>BT180/BS180</f>
        <v>231869.60000000003</v>
      </c>
      <c r="CH180" s="44"/>
      <c r="CI180" s="44"/>
      <c r="CJ180" s="44"/>
      <c r="CK180" s="44"/>
      <c r="CL180" s="44">
        <f>VLOOKUP($E180,'факт КС '!$E$9:$CL$159,9,0)</f>
        <v>0</v>
      </c>
      <c r="CM180" s="44">
        <f>VLOOKUP($E180,'факт КС '!$E$9:$CL$159,10,0)</f>
        <v>0</v>
      </c>
      <c r="CN180" s="44">
        <f>VLOOKUP($E180,'факт КС '!$E$9:$CL$159,11,0)</f>
        <v>0</v>
      </c>
      <c r="CO180" s="44">
        <f>VLOOKUP($E180,'факт КС '!$E$9:$CL$159,12,0)</f>
        <v>0</v>
      </c>
      <c r="CP180" s="44">
        <f>VLOOKUP($E180,'факт КС '!$E$9:$CL$159,13,0)</f>
        <v>0</v>
      </c>
      <c r="CQ180" s="44">
        <f>VLOOKUP($E180,'факт КС '!$E$9:$CL$159,14,0)</f>
        <v>0</v>
      </c>
      <c r="CR180" s="44">
        <f t="shared" si="955"/>
        <v>0</v>
      </c>
      <c r="CS180" s="44">
        <f t="shared" si="956"/>
        <v>0</v>
      </c>
      <c r="CT180" s="44">
        <f t="shared" si="957"/>
        <v>0</v>
      </c>
      <c r="CU180" s="171">
        <f t="shared" si="917"/>
        <v>0</v>
      </c>
      <c r="CV180" s="171">
        <f t="shared" si="918"/>
        <v>0</v>
      </c>
      <c r="CW180" s="249"/>
      <c r="CX180" s="171"/>
      <c r="CY180" s="714"/>
      <c r="CZ180" s="714"/>
      <c r="DA180" s="44"/>
      <c r="DB180" s="44"/>
      <c r="DC180" s="44"/>
      <c r="DD180" s="44"/>
      <c r="DE180" s="44">
        <f>VLOOKUP($E180,'факт КС '!$E$9:$CL$159,75,0)</f>
        <v>0</v>
      </c>
      <c r="DF180" s="44">
        <f>VLOOKUP($E180,'факт КС '!$E$9:$CL$159,76,0)</f>
        <v>0</v>
      </c>
      <c r="DG180" s="44">
        <f>VLOOKUP($E180,'факт КС '!$E$9:$CL$159,77,0)</f>
        <v>0</v>
      </c>
      <c r="DH180" s="44">
        <f>VLOOKUP($E180,'факт КС '!$E$9:$CL$159,78,0)</f>
        <v>0</v>
      </c>
      <c r="DI180" s="44">
        <f>VLOOKUP($E180,'факт КС '!$E$9:$CL$159,79,0)</f>
        <v>0</v>
      </c>
      <c r="DJ180" s="44">
        <f>VLOOKUP($E180,'факт КС '!$E$9:$CL$159,80,0)</f>
        <v>0</v>
      </c>
      <c r="DK180" s="44">
        <f t="shared" si="958"/>
        <v>0</v>
      </c>
      <c r="DL180" s="44">
        <f t="shared" si="959"/>
        <v>0</v>
      </c>
      <c r="DM180" s="44">
        <f t="shared" si="960"/>
        <v>0</v>
      </c>
      <c r="DN180" s="171">
        <f t="shared" si="823"/>
        <v>0</v>
      </c>
      <c r="DO180" s="171">
        <f t="shared" si="824"/>
        <v>0</v>
      </c>
      <c r="DP180" s="249"/>
      <c r="DQ180" s="171"/>
      <c r="DR180" s="714"/>
      <c r="DS180" s="714"/>
      <c r="DT180" s="44"/>
      <c r="DU180" s="44"/>
      <c r="DV180" s="44"/>
      <c r="DW180" s="44"/>
      <c r="DX180" s="44">
        <f>VLOOKUP($E180,'факт КС '!$E$9:$CL$159,33,0)</f>
        <v>0</v>
      </c>
      <c r="DY180" s="44">
        <f>VLOOKUP($E180,'факт КС '!$E$9:$CL$159,34,0)</f>
        <v>0</v>
      </c>
      <c r="DZ180" s="44">
        <f>VLOOKUP($E180,'факт КС '!$E$9:$CL$159,35,0)</f>
        <v>0</v>
      </c>
      <c r="EA180" s="44">
        <f>VLOOKUP($E180,'факт КС '!$E$9:$CL$159,36,0)</f>
        <v>0</v>
      </c>
      <c r="EB180" s="44">
        <f>VLOOKUP($E180,'факт КС '!$E$9:$CL$159,37,0)</f>
        <v>0</v>
      </c>
      <c r="EC180" s="44">
        <f>VLOOKUP($E180,'факт КС '!$E$9:$CL$159,38,0)</f>
        <v>0</v>
      </c>
      <c r="ED180" s="44">
        <f t="shared" si="961"/>
        <v>0</v>
      </c>
      <c r="EE180" s="44">
        <f t="shared" si="962"/>
        <v>0</v>
      </c>
      <c r="EF180" s="44">
        <f t="shared" si="963"/>
        <v>0</v>
      </c>
      <c r="EG180" s="171">
        <f t="shared" si="884"/>
        <v>0</v>
      </c>
      <c r="EH180" s="171">
        <f t="shared" si="885"/>
        <v>0</v>
      </c>
      <c r="EI180" s="249"/>
      <c r="EJ180" s="171"/>
      <c r="EK180" s="714"/>
      <c r="EL180" s="714"/>
      <c r="EM180" s="44"/>
      <c r="EN180" s="44"/>
      <c r="EO180" s="44"/>
      <c r="EP180" s="44"/>
      <c r="EQ180" s="44">
        <f>VLOOKUP($E180,'факт КС '!$E$9:$CL$159,45,0)</f>
        <v>0</v>
      </c>
      <c r="ER180" s="44">
        <f>VLOOKUP($E180,'факт КС '!$E$9:$CL$159,46,0)</f>
        <v>0</v>
      </c>
      <c r="ES180" s="44">
        <f>VLOOKUP($E180,'факт КС '!$E$9:$CL$159,47,0)</f>
        <v>0</v>
      </c>
      <c r="ET180" s="44">
        <f>VLOOKUP($E180,'факт КС '!$E$9:$CL$159,48,0)</f>
        <v>0</v>
      </c>
      <c r="EU180" s="44">
        <f>VLOOKUP($E180,'факт КС '!$E$9:$CL$159,49,0)</f>
        <v>0</v>
      </c>
      <c r="EV180" s="44">
        <f>VLOOKUP($E180,'факт КС '!$E$9:$CL$159,50,0)</f>
        <v>0</v>
      </c>
      <c r="EW180" s="44">
        <f t="shared" si="964"/>
        <v>0</v>
      </c>
      <c r="EX180" s="44">
        <f t="shared" si="965"/>
        <v>0</v>
      </c>
      <c r="EY180" s="44">
        <f t="shared" si="966"/>
        <v>0</v>
      </c>
      <c r="EZ180" s="171">
        <f t="shared" si="825"/>
        <v>0</v>
      </c>
      <c r="FA180" s="171">
        <f t="shared" si="826"/>
        <v>0</v>
      </c>
      <c r="FB180" s="249"/>
      <c r="FC180" s="171"/>
      <c r="FD180" s="714"/>
      <c r="FE180" s="714"/>
      <c r="FF180" s="44"/>
      <c r="FG180" s="44"/>
      <c r="FH180" s="44"/>
      <c r="FI180" s="44"/>
      <c r="FJ180" s="44">
        <f>VLOOKUP($E180,'факт КС '!$E$9:$CL$159,27,0)</f>
        <v>0</v>
      </c>
      <c r="FK180" s="44">
        <f>VLOOKUP($E180,'факт КС '!$E$9:$CL$159,28,0)</f>
        <v>0</v>
      </c>
      <c r="FL180" s="44">
        <f>VLOOKUP($E180,'факт КС '!$E$9:$CL$159,29,0)</f>
        <v>0</v>
      </c>
      <c r="FM180" s="44">
        <f>VLOOKUP($E180,'факт КС '!$E$9:$CL$159,30,0)</f>
        <v>0</v>
      </c>
      <c r="FN180" s="44">
        <f>VLOOKUP($E180,'факт КС '!$E$9:$CL$159,31,0)</f>
        <v>0</v>
      </c>
      <c r="FO180" s="44">
        <f>VLOOKUP($E180,'факт КС '!$E$9:$CL$159,32,0)</f>
        <v>0</v>
      </c>
      <c r="FP180" s="44">
        <f t="shared" si="967"/>
        <v>0</v>
      </c>
      <c r="FQ180" s="44">
        <f t="shared" si="968"/>
        <v>0</v>
      </c>
      <c r="FR180" s="44">
        <f t="shared" si="969"/>
        <v>0</v>
      </c>
      <c r="FS180" s="171">
        <f t="shared" si="827"/>
        <v>0</v>
      </c>
      <c r="FT180" s="171">
        <f t="shared" si="828"/>
        <v>0</v>
      </c>
      <c r="FU180" s="249"/>
      <c r="FV180" s="171"/>
      <c r="FW180" s="45"/>
      <c r="FX180" s="45"/>
      <c r="FY180" s="44"/>
      <c r="FZ180" s="44"/>
      <c r="GA180" s="44"/>
      <c r="GB180" s="44"/>
      <c r="GC180" s="44">
        <f>VLOOKUP($E180,'факт КС '!$E$9:$CL$159,63,0)</f>
        <v>0</v>
      </c>
      <c r="GD180" s="44">
        <f>VLOOKUP($E180,'факт КС '!$E$9:$CL$159,64,0)</f>
        <v>0</v>
      </c>
      <c r="GE180" s="44">
        <f>VLOOKUP($E180,'факт КС '!$E$9:$CL$159,65,0)</f>
        <v>0</v>
      </c>
      <c r="GF180" s="44">
        <f>VLOOKUP($E180,'факт КС '!$E$9:$CL$159,66,0)</f>
        <v>0</v>
      </c>
      <c r="GG180" s="44">
        <f>VLOOKUP($E180,'факт КС '!$E$9:$CL$159,67,0)</f>
        <v>0</v>
      </c>
      <c r="GH180" s="44">
        <f>VLOOKUP($E180,'факт КС '!$E$9:$CL$159,68,0)</f>
        <v>0</v>
      </c>
      <c r="GI180" s="44">
        <f t="shared" si="970"/>
        <v>0</v>
      </c>
      <c r="GJ180" s="44">
        <f t="shared" si="971"/>
        <v>0</v>
      </c>
      <c r="GK180" s="44">
        <f t="shared" si="972"/>
        <v>0</v>
      </c>
      <c r="GL180" s="171">
        <f t="shared" si="829"/>
        <v>0</v>
      </c>
      <c r="GM180" s="171">
        <f t="shared" si="830"/>
        <v>0</v>
      </c>
      <c r="GN180" s="249"/>
      <c r="GO180" s="171"/>
      <c r="GP180" s="45"/>
      <c r="GQ180" s="45"/>
      <c r="GR180" s="44"/>
      <c r="GS180" s="44"/>
      <c r="GT180" s="44"/>
      <c r="GU180" s="44"/>
      <c r="GV180" s="44">
        <f>VLOOKUP($E180,'факт КС '!$E$9:$CL$159,57,0)</f>
        <v>0</v>
      </c>
      <c r="GW180" s="44">
        <f>VLOOKUP($E180,'факт КС '!$E$9:$CL$159,58,0)</f>
        <v>0</v>
      </c>
      <c r="GX180" s="44">
        <f>VLOOKUP($E180,'факт КС '!$E$9:$CL$159,59,0)</f>
        <v>0</v>
      </c>
      <c r="GY180" s="44">
        <f>VLOOKUP($E180,'факт КС '!$E$9:$CL$159,60,0)</f>
        <v>0</v>
      </c>
      <c r="GZ180" s="44">
        <f>VLOOKUP($E180,'факт КС '!$E$9:$CL$159,61,0)</f>
        <v>0</v>
      </c>
      <c r="HA180" s="44">
        <f>VLOOKUP($E180,'факт КС '!$E$9:$CL$159,62,0)</f>
        <v>0</v>
      </c>
      <c r="HB180" s="44">
        <f t="shared" si="973"/>
        <v>0</v>
      </c>
      <c r="HC180" s="44">
        <f t="shared" si="974"/>
        <v>0</v>
      </c>
      <c r="HD180" s="44">
        <f t="shared" si="975"/>
        <v>0</v>
      </c>
      <c r="HE180" s="171">
        <f t="shared" si="831"/>
        <v>0</v>
      </c>
      <c r="HF180" s="171">
        <f t="shared" si="832"/>
        <v>0</v>
      </c>
      <c r="HG180" s="249"/>
      <c r="HH180" s="171"/>
      <c r="HI180" s="45"/>
      <c r="HJ180" s="45"/>
      <c r="HK180" s="45"/>
      <c r="HL180" s="45"/>
      <c r="HM180" s="44"/>
      <c r="HN180" s="44"/>
      <c r="HO180" s="44">
        <f>VLOOKUP($E180,'факт КС '!$E$9:$CL$159,39,0)</f>
        <v>0</v>
      </c>
      <c r="HP180" s="44">
        <f>VLOOKUP($E180,'факт КС '!$E$9:$CL$159,40,0)</f>
        <v>0</v>
      </c>
      <c r="HQ180" s="44">
        <f>VLOOKUP($E180,'факт КС '!$E$9:$CL$159,41,0)</f>
        <v>0</v>
      </c>
      <c r="HR180" s="44">
        <f>VLOOKUP($E180,'факт КС '!$E$9:$CL$159,42,0)</f>
        <v>0</v>
      </c>
      <c r="HS180" s="44">
        <f>VLOOKUP($E180,'факт КС '!$E$9:$CL$159,43,0)</f>
        <v>0</v>
      </c>
      <c r="HT180" s="44">
        <f>VLOOKUP($E180,'факт КС '!$E$9:$CL$159,44,0)</f>
        <v>0</v>
      </c>
      <c r="HU180" s="44">
        <f t="shared" si="976"/>
        <v>0</v>
      </c>
      <c r="HV180" s="44">
        <f t="shared" si="977"/>
        <v>0</v>
      </c>
      <c r="HW180" s="44">
        <f t="shared" si="978"/>
        <v>0</v>
      </c>
      <c r="HX180" s="171">
        <f t="shared" si="833"/>
        <v>0</v>
      </c>
      <c r="HY180" s="171">
        <f t="shared" si="834"/>
        <v>0</v>
      </c>
      <c r="HZ180" s="249"/>
      <c r="IA180" s="171"/>
      <c r="IB180" s="714"/>
      <c r="IC180" s="714"/>
      <c r="ID180" s="45"/>
      <c r="IE180" s="45"/>
      <c r="IF180" s="44"/>
      <c r="IG180" s="44"/>
      <c r="IH180" s="44">
        <f>VLOOKUP($E180,'факт КС '!$E$9:$CL$159,51,0)</f>
        <v>0</v>
      </c>
      <c r="II180" s="44">
        <f>VLOOKUP($E180,'факт КС '!$E$9:$CL$159,52,0)</f>
        <v>0</v>
      </c>
      <c r="IJ180" s="44">
        <f>VLOOKUP($E180,'факт КС '!$E$9:$CL$159,53,0)</f>
        <v>0</v>
      </c>
      <c r="IK180" s="44">
        <f>VLOOKUP($E180,'факт КС '!$E$9:$CL$159,54,0)</f>
        <v>0</v>
      </c>
      <c r="IL180" s="44">
        <f>VLOOKUP($E180,'факт КС '!$E$9:$CL$159,55,0)</f>
        <v>0</v>
      </c>
      <c r="IM180" s="44">
        <f>VLOOKUP($E180,'факт КС '!$E$9:$CL$159,56,0)</f>
        <v>0</v>
      </c>
      <c r="IN180" s="44">
        <f t="shared" si="979"/>
        <v>0</v>
      </c>
      <c r="IO180" s="44">
        <f t="shared" si="980"/>
        <v>0</v>
      </c>
      <c r="IP180" s="44">
        <f t="shared" si="981"/>
        <v>0</v>
      </c>
      <c r="IQ180" s="171">
        <f t="shared" si="835"/>
        <v>0</v>
      </c>
      <c r="IR180" s="171">
        <f t="shared" si="836"/>
        <v>0</v>
      </c>
      <c r="IS180" s="737"/>
      <c r="IT180" s="738"/>
      <c r="IU180" s="714"/>
      <c r="IV180" s="714"/>
      <c r="IW180" s="46"/>
      <c r="IX180" s="47"/>
      <c r="IY180" s="46"/>
      <c r="IZ180" s="46"/>
      <c r="JA180" s="333">
        <f t="shared" ref="JA180:JA211" si="1000">N180+AG180+AZ180+BS180+CL180+DE180+DX180+EQ180+FJ180+GC180+GV180+HO180+IH180</f>
        <v>7</v>
      </c>
      <c r="JB180" s="333">
        <f t="shared" ref="JB180:JB211" si="1001">O180+AH180+BA180+BT180+CM180+DF180+DY180+ER180+FK180+GD180+GW180+HP180+II180</f>
        <v>1623087.2000000002</v>
      </c>
      <c r="JC180" s="333">
        <f t="shared" ref="JC180:JC211" si="1002">P180+AI180+BB180+BU180+CN180+DG180+DZ180+ES180+FL180+GE180+GX180+HQ180+IJ180</f>
        <v>185</v>
      </c>
      <c r="JD180" s="333">
        <f t="shared" ref="JD180:JD211" si="1003">Q180+AJ180+BC180+BV180+CO180+DH180+EA180+ET180+FM180+GF180+GY180+HR180+IK180</f>
        <v>0</v>
      </c>
      <c r="JE180" s="333">
        <f t="shared" ref="JE180:JE211" si="1004">R180+AK180+BD180+BW180+CP180+DI180+EB180+EU180+FN180+GG180+GZ180+HS180+IL180</f>
        <v>0</v>
      </c>
      <c r="JF180" s="333">
        <f t="shared" ref="JF180:JF211" si="1005">S180+AL180+BE180+BX180+CQ180+DJ180+EC180+EV180+FO180+GH180+HA180+HT180+IM180</f>
        <v>0</v>
      </c>
      <c r="JG180" s="44">
        <f t="shared" si="982"/>
        <v>7</v>
      </c>
      <c r="JH180" s="44">
        <f t="shared" si="983"/>
        <v>1623087.2000000002</v>
      </c>
      <c r="JI180" s="44">
        <f t="shared" si="984"/>
        <v>185</v>
      </c>
      <c r="JJ180" s="174">
        <f t="shared" si="985"/>
        <v>7</v>
      </c>
      <c r="JK180" s="174">
        <f t="shared" si="986"/>
        <v>1623087.2000000002</v>
      </c>
      <c r="JL180" s="45"/>
      <c r="JM180" s="45"/>
      <c r="JN180" s="59"/>
      <c r="JO180" s="59"/>
    </row>
    <row r="181" spans="1:277" ht="12.75" hidden="1" customHeight="1" x14ac:dyDescent="0.2">
      <c r="A181" s="96">
        <v>1</v>
      </c>
      <c r="C181" s="203"/>
      <c r="D181" s="237"/>
      <c r="E181" s="243"/>
      <c r="F181" s="243"/>
      <c r="G181" s="60"/>
      <c r="H181" s="88"/>
      <c r="I181" s="88"/>
      <c r="J181" s="109"/>
      <c r="K181" s="109"/>
      <c r="L181" s="109"/>
      <c r="M181" s="109"/>
      <c r="N181" s="44"/>
      <c r="O181" s="44"/>
      <c r="P181" s="44"/>
      <c r="Q181" s="44"/>
      <c r="R181" s="44"/>
      <c r="S181" s="44"/>
      <c r="T181" s="44">
        <f t="shared" si="933"/>
        <v>0</v>
      </c>
      <c r="U181" s="44">
        <f t="shared" si="903"/>
        <v>0</v>
      </c>
      <c r="V181" s="44">
        <f t="shared" si="904"/>
        <v>0</v>
      </c>
      <c r="W181" s="171">
        <f t="shared" si="815"/>
        <v>0</v>
      </c>
      <c r="X181" s="171">
        <f t="shared" si="816"/>
        <v>0</v>
      </c>
      <c r="Y181" s="174"/>
      <c r="Z181" s="174"/>
      <c r="AA181" s="715"/>
      <c r="AB181" s="715"/>
      <c r="AC181" s="109"/>
      <c r="AD181" s="109"/>
      <c r="AE181" s="109"/>
      <c r="AF181" s="109"/>
      <c r="AG181" s="44"/>
      <c r="AH181" s="44"/>
      <c r="AI181" s="44"/>
      <c r="AJ181" s="44"/>
      <c r="AK181" s="44"/>
      <c r="AL181" s="44"/>
      <c r="AM181" s="44">
        <f t="shared" si="946"/>
        <v>0</v>
      </c>
      <c r="AN181" s="44">
        <f t="shared" si="947"/>
        <v>0</v>
      </c>
      <c r="AO181" s="44">
        <f t="shared" si="948"/>
        <v>0</v>
      </c>
      <c r="AP181" s="171">
        <f t="shared" si="817"/>
        <v>0</v>
      </c>
      <c r="AQ181" s="171">
        <f t="shared" si="818"/>
        <v>0</v>
      </c>
      <c r="AR181" s="174"/>
      <c r="AS181" s="174"/>
      <c r="AT181" s="715"/>
      <c r="AU181" s="715"/>
      <c r="AV181" s="135"/>
      <c r="AW181" s="109"/>
      <c r="AX181" s="109"/>
      <c r="AY181" s="109"/>
      <c r="AZ181" s="44"/>
      <c r="BA181" s="44"/>
      <c r="BB181" s="44"/>
      <c r="BC181" s="44"/>
      <c r="BD181" s="44"/>
      <c r="BE181" s="44"/>
      <c r="BF181" s="44">
        <f t="shared" si="949"/>
        <v>0</v>
      </c>
      <c r="BG181" s="44">
        <f t="shared" si="950"/>
        <v>0</v>
      </c>
      <c r="BH181" s="44">
        <f t="shared" si="951"/>
        <v>0</v>
      </c>
      <c r="BI181" s="171">
        <f t="shared" si="819"/>
        <v>0</v>
      </c>
      <c r="BJ181" s="171">
        <f t="shared" si="820"/>
        <v>0</v>
      </c>
      <c r="BK181" s="174"/>
      <c r="BL181" s="174"/>
      <c r="BM181" s="715"/>
      <c r="BN181" s="715"/>
      <c r="BO181" s="109"/>
      <c r="BP181" s="109"/>
      <c r="BQ181" s="109"/>
      <c r="BR181" s="109"/>
      <c r="BS181" s="44"/>
      <c r="BT181" s="44"/>
      <c r="BU181" s="44"/>
      <c r="BV181" s="44"/>
      <c r="BW181" s="44"/>
      <c r="BX181" s="44"/>
      <c r="BY181" s="44">
        <f t="shared" si="952"/>
        <v>0</v>
      </c>
      <c r="BZ181" s="44">
        <f t="shared" si="953"/>
        <v>0</v>
      </c>
      <c r="CA181" s="44">
        <f t="shared" si="954"/>
        <v>0</v>
      </c>
      <c r="CB181" s="171">
        <f t="shared" si="821"/>
        <v>0</v>
      </c>
      <c r="CC181" s="171">
        <f t="shared" si="822"/>
        <v>0</v>
      </c>
      <c r="CD181" s="174"/>
      <c r="CE181" s="174"/>
      <c r="CF181" s="715"/>
      <c r="CG181" s="715"/>
      <c r="CH181" s="109"/>
      <c r="CI181" s="109"/>
      <c r="CJ181" s="109"/>
      <c r="CK181" s="109"/>
      <c r="CL181" s="44"/>
      <c r="CM181" s="44"/>
      <c r="CN181" s="44"/>
      <c r="CO181" s="44"/>
      <c r="CP181" s="44"/>
      <c r="CQ181" s="44"/>
      <c r="CR181" s="44">
        <f t="shared" si="955"/>
        <v>0</v>
      </c>
      <c r="CS181" s="44">
        <f t="shared" si="956"/>
        <v>0</v>
      </c>
      <c r="CT181" s="44">
        <f t="shared" si="957"/>
        <v>0</v>
      </c>
      <c r="CU181" s="171">
        <f t="shared" si="917"/>
        <v>0</v>
      </c>
      <c r="CV181" s="171">
        <f t="shared" si="918"/>
        <v>0</v>
      </c>
      <c r="CW181" s="174"/>
      <c r="CX181" s="174"/>
      <c r="CY181" s="715"/>
      <c r="CZ181" s="715"/>
      <c r="DA181" s="109"/>
      <c r="DB181" s="109"/>
      <c r="DC181" s="109"/>
      <c r="DD181" s="109"/>
      <c r="DE181" s="44"/>
      <c r="DF181" s="44"/>
      <c r="DG181" s="44"/>
      <c r="DH181" s="44"/>
      <c r="DI181" s="44"/>
      <c r="DJ181" s="44"/>
      <c r="DK181" s="44">
        <f t="shared" si="958"/>
        <v>0</v>
      </c>
      <c r="DL181" s="44">
        <f t="shared" si="959"/>
        <v>0</v>
      </c>
      <c r="DM181" s="44">
        <f t="shared" si="960"/>
        <v>0</v>
      </c>
      <c r="DN181" s="171">
        <f t="shared" si="823"/>
        <v>0</v>
      </c>
      <c r="DO181" s="171">
        <f t="shared" si="824"/>
        <v>0</v>
      </c>
      <c r="DP181" s="174"/>
      <c r="DQ181" s="174"/>
      <c r="DR181" s="715"/>
      <c r="DS181" s="715"/>
      <c r="DT181" s="109"/>
      <c r="DU181" s="109"/>
      <c r="DV181" s="109"/>
      <c r="DW181" s="109"/>
      <c r="DX181" s="44"/>
      <c r="DY181" s="44"/>
      <c r="DZ181" s="44"/>
      <c r="EA181" s="44"/>
      <c r="EB181" s="44"/>
      <c r="EC181" s="44"/>
      <c r="ED181" s="44">
        <f t="shared" si="961"/>
        <v>0</v>
      </c>
      <c r="EE181" s="44">
        <f t="shared" si="962"/>
        <v>0</v>
      </c>
      <c r="EF181" s="44">
        <f t="shared" si="963"/>
        <v>0</v>
      </c>
      <c r="EG181" s="171">
        <f t="shared" si="884"/>
        <v>0</v>
      </c>
      <c r="EH181" s="171">
        <f t="shared" si="885"/>
        <v>0</v>
      </c>
      <c r="EI181" s="174"/>
      <c r="EJ181" s="174"/>
      <c r="EK181" s="715"/>
      <c r="EL181" s="715"/>
      <c r="EM181" s="109"/>
      <c r="EN181" s="109"/>
      <c r="EO181" s="109"/>
      <c r="EP181" s="109"/>
      <c r="EQ181" s="44"/>
      <c r="ER181" s="44"/>
      <c r="ES181" s="44"/>
      <c r="ET181" s="44"/>
      <c r="EU181" s="44"/>
      <c r="EV181" s="44"/>
      <c r="EW181" s="44">
        <f t="shared" si="964"/>
        <v>0</v>
      </c>
      <c r="EX181" s="44">
        <f t="shared" si="965"/>
        <v>0</v>
      </c>
      <c r="EY181" s="44">
        <f t="shared" si="966"/>
        <v>0</v>
      </c>
      <c r="EZ181" s="171">
        <f t="shared" si="825"/>
        <v>0</v>
      </c>
      <c r="FA181" s="171">
        <f t="shared" si="826"/>
        <v>0</v>
      </c>
      <c r="FB181" s="174"/>
      <c r="FC181" s="174"/>
      <c r="FD181" s="715"/>
      <c r="FE181" s="715"/>
      <c r="FF181" s="109"/>
      <c r="FG181" s="109"/>
      <c r="FH181" s="109"/>
      <c r="FI181" s="109"/>
      <c r="FJ181" s="44"/>
      <c r="FK181" s="44"/>
      <c r="FL181" s="44"/>
      <c r="FM181" s="44"/>
      <c r="FN181" s="44"/>
      <c r="FO181" s="44"/>
      <c r="FP181" s="44">
        <f t="shared" si="967"/>
        <v>0</v>
      </c>
      <c r="FQ181" s="44">
        <f t="shared" si="968"/>
        <v>0</v>
      </c>
      <c r="FR181" s="44">
        <f t="shared" si="969"/>
        <v>0</v>
      </c>
      <c r="FS181" s="171">
        <f t="shared" si="827"/>
        <v>0</v>
      </c>
      <c r="FT181" s="171">
        <f t="shared" si="828"/>
        <v>0</v>
      </c>
      <c r="FU181" s="174"/>
      <c r="FV181" s="174"/>
      <c r="FW181" s="112"/>
      <c r="FX181" s="112"/>
      <c r="FY181" s="109"/>
      <c r="FZ181" s="109"/>
      <c r="GA181" s="109"/>
      <c r="GB181" s="109"/>
      <c r="GC181" s="44"/>
      <c r="GD181" s="44"/>
      <c r="GE181" s="44"/>
      <c r="GF181" s="44"/>
      <c r="GG181" s="44"/>
      <c r="GH181" s="44"/>
      <c r="GI181" s="44">
        <f t="shared" si="970"/>
        <v>0</v>
      </c>
      <c r="GJ181" s="44">
        <f t="shared" si="971"/>
        <v>0</v>
      </c>
      <c r="GK181" s="44">
        <f t="shared" si="972"/>
        <v>0</v>
      </c>
      <c r="GL181" s="171">
        <f t="shared" si="829"/>
        <v>0</v>
      </c>
      <c r="GM181" s="171">
        <f t="shared" si="830"/>
        <v>0</v>
      </c>
      <c r="GN181" s="174"/>
      <c r="GO181" s="174"/>
      <c r="GP181" s="112"/>
      <c r="GQ181" s="112"/>
      <c r="GR181" s="109"/>
      <c r="GS181" s="109"/>
      <c r="GT181" s="109"/>
      <c r="GU181" s="109"/>
      <c r="GV181" s="44"/>
      <c r="GW181" s="44"/>
      <c r="GX181" s="44"/>
      <c r="GY181" s="44"/>
      <c r="GZ181" s="44"/>
      <c r="HA181" s="44"/>
      <c r="HB181" s="44">
        <f t="shared" si="973"/>
        <v>0</v>
      </c>
      <c r="HC181" s="44">
        <f t="shared" si="974"/>
        <v>0</v>
      </c>
      <c r="HD181" s="44">
        <f t="shared" si="975"/>
        <v>0</v>
      </c>
      <c r="HE181" s="171">
        <f t="shared" si="831"/>
        <v>0</v>
      </c>
      <c r="HF181" s="171">
        <f t="shared" si="832"/>
        <v>0</v>
      </c>
      <c r="HG181" s="174"/>
      <c r="HH181" s="174"/>
      <c r="HI181" s="112"/>
      <c r="HJ181" s="112"/>
      <c r="HK181" s="112"/>
      <c r="HL181" s="112"/>
      <c r="HM181" s="109"/>
      <c r="HN181" s="109"/>
      <c r="HO181" s="44"/>
      <c r="HP181" s="44"/>
      <c r="HQ181" s="44"/>
      <c r="HR181" s="44"/>
      <c r="HS181" s="44"/>
      <c r="HT181" s="44"/>
      <c r="HU181" s="44">
        <f t="shared" si="976"/>
        <v>0</v>
      </c>
      <c r="HV181" s="44">
        <f t="shared" si="977"/>
        <v>0</v>
      </c>
      <c r="HW181" s="44">
        <f t="shared" si="978"/>
        <v>0</v>
      </c>
      <c r="HX181" s="171">
        <f t="shared" si="833"/>
        <v>0</v>
      </c>
      <c r="HY181" s="171">
        <f t="shared" si="834"/>
        <v>0</v>
      </c>
      <c r="HZ181" s="174"/>
      <c r="IA181" s="174"/>
      <c r="IB181" s="715"/>
      <c r="IC181" s="715"/>
      <c r="ID181" s="112"/>
      <c r="IE181" s="112"/>
      <c r="IF181" s="109"/>
      <c r="IG181" s="109"/>
      <c r="IH181" s="44"/>
      <c r="II181" s="44"/>
      <c r="IJ181" s="44"/>
      <c r="IK181" s="44"/>
      <c r="IL181" s="44"/>
      <c r="IM181" s="44"/>
      <c r="IN181" s="44">
        <f t="shared" si="979"/>
        <v>0</v>
      </c>
      <c r="IO181" s="44">
        <f t="shared" si="980"/>
        <v>0</v>
      </c>
      <c r="IP181" s="44">
        <f t="shared" si="981"/>
        <v>0</v>
      </c>
      <c r="IQ181" s="171">
        <f t="shared" si="835"/>
        <v>0</v>
      </c>
      <c r="IR181" s="171">
        <f t="shared" si="836"/>
        <v>0</v>
      </c>
      <c r="IS181" s="739"/>
      <c r="IT181" s="739"/>
      <c r="IU181" s="715"/>
      <c r="IV181" s="715"/>
      <c r="IW181" s="113"/>
      <c r="IX181" s="114"/>
      <c r="IY181" s="113"/>
      <c r="IZ181" s="113"/>
      <c r="JA181" s="333">
        <f t="shared" si="1000"/>
        <v>0</v>
      </c>
      <c r="JB181" s="333">
        <f t="shared" si="1001"/>
        <v>0</v>
      </c>
      <c r="JC181" s="333">
        <f t="shared" si="1002"/>
        <v>0</v>
      </c>
      <c r="JD181" s="333">
        <f t="shared" si="1003"/>
        <v>0</v>
      </c>
      <c r="JE181" s="333">
        <f t="shared" si="1004"/>
        <v>0</v>
      </c>
      <c r="JF181" s="333">
        <f t="shared" si="1005"/>
        <v>0</v>
      </c>
      <c r="JG181" s="44">
        <f t="shared" si="982"/>
        <v>0</v>
      </c>
      <c r="JH181" s="44">
        <f t="shared" si="983"/>
        <v>0</v>
      </c>
      <c r="JI181" s="44">
        <f t="shared" si="984"/>
        <v>0</v>
      </c>
      <c r="JJ181" s="174">
        <f t="shared" si="985"/>
        <v>0</v>
      </c>
      <c r="JK181" s="174">
        <f t="shared" si="986"/>
        <v>0</v>
      </c>
      <c r="JL181" s="112"/>
      <c r="JM181" s="112"/>
      <c r="JN181" s="59"/>
      <c r="JO181" s="59"/>
    </row>
    <row r="182" spans="1:277" ht="15" hidden="1" x14ac:dyDescent="0.2">
      <c r="A182" s="96">
        <v>1</v>
      </c>
      <c r="B182" s="96">
        <v>1</v>
      </c>
      <c r="C182" s="63"/>
      <c r="D182" s="235"/>
      <c r="E182" s="235"/>
      <c r="F182" s="669" t="s">
        <v>373</v>
      </c>
      <c r="G182" s="94">
        <v>26</v>
      </c>
      <c r="H182" s="100">
        <v>307531.22400000005</v>
      </c>
      <c r="I182" s="100">
        <v>334628.38080000004</v>
      </c>
      <c r="J182" s="54">
        <f>VLOOKUP($G182,'ВМП план КС'!$A$8:$AI$108,14,0)</f>
        <v>0</v>
      </c>
      <c r="K182" s="54">
        <f>VLOOKUP($G182,'ВМП план КС'!$A$8:$AI$108,15,0)</f>
        <v>0</v>
      </c>
      <c r="L182" s="54">
        <f>SUM(J182/12*$B$2)</f>
        <v>0</v>
      </c>
      <c r="M182" s="54">
        <f>SUM(K182/12*$B$2)</f>
        <v>0</v>
      </c>
      <c r="N182" s="56">
        <f t="shared" ref="N182:S182" si="1006">SUM(N183:N184)</f>
        <v>0</v>
      </c>
      <c r="O182" s="56">
        <f t="shared" si="1006"/>
        <v>0</v>
      </c>
      <c r="P182" s="56">
        <f t="shared" si="1006"/>
        <v>0</v>
      </c>
      <c r="Q182" s="56">
        <f t="shared" si="1006"/>
        <v>0</v>
      </c>
      <c r="R182" s="56">
        <f t="shared" si="1006"/>
        <v>0</v>
      </c>
      <c r="S182" s="56">
        <f t="shared" si="1006"/>
        <v>0</v>
      </c>
      <c r="T182" s="84">
        <f t="shared" ref="T182:T196" si="1007">N182+Q182</f>
        <v>0</v>
      </c>
      <c r="U182" s="56">
        <f t="shared" si="903"/>
        <v>0</v>
      </c>
      <c r="V182" s="56">
        <f t="shared" si="904"/>
        <v>0</v>
      </c>
      <c r="W182" s="171">
        <f t="shared" si="815"/>
        <v>0</v>
      </c>
      <c r="X182" s="171">
        <f t="shared" si="816"/>
        <v>0</v>
      </c>
      <c r="Y182" s="280"/>
      <c r="Z182" s="280"/>
      <c r="AA182" s="710">
        <f>$H182</f>
        <v>307531.22400000005</v>
      </c>
      <c r="AB182" s="711" t="e">
        <f>O182/N182</f>
        <v>#DIV/0!</v>
      </c>
      <c r="AC182" s="54">
        <f>VLOOKUP($G182,'ВМП план КС'!$A$8:$AI$107,12,0)</f>
        <v>0</v>
      </c>
      <c r="AD182" s="54">
        <f>VLOOKUP($G182,'ВМП план КС'!$A$8:$AI$107,13,0)</f>
        <v>0</v>
      </c>
      <c r="AE182" s="54">
        <f>SUM(AC182/12*$B$2)</f>
        <v>0</v>
      </c>
      <c r="AF182" s="54">
        <f>SUM(AD182/12*$B$2)</f>
        <v>0</v>
      </c>
      <c r="AG182" s="56">
        <f t="shared" ref="AG182:AL182" si="1008">SUM(AG183:AG184)</f>
        <v>0</v>
      </c>
      <c r="AH182" s="56">
        <f t="shared" si="1008"/>
        <v>0</v>
      </c>
      <c r="AI182" s="56">
        <f t="shared" si="1008"/>
        <v>0</v>
      </c>
      <c r="AJ182" s="56">
        <f t="shared" si="1008"/>
        <v>0</v>
      </c>
      <c r="AK182" s="56">
        <f t="shared" si="1008"/>
        <v>0</v>
      </c>
      <c r="AL182" s="56">
        <f t="shared" si="1008"/>
        <v>0</v>
      </c>
      <c r="AM182" s="84">
        <f t="shared" si="946"/>
        <v>0</v>
      </c>
      <c r="AN182" s="56">
        <f t="shared" si="947"/>
        <v>0</v>
      </c>
      <c r="AO182" s="56">
        <f t="shared" si="948"/>
        <v>0</v>
      </c>
      <c r="AP182" s="171">
        <f t="shared" si="817"/>
        <v>0</v>
      </c>
      <c r="AQ182" s="171">
        <f t="shared" si="818"/>
        <v>0</v>
      </c>
      <c r="AR182" s="280"/>
      <c r="AS182" s="280"/>
      <c r="AT182" s="710">
        <f>$H182</f>
        <v>307531.22400000005</v>
      </c>
      <c r="AU182" s="711" t="e">
        <f>AH182/AG182</f>
        <v>#DIV/0!</v>
      </c>
      <c r="AV182" s="54">
        <f>VLOOKUP($G182,'ВМП план КС'!$A$8:$AI$107,16,0)</f>
        <v>0</v>
      </c>
      <c r="AW182" s="54">
        <f>VLOOKUP($G182,'ВМП план КС'!$A$8:$AI$107,17,0)</f>
        <v>0</v>
      </c>
      <c r="AX182" s="54">
        <f>SUM(AV182/12*$B$2)</f>
        <v>0</v>
      </c>
      <c r="AY182" s="54">
        <f>SUM(AW182/12*$B$2)</f>
        <v>0</v>
      </c>
      <c r="AZ182" s="56">
        <f t="shared" ref="AZ182:BE182" si="1009">SUM(AZ183:AZ184)</f>
        <v>0</v>
      </c>
      <c r="BA182" s="56">
        <f t="shared" si="1009"/>
        <v>0</v>
      </c>
      <c r="BB182" s="56">
        <f t="shared" si="1009"/>
        <v>0</v>
      </c>
      <c r="BC182" s="56">
        <f t="shared" si="1009"/>
        <v>0</v>
      </c>
      <c r="BD182" s="56">
        <f t="shared" si="1009"/>
        <v>0</v>
      </c>
      <c r="BE182" s="56">
        <f t="shared" si="1009"/>
        <v>0</v>
      </c>
      <c r="BF182" s="84">
        <f t="shared" si="949"/>
        <v>0</v>
      </c>
      <c r="BG182" s="56">
        <f t="shared" si="950"/>
        <v>0</v>
      </c>
      <c r="BH182" s="56">
        <f t="shared" si="951"/>
        <v>0</v>
      </c>
      <c r="BI182" s="171">
        <f t="shared" si="819"/>
        <v>0</v>
      </c>
      <c r="BJ182" s="171">
        <f t="shared" si="820"/>
        <v>0</v>
      </c>
      <c r="BK182" s="280"/>
      <c r="BL182" s="280"/>
      <c r="BM182" s="710">
        <f>$H182</f>
        <v>307531.22400000005</v>
      </c>
      <c r="BN182" s="711" t="e">
        <f>BA182/AZ182</f>
        <v>#DIV/0!</v>
      </c>
      <c r="BO182" s="54">
        <f>VLOOKUP($G182,'ВМП план КС'!$A$8:$AI$107,18,0)</f>
        <v>0</v>
      </c>
      <c r="BP182" s="54">
        <f>VLOOKUP($G182,'ВМП план КС'!$A$8:$AI$107,19,0)</f>
        <v>0</v>
      </c>
      <c r="BQ182" s="54">
        <f>SUM(BO182/12*$B$2)</f>
        <v>0</v>
      </c>
      <c r="BR182" s="54">
        <f>SUM(BP182/12*$B$2)</f>
        <v>0</v>
      </c>
      <c r="BS182" s="56">
        <f t="shared" ref="BS182:BX182" si="1010">SUM(BS183:BS184)</f>
        <v>0</v>
      </c>
      <c r="BT182" s="56">
        <f t="shared" si="1010"/>
        <v>0</v>
      </c>
      <c r="BU182" s="56">
        <f t="shared" si="1010"/>
        <v>0</v>
      </c>
      <c r="BV182" s="56">
        <f t="shared" si="1010"/>
        <v>0</v>
      </c>
      <c r="BW182" s="56">
        <f t="shared" si="1010"/>
        <v>0</v>
      </c>
      <c r="BX182" s="56">
        <f t="shared" si="1010"/>
        <v>0</v>
      </c>
      <c r="BY182" s="84">
        <f t="shared" si="952"/>
        <v>0</v>
      </c>
      <c r="BZ182" s="56">
        <f t="shared" si="953"/>
        <v>0</v>
      </c>
      <c r="CA182" s="56">
        <f t="shared" si="954"/>
        <v>0</v>
      </c>
      <c r="CB182" s="171">
        <f t="shared" si="821"/>
        <v>0</v>
      </c>
      <c r="CC182" s="171">
        <f t="shared" si="822"/>
        <v>0</v>
      </c>
      <c r="CD182" s="280"/>
      <c r="CE182" s="280"/>
      <c r="CF182" s="710">
        <f>$H182</f>
        <v>307531.22400000005</v>
      </c>
      <c r="CG182" s="711" t="e">
        <f>BT182/BS182</f>
        <v>#DIV/0!</v>
      </c>
      <c r="CH182" s="54">
        <f>VLOOKUP($G182,'ВМП план КС'!$A$8:$AI$107,10,0)</f>
        <v>0</v>
      </c>
      <c r="CI182" s="54">
        <f>VLOOKUP($G182,'ВМП план КС'!$A$8:$AI$107,11,0)</f>
        <v>0</v>
      </c>
      <c r="CJ182" s="54">
        <f>SUM(CH182/12*$B$2)</f>
        <v>0</v>
      </c>
      <c r="CK182" s="54">
        <f>SUM(CI182/12*$B$2)</f>
        <v>0</v>
      </c>
      <c r="CL182" s="56">
        <f t="shared" ref="CL182:CQ182" si="1011">SUM(CL183:CL184)</f>
        <v>0</v>
      </c>
      <c r="CM182" s="56">
        <f t="shared" si="1011"/>
        <v>0</v>
      </c>
      <c r="CN182" s="56">
        <f t="shared" si="1011"/>
        <v>0</v>
      </c>
      <c r="CO182" s="56">
        <f t="shared" si="1011"/>
        <v>0</v>
      </c>
      <c r="CP182" s="56">
        <f t="shared" si="1011"/>
        <v>0</v>
      </c>
      <c r="CQ182" s="56">
        <f t="shared" si="1011"/>
        <v>0</v>
      </c>
      <c r="CR182" s="84">
        <f t="shared" si="955"/>
        <v>0</v>
      </c>
      <c r="CS182" s="56">
        <f t="shared" si="956"/>
        <v>0</v>
      </c>
      <c r="CT182" s="56">
        <f t="shared" si="957"/>
        <v>0</v>
      </c>
      <c r="CU182" s="171">
        <f t="shared" si="917"/>
        <v>0</v>
      </c>
      <c r="CV182" s="171">
        <f t="shared" si="918"/>
        <v>0</v>
      </c>
      <c r="CW182" s="281"/>
      <c r="CX182" s="280"/>
      <c r="CY182" s="710">
        <f>$H182</f>
        <v>307531.22400000005</v>
      </c>
      <c r="CZ182" s="711" t="e">
        <f>CM182/CL182</f>
        <v>#DIV/0!</v>
      </c>
      <c r="DA182" s="54">
        <f>VLOOKUP($G182,'ВМП план КС'!$A$8:$AI$107,20,0)</f>
        <v>0</v>
      </c>
      <c r="DB182" s="54">
        <f>VLOOKUP($G182,'ВМП план КС'!$A$8:$AI$107,21,0)</f>
        <v>0</v>
      </c>
      <c r="DC182" s="54">
        <f>SUM(DA182/12*$B$2)</f>
        <v>0</v>
      </c>
      <c r="DD182" s="54">
        <f>SUM(DB182/12*$B$2)</f>
        <v>0</v>
      </c>
      <c r="DE182" s="56">
        <f t="shared" ref="DE182:DJ182" si="1012">SUM(DE183:DE184)</f>
        <v>0</v>
      </c>
      <c r="DF182" s="56">
        <f t="shared" si="1012"/>
        <v>0</v>
      </c>
      <c r="DG182" s="56">
        <f t="shared" si="1012"/>
        <v>0</v>
      </c>
      <c r="DH182" s="56">
        <f t="shared" si="1012"/>
        <v>0</v>
      </c>
      <c r="DI182" s="56">
        <f t="shared" si="1012"/>
        <v>0</v>
      </c>
      <c r="DJ182" s="56">
        <f t="shared" si="1012"/>
        <v>0</v>
      </c>
      <c r="DK182" s="84">
        <f t="shared" si="958"/>
        <v>0</v>
      </c>
      <c r="DL182" s="56">
        <f t="shared" si="959"/>
        <v>0</v>
      </c>
      <c r="DM182" s="56">
        <f t="shared" si="960"/>
        <v>0</v>
      </c>
      <c r="DN182" s="171">
        <f t="shared" si="823"/>
        <v>0</v>
      </c>
      <c r="DO182" s="171">
        <f t="shared" si="824"/>
        <v>0</v>
      </c>
      <c r="DP182" s="280"/>
      <c r="DQ182" s="280"/>
      <c r="DR182" s="710">
        <f>$H182</f>
        <v>307531.22400000005</v>
      </c>
      <c r="DS182" s="711" t="e">
        <f>DF182/DE182</f>
        <v>#DIV/0!</v>
      </c>
      <c r="DT182" s="108">
        <f>VLOOKUP($G182,'ВМП план КС'!$A$8:$AI$107,22,0)</f>
        <v>0</v>
      </c>
      <c r="DU182" s="108">
        <f>VLOOKUP($G182,'ВМП план КС'!$A$8:$AI$107,23,0)</f>
        <v>0</v>
      </c>
      <c r="DV182" s="54">
        <f>SUM(DT182/12*$B$2)</f>
        <v>0</v>
      </c>
      <c r="DW182" s="54">
        <f>SUM(DU182/12*$B$2)</f>
        <v>0</v>
      </c>
      <c r="DX182" s="56">
        <f t="shared" ref="DX182:EC182" si="1013">SUM(DX183:DX184)</f>
        <v>0</v>
      </c>
      <c r="DY182" s="56">
        <f t="shared" si="1013"/>
        <v>0</v>
      </c>
      <c r="DZ182" s="56">
        <f t="shared" si="1013"/>
        <v>0</v>
      </c>
      <c r="EA182" s="56">
        <f t="shared" si="1013"/>
        <v>0</v>
      </c>
      <c r="EB182" s="56">
        <f t="shared" si="1013"/>
        <v>0</v>
      </c>
      <c r="EC182" s="56">
        <f t="shared" si="1013"/>
        <v>0</v>
      </c>
      <c r="ED182" s="84">
        <f t="shared" si="961"/>
        <v>0</v>
      </c>
      <c r="EE182" s="56">
        <f t="shared" si="962"/>
        <v>0</v>
      </c>
      <c r="EF182" s="56">
        <f t="shared" si="963"/>
        <v>0</v>
      </c>
      <c r="EG182" s="171">
        <f t="shared" si="884"/>
        <v>0</v>
      </c>
      <c r="EH182" s="171">
        <f t="shared" si="885"/>
        <v>0</v>
      </c>
      <c r="EI182" s="280"/>
      <c r="EJ182" s="280"/>
      <c r="EK182" s="710">
        <f>$H182</f>
        <v>307531.22400000005</v>
      </c>
      <c r="EL182" s="711" t="e">
        <f>DY182/DX182</f>
        <v>#DIV/0!</v>
      </c>
      <c r="EM182" s="108">
        <f>VLOOKUP($G182,'ВМП план КС'!$A$8:$AI$107,24,0)</f>
        <v>0</v>
      </c>
      <c r="EN182" s="108">
        <f>VLOOKUP($G182,'ВМП план КС'!$A$8:$AI$107,25,0)</f>
        <v>0</v>
      </c>
      <c r="EO182" s="54">
        <f>SUM(EM182/12*$B$2)</f>
        <v>0</v>
      </c>
      <c r="EP182" s="54">
        <f>SUM(EN182/12*$B$2)</f>
        <v>0</v>
      </c>
      <c r="EQ182" s="56">
        <f t="shared" ref="EQ182:EV182" si="1014">SUM(EQ183:EQ184)</f>
        <v>0</v>
      </c>
      <c r="ER182" s="56">
        <f t="shared" si="1014"/>
        <v>0</v>
      </c>
      <c r="ES182" s="56">
        <f t="shared" si="1014"/>
        <v>0</v>
      </c>
      <c r="ET182" s="56">
        <f t="shared" si="1014"/>
        <v>0</v>
      </c>
      <c r="EU182" s="56">
        <f t="shared" si="1014"/>
        <v>0</v>
      </c>
      <c r="EV182" s="56">
        <f t="shared" si="1014"/>
        <v>0</v>
      </c>
      <c r="EW182" s="84">
        <f t="shared" si="964"/>
        <v>0</v>
      </c>
      <c r="EX182" s="56">
        <f t="shared" si="965"/>
        <v>0</v>
      </c>
      <c r="EY182" s="56">
        <f t="shared" si="966"/>
        <v>0</v>
      </c>
      <c r="EZ182" s="171">
        <f t="shared" si="825"/>
        <v>0</v>
      </c>
      <c r="FA182" s="171">
        <f t="shared" si="826"/>
        <v>0</v>
      </c>
      <c r="FB182" s="280"/>
      <c r="FC182" s="280"/>
      <c r="FD182" s="710">
        <f>$H182</f>
        <v>307531.22400000005</v>
      </c>
      <c r="FE182" s="711" t="e">
        <f>ER182/EQ182</f>
        <v>#DIV/0!</v>
      </c>
      <c r="FF182" s="54">
        <f>VLOOKUP($G182,'ВМП план КС'!$A$8:$AI$107,28,0)</f>
        <v>0</v>
      </c>
      <c r="FG182" s="54">
        <f>VLOOKUP($G182,'ВМП план КС'!$A$8:$AI$107,29,0)</f>
        <v>0</v>
      </c>
      <c r="FH182" s="54">
        <f>SUM(FF182/12*$B$2)</f>
        <v>0</v>
      </c>
      <c r="FI182" s="54">
        <f>SUM(FG182/12*$B$2)</f>
        <v>0</v>
      </c>
      <c r="FJ182" s="56">
        <f t="shared" ref="FJ182:FO182" si="1015">SUM(FJ183:FJ184)</f>
        <v>0</v>
      </c>
      <c r="FK182" s="56">
        <f t="shared" si="1015"/>
        <v>0</v>
      </c>
      <c r="FL182" s="56">
        <f t="shared" si="1015"/>
        <v>0</v>
      </c>
      <c r="FM182" s="56">
        <f t="shared" si="1015"/>
        <v>0</v>
      </c>
      <c r="FN182" s="56">
        <f t="shared" si="1015"/>
        <v>0</v>
      </c>
      <c r="FO182" s="56">
        <f t="shared" si="1015"/>
        <v>0</v>
      </c>
      <c r="FP182" s="84">
        <f t="shared" si="967"/>
        <v>0</v>
      </c>
      <c r="FQ182" s="56">
        <f t="shared" si="968"/>
        <v>0</v>
      </c>
      <c r="FR182" s="56">
        <f t="shared" si="969"/>
        <v>0</v>
      </c>
      <c r="FS182" s="171">
        <f t="shared" si="827"/>
        <v>0</v>
      </c>
      <c r="FT182" s="171">
        <f t="shared" si="828"/>
        <v>0</v>
      </c>
      <c r="FU182" s="280"/>
      <c r="FV182" s="280"/>
      <c r="FW182" s="150">
        <f>$H182</f>
        <v>307531.22400000005</v>
      </c>
      <c r="FX182" s="151" t="e">
        <f>FK182/FJ182</f>
        <v>#DIV/0!</v>
      </c>
      <c r="FY182" s="54">
        <f>VLOOKUP($G182,'ВМП план КС'!$A$8:$AI$107,30,0)</f>
        <v>0</v>
      </c>
      <c r="FZ182" s="54">
        <f>VLOOKUP($G182,'ВМП план КС'!$A$8:$AI$107,31,0)</f>
        <v>0</v>
      </c>
      <c r="GA182" s="54">
        <f>SUM(FY182/12*$B$2)</f>
        <v>0</v>
      </c>
      <c r="GB182" s="54">
        <f>SUM(FZ182/12*$B$2)</f>
        <v>0</v>
      </c>
      <c r="GC182" s="56">
        <f t="shared" ref="GC182:GH182" si="1016">SUM(GC183:GC184)</f>
        <v>0</v>
      </c>
      <c r="GD182" s="56">
        <f t="shared" si="1016"/>
        <v>0</v>
      </c>
      <c r="GE182" s="56">
        <f t="shared" si="1016"/>
        <v>0</v>
      </c>
      <c r="GF182" s="56">
        <f t="shared" si="1016"/>
        <v>0</v>
      </c>
      <c r="GG182" s="56">
        <f t="shared" si="1016"/>
        <v>0</v>
      </c>
      <c r="GH182" s="56">
        <f t="shared" si="1016"/>
        <v>0</v>
      </c>
      <c r="GI182" s="84">
        <f t="shared" si="970"/>
        <v>0</v>
      </c>
      <c r="GJ182" s="56">
        <f t="shared" si="971"/>
        <v>0</v>
      </c>
      <c r="GK182" s="56">
        <f t="shared" si="972"/>
        <v>0</v>
      </c>
      <c r="GL182" s="171">
        <f t="shared" si="829"/>
        <v>0</v>
      </c>
      <c r="GM182" s="171">
        <f t="shared" si="830"/>
        <v>0</v>
      </c>
      <c r="GN182" s="280"/>
      <c r="GO182" s="280"/>
      <c r="GP182" s="150">
        <f>$H182</f>
        <v>307531.22400000005</v>
      </c>
      <c r="GQ182" s="151" t="e">
        <f>GD182/GC182</f>
        <v>#DIV/0!</v>
      </c>
      <c r="GR182" s="54">
        <f>VLOOKUP($G182,'ВМП план КС'!$A$8:$AI$107,32,0)</f>
        <v>0</v>
      </c>
      <c r="GS182" s="54">
        <f>VLOOKUP($G182,'ВМП план КС'!$A$8:$AI$107,33,0)</f>
        <v>0</v>
      </c>
      <c r="GT182" s="54">
        <f>SUM(GR182/12*$B$2)</f>
        <v>0</v>
      </c>
      <c r="GU182" s="54">
        <f>SUM(GS182/12*$B$2)</f>
        <v>0</v>
      </c>
      <c r="GV182" s="56">
        <f t="shared" ref="GV182:HA182" si="1017">SUM(GV183:GV184)</f>
        <v>0</v>
      </c>
      <c r="GW182" s="56">
        <f t="shared" si="1017"/>
        <v>0</v>
      </c>
      <c r="GX182" s="56">
        <f t="shared" si="1017"/>
        <v>0</v>
      </c>
      <c r="GY182" s="56">
        <f t="shared" si="1017"/>
        <v>0</v>
      </c>
      <c r="GZ182" s="56">
        <f t="shared" si="1017"/>
        <v>0</v>
      </c>
      <c r="HA182" s="56">
        <f t="shared" si="1017"/>
        <v>0</v>
      </c>
      <c r="HB182" s="84">
        <f t="shared" si="973"/>
        <v>0</v>
      </c>
      <c r="HC182" s="56">
        <f t="shared" si="974"/>
        <v>0</v>
      </c>
      <c r="HD182" s="56">
        <f t="shared" si="975"/>
        <v>0</v>
      </c>
      <c r="HE182" s="171">
        <f t="shared" si="831"/>
        <v>0</v>
      </c>
      <c r="HF182" s="171">
        <f t="shared" si="832"/>
        <v>0</v>
      </c>
      <c r="HG182" s="280"/>
      <c r="HH182" s="280"/>
      <c r="HI182" s="150">
        <f>$H182</f>
        <v>307531.22400000005</v>
      </c>
      <c r="HJ182" s="151" t="e">
        <f>GW182/GV182</f>
        <v>#DIV/0!</v>
      </c>
      <c r="HK182" s="108">
        <f>VLOOKUP($G182,'ВМП план КС'!$A$8:$AI$107,26,0)</f>
        <v>0</v>
      </c>
      <c r="HL182" s="108">
        <f>VLOOKUP($G182,'ВМП план КС'!$A$8:$AI$107,27,0)</f>
        <v>0</v>
      </c>
      <c r="HM182" s="54">
        <f>SUM(HK182/12*$B$2)</f>
        <v>0</v>
      </c>
      <c r="HN182" s="54">
        <f>SUM(HL182/12*$B$2)</f>
        <v>0</v>
      </c>
      <c r="HO182" s="56">
        <f t="shared" ref="HO182:HT182" si="1018">SUM(HO183:HO184)</f>
        <v>0</v>
      </c>
      <c r="HP182" s="56">
        <f t="shared" si="1018"/>
        <v>0</v>
      </c>
      <c r="HQ182" s="56">
        <f t="shared" si="1018"/>
        <v>0</v>
      </c>
      <c r="HR182" s="56">
        <f t="shared" si="1018"/>
        <v>0</v>
      </c>
      <c r="HS182" s="56">
        <f t="shared" si="1018"/>
        <v>0</v>
      </c>
      <c r="HT182" s="56">
        <f t="shared" si="1018"/>
        <v>0</v>
      </c>
      <c r="HU182" s="84">
        <f t="shared" si="976"/>
        <v>0</v>
      </c>
      <c r="HV182" s="56">
        <f t="shared" si="977"/>
        <v>0</v>
      </c>
      <c r="HW182" s="56">
        <f t="shared" si="978"/>
        <v>0</v>
      </c>
      <c r="HX182" s="171">
        <f t="shared" si="833"/>
        <v>0</v>
      </c>
      <c r="HY182" s="171">
        <f t="shared" si="834"/>
        <v>0</v>
      </c>
      <c r="HZ182" s="280"/>
      <c r="IA182" s="280"/>
      <c r="IB182" s="710">
        <f>$H182</f>
        <v>307531.22400000005</v>
      </c>
      <c r="IC182" s="711" t="e">
        <f>HP182/HO182</f>
        <v>#DIV/0!</v>
      </c>
      <c r="ID182" s="108">
        <f>VLOOKUP($G182,'ВМП план КС'!$A$8:$AI$107,34,0)</f>
        <v>0</v>
      </c>
      <c r="IE182" s="108">
        <f>VLOOKUP($G182,'ВМП план КС'!$A$8:$AI$107,35,0)</f>
        <v>0</v>
      </c>
      <c r="IF182" s="54">
        <f>SUM(ID182/12*$B$2)</f>
        <v>0</v>
      </c>
      <c r="IG182" s="54">
        <f>SUM(IE182/12*$B$2)</f>
        <v>0</v>
      </c>
      <c r="IH182" s="56">
        <f t="shared" ref="IH182:IM182" si="1019">SUM(IH183:IH184)</f>
        <v>0</v>
      </c>
      <c r="II182" s="56">
        <f t="shared" si="1019"/>
        <v>0</v>
      </c>
      <c r="IJ182" s="56">
        <f t="shared" si="1019"/>
        <v>0</v>
      </c>
      <c r="IK182" s="56">
        <f t="shared" si="1019"/>
        <v>0</v>
      </c>
      <c r="IL182" s="56">
        <f t="shared" si="1019"/>
        <v>0</v>
      </c>
      <c r="IM182" s="56">
        <f t="shared" si="1019"/>
        <v>0</v>
      </c>
      <c r="IN182" s="84">
        <f t="shared" si="979"/>
        <v>0</v>
      </c>
      <c r="IO182" s="56">
        <f t="shared" si="980"/>
        <v>0</v>
      </c>
      <c r="IP182" s="56">
        <f t="shared" si="981"/>
        <v>0</v>
      </c>
      <c r="IQ182" s="171">
        <f t="shared" si="835"/>
        <v>0</v>
      </c>
      <c r="IR182" s="171">
        <f t="shared" si="836"/>
        <v>0</v>
      </c>
      <c r="IS182" s="736"/>
      <c r="IT182" s="736"/>
      <c r="IU182" s="710">
        <f>$H182</f>
        <v>307531.22400000005</v>
      </c>
      <c r="IV182" s="711" t="e">
        <f>II182/IH182</f>
        <v>#DIV/0!</v>
      </c>
      <c r="IW182" s="332">
        <f>J182+AC182+AV182+BO182+CH182+DA182+DT182+EM182+FF182+FY182+GR182+HK182+ID182</f>
        <v>0</v>
      </c>
      <c r="IX182" s="332">
        <f>K182+AD182+AW182+BP182+CI182+DB182+DU182+EN182+FG182+FZ182+GS182+HL182+IE182</f>
        <v>0</v>
      </c>
      <c r="IY182" s="332">
        <f>L182+AE182+AX182+BQ182+CJ182+DC182+DV182+EO182+FH182+GA182+GT182+HM182+IF182</f>
        <v>0</v>
      </c>
      <c r="IZ182" s="332">
        <f>M182+AF182+AY182+BR182+CK182+DD182+DW182+EP182+FI182+GB182+GU182+HN182+IG182</f>
        <v>0</v>
      </c>
      <c r="JA182" s="332">
        <f t="shared" si="1000"/>
        <v>0</v>
      </c>
      <c r="JB182" s="332">
        <f t="shared" si="1001"/>
        <v>0</v>
      </c>
      <c r="JC182" s="332">
        <f t="shared" si="1002"/>
        <v>0</v>
      </c>
      <c r="JD182" s="332">
        <f t="shared" si="1003"/>
        <v>0</v>
      </c>
      <c r="JE182" s="332">
        <f t="shared" si="1004"/>
        <v>0</v>
      </c>
      <c r="JF182" s="332">
        <f t="shared" si="1005"/>
        <v>0</v>
      </c>
      <c r="JG182" s="332">
        <f t="shared" si="982"/>
        <v>0</v>
      </c>
      <c r="JH182" s="332">
        <f t="shared" si="983"/>
        <v>0</v>
      </c>
      <c r="JI182" s="332">
        <f t="shared" si="984"/>
        <v>0</v>
      </c>
      <c r="JJ182" s="69">
        <f t="shared" si="985"/>
        <v>0</v>
      </c>
      <c r="JK182" s="69">
        <f t="shared" si="986"/>
        <v>0</v>
      </c>
      <c r="JL182" s="150">
        <f>$H182</f>
        <v>307531.22400000005</v>
      </c>
      <c r="JM182" s="151" t="e">
        <f>JB182/JA182</f>
        <v>#DIV/0!</v>
      </c>
      <c r="JN182" s="282"/>
      <c r="JO182" s="282"/>
      <c r="JP182" s="206">
        <f>IW182+JD182</f>
        <v>0</v>
      </c>
      <c r="JQ182" s="206">
        <f>IX182+JE182</f>
        <v>0</v>
      </c>
    </row>
    <row r="183" spans="1:277" ht="12.75" hidden="1" customHeight="1" x14ac:dyDescent="0.2">
      <c r="A183" s="96">
        <v>1</v>
      </c>
      <c r="C183" s="59"/>
      <c r="D183" s="239"/>
      <c r="E183" s="544"/>
      <c r="F183" s="544"/>
      <c r="G183" s="62"/>
      <c r="H183" s="77"/>
      <c r="I183" s="77"/>
      <c r="J183" s="44"/>
      <c r="K183" s="44"/>
      <c r="L183" s="44"/>
      <c r="M183" s="44"/>
      <c r="N183" s="44"/>
      <c r="O183" s="44"/>
      <c r="P183" s="44"/>
      <c r="Q183" s="44"/>
      <c r="R183" s="44"/>
      <c r="S183" s="44"/>
      <c r="T183" s="44">
        <f t="shared" si="1007"/>
        <v>0</v>
      </c>
      <c r="U183" s="44">
        <f t="shared" si="903"/>
        <v>0</v>
      </c>
      <c r="V183" s="44">
        <f t="shared" si="904"/>
        <v>0</v>
      </c>
      <c r="W183" s="171">
        <f t="shared" si="815"/>
        <v>0</v>
      </c>
      <c r="X183" s="171">
        <f t="shared" si="816"/>
        <v>0</v>
      </c>
      <c r="Y183" s="171"/>
      <c r="Z183" s="171"/>
      <c r="AA183" s="714"/>
      <c r="AB183" s="714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>
        <f t="shared" si="946"/>
        <v>0</v>
      </c>
      <c r="AN183" s="44">
        <f t="shared" si="947"/>
        <v>0</v>
      </c>
      <c r="AO183" s="44">
        <f t="shared" si="948"/>
        <v>0</v>
      </c>
      <c r="AP183" s="171">
        <f t="shared" si="817"/>
        <v>0</v>
      </c>
      <c r="AQ183" s="171">
        <f t="shared" si="818"/>
        <v>0</v>
      </c>
      <c r="AR183" s="171"/>
      <c r="AS183" s="171"/>
      <c r="AT183" s="714"/>
      <c r="AU183" s="714"/>
      <c r="AV183" s="50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>
        <f t="shared" si="949"/>
        <v>0</v>
      </c>
      <c r="BG183" s="44">
        <f t="shared" si="950"/>
        <v>0</v>
      </c>
      <c r="BH183" s="44">
        <f t="shared" si="951"/>
        <v>0</v>
      </c>
      <c r="BI183" s="171">
        <f t="shared" si="819"/>
        <v>0</v>
      </c>
      <c r="BJ183" s="171">
        <f t="shared" si="820"/>
        <v>0</v>
      </c>
      <c r="BK183" s="171"/>
      <c r="BL183" s="171"/>
      <c r="BM183" s="714"/>
      <c r="BN183" s="714"/>
      <c r="BO183" s="44"/>
      <c r="BP183" s="44"/>
      <c r="BQ183" s="44"/>
      <c r="BR183" s="44"/>
      <c r="BS183" s="44"/>
      <c r="BT183" s="44"/>
      <c r="BU183" s="44"/>
      <c r="BV183" s="44"/>
      <c r="BW183" s="44"/>
      <c r="BX183" s="44"/>
      <c r="BY183" s="44">
        <f t="shared" si="952"/>
        <v>0</v>
      </c>
      <c r="BZ183" s="44">
        <f t="shared" si="953"/>
        <v>0</v>
      </c>
      <c r="CA183" s="44">
        <f t="shared" si="954"/>
        <v>0</v>
      </c>
      <c r="CB183" s="171">
        <f t="shared" si="821"/>
        <v>0</v>
      </c>
      <c r="CC183" s="171">
        <f t="shared" si="822"/>
        <v>0</v>
      </c>
      <c r="CD183" s="171"/>
      <c r="CE183" s="171"/>
      <c r="CF183" s="714"/>
      <c r="CG183" s="714"/>
      <c r="CH183" s="44"/>
      <c r="CI183" s="44"/>
      <c r="CJ183" s="44"/>
      <c r="CK183" s="44"/>
      <c r="CL183" s="44"/>
      <c r="CM183" s="44"/>
      <c r="CN183" s="44"/>
      <c r="CO183" s="44"/>
      <c r="CP183" s="44"/>
      <c r="CQ183" s="44"/>
      <c r="CR183" s="44">
        <f t="shared" si="955"/>
        <v>0</v>
      </c>
      <c r="CS183" s="44">
        <f t="shared" si="956"/>
        <v>0</v>
      </c>
      <c r="CT183" s="44">
        <f t="shared" si="957"/>
        <v>0</v>
      </c>
      <c r="CU183" s="171">
        <f t="shared" si="917"/>
        <v>0</v>
      </c>
      <c r="CV183" s="171">
        <f t="shared" si="918"/>
        <v>0</v>
      </c>
      <c r="CW183" s="171"/>
      <c r="CX183" s="171"/>
      <c r="CY183" s="714"/>
      <c r="CZ183" s="714"/>
      <c r="DA183" s="44"/>
      <c r="DB183" s="44"/>
      <c r="DC183" s="44"/>
      <c r="DD183" s="44"/>
      <c r="DE183" s="44"/>
      <c r="DF183" s="44"/>
      <c r="DG183" s="44"/>
      <c r="DH183" s="44"/>
      <c r="DI183" s="44"/>
      <c r="DJ183" s="44"/>
      <c r="DK183" s="44">
        <f t="shared" si="958"/>
        <v>0</v>
      </c>
      <c r="DL183" s="44">
        <f t="shared" si="959"/>
        <v>0</v>
      </c>
      <c r="DM183" s="44">
        <f t="shared" si="960"/>
        <v>0</v>
      </c>
      <c r="DN183" s="171">
        <f t="shared" si="823"/>
        <v>0</v>
      </c>
      <c r="DO183" s="171">
        <f t="shared" si="824"/>
        <v>0</v>
      </c>
      <c r="DP183" s="171"/>
      <c r="DQ183" s="171"/>
      <c r="DR183" s="714"/>
      <c r="DS183" s="714"/>
      <c r="DT183" s="44"/>
      <c r="DU183" s="44"/>
      <c r="DV183" s="44"/>
      <c r="DW183" s="44"/>
      <c r="DX183" s="44"/>
      <c r="DY183" s="44"/>
      <c r="DZ183" s="44"/>
      <c r="EA183" s="44"/>
      <c r="EB183" s="44"/>
      <c r="EC183" s="44"/>
      <c r="ED183" s="44">
        <f t="shared" si="961"/>
        <v>0</v>
      </c>
      <c r="EE183" s="44">
        <f t="shared" si="962"/>
        <v>0</v>
      </c>
      <c r="EF183" s="44">
        <f t="shared" si="963"/>
        <v>0</v>
      </c>
      <c r="EG183" s="171">
        <f t="shared" si="884"/>
        <v>0</v>
      </c>
      <c r="EH183" s="171">
        <f t="shared" si="885"/>
        <v>0</v>
      </c>
      <c r="EI183" s="171"/>
      <c r="EJ183" s="171"/>
      <c r="EK183" s="714"/>
      <c r="EL183" s="714"/>
      <c r="EM183" s="44"/>
      <c r="EN183" s="44"/>
      <c r="EO183" s="44"/>
      <c r="EP183" s="44"/>
      <c r="EQ183" s="44"/>
      <c r="ER183" s="44"/>
      <c r="ES183" s="44"/>
      <c r="ET183" s="44"/>
      <c r="EU183" s="44"/>
      <c r="EV183" s="44"/>
      <c r="EW183" s="44">
        <f t="shared" si="964"/>
        <v>0</v>
      </c>
      <c r="EX183" s="44">
        <f t="shared" si="965"/>
        <v>0</v>
      </c>
      <c r="EY183" s="44">
        <f t="shared" si="966"/>
        <v>0</v>
      </c>
      <c r="EZ183" s="171">
        <f t="shared" si="825"/>
        <v>0</v>
      </c>
      <c r="FA183" s="171">
        <f t="shared" si="826"/>
        <v>0</v>
      </c>
      <c r="FB183" s="171"/>
      <c r="FC183" s="171"/>
      <c r="FD183" s="714"/>
      <c r="FE183" s="714"/>
      <c r="FF183" s="44"/>
      <c r="FG183" s="44"/>
      <c r="FH183" s="44"/>
      <c r="FI183" s="44"/>
      <c r="FJ183" s="44"/>
      <c r="FK183" s="44"/>
      <c r="FL183" s="44"/>
      <c r="FM183" s="44"/>
      <c r="FN183" s="44"/>
      <c r="FO183" s="44"/>
      <c r="FP183" s="44">
        <f t="shared" si="967"/>
        <v>0</v>
      </c>
      <c r="FQ183" s="44">
        <f t="shared" si="968"/>
        <v>0</v>
      </c>
      <c r="FR183" s="44">
        <f t="shared" si="969"/>
        <v>0</v>
      </c>
      <c r="FS183" s="171">
        <f t="shared" si="827"/>
        <v>0</v>
      </c>
      <c r="FT183" s="171">
        <f t="shared" si="828"/>
        <v>0</v>
      </c>
      <c r="FU183" s="171"/>
      <c r="FV183" s="171"/>
      <c r="FW183" s="45"/>
      <c r="FX183" s="45"/>
      <c r="FY183" s="44"/>
      <c r="FZ183" s="44"/>
      <c r="GA183" s="44"/>
      <c r="GB183" s="44"/>
      <c r="GC183" s="44"/>
      <c r="GD183" s="44"/>
      <c r="GE183" s="44"/>
      <c r="GF183" s="44"/>
      <c r="GG183" s="44"/>
      <c r="GH183" s="44"/>
      <c r="GI183" s="44">
        <f t="shared" si="970"/>
        <v>0</v>
      </c>
      <c r="GJ183" s="44">
        <f t="shared" si="971"/>
        <v>0</v>
      </c>
      <c r="GK183" s="44">
        <f t="shared" si="972"/>
        <v>0</v>
      </c>
      <c r="GL183" s="171">
        <f t="shared" si="829"/>
        <v>0</v>
      </c>
      <c r="GM183" s="171">
        <f t="shared" si="830"/>
        <v>0</v>
      </c>
      <c r="GN183" s="171"/>
      <c r="GO183" s="171"/>
      <c r="GP183" s="45"/>
      <c r="GQ183" s="45"/>
      <c r="GR183" s="44"/>
      <c r="GS183" s="44"/>
      <c r="GT183" s="44"/>
      <c r="GU183" s="44"/>
      <c r="GV183" s="44"/>
      <c r="GW183" s="44"/>
      <c r="GX183" s="44"/>
      <c r="GY183" s="44"/>
      <c r="GZ183" s="44"/>
      <c r="HA183" s="44"/>
      <c r="HB183" s="44">
        <f t="shared" si="973"/>
        <v>0</v>
      </c>
      <c r="HC183" s="44">
        <f t="shared" si="974"/>
        <v>0</v>
      </c>
      <c r="HD183" s="44">
        <f t="shared" si="975"/>
        <v>0</v>
      </c>
      <c r="HE183" s="171">
        <f t="shared" si="831"/>
        <v>0</v>
      </c>
      <c r="HF183" s="171">
        <f t="shared" si="832"/>
        <v>0</v>
      </c>
      <c r="HG183" s="171"/>
      <c r="HH183" s="171"/>
      <c r="HI183" s="45"/>
      <c r="HJ183" s="45"/>
      <c r="HK183" s="45"/>
      <c r="HL183" s="45"/>
      <c r="HM183" s="44"/>
      <c r="HN183" s="44"/>
      <c r="HO183" s="44"/>
      <c r="HP183" s="44"/>
      <c r="HQ183" s="44"/>
      <c r="HR183" s="44"/>
      <c r="HS183" s="44"/>
      <c r="HT183" s="44"/>
      <c r="HU183" s="44">
        <f t="shared" si="976"/>
        <v>0</v>
      </c>
      <c r="HV183" s="44">
        <f t="shared" si="977"/>
        <v>0</v>
      </c>
      <c r="HW183" s="44">
        <f t="shared" si="978"/>
        <v>0</v>
      </c>
      <c r="HX183" s="171">
        <f t="shared" si="833"/>
        <v>0</v>
      </c>
      <c r="HY183" s="171">
        <f t="shared" si="834"/>
        <v>0</v>
      </c>
      <c r="HZ183" s="171"/>
      <c r="IA183" s="171"/>
      <c r="IB183" s="714"/>
      <c r="IC183" s="714"/>
      <c r="ID183" s="45"/>
      <c r="IE183" s="45"/>
      <c r="IF183" s="44"/>
      <c r="IG183" s="44"/>
      <c r="IH183" s="44"/>
      <c r="II183" s="44"/>
      <c r="IJ183" s="44"/>
      <c r="IK183" s="44"/>
      <c r="IL183" s="44"/>
      <c r="IM183" s="44"/>
      <c r="IN183" s="44">
        <f t="shared" si="979"/>
        <v>0</v>
      </c>
      <c r="IO183" s="44">
        <f t="shared" si="980"/>
        <v>0</v>
      </c>
      <c r="IP183" s="44">
        <f t="shared" si="981"/>
        <v>0</v>
      </c>
      <c r="IQ183" s="171">
        <f t="shared" si="835"/>
        <v>0</v>
      </c>
      <c r="IR183" s="171">
        <f t="shared" si="836"/>
        <v>0</v>
      </c>
      <c r="IS183" s="738"/>
      <c r="IT183" s="738"/>
      <c r="IU183" s="714"/>
      <c r="IV183" s="714"/>
      <c r="IW183" s="46"/>
      <c r="IX183" s="47"/>
      <c r="IY183" s="46"/>
      <c r="IZ183" s="46"/>
      <c r="JA183" s="333">
        <f t="shared" si="1000"/>
        <v>0</v>
      </c>
      <c r="JB183" s="333">
        <f t="shared" si="1001"/>
        <v>0</v>
      </c>
      <c r="JC183" s="333">
        <f t="shared" si="1002"/>
        <v>0</v>
      </c>
      <c r="JD183" s="333">
        <f t="shared" si="1003"/>
        <v>0</v>
      </c>
      <c r="JE183" s="333">
        <f t="shared" si="1004"/>
        <v>0</v>
      </c>
      <c r="JF183" s="333">
        <f t="shared" si="1005"/>
        <v>0</v>
      </c>
      <c r="JG183" s="44">
        <f t="shared" si="982"/>
        <v>0</v>
      </c>
      <c r="JH183" s="44">
        <f t="shared" si="983"/>
        <v>0</v>
      </c>
      <c r="JI183" s="44">
        <f t="shared" si="984"/>
        <v>0</v>
      </c>
      <c r="JJ183" s="174">
        <f t="shared" si="985"/>
        <v>0</v>
      </c>
      <c r="JK183" s="174">
        <f t="shared" si="986"/>
        <v>0</v>
      </c>
      <c r="JL183" s="45"/>
      <c r="JM183" s="45"/>
      <c r="JN183" s="59"/>
      <c r="JO183" s="59"/>
    </row>
    <row r="184" spans="1:277" ht="12.75" hidden="1" customHeight="1" x14ac:dyDescent="0.2">
      <c r="A184" s="96">
        <v>1</v>
      </c>
      <c r="C184" s="59"/>
      <c r="D184" s="239"/>
      <c r="E184" s="544"/>
      <c r="F184" s="544"/>
      <c r="G184" s="62"/>
      <c r="H184" s="77"/>
      <c r="I184" s="77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>
        <f t="shared" si="1007"/>
        <v>0</v>
      </c>
      <c r="U184" s="44">
        <f t="shared" si="903"/>
        <v>0</v>
      </c>
      <c r="V184" s="44">
        <f t="shared" si="904"/>
        <v>0</v>
      </c>
      <c r="W184" s="171">
        <f t="shared" si="815"/>
        <v>0</v>
      </c>
      <c r="X184" s="171">
        <f t="shared" si="816"/>
        <v>0</v>
      </c>
      <c r="Y184" s="171"/>
      <c r="Z184" s="171"/>
      <c r="AA184" s="714"/>
      <c r="AB184" s="714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>
        <f t="shared" si="946"/>
        <v>0</v>
      </c>
      <c r="AN184" s="44">
        <f t="shared" si="947"/>
        <v>0</v>
      </c>
      <c r="AO184" s="44">
        <f t="shared" si="948"/>
        <v>0</v>
      </c>
      <c r="AP184" s="171">
        <f t="shared" si="817"/>
        <v>0</v>
      </c>
      <c r="AQ184" s="171">
        <f t="shared" si="818"/>
        <v>0</v>
      </c>
      <c r="AR184" s="171"/>
      <c r="AS184" s="171"/>
      <c r="AT184" s="714"/>
      <c r="AU184" s="714"/>
      <c r="AV184" s="50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>
        <f t="shared" si="949"/>
        <v>0</v>
      </c>
      <c r="BG184" s="44">
        <f t="shared" si="950"/>
        <v>0</v>
      </c>
      <c r="BH184" s="44">
        <f t="shared" si="951"/>
        <v>0</v>
      </c>
      <c r="BI184" s="171">
        <f t="shared" si="819"/>
        <v>0</v>
      </c>
      <c r="BJ184" s="171">
        <f t="shared" si="820"/>
        <v>0</v>
      </c>
      <c r="BK184" s="171"/>
      <c r="BL184" s="171"/>
      <c r="BM184" s="714"/>
      <c r="BN184" s="714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>
        <f t="shared" si="952"/>
        <v>0</v>
      </c>
      <c r="BZ184" s="44">
        <f t="shared" si="953"/>
        <v>0</v>
      </c>
      <c r="CA184" s="44">
        <f t="shared" si="954"/>
        <v>0</v>
      </c>
      <c r="CB184" s="171">
        <f t="shared" si="821"/>
        <v>0</v>
      </c>
      <c r="CC184" s="171">
        <f t="shared" si="822"/>
        <v>0</v>
      </c>
      <c r="CD184" s="171"/>
      <c r="CE184" s="171"/>
      <c r="CF184" s="714"/>
      <c r="CG184" s="714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>
        <f t="shared" si="955"/>
        <v>0</v>
      </c>
      <c r="CS184" s="44">
        <f t="shared" si="956"/>
        <v>0</v>
      </c>
      <c r="CT184" s="44">
        <f t="shared" si="957"/>
        <v>0</v>
      </c>
      <c r="CU184" s="171">
        <f t="shared" si="917"/>
        <v>0</v>
      </c>
      <c r="CV184" s="171">
        <f t="shared" si="918"/>
        <v>0</v>
      </c>
      <c r="CW184" s="171"/>
      <c r="CX184" s="171"/>
      <c r="CY184" s="714"/>
      <c r="CZ184" s="714"/>
      <c r="DA184" s="44"/>
      <c r="DB184" s="44"/>
      <c r="DC184" s="44"/>
      <c r="DD184" s="44"/>
      <c r="DE184" s="44"/>
      <c r="DF184" s="44"/>
      <c r="DG184" s="44"/>
      <c r="DH184" s="44"/>
      <c r="DI184" s="44"/>
      <c r="DJ184" s="44"/>
      <c r="DK184" s="44">
        <f t="shared" si="958"/>
        <v>0</v>
      </c>
      <c r="DL184" s="44">
        <f t="shared" si="959"/>
        <v>0</v>
      </c>
      <c r="DM184" s="44">
        <f t="shared" si="960"/>
        <v>0</v>
      </c>
      <c r="DN184" s="171">
        <f t="shared" si="823"/>
        <v>0</v>
      </c>
      <c r="DO184" s="171">
        <f t="shared" si="824"/>
        <v>0</v>
      </c>
      <c r="DP184" s="171"/>
      <c r="DQ184" s="171"/>
      <c r="DR184" s="714"/>
      <c r="DS184" s="714"/>
      <c r="DT184" s="44"/>
      <c r="DU184" s="44"/>
      <c r="DV184" s="44"/>
      <c r="DW184" s="44"/>
      <c r="DX184" s="44"/>
      <c r="DY184" s="44"/>
      <c r="DZ184" s="44"/>
      <c r="EA184" s="44"/>
      <c r="EB184" s="44"/>
      <c r="EC184" s="44"/>
      <c r="ED184" s="44">
        <f t="shared" si="961"/>
        <v>0</v>
      </c>
      <c r="EE184" s="44">
        <f t="shared" si="962"/>
        <v>0</v>
      </c>
      <c r="EF184" s="44">
        <f t="shared" si="963"/>
        <v>0</v>
      </c>
      <c r="EG184" s="171">
        <f t="shared" si="884"/>
        <v>0</v>
      </c>
      <c r="EH184" s="171">
        <f t="shared" si="885"/>
        <v>0</v>
      </c>
      <c r="EI184" s="171"/>
      <c r="EJ184" s="171"/>
      <c r="EK184" s="714"/>
      <c r="EL184" s="714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>
        <f t="shared" si="964"/>
        <v>0</v>
      </c>
      <c r="EX184" s="44">
        <f t="shared" si="965"/>
        <v>0</v>
      </c>
      <c r="EY184" s="44">
        <f t="shared" si="966"/>
        <v>0</v>
      </c>
      <c r="EZ184" s="171">
        <f t="shared" si="825"/>
        <v>0</v>
      </c>
      <c r="FA184" s="171">
        <f t="shared" si="826"/>
        <v>0</v>
      </c>
      <c r="FB184" s="171"/>
      <c r="FC184" s="171"/>
      <c r="FD184" s="714"/>
      <c r="FE184" s="714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>
        <f t="shared" si="967"/>
        <v>0</v>
      </c>
      <c r="FQ184" s="44">
        <f t="shared" si="968"/>
        <v>0</v>
      </c>
      <c r="FR184" s="44">
        <f t="shared" si="969"/>
        <v>0</v>
      </c>
      <c r="FS184" s="171">
        <f t="shared" si="827"/>
        <v>0</v>
      </c>
      <c r="FT184" s="171">
        <f t="shared" si="828"/>
        <v>0</v>
      </c>
      <c r="FU184" s="171"/>
      <c r="FV184" s="171"/>
      <c r="FW184" s="45"/>
      <c r="FX184" s="45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>
        <f t="shared" si="970"/>
        <v>0</v>
      </c>
      <c r="GJ184" s="44">
        <f t="shared" si="971"/>
        <v>0</v>
      </c>
      <c r="GK184" s="44">
        <f t="shared" si="972"/>
        <v>0</v>
      </c>
      <c r="GL184" s="171">
        <f t="shared" si="829"/>
        <v>0</v>
      </c>
      <c r="GM184" s="171">
        <f t="shared" si="830"/>
        <v>0</v>
      </c>
      <c r="GN184" s="171"/>
      <c r="GO184" s="171"/>
      <c r="GP184" s="45"/>
      <c r="GQ184" s="45"/>
      <c r="GR184" s="44"/>
      <c r="GS184" s="44"/>
      <c r="GT184" s="44"/>
      <c r="GU184" s="44"/>
      <c r="GV184" s="44"/>
      <c r="GW184" s="44"/>
      <c r="GX184" s="44"/>
      <c r="GY184" s="44"/>
      <c r="GZ184" s="44"/>
      <c r="HA184" s="44"/>
      <c r="HB184" s="44">
        <f t="shared" si="973"/>
        <v>0</v>
      </c>
      <c r="HC184" s="44">
        <f t="shared" si="974"/>
        <v>0</v>
      </c>
      <c r="HD184" s="44">
        <f t="shared" si="975"/>
        <v>0</v>
      </c>
      <c r="HE184" s="171">
        <f t="shared" si="831"/>
        <v>0</v>
      </c>
      <c r="HF184" s="171">
        <f t="shared" si="832"/>
        <v>0</v>
      </c>
      <c r="HG184" s="171"/>
      <c r="HH184" s="171"/>
      <c r="HI184" s="45"/>
      <c r="HJ184" s="45"/>
      <c r="HK184" s="45"/>
      <c r="HL184" s="45"/>
      <c r="HM184" s="44"/>
      <c r="HN184" s="44"/>
      <c r="HO184" s="44"/>
      <c r="HP184" s="44"/>
      <c r="HQ184" s="44"/>
      <c r="HR184" s="44"/>
      <c r="HS184" s="44"/>
      <c r="HT184" s="44"/>
      <c r="HU184" s="44">
        <f t="shared" si="976"/>
        <v>0</v>
      </c>
      <c r="HV184" s="44">
        <f t="shared" si="977"/>
        <v>0</v>
      </c>
      <c r="HW184" s="44">
        <f t="shared" si="978"/>
        <v>0</v>
      </c>
      <c r="HX184" s="171">
        <f t="shared" si="833"/>
        <v>0</v>
      </c>
      <c r="HY184" s="171">
        <f t="shared" si="834"/>
        <v>0</v>
      </c>
      <c r="HZ184" s="171"/>
      <c r="IA184" s="171"/>
      <c r="IB184" s="714"/>
      <c r="IC184" s="714"/>
      <c r="ID184" s="45"/>
      <c r="IE184" s="45"/>
      <c r="IF184" s="44"/>
      <c r="IG184" s="44"/>
      <c r="IH184" s="44"/>
      <c r="II184" s="44"/>
      <c r="IJ184" s="44"/>
      <c r="IK184" s="44"/>
      <c r="IL184" s="44"/>
      <c r="IM184" s="44"/>
      <c r="IN184" s="44">
        <f t="shared" si="979"/>
        <v>0</v>
      </c>
      <c r="IO184" s="44">
        <f t="shared" si="980"/>
        <v>0</v>
      </c>
      <c r="IP184" s="44">
        <f t="shared" si="981"/>
        <v>0</v>
      </c>
      <c r="IQ184" s="171">
        <f t="shared" si="835"/>
        <v>0</v>
      </c>
      <c r="IR184" s="171">
        <f t="shared" si="836"/>
        <v>0</v>
      </c>
      <c r="IS184" s="738"/>
      <c r="IT184" s="738"/>
      <c r="IU184" s="714"/>
      <c r="IV184" s="714"/>
      <c r="IW184" s="46"/>
      <c r="IX184" s="47"/>
      <c r="IY184" s="46"/>
      <c r="IZ184" s="46"/>
      <c r="JA184" s="333">
        <f t="shared" si="1000"/>
        <v>0</v>
      </c>
      <c r="JB184" s="333">
        <f t="shared" si="1001"/>
        <v>0</v>
      </c>
      <c r="JC184" s="333">
        <f t="shared" si="1002"/>
        <v>0</v>
      </c>
      <c r="JD184" s="333">
        <f t="shared" si="1003"/>
        <v>0</v>
      </c>
      <c r="JE184" s="333">
        <f t="shared" si="1004"/>
        <v>0</v>
      </c>
      <c r="JF184" s="333">
        <f t="shared" si="1005"/>
        <v>0</v>
      </c>
      <c r="JG184" s="44">
        <f t="shared" si="982"/>
        <v>0</v>
      </c>
      <c r="JH184" s="44">
        <f t="shared" si="983"/>
        <v>0</v>
      </c>
      <c r="JI184" s="44">
        <f t="shared" si="984"/>
        <v>0</v>
      </c>
      <c r="JJ184" s="174">
        <f t="shared" si="985"/>
        <v>0</v>
      </c>
      <c r="JK184" s="174">
        <f t="shared" si="986"/>
        <v>0</v>
      </c>
      <c r="JL184" s="45"/>
      <c r="JM184" s="45"/>
      <c r="JN184" s="59"/>
      <c r="JO184" s="59"/>
    </row>
    <row r="185" spans="1:277" hidden="1" x14ac:dyDescent="0.2">
      <c r="A185" s="96">
        <v>1</v>
      </c>
      <c r="B185" s="96">
        <v>1</v>
      </c>
      <c r="C185" s="63"/>
      <c r="D185" s="235"/>
      <c r="E185" s="235"/>
      <c r="F185" s="536" t="s">
        <v>28</v>
      </c>
      <c r="G185" s="61"/>
      <c r="H185" s="121"/>
      <c r="I185" s="121"/>
      <c r="J185" s="53">
        <f>SUM(J191,J186,J197)</f>
        <v>0</v>
      </c>
      <c r="K185" s="53">
        <f>SUM(K191,K186,K197)</f>
        <v>0</v>
      </c>
      <c r="L185" s="54">
        <f>SUM(J185/12*$B$2)</f>
        <v>0</v>
      </c>
      <c r="M185" s="54">
        <f>SUM(K185/12*$B$2)</f>
        <v>0</v>
      </c>
      <c r="N185" s="53">
        <f t="shared" ref="N185:S185" si="1020">SUM(N191,N186,N197)</f>
        <v>0</v>
      </c>
      <c r="O185" s="53">
        <f t="shared" si="1020"/>
        <v>0</v>
      </c>
      <c r="P185" s="53">
        <f t="shared" si="1020"/>
        <v>0</v>
      </c>
      <c r="Q185" s="53">
        <f t="shared" si="1020"/>
        <v>0</v>
      </c>
      <c r="R185" s="53">
        <f t="shared" si="1020"/>
        <v>0</v>
      </c>
      <c r="S185" s="53">
        <f t="shared" si="1020"/>
        <v>0</v>
      </c>
      <c r="T185" s="84">
        <f t="shared" si="1007"/>
        <v>0</v>
      </c>
      <c r="U185" s="56">
        <f t="shared" si="903"/>
        <v>0</v>
      </c>
      <c r="V185" s="56">
        <f t="shared" si="904"/>
        <v>0</v>
      </c>
      <c r="W185" s="171">
        <f t="shared" si="815"/>
        <v>0</v>
      </c>
      <c r="X185" s="171">
        <f t="shared" si="816"/>
        <v>0</v>
      </c>
      <c r="Y185" s="281"/>
      <c r="Z185" s="280"/>
      <c r="AA185" s="710">
        <f>$H185</f>
        <v>0</v>
      </c>
      <c r="AB185" s="711" t="e">
        <f>O185/N185</f>
        <v>#DIV/0!</v>
      </c>
      <c r="AC185" s="53">
        <f>SUM(AC191,AC186,AC197)</f>
        <v>0</v>
      </c>
      <c r="AD185" s="53">
        <f>SUM(AD191,AD186,AD197)</f>
        <v>0</v>
      </c>
      <c r="AE185" s="54">
        <f>SUM(AC185/12*$B$2)</f>
        <v>0</v>
      </c>
      <c r="AF185" s="54">
        <f>SUM(AD185/12*$B$2)</f>
        <v>0</v>
      </c>
      <c r="AG185" s="53">
        <f t="shared" ref="AG185:AL185" si="1021">SUM(AG191,AG186,AG197)</f>
        <v>0</v>
      </c>
      <c r="AH185" s="53">
        <f t="shared" si="1021"/>
        <v>0</v>
      </c>
      <c r="AI185" s="53">
        <f t="shared" si="1021"/>
        <v>0</v>
      </c>
      <c r="AJ185" s="53">
        <f t="shared" si="1021"/>
        <v>0</v>
      </c>
      <c r="AK185" s="53">
        <f t="shared" si="1021"/>
        <v>0</v>
      </c>
      <c r="AL185" s="53">
        <f t="shared" si="1021"/>
        <v>0</v>
      </c>
      <c r="AM185" s="84">
        <f t="shared" si="946"/>
        <v>0</v>
      </c>
      <c r="AN185" s="56">
        <f t="shared" si="947"/>
        <v>0</v>
      </c>
      <c r="AO185" s="56">
        <f t="shared" si="948"/>
        <v>0</v>
      </c>
      <c r="AP185" s="171">
        <f t="shared" si="817"/>
        <v>0</v>
      </c>
      <c r="AQ185" s="171">
        <f t="shared" si="818"/>
        <v>0</v>
      </c>
      <c r="AR185" s="281"/>
      <c r="AS185" s="280"/>
      <c r="AT185" s="710">
        <f>$H185</f>
        <v>0</v>
      </c>
      <c r="AU185" s="711" t="e">
        <f>AH185/AG185</f>
        <v>#DIV/0!</v>
      </c>
      <c r="AV185" s="53">
        <f>SUM(AV191,AV186,AV197)</f>
        <v>0</v>
      </c>
      <c r="AW185" s="53">
        <f>SUM(AW191,AW186,AW197)</f>
        <v>0</v>
      </c>
      <c r="AX185" s="54">
        <f>SUM(AV185/12*$B$2)</f>
        <v>0</v>
      </c>
      <c r="AY185" s="54">
        <f>SUM(AW185/12*$B$2)</f>
        <v>0</v>
      </c>
      <c r="AZ185" s="53">
        <f t="shared" ref="AZ185:BE185" si="1022">SUM(AZ191,AZ186,AZ197)</f>
        <v>0</v>
      </c>
      <c r="BA185" s="53">
        <f t="shared" si="1022"/>
        <v>0</v>
      </c>
      <c r="BB185" s="53">
        <f t="shared" si="1022"/>
        <v>0</v>
      </c>
      <c r="BC185" s="53">
        <f t="shared" si="1022"/>
        <v>0</v>
      </c>
      <c r="BD185" s="53">
        <f t="shared" si="1022"/>
        <v>0</v>
      </c>
      <c r="BE185" s="53">
        <f t="shared" si="1022"/>
        <v>0</v>
      </c>
      <c r="BF185" s="84">
        <f t="shared" si="949"/>
        <v>0</v>
      </c>
      <c r="BG185" s="56">
        <f t="shared" si="950"/>
        <v>0</v>
      </c>
      <c r="BH185" s="56">
        <f t="shared" si="951"/>
        <v>0</v>
      </c>
      <c r="BI185" s="171">
        <f t="shared" si="819"/>
        <v>0</v>
      </c>
      <c r="BJ185" s="171">
        <f t="shared" si="820"/>
        <v>0</v>
      </c>
      <c r="BK185" s="281"/>
      <c r="BL185" s="280"/>
      <c r="BM185" s="710">
        <f>$H185</f>
        <v>0</v>
      </c>
      <c r="BN185" s="711" t="e">
        <f>BA185/AZ185</f>
        <v>#DIV/0!</v>
      </c>
      <c r="BO185" s="53">
        <f>SUM(BO191,BO186,BO197)</f>
        <v>0</v>
      </c>
      <c r="BP185" s="53">
        <f>SUM(BP191,BP186,BP197)</f>
        <v>0</v>
      </c>
      <c r="BQ185" s="54">
        <f>SUM(BO185/12*$B$2)</f>
        <v>0</v>
      </c>
      <c r="BR185" s="54">
        <f>SUM(BP185/12*$B$2)</f>
        <v>0</v>
      </c>
      <c r="BS185" s="53">
        <f t="shared" ref="BS185:BX185" si="1023">SUM(BS191,BS186,BS197)</f>
        <v>0</v>
      </c>
      <c r="BT185" s="53">
        <f t="shared" si="1023"/>
        <v>0</v>
      </c>
      <c r="BU185" s="53">
        <f t="shared" si="1023"/>
        <v>0</v>
      </c>
      <c r="BV185" s="53">
        <f t="shared" si="1023"/>
        <v>0</v>
      </c>
      <c r="BW185" s="53">
        <f t="shared" si="1023"/>
        <v>0</v>
      </c>
      <c r="BX185" s="53">
        <f t="shared" si="1023"/>
        <v>0</v>
      </c>
      <c r="BY185" s="84">
        <f t="shared" si="952"/>
        <v>0</v>
      </c>
      <c r="BZ185" s="56">
        <f t="shared" si="953"/>
        <v>0</v>
      </c>
      <c r="CA185" s="56">
        <f t="shared" si="954"/>
        <v>0</v>
      </c>
      <c r="CB185" s="171">
        <f t="shared" si="821"/>
        <v>0</v>
      </c>
      <c r="CC185" s="171">
        <f t="shared" si="822"/>
        <v>0</v>
      </c>
      <c r="CD185" s="281"/>
      <c r="CE185" s="280"/>
      <c r="CF185" s="710">
        <f>$H185</f>
        <v>0</v>
      </c>
      <c r="CG185" s="711" t="e">
        <f>BT185/BS185</f>
        <v>#DIV/0!</v>
      </c>
      <c r="CH185" s="53">
        <f>SUM(CH191,CH186,CH197)</f>
        <v>220</v>
      </c>
      <c r="CI185" s="53">
        <f>SUM(CI191,CI186,CI197)</f>
        <v>32510080.200000003</v>
      </c>
      <c r="CJ185" s="54">
        <f>SUM(CH185/12*$B$2)</f>
        <v>55</v>
      </c>
      <c r="CK185" s="54">
        <f>SUM(CI185/12*$B$2)</f>
        <v>8127520.0500000007</v>
      </c>
      <c r="CL185" s="53">
        <f t="shared" ref="CL185:CQ185" si="1024">SUM(CL191,CL186,CL197)</f>
        <v>58</v>
      </c>
      <c r="CM185" s="53">
        <f t="shared" si="1024"/>
        <v>9540006.0700000003</v>
      </c>
      <c r="CN185" s="53">
        <f t="shared" si="1024"/>
        <v>382</v>
      </c>
      <c r="CO185" s="53">
        <f t="shared" si="1024"/>
        <v>3</v>
      </c>
      <c r="CP185" s="53">
        <f t="shared" si="1024"/>
        <v>470933.52</v>
      </c>
      <c r="CQ185" s="53">
        <f t="shared" si="1024"/>
        <v>34</v>
      </c>
      <c r="CR185" s="84">
        <f t="shared" si="955"/>
        <v>61</v>
      </c>
      <c r="CS185" s="56">
        <f t="shared" si="956"/>
        <v>10010939.59</v>
      </c>
      <c r="CT185" s="56">
        <f t="shared" si="957"/>
        <v>416</v>
      </c>
      <c r="CU185" s="171">
        <f t="shared" si="917"/>
        <v>3</v>
      </c>
      <c r="CV185" s="171">
        <f t="shared" si="918"/>
        <v>1412486.0199999996</v>
      </c>
      <c r="CW185" s="281">
        <f>CL185/CH185</f>
        <v>0.26363636363636361</v>
      </c>
      <c r="CX185" s="281">
        <f>CM185/CI185</f>
        <v>0.2934476325899682</v>
      </c>
      <c r="CY185" s="710">
        <f>$H185</f>
        <v>0</v>
      </c>
      <c r="CZ185" s="711">
        <f>CM185/CL185</f>
        <v>164482.86327586207</v>
      </c>
      <c r="DA185" s="53">
        <f>SUM(DA191,DA186,DA197)</f>
        <v>0</v>
      </c>
      <c r="DB185" s="53">
        <f>SUM(DB191,DB186,DB197)</f>
        <v>0</v>
      </c>
      <c r="DC185" s="54">
        <f>SUM(DA185/12*$B$2)</f>
        <v>0</v>
      </c>
      <c r="DD185" s="54">
        <f>SUM(DB185/12*$B$2)</f>
        <v>0</v>
      </c>
      <c r="DE185" s="53">
        <f t="shared" ref="DE185:DJ185" si="1025">SUM(DE191,DE186,DE197)</f>
        <v>0</v>
      </c>
      <c r="DF185" s="53">
        <f t="shared" si="1025"/>
        <v>0</v>
      </c>
      <c r="DG185" s="53">
        <f t="shared" si="1025"/>
        <v>0</v>
      </c>
      <c r="DH185" s="53">
        <f t="shared" si="1025"/>
        <v>0</v>
      </c>
      <c r="DI185" s="53">
        <f t="shared" si="1025"/>
        <v>0</v>
      </c>
      <c r="DJ185" s="53">
        <f t="shared" si="1025"/>
        <v>0</v>
      </c>
      <c r="DK185" s="84">
        <f t="shared" si="958"/>
        <v>0</v>
      </c>
      <c r="DL185" s="56">
        <f t="shared" si="959"/>
        <v>0</v>
      </c>
      <c r="DM185" s="56">
        <f t="shared" si="960"/>
        <v>0</v>
      </c>
      <c r="DN185" s="171">
        <f t="shared" si="823"/>
        <v>0</v>
      </c>
      <c r="DO185" s="171">
        <f t="shared" si="824"/>
        <v>0</v>
      </c>
      <c r="DP185" s="281"/>
      <c r="DQ185" s="280"/>
      <c r="DR185" s="710">
        <f>$H185</f>
        <v>0</v>
      </c>
      <c r="DS185" s="711" t="e">
        <f>DF185/DE185</f>
        <v>#DIV/0!</v>
      </c>
      <c r="DT185" s="53">
        <f>SUM(DT191,DT186,DT197)</f>
        <v>0</v>
      </c>
      <c r="DU185" s="53">
        <f>SUM(DU191,DU186,DU197)</f>
        <v>0</v>
      </c>
      <c r="DV185" s="54">
        <f>SUM(DT185/12*$B$2)</f>
        <v>0</v>
      </c>
      <c r="DW185" s="54">
        <f>SUM(DU185/12*$B$2)</f>
        <v>0</v>
      </c>
      <c r="DX185" s="53">
        <f t="shared" ref="DX185:EC185" si="1026">SUM(DX191,DX186,DX197)</f>
        <v>0</v>
      </c>
      <c r="DY185" s="53">
        <f t="shared" si="1026"/>
        <v>0</v>
      </c>
      <c r="DZ185" s="53">
        <f t="shared" si="1026"/>
        <v>0</v>
      </c>
      <c r="EA185" s="53">
        <f t="shared" si="1026"/>
        <v>0</v>
      </c>
      <c r="EB185" s="53">
        <f t="shared" si="1026"/>
        <v>0</v>
      </c>
      <c r="EC185" s="53">
        <f t="shared" si="1026"/>
        <v>0</v>
      </c>
      <c r="ED185" s="84">
        <f t="shared" si="961"/>
        <v>0</v>
      </c>
      <c r="EE185" s="56">
        <f t="shared" si="962"/>
        <v>0</v>
      </c>
      <c r="EF185" s="56">
        <f t="shared" si="963"/>
        <v>0</v>
      </c>
      <c r="EG185" s="171">
        <f t="shared" si="884"/>
        <v>0</v>
      </c>
      <c r="EH185" s="171">
        <f t="shared" si="885"/>
        <v>0</v>
      </c>
      <c r="EI185" s="281"/>
      <c r="EJ185" s="280"/>
      <c r="EK185" s="710">
        <f>$H185</f>
        <v>0</v>
      </c>
      <c r="EL185" s="711" t="e">
        <f>DY185/DX185</f>
        <v>#DIV/0!</v>
      </c>
      <c r="EM185" s="53">
        <f>SUM(EM191,EM186,EM197)</f>
        <v>0</v>
      </c>
      <c r="EN185" s="53">
        <f>SUM(EN191,EN186,EN197)</f>
        <v>0</v>
      </c>
      <c r="EO185" s="54">
        <f>SUM(EM185/12*$B$2)</f>
        <v>0</v>
      </c>
      <c r="EP185" s="54">
        <f>SUM(EN185/12*$B$2)</f>
        <v>0</v>
      </c>
      <c r="EQ185" s="53">
        <f t="shared" ref="EQ185:EV185" si="1027">SUM(EQ191,EQ186,EQ197)</f>
        <v>0</v>
      </c>
      <c r="ER185" s="53">
        <f t="shared" si="1027"/>
        <v>0</v>
      </c>
      <c r="ES185" s="53">
        <f t="shared" si="1027"/>
        <v>0</v>
      </c>
      <c r="ET185" s="53">
        <f t="shared" si="1027"/>
        <v>0</v>
      </c>
      <c r="EU185" s="53">
        <f t="shared" si="1027"/>
        <v>0</v>
      </c>
      <c r="EV185" s="53">
        <f t="shared" si="1027"/>
        <v>0</v>
      </c>
      <c r="EW185" s="84">
        <f t="shared" si="964"/>
        <v>0</v>
      </c>
      <c r="EX185" s="56">
        <f t="shared" si="965"/>
        <v>0</v>
      </c>
      <c r="EY185" s="56">
        <f t="shared" si="966"/>
        <v>0</v>
      </c>
      <c r="EZ185" s="171">
        <f t="shared" si="825"/>
        <v>0</v>
      </c>
      <c r="FA185" s="171">
        <f t="shared" si="826"/>
        <v>0</v>
      </c>
      <c r="FB185" s="281"/>
      <c r="FC185" s="280"/>
      <c r="FD185" s="710">
        <f>$H185</f>
        <v>0</v>
      </c>
      <c r="FE185" s="711" t="e">
        <f>ER185/EQ185</f>
        <v>#DIV/0!</v>
      </c>
      <c r="FF185" s="53">
        <f>SUM(FF191,FF186,FF197)</f>
        <v>0</v>
      </c>
      <c r="FG185" s="53">
        <f>SUM(FG191,FG186,FG197)</f>
        <v>0</v>
      </c>
      <c r="FH185" s="54">
        <f>SUM(FF185/12*$B$2)</f>
        <v>0</v>
      </c>
      <c r="FI185" s="54">
        <f>SUM(FG185/12*$B$2)</f>
        <v>0</v>
      </c>
      <c r="FJ185" s="53">
        <f t="shared" ref="FJ185:FO185" si="1028">SUM(FJ191,FJ186,FJ197)</f>
        <v>0</v>
      </c>
      <c r="FK185" s="53">
        <f t="shared" si="1028"/>
        <v>0</v>
      </c>
      <c r="FL185" s="53">
        <f t="shared" si="1028"/>
        <v>0</v>
      </c>
      <c r="FM185" s="53">
        <f t="shared" si="1028"/>
        <v>0</v>
      </c>
      <c r="FN185" s="53">
        <f t="shared" si="1028"/>
        <v>0</v>
      </c>
      <c r="FO185" s="53">
        <f t="shared" si="1028"/>
        <v>0</v>
      </c>
      <c r="FP185" s="84">
        <f t="shared" si="967"/>
        <v>0</v>
      </c>
      <c r="FQ185" s="56">
        <f t="shared" si="968"/>
        <v>0</v>
      </c>
      <c r="FR185" s="56">
        <f t="shared" si="969"/>
        <v>0</v>
      </c>
      <c r="FS185" s="171">
        <f t="shared" si="827"/>
        <v>0</v>
      </c>
      <c r="FT185" s="171">
        <f t="shared" si="828"/>
        <v>0</v>
      </c>
      <c r="FU185" s="281"/>
      <c r="FV185" s="280"/>
      <c r="FW185" s="150">
        <f>$H185</f>
        <v>0</v>
      </c>
      <c r="FX185" s="151" t="e">
        <f>FK185/FJ185</f>
        <v>#DIV/0!</v>
      </c>
      <c r="FY185" s="53">
        <f>SUM(FY191,FY186,FY197)</f>
        <v>0</v>
      </c>
      <c r="FZ185" s="53">
        <f>SUM(FZ191,FZ186,FZ197)</f>
        <v>0</v>
      </c>
      <c r="GA185" s="54">
        <f>SUM(FY185/12*$B$2)</f>
        <v>0</v>
      </c>
      <c r="GB185" s="54">
        <f>SUM(FZ185/12*$B$2)</f>
        <v>0</v>
      </c>
      <c r="GC185" s="53">
        <f t="shared" ref="GC185:GH185" si="1029">SUM(GC191,GC186,GC197)</f>
        <v>0</v>
      </c>
      <c r="GD185" s="53">
        <f t="shared" si="1029"/>
        <v>0</v>
      </c>
      <c r="GE185" s="53">
        <f t="shared" si="1029"/>
        <v>0</v>
      </c>
      <c r="GF185" s="53">
        <f t="shared" si="1029"/>
        <v>0</v>
      </c>
      <c r="GG185" s="53">
        <f t="shared" si="1029"/>
        <v>0</v>
      </c>
      <c r="GH185" s="53">
        <f t="shared" si="1029"/>
        <v>0</v>
      </c>
      <c r="GI185" s="84">
        <f t="shared" si="970"/>
        <v>0</v>
      </c>
      <c r="GJ185" s="56">
        <f t="shared" si="971"/>
        <v>0</v>
      </c>
      <c r="GK185" s="56">
        <f t="shared" si="972"/>
        <v>0</v>
      </c>
      <c r="GL185" s="171">
        <f t="shared" si="829"/>
        <v>0</v>
      </c>
      <c r="GM185" s="171">
        <f t="shared" si="830"/>
        <v>0</v>
      </c>
      <c r="GN185" s="281"/>
      <c r="GO185" s="280"/>
      <c r="GP185" s="150">
        <f>$H185</f>
        <v>0</v>
      </c>
      <c r="GQ185" s="151" t="e">
        <f>GD185/GC185</f>
        <v>#DIV/0!</v>
      </c>
      <c r="GR185" s="53">
        <f>SUM(GR191,GR186,GR197)</f>
        <v>0</v>
      </c>
      <c r="GS185" s="53">
        <f>SUM(GS191,GS186,GS197)</f>
        <v>0</v>
      </c>
      <c r="GT185" s="54">
        <f>SUM(GR185/12*$B$2)</f>
        <v>0</v>
      </c>
      <c r="GU185" s="54">
        <f>SUM(GS185/12*$B$2)</f>
        <v>0</v>
      </c>
      <c r="GV185" s="53">
        <f t="shared" ref="GV185:HA185" si="1030">SUM(GV191,GV186,GV197)</f>
        <v>0</v>
      </c>
      <c r="GW185" s="53">
        <f t="shared" si="1030"/>
        <v>0</v>
      </c>
      <c r="GX185" s="53">
        <f t="shared" si="1030"/>
        <v>0</v>
      </c>
      <c r="GY185" s="53">
        <f t="shared" si="1030"/>
        <v>0</v>
      </c>
      <c r="GZ185" s="53">
        <f t="shared" si="1030"/>
        <v>0</v>
      </c>
      <c r="HA185" s="53">
        <f t="shared" si="1030"/>
        <v>0</v>
      </c>
      <c r="HB185" s="84">
        <f t="shared" si="973"/>
        <v>0</v>
      </c>
      <c r="HC185" s="56">
        <f t="shared" si="974"/>
        <v>0</v>
      </c>
      <c r="HD185" s="56">
        <f t="shared" si="975"/>
        <v>0</v>
      </c>
      <c r="HE185" s="171">
        <f t="shared" si="831"/>
        <v>0</v>
      </c>
      <c r="HF185" s="171">
        <f t="shared" si="832"/>
        <v>0</v>
      </c>
      <c r="HG185" s="281"/>
      <c r="HH185" s="280"/>
      <c r="HI185" s="150">
        <f>$H185</f>
        <v>0</v>
      </c>
      <c r="HJ185" s="151" t="e">
        <f>GW185/GV185</f>
        <v>#DIV/0!</v>
      </c>
      <c r="HK185" s="53">
        <f>SUM(HK191,HK186,HK197)</f>
        <v>0</v>
      </c>
      <c r="HL185" s="53">
        <f>SUM(HL191,HL186,HL197)</f>
        <v>0</v>
      </c>
      <c r="HM185" s="54">
        <f>SUM(HK185/12*$B$2)</f>
        <v>0</v>
      </c>
      <c r="HN185" s="54">
        <f>SUM(HL185/12*$B$2)</f>
        <v>0</v>
      </c>
      <c r="HO185" s="53">
        <f t="shared" ref="HO185:HT185" si="1031">SUM(HO191,HO186,HO197)</f>
        <v>0</v>
      </c>
      <c r="HP185" s="53">
        <f t="shared" si="1031"/>
        <v>0</v>
      </c>
      <c r="HQ185" s="53">
        <f t="shared" si="1031"/>
        <v>0</v>
      </c>
      <c r="HR185" s="53">
        <f t="shared" si="1031"/>
        <v>0</v>
      </c>
      <c r="HS185" s="53">
        <f t="shared" si="1031"/>
        <v>0</v>
      </c>
      <c r="HT185" s="53">
        <f t="shared" si="1031"/>
        <v>0</v>
      </c>
      <c r="HU185" s="84">
        <f t="shared" si="976"/>
        <v>0</v>
      </c>
      <c r="HV185" s="56">
        <f t="shared" si="977"/>
        <v>0</v>
      </c>
      <c r="HW185" s="56">
        <f t="shared" si="978"/>
        <v>0</v>
      </c>
      <c r="HX185" s="171">
        <f t="shared" si="833"/>
        <v>0</v>
      </c>
      <c r="HY185" s="171">
        <f t="shared" si="834"/>
        <v>0</v>
      </c>
      <c r="HZ185" s="281"/>
      <c r="IA185" s="280"/>
      <c r="IB185" s="710">
        <f>$H185</f>
        <v>0</v>
      </c>
      <c r="IC185" s="711" t="e">
        <f>HP185/HO185</f>
        <v>#DIV/0!</v>
      </c>
      <c r="ID185" s="53">
        <f>SUM(ID191,ID186,ID197)</f>
        <v>0</v>
      </c>
      <c r="IE185" s="53">
        <f>SUM(IE191,IE186,IE197)</f>
        <v>0</v>
      </c>
      <c r="IF185" s="54">
        <f>SUM(ID185/12*$B$2)</f>
        <v>0</v>
      </c>
      <c r="IG185" s="54">
        <f>SUM(IE185/12*$B$2)</f>
        <v>0</v>
      </c>
      <c r="IH185" s="53">
        <f t="shared" ref="IH185:IM185" si="1032">SUM(IH191,IH186,IH197)</f>
        <v>0</v>
      </c>
      <c r="II185" s="53">
        <f t="shared" si="1032"/>
        <v>0</v>
      </c>
      <c r="IJ185" s="53">
        <f t="shared" si="1032"/>
        <v>0</v>
      </c>
      <c r="IK185" s="53">
        <f t="shared" si="1032"/>
        <v>0</v>
      </c>
      <c r="IL185" s="53">
        <f t="shared" si="1032"/>
        <v>0</v>
      </c>
      <c r="IM185" s="53">
        <f t="shared" si="1032"/>
        <v>0</v>
      </c>
      <c r="IN185" s="84">
        <f t="shared" si="979"/>
        <v>0</v>
      </c>
      <c r="IO185" s="56">
        <f t="shared" si="980"/>
        <v>0</v>
      </c>
      <c r="IP185" s="56">
        <f t="shared" si="981"/>
        <v>0</v>
      </c>
      <c r="IQ185" s="171">
        <f t="shared" si="835"/>
        <v>0</v>
      </c>
      <c r="IR185" s="171">
        <f t="shared" si="836"/>
        <v>0</v>
      </c>
      <c r="IS185" s="735"/>
      <c r="IT185" s="736"/>
      <c r="IU185" s="710">
        <f>$H185</f>
        <v>0</v>
      </c>
      <c r="IV185" s="711" t="e">
        <f>II185/IH185</f>
        <v>#DIV/0!</v>
      </c>
      <c r="IW185" s="332">
        <f t="shared" ref="IW185:IZ186" si="1033">J185+AC185+AV185+BO185+CH185+DA185+DT185+EM185+FF185+FY185+GR185+HK185+ID185</f>
        <v>220</v>
      </c>
      <c r="IX185" s="332">
        <f t="shared" si="1033"/>
        <v>32510080.200000003</v>
      </c>
      <c r="IY185" s="332">
        <f t="shared" si="1033"/>
        <v>55</v>
      </c>
      <c r="IZ185" s="332">
        <f t="shared" si="1033"/>
        <v>8127520.0500000007</v>
      </c>
      <c r="JA185" s="332">
        <f t="shared" si="1000"/>
        <v>58</v>
      </c>
      <c r="JB185" s="332">
        <f t="shared" si="1001"/>
        <v>9540006.0700000003</v>
      </c>
      <c r="JC185" s="332">
        <f t="shared" si="1002"/>
        <v>382</v>
      </c>
      <c r="JD185" s="332">
        <f t="shared" si="1003"/>
        <v>3</v>
      </c>
      <c r="JE185" s="332">
        <f t="shared" si="1004"/>
        <v>470933.52</v>
      </c>
      <c r="JF185" s="332">
        <f t="shared" si="1005"/>
        <v>34</v>
      </c>
      <c r="JG185" s="332">
        <f t="shared" si="982"/>
        <v>61</v>
      </c>
      <c r="JH185" s="332">
        <f t="shared" si="983"/>
        <v>10010939.59</v>
      </c>
      <c r="JI185" s="332">
        <f t="shared" si="984"/>
        <v>416</v>
      </c>
      <c r="JJ185" s="69">
        <f t="shared" si="985"/>
        <v>3</v>
      </c>
      <c r="JK185" s="69">
        <f t="shared" si="986"/>
        <v>1412486.0199999996</v>
      </c>
      <c r="JL185" s="150">
        <f>$H185</f>
        <v>0</v>
      </c>
      <c r="JM185" s="151">
        <f>JB185/JA185</f>
        <v>164482.86327586207</v>
      </c>
      <c r="JN185" s="282">
        <f>CR185/CJ185</f>
        <v>1.1090909090909091</v>
      </c>
      <c r="JO185" s="282">
        <f>CS185/CK185</f>
        <v>1.2317336073504979</v>
      </c>
      <c r="JP185" s="206">
        <f t="shared" ref="JP185:JP186" si="1034">IW185+JD185</f>
        <v>223</v>
      </c>
      <c r="JQ185" s="206">
        <f t="shared" ref="JQ185:JQ186" si="1035">IX185+JE185</f>
        <v>32981013.720000003</v>
      </c>
    </row>
    <row r="186" spans="1:277" hidden="1" x14ac:dyDescent="0.2">
      <c r="A186" s="96">
        <v>1</v>
      </c>
      <c r="B186" s="96">
        <v>1</v>
      </c>
      <c r="C186" s="63"/>
      <c r="D186" s="232"/>
      <c r="E186" s="232"/>
      <c r="F186" s="537" t="s">
        <v>90</v>
      </c>
      <c r="G186" s="94">
        <v>27</v>
      </c>
      <c r="H186" s="100">
        <v>155377.05600000001</v>
      </c>
      <c r="I186" s="100">
        <v>165978.59520000001</v>
      </c>
      <c r="J186" s="54">
        <f>VLOOKUP($G186,'ВМП план КС'!$A$8:$AI$108,14,0)</f>
        <v>0</v>
      </c>
      <c r="K186" s="54">
        <f>VLOOKUP($G186,'ВМП план КС'!$A$8:$AI$108,15,0)</f>
        <v>0</v>
      </c>
      <c r="L186" s="54">
        <f>SUM(J186/12*$B$2)</f>
        <v>0</v>
      </c>
      <c r="M186" s="54">
        <f>SUM(K186/12*$B$2)</f>
        <v>0</v>
      </c>
      <c r="N186" s="53">
        <f t="shared" ref="N186:S186" si="1036">SUM(N187:N190)</f>
        <v>0</v>
      </c>
      <c r="O186" s="53">
        <f t="shared" si="1036"/>
        <v>0</v>
      </c>
      <c r="P186" s="53">
        <f t="shared" si="1036"/>
        <v>0</v>
      </c>
      <c r="Q186" s="53">
        <f t="shared" si="1036"/>
        <v>0</v>
      </c>
      <c r="R186" s="53">
        <f t="shared" si="1036"/>
        <v>0</v>
      </c>
      <c r="S186" s="53">
        <f t="shared" si="1036"/>
        <v>0</v>
      </c>
      <c r="T186" s="84">
        <f t="shared" si="1007"/>
        <v>0</v>
      </c>
      <c r="U186" s="56">
        <f t="shared" si="903"/>
        <v>0</v>
      </c>
      <c r="V186" s="56">
        <f t="shared" si="904"/>
        <v>0</v>
      </c>
      <c r="W186" s="171">
        <f t="shared" si="815"/>
        <v>0</v>
      </c>
      <c r="X186" s="171">
        <f t="shared" si="816"/>
        <v>0</v>
      </c>
      <c r="Y186" s="281"/>
      <c r="Z186" s="280"/>
      <c r="AA186" s="710">
        <f>$H186</f>
        <v>155377.05600000001</v>
      </c>
      <c r="AB186" s="711" t="e">
        <f>O186/N186</f>
        <v>#DIV/0!</v>
      </c>
      <c r="AC186" s="54">
        <f>VLOOKUP($G186,'ВМП план КС'!$A$8:$AI$107,12,0)</f>
        <v>0</v>
      </c>
      <c r="AD186" s="54">
        <f>VLOOKUP($G186,'ВМП план КС'!$A$8:$AI$107,13,0)</f>
        <v>0</v>
      </c>
      <c r="AE186" s="54">
        <f>SUM(AC186/12*$B$2)</f>
        <v>0</v>
      </c>
      <c r="AF186" s="54">
        <f>SUM(AD186/12*$B$2)</f>
        <v>0</v>
      </c>
      <c r="AG186" s="53">
        <f t="shared" ref="AG186:AL186" si="1037">SUM(AG187:AG190)</f>
        <v>0</v>
      </c>
      <c r="AH186" s="53">
        <f t="shared" si="1037"/>
        <v>0</v>
      </c>
      <c r="AI186" s="53">
        <f t="shared" si="1037"/>
        <v>0</v>
      </c>
      <c r="AJ186" s="53">
        <f t="shared" si="1037"/>
        <v>0</v>
      </c>
      <c r="AK186" s="53">
        <f t="shared" si="1037"/>
        <v>0</v>
      </c>
      <c r="AL186" s="53">
        <f t="shared" si="1037"/>
        <v>0</v>
      </c>
      <c r="AM186" s="84">
        <f t="shared" si="946"/>
        <v>0</v>
      </c>
      <c r="AN186" s="56">
        <f t="shared" si="947"/>
        <v>0</v>
      </c>
      <c r="AO186" s="56">
        <f t="shared" si="948"/>
        <v>0</v>
      </c>
      <c r="AP186" s="171">
        <f t="shared" si="817"/>
        <v>0</v>
      </c>
      <c r="AQ186" s="171">
        <f t="shared" si="818"/>
        <v>0</v>
      </c>
      <c r="AR186" s="281"/>
      <c r="AS186" s="280"/>
      <c r="AT186" s="710">
        <f>$H186</f>
        <v>155377.05600000001</v>
      </c>
      <c r="AU186" s="711" t="e">
        <f>AH186/AG186</f>
        <v>#DIV/0!</v>
      </c>
      <c r="AV186" s="54">
        <f>VLOOKUP($G186,'ВМП план КС'!$A$8:$AI$107,16,0)</f>
        <v>0</v>
      </c>
      <c r="AW186" s="54">
        <f>VLOOKUP($G186,'ВМП план КС'!$A$8:$AI$107,17,0)</f>
        <v>0</v>
      </c>
      <c r="AX186" s="54">
        <f>SUM(AV186/12*$B$2)</f>
        <v>0</v>
      </c>
      <c r="AY186" s="54">
        <f>SUM(AW186/12*$B$2)</f>
        <v>0</v>
      </c>
      <c r="AZ186" s="53">
        <f t="shared" ref="AZ186:BE186" si="1038">SUM(AZ187:AZ190)</f>
        <v>0</v>
      </c>
      <c r="BA186" s="53">
        <f t="shared" si="1038"/>
        <v>0</v>
      </c>
      <c r="BB186" s="53">
        <f t="shared" si="1038"/>
        <v>0</v>
      </c>
      <c r="BC186" s="53">
        <f t="shared" si="1038"/>
        <v>0</v>
      </c>
      <c r="BD186" s="53">
        <f t="shared" si="1038"/>
        <v>0</v>
      </c>
      <c r="BE186" s="53">
        <f t="shared" si="1038"/>
        <v>0</v>
      </c>
      <c r="BF186" s="84">
        <f t="shared" si="949"/>
        <v>0</v>
      </c>
      <c r="BG186" s="56">
        <f t="shared" si="950"/>
        <v>0</v>
      </c>
      <c r="BH186" s="56">
        <f t="shared" si="951"/>
        <v>0</v>
      </c>
      <c r="BI186" s="171">
        <f t="shared" si="819"/>
        <v>0</v>
      </c>
      <c r="BJ186" s="171">
        <f t="shared" si="820"/>
        <v>0</v>
      </c>
      <c r="BK186" s="281"/>
      <c r="BL186" s="280"/>
      <c r="BM186" s="710">
        <f>$H186</f>
        <v>155377.05600000001</v>
      </c>
      <c r="BN186" s="711" t="e">
        <f>BA186/AZ186</f>
        <v>#DIV/0!</v>
      </c>
      <c r="BO186" s="54">
        <f>VLOOKUP($G186,'ВМП план КС'!$A$8:$AI$107,18,0)</f>
        <v>0</v>
      </c>
      <c r="BP186" s="54">
        <f>VLOOKUP($G186,'ВМП план КС'!$A$8:$AI$107,19,0)</f>
        <v>0</v>
      </c>
      <c r="BQ186" s="54">
        <f>SUM(BO186/12*$B$2)</f>
        <v>0</v>
      </c>
      <c r="BR186" s="54">
        <f>SUM(BP186/12*$B$2)</f>
        <v>0</v>
      </c>
      <c r="BS186" s="53">
        <f t="shared" ref="BS186:BX186" si="1039">SUM(BS187:BS190)</f>
        <v>0</v>
      </c>
      <c r="BT186" s="53">
        <f t="shared" si="1039"/>
        <v>0</v>
      </c>
      <c r="BU186" s="53">
        <f t="shared" si="1039"/>
        <v>0</v>
      </c>
      <c r="BV186" s="53">
        <f t="shared" si="1039"/>
        <v>0</v>
      </c>
      <c r="BW186" s="53">
        <f t="shared" si="1039"/>
        <v>0</v>
      </c>
      <c r="BX186" s="53">
        <f t="shared" si="1039"/>
        <v>0</v>
      </c>
      <c r="BY186" s="84">
        <f t="shared" si="952"/>
        <v>0</v>
      </c>
      <c r="BZ186" s="56">
        <f t="shared" si="953"/>
        <v>0</v>
      </c>
      <c r="CA186" s="56">
        <f t="shared" si="954"/>
        <v>0</v>
      </c>
      <c r="CB186" s="171">
        <f t="shared" si="821"/>
        <v>0</v>
      </c>
      <c r="CC186" s="171">
        <f t="shared" si="822"/>
        <v>0</v>
      </c>
      <c r="CD186" s="281"/>
      <c r="CE186" s="280"/>
      <c r="CF186" s="710">
        <f>$H186</f>
        <v>155377.05600000001</v>
      </c>
      <c r="CG186" s="711" t="e">
        <f>BT186/BS186</f>
        <v>#DIV/0!</v>
      </c>
      <c r="CH186" s="54">
        <f>VLOOKUP($G186,'ВМП план КС'!$A$8:$AI$107,10,0)</f>
        <v>10</v>
      </c>
      <c r="CI186" s="54">
        <f>VLOOKUP($G186,'ВМП план КС'!$A$8:$AI$107,11,0)</f>
        <v>1553770.56</v>
      </c>
      <c r="CJ186" s="54">
        <f>SUM(CH186/12*$B$2)</f>
        <v>2.5</v>
      </c>
      <c r="CK186" s="54">
        <f>SUM(CI186/12*$B$2)</f>
        <v>388442.64</v>
      </c>
      <c r="CL186" s="53">
        <f t="shared" ref="CL186:CQ186" si="1040">SUM(CL187:CL190)</f>
        <v>0</v>
      </c>
      <c r="CM186" s="53">
        <f t="shared" si="1040"/>
        <v>0</v>
      </c>
      <c r="CN186" s="53">
        <f t="shared" si="1040"/>
        <v>0</v>
      </c>
      <c r="CO186" s="53">
        <f t="shared" si="1040"/>
        <v>0</v>
      </c>
      <c r="CP186" s="53">
        <f t="shared" si="1040"/>
        <v>0</v>
      </c>
      <c r="CQ186" s="53">
        <f t="shared" si="1040"/>
        <v>0</v>
      </c>
      <c r="CR186" s="84">
        <f t="shared" si="955"/>
        <v>0</v>
      </c>
      <c r="CS186" s="56">
        <f t="shared" si="956"/>
        <v>0</v>
      </c>
      <c r="CT186" s="56">
        <f t="shared" si="957"/>
        <v>0</v>
      </c>
      <c r="CU186" s="171">
        <f t="shared" si="917"/>
        <v>-2.5</v>
      </c>
      <c r="CV186" s="171">
        <f t="shared" si="918"/>
        <v>-388442.64</v>
      </c>
      <c r="CW186" s="281">
        <f>CL186/CH186</f>
        <v>0</v>
      </c>
      <c r="CX186" s="281">
        <f>CM186/CI186</f>
        <v>0</v>
      </c>
      <c r="CY186" s="710">
        <f>$H186</f>
        <v>155377.05600000001</v>
      </c>
      <c r="CZ186" s="711" t="e">
        <f>CM186/CL186</f>
        <v>#DIV/0!</v>
      </c>
      <c r="DA186" s="54">
        <f>VLOOKUP($G186,'ВМП план КС'!$A$8:$AI$107,20,0)</f>
        <v>0</v>
      </c>
      <c r="DB186" s="54">
        <f>VLOOKUP($G186,'ВМП план КС'!$A$8:$AI$107,21,0)</f>
        <v>0</v>
      </c>
      <c r="DC186" s="54">
        <f>SUM(DA186/12*$B$2)</f>
        <v>0</v>
      </c>
      <c r="DD186" s="54">
        <f>SUM(DB186/12*$B$2)</f>
        <v>0</v>
      </c>
      <c r="DE186" s="53">
        <f t="shared" ref="DE186:DJ186" si="1041">SUM(DE187:DE190)</f>
        <v>0</v>
      </c>
      <c r="DF186" s="53">
        <f t="shared" si="1041"/>
        <v>0</v>
      </c>
      <c r="DG186" s="53">
        <f t="shared" si="1041"/>
        <v>0</v>
      </c>
      <c r="DH186" s="53">
        <f t="shared" si="1041"/>
        <v>0</v>
      </c>
      <c r="DI186" s="53">
        <f t="shared" si="1041"/>
        <v>0</v>
      </c>
      <c r="DJ186" s="53">
        <f t="shared" si="1041"/>
        <v>0</v>
      </c>
      <c r="DK186" s="84">
        <f t="shared" si="958"/>
        <v>0</v>
      </c>
      <c r="DL186" s="56">
        <f t="shared" si="959"/>
        <v>0</v>
      </c>
      <c r="DM186" s="56">
        <f t="shared" si="960"/>
        <v>0</v>
      </c>
      <c r="DN186" s="171">
        <f t="shared" si="823"/>
        <v>0</v>
      </c>
      <c r="DO186" s="171">
        <f t="shared" si="824"/>
        <v>0</v>
      </c>
      <c r="DP186" s="281"/>
      <c r="DQ186" s="280"/>
      <c r="DR186" s="710">
        <f>$H186</f>
        <v>155377.05600000001</v>
      </c>
      <c r="DS186" s="711" t="e">
        <f>DF186/DE186</f>
        <v>#DIV/0!</v>
      </c>
      <c r="DT186" s="108">
        <f>VLOOKUP($G186,'ВМП план КС'!$A$8:$AI$107,22,0)</f>
        <v>0</v>
      </c>
      <c r="DU186" s="108">
        <f>VLOOKUP($G186,'ВМП план КС'!$A$8:$AI$107,23,0)</f>
        <v>0</v>
      </c>
      <c r="DV186" s="54">
        <f>SUM(DT186/12*$B$2)</f>
        <v>0</v>
      </c>
      <c r="DW186" s="54">
        <f>SUM(DU186/12*$B$2)</f>
        <v>0</v>
      </c>
      <c r="DX186" s="53">
        <f t="shared" ref="DX186:EC186" si="1042">SUM(DX187:DX190)</f>
        <v>0</v>
      </c>
      <c r="DY186" s="53">
        <f t="shared" si="1042"/>
        <v>0</v>
      </c>
      <c r="DZ186" s="53">
        <f t="shared" si="1042"/>
        <v>0</v>
      </c>
      <c r="EA186" s="53">
        <f t="shared" si="1042"/>
        <v>0</v>
      </c>
      <c r="EB186" s="53">
        <f t="shared" si="1042"/>
        <v>0</v>
      </c>
      <c r="EC186" s="53">
        <f t="shared" si="1042"/>
        <v>0</v>
      </c>
      <c r="ED186" s="84">
        <f t="shared" si="961"/>
        <v>0</v>
      </c>
      <c r="EE186" s="56">
        <f t="shared" si="962"/>
        <v>0</v>
      </c>
      <c r="EF186" s="56">
        <f t="shared" si="963"/>
        <v>0</v>
      </c>
      <c r="EG186" s="171">
        <f t="shared" si="884"/>
        <v>0</v>
      </c>
      <c r="EH186" s="171">
        <f t="shared" si="885"/>
        <v>0</v>
      </c>
      <c r="EI186" s="281"/>
      <c r="EJ186" s="280"/>
      <c r="EK186" s="710">
        <f>$H186</f>
        <v>155377.05600000001</v>
      </c>
      <c r="EL186" s="711" t="e">
        <f>DY186/DX186</f>
        <v>#DIV/0!</v>
      </c>
      <c r="EM186" s="108">
        <f>VLOOKUP($G186,'ВМП план КС'!$A$8:$AI$107,24,0)</f>
        <v>0</v>
      </c>
      <c r="EN186" s="108">
        <f>VLOOKUP($G186,'ВМП план КС'!$A$8:$AI$107,25,0)</f>
        <v>0</v>
      </c>
      <c r="EO186" s="54">
        <f>SUM(EM186/12*$B$2)</f>
        <v>0</v>
      </c>
      <c r="EP186" s="54">
        <f>SUM(EN186/12*$B$2)</f>
        <v>0</v>
      </c>
      <c r="EQ186" s="53">
        <f t="shared" ref="EQ186:EV186" si="1043">SUM(EQ187:EQ190)</f>
        <v>0</v>
      </c>
      <c r="ER186" s="53">
        <f t="shared" si="1043"/>
        <v>0</v>
      </c>
      <c r="ES186" s="53">
        <f t="shared" si="1043"/>
        <v>0</v>
      </c>
      <c r="ET186" s="53">
        <f t="shared" si="1043"/>
        <v>0</v>
      </c>
      <c r="EU186" s="53">
        <f t="shared" si="1043"/>
        <v>0</v>
      </c>
      <c r="EV186" s="53">
        <f t="shared" si="1043"/>
        <v>0</v>
      </c>
      <c r="EW186" s="84">
        <f t="shared" si="964"/>
        <v>0</v>
      </c>
      <c r="EX186" s="56">
        <f t="shared" si="965"/>
        <v>0</v>
      </c>
      <c r="EY186" s="56">
        <f t="shared" si="966"/>
        <v>0</v>
      </c>
      <c r="EZ186" s="171">
        <f t="shared" si="825"/>
        <v>0</v>
      </c>
      <c r="FA186" s="171">
        <f t="shared" si="826"/>
        <v>0</v>
      </c>
      <c r="FB186" s="281"/>
      <c r="FC186" s="280"/>
      <c r="FD186" s="710">
        <f>$H186</f>
        <v>155377.05600000001</v>
      </c>
      <c r="FE186" s="711" t="e">
        <f>ER186/EQ186</f>
        <v>#DIV/0!</v>
      </c>
      <c r="FF186" s="54">
        <f>VLOOKUP($G186,'ВМП план КС'!$A$8:$AI$107,28,0)</f>
        <v>0</v>
      </c>
      <c r="FG186" s="54">
        <f>VLOOKUP($G186,'ВМП план КС'!$A$8:$AI$107,29,0)</f>
        <v>0</v>
      </c>
      <c r="FH186" s="54">
        <f>SUM(FF186/12*$B$2)</f>
        <v>0</v>
      </c>
      <c r="FI186" s="54">
        <f>SUM(FG186/12*$B$2)</f>
        <v>0</v>
      </c>
      <c r="FJ186" s="53">
        <f t="shared" ref="FJ186:FO186" si="1044">SUM(FJ187:FJ190)</f>
        <v>0</v>
      </c>
      <c r="FK186" s="53">
        <f t="shared" si="1044"/>
        <v>0</v>
      </c>
      <c r="FL186" s="53">
        <f t="shared" si="1044"/>
        <v>0</v>
      </c>
      <c r="FM186" s="53">
        <f t="shared" si="1044"/>
        <v>0</v>
      </c>
      <c r="FN186" s="53">
        <f t="shared" si="1044"/>
        <v>0</v>
      </c>
      <c r="FO186" s="53">
        <f t="shared" si="1044"/>
        <v>0</v>
      </c>
      <c r="FP186" s="84">
        <f t="shared" si="967"/>
        <v>0</v>
      </c>
      <c r="FQ186" s="56">
        <f t="shared" si="968"/>
        <v>0</v>
      </c>
      <c r="FR186" s="56">
        <f t="shared" si="969"/>
        <v>0</v>
      </c>
      <c r="FS186" s="171">
        <f t="shared" si="827"/>
        <v>0</v>
      </c>
      <c r="FT186" s="171">
        <f t="shared" si="828"/>
        <v>0</v>
      </c>
      <c r="FU186" s="281"/>
      <c r="FV186" s="280"/>
      <c r="FW186" s="150">
        <f>$H186</f>
        <v>155377.05600000001</v>
      </c>
      <c r="FX186" s="151" t="e">
        <f>FK186/FJ186</f>
        <v>#DIV/0!</v>
      </c>
      <c r="FY186" s="54">
        <f>VLOOKUP($G186,'ВМП план КС'!$A$8:$AI$107,30,0)</f>
        <v>0</v>
      </c>
      <c r="FZ186" s="54">
        <f>VLOOKUP($G186,'ВМП план КС'!$A$8:$AI$107,31,0)</f>
        <v>0</v>
      </c>
      <c r="GA186" s="54">
        <f>SUM(FY186/12*$B$2)</f>
        <v>0</v>
      </c>
      <c r="GB186" s="54">
        <f>SUM(FZ186/12*$B$2)</f>
        <v>0</v>
      </c>
      <c r="GC186" s="53">
        <f t="shared" ref="GC186:GH186" si="1045">SUM(GC187:GC190)</f>
        <v>0</v>
      </c>
      <c r="GD186" s="53">
        <f t="shared" si="1045"/>
        <v>0</v>
      </c>
      <c r="GE186" s="53">
        <f t="shared" si="1045"/>
        <v>0</v>
      </c>
      <c r="GF186" s="53">
        <f t="shared" si="1045"/>
        <v>0</v>
      </c>
      <c r="GG186" s="53">
        <f t="shared" si="1045"/>
        <v>0</v>
      </c>
      <c r="GH186" s="53">
        <f t="shared" si="1045"/>
        <v>0</v>
      </c>
      <c r="GI186" s="84">
        <f t="shared" si="970"/>
        <v>0</v>
      </c>
      <c r="GJ186" s="56">
        <f t="shared" si="971"/>
        <v>0</v>
      </c>
      <c r="GK186" s="56">
        <f t="shared" si="972"/>
        <v>0</v>
      </c>
      <c r="GL186" s="171">
        <f t="shared" si="829"/>
        <v>0</v>
      </c>
      <c r="GM186" s="171">
        <f t="shared" si="830"/>
        <v>0</v>
      </c>
      <c r="GN186" s="281"/>
      <c r="GO186" s="280"/>
      <c r="GP186" s="150">
        <f>$H186</f>
        <v>155377.05600000001</v>
      </c>
      <c r="GQ186" s="151" t="e">
        <f>GD186/GC186</f>
        <v>#DIV/0!</v>
      </c>
      <c r="GR186" s="54">
        <f>VLOOKUP($G186,'ВМП план КС'!$A$8:$AI$107,32,0)</f>
        <v>0</v>
      </c>
      <c r="GS186" s="54">
        <f>VLOOKUP($G186,'ВМП план КС'!$A$8:$AI$107,33,0)</f>
        <v>0</v>
      </c>
      <c r="GT186" s="54">
        <f>SUM(GR186/12*$B$2)</f>
        <v>0</v>
      </c>
      <c r="GU186" s="54">
        <f>SUM(GS186/12*$B$2)</f>
        <v>0</v>
      </c>
      <c r="GV186" s="53">
        <f t="shared" ref="GV186:HA186" si="1046">SUM(GV187:GV190)</f>
        <v>0</v>
      </c>
      <c r="GW186" s="53">
        <f t="shared" si="1046"/>
        <v>0</v>
      </c>
      <c r="GX186" s="53">
        <f t="shared" si="1046"/>
        <v>0</v>
      </c>
      <c r="GY186" s="53">
        <f t="shared" si="1046"/>
        <v>0</v>
      </c>
      <c r="GZ186" s="53">
        <f t="shared" si="1046"/>
        <v>0</v>
      </c>
      <c r="HA186" s="53">
        <f t="shared" si="1046"/>
        <v>0</v>
      </c>
      <c r="HB186" s="84">
        <f t="shared" si="973"/>
        <v>0</v>
      </c>
      <c r="HC186" s="56">
        <f t="shared" si="974"/>
        <v>0</v>
      </c>
      <c r="HD186" s="56">
        <f t="shared" si="975"/>
        <v>0</v>
      </c>
      <c r="HE186" s="171">
        <f t="shared" si="831"/>
        <v>0</v>
      </c>
      <c r="HF186" s="171">
        <f t="shared" si="832"/>
        <v>0</v>
      </c>
      <c r="HG186" s="281"/>
      <c r="HH186" s="280"/>
      <c r="HI186" s="150">
        <f>$H186</f>
        <v>155377.05600000001</v>
      </c>
      <c r="HJ186" s="151" t="e">
        <f>GW186/GV186</f>
        <v>#DIV/0!</v>
      </c>
      <c r="HK186" s="108">
        <f>VLOOKUP($G186,'ВМП план КС'!$A$8:$AI$107,26,0)</f>
        <v>0</v>
      </c>
      <c r="HL186" s="108">
        <f>VLOOKUP($G186,'ВМП план КС'!$A$8:$AI$107,27,0)</f>
        <v>0</v>
      </c>
      <c r="HM186" s="54">
        <f>SUM(HK186/12*$B$2)</f>
        <v>0</v>
      </c>
      <c r="HN186" s="54">
        <f>SUM(HL186/12*$B$2)</f>
        <v>0</v>
      </c>
      <c r="HO186" s="53">
        <f t="shared" ref="HO186:HT186" si="1047">SUM(HO187:HO190)</f>
        <v>0</v>
      </c>
      <c r="HP186" s="53">
        <f t="shared" si="1047"/>
        <v>0</v>
      </c>
      <c r="HQ186" s="53">
        <f t="shared" si="1047"/>
        <v>0</v>
      </c>
      <c r="HR186" s="53">
        <f t="shared" si="1047"/>
        <v>0</v>
      </c>
      <c r="HS186" s="53">
        <f t="shared" si="1047"/>
        <v>0</v>
      </c>
      <c r="HT186" s="53">
        <f t="shared" si="1047"/>
        <v>0</v>
      </c>
      <c r="HU186" s="84">
        <f t="shared" si="976"/>
        <v>0</v>
      </c>
      <c r="HV186" s="56">
        <f t="shared" si="977"/>
        <v>0</v>
      </c>
      <c r="HW186" s="56">
        <f t="shared" si="978"/>
        <v>0</v>
      </c>
      <c r="HX186" s="171">
        <f t="shared" si="833"/>
        <v>0</v>
      </c>
      <c r="HY186" s="171">
        <f t="shared" si="834"/>
        <v>0</v>
      </c>
      <c r="HZ186" s="281"/>
      <c r="IA186" s="280"/>
      <c r="IB186" s="710">
        <f>$H186</f>
        <v>155377.05600000001</v>
      </c>
      <c r="IC186" s="711" t="e">
        <f>HP186/HO186</f>
        <v>#DIV/0!</v>
      </c>
      <c r="ID186" s="108">
        <f>VLOOKUP($G186,'ВМП план КС'!$A$8:$AI$107,34,0)</f>
        <v>0</v>
      </c>
      <c r="IE186" s="108">
        <f>VLOOKUP($G186,'ВМП план КС'!$A$8:$AI$107,35,0)</f>
        <v>0</v>
      </c>
      <c r="IF186" s="54">
        <f>SUM(ID186/12*$B$2)</f>
        <v>0</v>
      </c>
      <c r="IG186" s="54">
        <f>SUM(IE186/12*$B$2)</f>
        <v>0</v>
      </c>
      <c r="IH186" s="53">
        <f t="shared" ref="IH186:IM186" si="1048">SUM(IH187:IH190)</f>
        <v>0</v>
      </c>
      <c r="II186" s="53">
        <f t="shared" si="1048"/>
        <v>0</v>
      </c>
      <c r="IJ186" s="53">
        <f t="shared" si="1048"/>
        <v>0</v>
      </c>
      <c r="IK186" s="53">
        <f t="shared" si="1048"/>
        <v>0</v>
      </c>
      <c r="IL186" s="53">
        <f t="shared" si="1048"/>
        <v>0</v>
      </c>
      <c r="IM186" s="53">
        <f t="shared" si="1048"/>
        <v>0</v>
      </c>
      <c r="IN186" s="84">
        <f t="shared" si="979"/>
        <v>0</v>
      </c>
      <c r="IO186" s="56">
        <f t="shared" si="980"/>
        <v>0</v>
      </c>
      <c r="IP186" s="56">
        <f t="shared" si="981"/>
        <v>0</v>
      </c>
      <c r="IQ186" s="171">
        <f t="shared" si="835"/>
        <v>0</v>
      </c>
      <c r="IR186" s="171">
        <f t="shared" si="836"/>
        <v>0</v>
      </c>
      <c r="IS186" s="735"/>
      <c r="IT186" s="736"/>
      <c r="IU186" s="710">
        <f>$H186</f>
        <v>155377.05600000001</v>
      </c>
      <c r="IV186" s="711" t="e">
        <f>II186/IH186</f>
        <v>#DIV/0!</v>
      </c>
      <c r="IW186" s="332">
        <f t="shared" si="1033"/>
        <v>10</v>
      </c>
      <c r="IX186" s="332">
        <f t="shared" si="1033"/>
        <v>1553770.56</v>
      </c>
      <c r="IY186" s="332">
        <f t="shared" si="1033"/>
        <v>2.5</v>
      </c>
      <c r="IZ186" s="332">
        <f t="shared" si="1033"/>
        <v>388442.64</v>
      </c>
      <c r="JA186" s="332">
        <f t="shared" si="1000"/>
        <v>0</v>
      </c>
      <c r="JB186" s="332">
        <f t="shared" si="1001"/>
        <v>0</v>
      </c>
      <c r="JC186" s="332">
        <f t="shared" si="1002"/>
        <v>0</v>
      </c>
      <c r="JD186" s="332">
        <f t="shared" si="1003"/>
        <v>0</v>
      </c>
      <c r="JE186" s="332">
        <f t="shared" si="1004"/>
        <v>0</v>
      </c>
      <c r="JF186" s="332">
        <f t="shared" si="1005"/>
        <v>0</v>
      </c>
      <c r="JG186" s="332">
        <f t="shared" si="982"/>
        <v>0</v>
      </c>
      <c r="JH186" s="332">
        <f t="shared" si="983"/>
        <v>0</v>
      </c>
      <c r="JI186" s="332">
        <f t="shared" si="984"/>
        <v>0</v>
      </c>
      <c r="JJ186" s="69">
        <f t="shared" si="985"/>
        <v>-2.5</v>
      </c>
      <c r="JK186" s="69">
        <f t="shared" si="986"/>
        <v>-388442.64</v>
      </c>
      <c r="JL186" s="150">
        <f>$H186</f>
        <v>155377.05600000001</v>
      </c>
      <c r="JM186" s="151" t="e">
        <f>JB186/JA186</f>
        <v>#DIV/0!</v>
      </c>
      <c r="JN186" s="282">
        <f>CR186/CJ186</f>
        <v>0</v>
      </c>
      <c r="JO186" s="282">
        <f>CS186/CK186</f>
        <v>0</v>
      </c>
      <c r="JP186" s="206">
        <f t="shared" si="1034"/>
        <v>10</v>
      </c>
      <c r="JQ186" s="206">
        <f t="shared" si="1035"/>
        <v>1553770.56</v>
      </c>
    </row>
    <row r="187" spans="1:277" ht="12.75" hidden="1" customHeight="1" x14ac:dyDescent="0.2">
      <c r="A187" s="96">
        <v>1</v>
      </c>
      <c r="C187" s="524"/>
      <c r="D187" s="339"/>
      <c r="E187" s="340"/>
      <c r="F187" s="341"/>
      <c r="G187" s="60"/>
      <c r="H187" s="88"/>
      <c r="I187" s="88"/>
      <c r="J187" s="60"/>
      <c r="K187" s="88"/>
      <c r="L187" s="60"/>
      <c r="M187" s="88"/>
      <c r="N187" s="44"/>
      <c r="O187" s="44"/>
      <c r="P187" s="44"/>
      <c r="Q187" s="44"/>
      <c r="R187" s="44"/>
      <c r="S187" s="44"/>
      <c r="T187" s="44">
        <f t="shared" si="1007"/>
        <v>0</v>
      </c>
      <c r="U187" s="44">
        <f t="shared" si="903"/>
        <v>0</v>
      </c>
      <c r="V187" s="44">
        <f t="shared" si="904"/>
        <v>0</v>
      </c>
      <c r="W187" s="171">
        <f t="shared" si="815"/>
        <v>0</v>
      </c>
      <c r="X187" s="171">
        <f t="shared" si="816"/>
        <v>0</v>
      </c>
      <c r="Y187" s="249"/>
      <c r="Z187" s="171"/>
      <c r="AA187" s="716"/>
      <c r="AB187" s="717"/>
      <c r="AC187" s="88"/>
      <c r="AD187" s="60"/>
      <c r="AE187" s="60"/>
      <c r="AF187" s="88"/>
      <c r="AG187" s="44"/>
      <c r="AH187" s="44"/>
      <c r="AI187" s="44"/>
      <c r="AJ187" s="44"/>
      <c r="AK187" s="44"/>
      <c r="AL187" s="44"/>
      <c r="AM187" s="44">
        <f t="shared" si="946"/>
        <v>0</v>
      </c>
      <c r="AN187" s="44">
        <f t="shared" si="947"/>
        <v>0</v>
      </c>
      <c r="AO187" s="44">
        <f t="shared" si="948"/>
        <v>0</v>
      </c>
      <c r="AP187" s="171">
        <f t="shared" si="817"/>
        <v>0</v>
      </c>
      <c r="AQ187" s="171">
        <f t="shared" si="818"/>
        <v>0</v>
      </c>
      <c r="AR187" s="249"/>
      <c r="AS187" s="171"/>
      <c r="AT187" s="716"/>
      <c r="AU187" s="717"/>
      <c r="AV187" s="60"/>
      <c r="AW187" s="88"/>
      <c r="AX187" s="60"/>
      <c r="AY187" s="88"/>
      <c r="AZ187" s="44"/>
      <c r="BA187" s="44"/>
      <c r="BB187" s="44"/>
      <c r="BC187" s="44"/>
      <c r="BD187" s="44"/>
      <c r="BE187" s="44"/>
      <c r="BF187" s="44">
        <f t="shared" si="949"/>
        <v>0</v>
      </c>
      <c r="BG187" s="44">
        <f t="shared" si="950"/>
        <v>0</v>
      </c>
      <c r="BH187" s="44">
        <f t="shared" si="951"/>
        <v>0</v>
      </c>
      <c r="BI187" s="171">
        <f t="shared" si="819"/>
        <v>0</v>
      </c>
      <c r="BJ187" s="171">
        <f t="shared" si="820"/>
        <v>0</v>
      </c>
      <c r="BK187" s="249"/>
      <c r="BL187" s="171"/>
      <c r="BM187" s="716"/>
      <c r="BN187" s="717"/>
      <c r="BO187" s="88"/>
      <c r="BP187" s="60"/>
      <c r="BQ187" s="60"/>
      <c r="BR187" s="88"/>
      <c r="BS187" s="44"/>
      <c r="BT187" s="44"/>
      <c r="BU187" s="44"/>
      <c r="BV187" s="44"/>
      <c r="BW187" s="44"/>
      <c r="BX187" s="44"/>
      <c r="BY187" s="44">
        <f t="shared" si="952"/>
        <v>0</v>
      </c>
      <c r="BZ187" s="44">
        <f t="shared" si="953"/>
        <v>0</v>
      </c>
      <c r="CA187" s="44">
        <f t="shared" si="954"/>
        <v>0</v>
      </c>
      <c r="CB187" s="171">
        <f t="shared" si="821"/>
        <v>0</v>
      </c>
      <c r="CC187" s="171">
        <f t="shared" si="822"/>
        <v>0</v>
      </c>
      <c r="CD187" s="249"/>
      <c r="CE187" s="171"/>
      <c r="CF187" s="713">
        <f>$H187</f>
        <v>0</v>
      </c>
      <c r="CG187" s="712" t="e">
        <f>BT187/BS187</f>
        <v>#DIV/0!</v>
      </c>
      <c r="CH187" s="60"/>
      <c r="CI187" s="88"/>
      <c r="CJ187" s="60"/>
      <c r="CK187" s="88"/>
      <c r="CL187" s="44"/>
      <c r="CM187" s="44"/>
      <c r="CN187" s="44"/>
      <c r="CO187" s="44"/>
      <c r="CP187" s="44"/>
      <c r="CQ187" s="44"/>
      <c r="CR187" s="44">
        <f t="shared" si="955"/>
        <v>0</v>
      </c>
      <c r="CS187" s="44">
        <f t="shared" si="956"/>
        <v>0</v>
      </c>
      <c r="CT187" s="44">
        <f t="shared" si="957"/>
        <v>0</v>
      </c>
      <c r="CU187" s="171">
        <f t="shared" si="917"/>
        <v>0</v>
      </c>
      <c r="CV187" s="171">
        <f t="shared" si="918"/>
        <v>0</v>
      </c>
      <c r="CW187" s="249"/>
      <c r="CX187" s="171"/>
      <c r="CY187" s="716"/>
      <c r="CZ187" s="717"/>
      <c r="DA187" s="44"/>
      <c r="DB187" s="44"/>
      <c r="DC187" s="60"/>
      <c r="DD187" s="88"/>
      <c r="DE187" s="44"/>
      <c r="DF187" s="44"/>
      <c r="DG187" s="44"/>
      <c r="DH187" s="44"/>
      <c r="DI187" s="44"/>
      <c r="DJ187" s="44"/>
      <c r="DK187" s="44">
        <f t="shared" si="958"/>
        <v>0</v>
      </c>
      <c r="DL187" s="44">
        <f t="shared" si="959"/>
        <v>0</v>
      </c>
      <c r="DM187" s="44">
        <f t="shared" si="960"/>
        <v>0</v>
      </c>
      <c r="DN187" s="171">
        <f t="shared" si="823"/>
        <v>0</v>
      </c>
      <c r="DO187" s="171">
        <f t="shared" si="824"/>
        <v>0</v>
      </c>
      <c r="DP187" s="249"/>
      <c r="DQ187" s="171"/>
      <c r="DR187" s="716"/>
      <c r="DS187" s="717"/>
      <c r="DT187" s="44"/>
      <c r="DU187" s="44"/>
      <c r="DV187" s="60"/>
      <c r="DW187" s="88"/>
      <c r="DX187" s="44"/>
      <c r="DY187" s="44"/>
      <c r="DZ187" s="44"/>
      <c r="EA187" s="44"/>
      <c r="EB187" s="44"/>
      <c r="EC187" s="44"/>
      <c r="ED187" s="44">
        <f t="shared" si="961"/>
        <v>0</v>
      </c>
      <c r="EE187" s="44">
        <f t="shared" si="962"/>
        <v>0</v>
      </c>
      <c r="EF187" s="44">
        <f t="shared" si="963"/>
        <v>0</v>
      </c>
      <c r="EG187" s="171">
        <f t="shared" si="884"/>
        <v>0</v>
      </c>
      <c r="EH187" s="171">
        <f t="shared" si="885"/>
        <v>0</v>
      </c>
      <c r="EI187" s="249"/>
      <c r="EJ187" s="171"/>
      <c r="EK187" s="716"/>
      <c r="EL187" s="717"/>
      <c r="EM187" s="44"/>
      <c r="EN187" s="44"/>
      <c r="EO187" s="60"/>
      <c r="EP187" s="88"/>
      <c r="EQ187" s="44"/>
      <c r="ER187" s="44"/>
      <c r="ES187" s="44"/>
      <c r="ET187" s="44"/>
      <c r="EU187" s="44"/>
      <c r="EV187" s="44"/>
      <c r="EW187" s="44">
        <f t="shared" si="964"/>
        <v>0</v>
      </c>
      <c r="EX187" s="44">
        <f t="shared" si="965"/>
        <v>0</v>
      </c>
      <c r="EY187" s="44">
        <f t="shared" si="966"/>
        <v>0</v>
      </c>
      <c r="EZ187" s="171">
        <f t="shared" si="825"/>
        <v>0</v>
      </c>
      <c r="FA187" s="171">
        <f t="shared" si="826"/>
        <v>0</v>
      </c>
      <c r="FB187" s="249"/>
      <c r="FC187" s="171"/>
      <c r="FD187" s="716"/>
      <c r="FE187" s="717"/>
      <c r="FF187" s="44"/>
      <c r="FG187" s="44"/>
      <c r="FH187" s="60"/>
      <c r="FI187" s="88"/>
      <c r="FJ187" s="44"/>
      <c r="FK187" s="44"/>
      <c r="FL187" s="44"/>
      <c r="FM187" s="44"/>
      <c r="FN187" s="44"/>
      <c r="FO187" s="44"/>
      <c r="FP187" s="44">
        <f t="shared" si="967"/>
        <v>0</v>
      </c>
      <c r="FQ187" s="44">
        <f t="shared" si="968"/>
        <v>0</v>
      </c>
      <c r="FR187" s="44">
        <f t="shared" si="969"/>
        <v>0</v>
      </c>
      <c r="FS187" s="171">
        <f t="shared" si="827"/>
        <v>0</v>
      </c>
      <c r="FT187" s="171">
        <f t="shared" si="828"/>
        <v>0</v>
      </c>
      <c r="FU187" s="249"/>
      <c r="FV187" s="171"/>
      <c r="FW187" s="88"/>
      <c r="FX187" s="60"/>
      <c r="FY187" s="44"/>
      <c r="FZ187" s="44"/>
      <c r="GA187" s="60"/>
      <c r="GB187" s="88"/>
      <c r="GC187" s="44"/>
      <c r="GD187" s="44"/>
      <c r="GE187" s="44"/>
      <c r="GF187" s="44"/>
      <c r="GG187" s="44"/>
      <c r="GH187" s="44"/>
      <c r="GI187" s="44">
        <f t="shared" si="970"/>
        <v>0</v>
      </c>
      <c r="GJ187" s="44">
        <f t="shared" si="971"/>
        <v>0</v>
      </c>
      <c r="GK187" s="44">
        <f t="shared" si="972"/>
        <v>0</v>
      </c>
      <c r="GL187" s="171">
        <f t="shared" si="829"/>
        <v>0</v>
      </c>
      <c r="GM187" s="171">
        <f t="shared" si="830"/>
        <v>0</v>
      </c>
      <c r="GN187" s="249"/>
      <c r="GO187" s="171"/>
      <c r="GP187" s="88"/>
      <c r="GQ187" s="60"/>
      <c r="GR187" s="44"/>
      <c r="GS187" s="44"/>
      <c r="GT187" s="60"/>
      <c r="GU187" s="88"/>
      <c r="GV187" s="44"/>
      <c r="GW187" s="44"/>
      <c r="GX187" s="44"/>
      <c r="GY187" s="44"/>
      <c r="GZ187" s="44"/>
      <c r="HA187" s="44"/>
      <c r="HB187" s="44">
        <f t="shared" si="973"/>
        <v>0</v>
      </c>
      <c r="HC187" s="44">
        <f t="shared" si="974"/>
        <v>0</v>
      </c>
      <c r="HD187" s="44">
        <f t="shared" si="975"/>
        <v>0</v>
      </c>
      <c r="HE187" s="171">
        <f t="shared" si="831"/>
        <v>0</v>
      </c>
      <c r="HF187" s="171">
        <f t="shared" si="832"/>
        <v>0</v>
      </c>
      <c r="HG187" s="249"/>
      <c r="HH187" s="171"/>
      <c r="HI187" s="88"/>
      <c r="HJ187" s="60"/>
      <c r="HK187" s="45"/>
      <c r="HL187" s="45"/>
      <c r="HM187" s="60"/>
      <c r="HN187" s="88"/>
      <c r="HO187" s="44"/>
      <c r="HP187" s="44"/>
      <c r="HQ187" s="44"/>
      <c r="HR187" s="44"/>
      <c r="HS187" s="44"/>
      <c r="HT187" s="44"/>
      <c r="HU187" s="44">
        <f t="shared" si="976"/>
        <v>0</v>
      </c>
      <c r="HV187" s="44">
        <f t="shared" si="977"/>
        <v>0</v>
      </c>
      <c r="HW187" s="44">
        <f t="shared" si="978"/>
        <v>0</v>
      </c>
      <c r="HX187" s="171">
        <f t="shared" si="833"/>
        <v>0</v>
      </c>
      <c r="HY187" s="171">
        <f t="shared" si="834"/>
        <v>0</v>
      </c>
      <c r="HZ187" s="249"/>
      <c r="IA187" s="171"/>
      <c r="IB187" s="716"/>
      <c r="IC187" s="717"/>
      <c r="ID187" s="45"/>
      <c r="IE187" s="45"/>
      <c r="IF187" s="60"/>
      <c r="IG187" s="88"/>
      <c r="IH187" s="44"/>
      <c r="II187" s="44"/>
      <c r="IJ187" s="44"/>
      <c r="IK187" s="44"/>
      <c r="IL187" s="44"/>
      <c r="IM187" s="44"/>
      <c r="IN187" s="44">
        <f t="shared" si="979"/>
        <v>0</v>
      </c>
      <c r="IO187" s="44">
        <f t="shared" si="980"/>
        <v>0</v>
      </c>
      <c r="IP187" s="44">
        <f t="shared" si="981"/>
        <v>0</v>
      </c>
      <c r="IQ187" s="171">
        <f t="shared" si="835"/>
        <v>0</v>
      </c>
      <c r="IR187" s="171">
        <f t="shared" si="836"/>
        <v>0</v>
      </c>
      <c r="IS187" s="737"/>
      <c r="IT187" s="738"/>
      <c r="IU187" s="716"/>
      <c r="IV187" s="717"/>
      <c r="IW187" s="46"/>
      <c r="IX187" s="47"/>
      <c r="IY187" s="46"/>
      <c r="IZ187" s="46"/>
      <c r="JA187" s="333">
        <f t="shared" si="1000"/>
        <v>0</v>
      </c>
      <c r="JB187" s="333">
        <f t="shared" si="1001"/>
        <v>0</v>
      </c>
      <c r="JC187" s="333">
        <f t="shared" si="1002"/>
        <v>0</v>
      </c>
      <c r="JD187" s="333">
        <f t="shared" si="1003"/>
        <v>0</v>
      </c>
      <c r="JE187" s="333">
        <f t="shared" si="1004"/>
        <v>0</v>
      </c>
      <c r="JF187" s="333">
        <f t="shared" si="1005"/>
        <v>0</v>
      </c>
      <c r="JG187" s="44">
        <f t="shared" si="982"/>
        <v>0</v>
      </c>
      <c r="JH187" s="44">
        <f t="shared" si="983"/>
        <v>0</v>
      </c>
      <c r="JI187" s="44">
        <f t="shared" si="984"/>
        <v>0</v>
      </c>
      <c r="JJ187" s="174">
        <f t="shared" si="985"/>
        <v>0</v>
      </c>
      <c r="JK187" s="174">
        <f t="shared" si="986"/>
        <v>0</v>
      </c>
      <c r="JL187" s="88"/>
      <c r="JM187" s="60"/>
      <c r="JN187" s="59"/>
      <c r="JO187" s="59"/>
    </row>
    <row r="188" spans="1:277" ht="12.75" hidden="1" customHeight="1" x14ac:dyDescent="0.2">
      <c r="A188" s="96">
        <v>1</v>
      </c>
      <c r="C188" s="85"/>
      <c r="D188" s="241"/>
      <c r="E188" s="562"/>
      <c r="F188" s="245"/>
      <c r="G188" s="119"/>
      <c r="H188" s="120"/>
      <c r="I188" s="120"/>
      <c r="J188" s="109"/>
      <c r="K188" s="109"/>
      <c r="L188" s="109"/>
      <c r="M188" s="109"/>
      <c r="N188" s="44"/>
      <c r="O188" s="44"/>
      <c r="P188" s="44"/>
      <c r="Q188" s="44"/>
      <c r="R188" s="44"/>
      <c r="S188" s="44"/>
      <c r="T188" s="44">
        <f t="shared" si="1007"/>
        <v>0</v>
      </c>
      <c r="U188" s="44">
        <f t="shared" si="903"/>
        <v>0</v>
      </c>
      <c r="V188" s="44">
        <f t="shared" si="904"/>
        <v>0</v>
      </c>
      <c r="W188" s="171">
        <f t="shared" si="815"/>
        <v>0</v>
      </c>
      <c r="X188" s="171">
        <f t="shared" si="816"/>
        <v>0</v>
      </c>
      <c r="Y188" s="174"/>
      <c r="Z188" s="174"/>
      <c r="AA188" s="715"/>
      <c r="AB188" s="715"/>
      <c r="AC188" s="109"/>
      <c r="AD188" s="109"/>
      <c r="AE188" s="109"/>
      <c r="AF188" s="109"/>
      <c r="AG188" s="44"/>
      <c r="AH188" s="44"/>
      <c r="AI188" s="44"/>
      <c r="AJ188" s="44"/>
      <c r="AK188" s="44"/>
      <c r="AL188" s="44"/>
      <c r="AM188" s="44">
        <f t="shared" si="946"/>
        <v>0</v>
      </c>
      <c r="AN188" s="44">
        <f t="shared" si="947"/>
        <v>0</v>
      </c>
      <c r="AO188" s="44">
        <f t="shared" si="948"/>
        <v>0</v>
      </c>
      <c r="AP188" s="171">
        <f t="shared" si="817"/>
        <v>0</v>
      </c>
      <c r="AQ188" s="171">
        <f t="shared" si="818"/>
        <v>0</v>
      </c>
      <c r="AR188" s="174"/>
      <c r="AS188" s="174"/>
      <c r="AT188" s="715"/>
      <c r="AU188" s="715"/>
      <c r="AV188" s="135"/>
      <c r="AW188" s="109"/>
      <c r="AX188" s="109"/>
      <c r="AY188" s="109"/>
      <c r="AZ188" s="44"/>
      <c r="BA188" s="44"/>
      <c r="BB188" s="44"/>
      <c r="BC188" s="44"/>
      <c r="BD188" s="44"/>
      <c r="BE188" s="44"/>
      <c r="BF188" s="44">
        <f t="shared" si="949"/>
        <v>0</v>
      </c>
      <c r="BG188" s="44">
        <f t="shared" si="950"/>
        <v>0</v>
      </c>
      <c r="BH188" s="44">
        <f t="shared" si="951"/>
        <v>0</v>
      </c>
      <c r="BI188" s="171">
        <f t="shared" si="819"/>
        <v>0</v>
      </c>
      <c r="BJ188" s="171">
        <f t="shared" si="820"/>
        <v>0</v>
      </c>
      <c r="BK188" s="174"/>
      <c r="BL188" s="174"/>
      <c r="BM188" s="715"/>
      <c r="BN188" s="715"/>
      <c r="BO188" s="109"/>
      <c r="BP188" s="109"/>
      <c r="BQ188" s="109"/>
      <c r="BR188" s="109"/>
      <c r="BS188" s="44"/>
      <c r="BT188" s="44"/>
      <c r="BU188" s="44"/>
      <c r="BV188" s="44"/>
      <c r="BW188" s="44"/>
      <c r="BX188" s="44"/>
      <c r="BY188" s="44">
        <f t="shared" si="952"/>
        <v>0</v>
      </c>
      <c r="BZ188" s="44">
        <f t="shared" si="953"/>
        <v>0</v>
      </c>
      <c r="CA188" s="44">
        <f t="shared" si="954"/>
        <v>0</v>
      </c>
      <c r="CB188" s="171">
        <f t="shared" si="821"/>
        <v>0</v>
      </c>
      <c r="CC188" s="171">
        <f t="shared" si="822"/>
        <v>0</v>
      </c>
      <c r="CD188" s="174"/>
      <c r="CE188" s="174"/>
      <c r="CF188" s="715"/>
      <c r="CG188" s="715"/>
      <c r="CH188" s="109"/>
      <c r="CI188" s="109"/>
      <c r="CJ188" s="109"/>
      <c r="CK188" s="109"/>
      <c r="CL188" s="44"/>
      <c r="CM188" s="44"/>
      <c r="CN188" s="44"/>
      <c r="CO188" s="44"/>
      <c r="CP188" s="44"/>
      <c r="CQ188" s="44"/>
      <c r="CR188" s="44">
        <f t="shared" si="955"/>
        <v>0</v>
      </c>
      <c r="CS188" s="44">
        <f t="shared" si="956"/>
        <v>0</v>
      </c>
      <c r="CT188" s="44">
        <f t="shared" si="957"/>
        <v>0</v>
      </c>
      <c r="CU188" s="171">
        <f t="shared" si="917"/>
        <v>0</v>
      </c>
      <c r="CV188" s="171">
        <f t="shared" si="918"/>
        <v>0</v>
      </c>
      <c r="CW188" s="174"/>
      <c r="CX188" s="174"/>
      <c r="CY188" s="715"/>
      <c r="CZ188" s="715"/>
      <c r="DA188" s="109"/>
      <c r="DB188" s="109"/>
      <c r="DC188" s="109"/>
      <c r="DD188" s="109"/>
      <c r="DE188" s="44"/>
      <c r="DF188" s="44"/>
      <c r="DG188" s="44"/>
      <c r="DH188" s="44"/>
      <c r="DI188" s="44"/>
      <c r="DJ188" s="44"/>
      <c r="DK188" s="44">
        <f t="shared" si="958"/>
        <v>0</v>
      </c>
      <c r="DL188" s="44">
        <f t="shared" si="959"/>
        <v>0</v>
      </c>
      <c r="DM188" s="44">
        <f t="shared" si="960"/>
        <v>0</v>
      </c>
      <c r="DN188" s="171">
        <f t="shared" si="823"/>
        <v>0</v>
      </c>
      <c r="DO188" s="171">
        <f t="shared" si="824"/>
        <v>0</v>
      </c>
      <c r="DP188" s="174"/>
      <c r="DQ188" s="174"/>
      <c r="DR188" s="715"/>
      <c r="DS188" s="715"/>
      <c r="DT188" s="109"/>
      <c r="DU188" s="109"/>
      <c r="DV188" s="109"/>
      <c r="DW188" s="109"/>
      <c r="DX188" s="44"/>
      <c r="DY188" s="44"/>
      <c r="DZ188" s="44"/>
      <c r="EA188" s="44"/>
      <c r="EB188" s="44"/>
      <c r="EC188" s="44"/>
      <c r="ED188" s="44">
        <f t="shared" si="961"/>
        <v>0</v>
      </c>
      <c r="EE188" s="44">
        <f t="shared" si="962"/>
        <v>0</v>
      </c>
      <c r="EF188" s="44">
        <f t="shared" si="963"/>
        <v>0</v>
      </c>
      <c r="EG188" s="171">
        <f t="shared" si="884"/>
        <v>0</v>
      </c>
      <c r="EH188" s="171">
        <f t="shared" si="885"/>
        <v>0</v>
      </c>
      <c r="EI188" s="174"/>
      <c r="EJ188" s="174"/>
      <c r="EK188" s="715"/>
      <c r="EL188" s="715"/>
      <c r="EM188" s="109"/>
      <c r="EN188" s="109"/>
      <c r="EO188" s="109"/>
      <c r="EP188" s="109"/>
      <c r="EQ188" s="44"/>
      <c r="ER188" s="44"/>
      <c r="ES188" s="44"/>
      <c r="ET188" s="44"/>
      <c r="EU188" s="44"/>
      <c r="EV188" s="44"/>
      <c r="EW188" s="44">
        <f t="shared" si="964"/>
        <v>0</v>
      </c>
      <c r="EX188" s="44">
        <f t="shared" si="965"/>
        <v>0</v>
      </c>
      <c r="EY188" s="44">
        <f t="shared" si="966"/>
        <v>0</v>
      </c>
      <c r="EZ188" s="171">
        <f t="shared" si="825"/>
        <v>0</v>
      </c>
      <c r="FA188" s="171">
        <f t="shared" si="826"/>
        <v>0</v>
      </c>
      <c r="FB188" s="174"/>
      <c r="FC188" s="174"/>
      <c r="FD188" s="715"/>
      <c r="FE188" s="715"/>
      <c r="FF188" s="109"/>
      <c r="FG188" s="109"/>
      <c r="FH188" s="109"/>
      <c r="FI188" s="109"/>
      <c r="FJ188" s="44"/>
      <c r="FK188" s="44"/>
      <c r="FL188" s="44"/>
      <c r="FM188" s="44"/>
      <c r="FN188" s="44"/>
      <c r="FO188" s="44"/>
      <c r="FP188" s="44">
        <f t="shared" si="967"/>
        <v>0</v>
      </c>
      <c r="FQ188" s="44">
        <f t="shared" si="968"/>
        <v>0</v>
      </c>
      <c r="FR188" s="44">
        <f t="shared" si="969"/>
        <v>0</v>
      </c>
      <c r="FS188" s="171">
        <f t="shared" si="827"/>
        <v>0</v>
      </c>
      <c r="FT188" s="171">
        <f t="shared" si="828"/>
        <v>0</v>
      </c>
      <c r="FU188" s="174"/>
      <c r="FV188" s="174"/>
      <c r="FW188" s="112"/>
      <c r="FX188" s="112"/>
      <c r="FY188" s="109"/>
      <c r="FZ188" s="109"/>
      <c r="GA188" s="109"/>
      <c r="GB188" s="109"/>
      <c r="GC188" s="44"/>
      <c r="GD188" s="44"/>
      <c r="GE188" s="44"/>
      <c r="GF188" s="44"/>
      <c r="GG188" s="44"/>
      <c r="GH188" s="44"/>
      <c r="GI188" s="44">
        <f t="shared" si="970"/>
        <v>0</v>
      </c>
      <c r="GJ188" s="44">
        <f t="shared" si="971"/>
        <v>0</v>
      </c>
      <c r="GK188" s="44">
        <f t="shared" si="972"/>
        <v>0</v>
      </c>
      <c r="GL188" s="171">
        <f t="shared" si="829"/>
        <v>0</v>
      </c>
      <c r="GM188" s="171">
        <f t="shared" si="830"/>
        <v>0</v>
      </c>
      <c r="GN188" s="174"/>
      <c r="GO188" s="174"/>
      <c r="GP188" s="112"/>
      <c r="GQ188" s="112"/>
      <c r="GR188" s="109"/>
      <c r="GS188" s="109"/>
      <c r="GT188" s="109"/>
      <c r="GU188" s="109"/>
      <c r="GV188" s="44"/>
      <c r="GW188" s="44"/>
      <c r="GX188" s="44"/>
      <c r="GY188" s="44"/>
      <c r="GZ188" s="44"/>
      <c r="HA188" s="44"/>
      <c r="HB188" s="44">
        <f t="shared" si="973"/>
        <v>0</v>
      </c>
      <c r="HC188" s="44">
        <f t="shared" si="974"/>
        <v>0</v>
      </c>
      <c r="HD188" s="44">
        <f t="shared" si="975"/>
        <v>0</v>
      </c>
      <c r="HE188" s="171">
        <f t="shared" si="831"/>
        <v>0</v>
      </c>
      <c r="HF188" s="171">
        <f t="shared" si="832"/>
        <v>0</v>
      </c>
      <c r="HG188" s="174"/>
      <c r="HH188" s="174"/>
      <c r="HI188" s="112"/>
      <c r="HJ188" s="112"/>
      <c r="HK188" s="112"/>
      <c r="HL188" s="112"/>
      <c r="HM188" s="109"/>
      <c r="HN188" s="109"/>
      <c r="HO188" s="44"/>
      <c r="HP188" s="44"/>
      <c r="HQ188" s="44"/>
      <c r="HR188" s="44"/>
      <c r="HS188" s="44"/>
      <c r="HT188" s="44"/>
      <c r="HU188" s="44">
        <f t="shared" si="976"/>
        <v>0</v>
      </c>
      <c r="HV188" s="44">
        <f t="shared" si="977"/>
        <v>0</v>
      </c>
      <c r="HW188" s="44">
        <f t="shared" si="978"/>
        <v>0</v>
      </c>
      <c r="HX188" s="171">
        <f t="shared" si="833"/>
        <v>0</v>
      </c>
      <c r="HY188" s="171">
        <f t="shared" si="834"/>
        <v>0</v>
      </c>
      <c r="HZ188" s="174"/>
      <c r="IA188" s="174"/>
      <c r="IB188" s="715"/>
      <c r="IC188" s="715"/>
      <c r="ID188" s="112"/>
      <c r="IE188" s="112"/>
      <c r="IF188" s="109"/>
      <c r="IG188" s="109"/>
      <c r="IH188" s="44"/>
      <c r="II188" s="44"/>
      <c r="IJ188" s="44"/>
      <c r="IK188" s="44"/>
      <c r="IL188" s="44"/>
      <c r="IM188" s="44"/>
      <c r="IN188" s="44">
        <f t="shared" si="979"/>
        <v>0</v>
      </c>
      <c r="IO188" s="44">
        <f t="shared" si="980"/>
        <v>0</v>
      </c>
      <c r="IP188" s="44">
        <f t="shared" si="981"/>
        <v>0</v>
      </c>
      <c r="IQ188" s="171">
        <f t="shared" si="835"/>
        <v>0</v>
      </c>
      <c r="IR188" s="171">
        <f t="shared" si="836"/>
        <v>0</v>
      </c>
      <c r="IS188" s="739"/>
      <c r="IT188" s="739"/>
      <c r="IU188" s="715"/>
      <c r="IV188" s="715"/>
      <c r="IW188" s="113"/>
      <c r="IX188" s="114"/>
      <c r="IY188" s="113"/>
      <c r="IZ188" s="113"/>
      <c r="JA188" s="333">
        <f t="shared" si="1000"/>
        <v>0</v>
      </c>
      <c r="JB188" s="333">
        <f t="shared" si="1001"/>
        <v>0</v>
      </c>
      <c r="JC188" s="333">
        <f t="shared" si="1002"/>
        <v>0</v>
      </c>
      <c r="JD188" s="333">
        <f t="shared" si="1003"/>
        <v>0</v>
      </c>
      <c r="JE188" s="333">
        <f t="shared" si="1004"/>
        <v>0</v>
      </c>
      <c r="JF188" s="333">
        <f t="shared" si="1005"/>
        <v>0</v>
      </c>
      <c r="JG188" s="44">
        <f t="shared" si="982"/>
        <v>0</v>
      </c>
      <c r="JH188" s="44">
        <f t="shared" si="983"/>
        <v>0</v>
      </c>
      <c r="JI188" s="44">
        <f t="shared" si="984"/>
        <v>0</v>
      </c>
      <c r="JJ188" s="174">
        <f t="shared" si="985"/>
        <v>0</v>
      </c>
      <c r="JK188" s="174">
        <f t="shared" si="986"/>
        <v>0</v>
      </c>
      <c r="JL188" s="112"/>
      <c r="JM188" s="112"/>
      <c r="JN188" s="59"/>
      <c r="JO188" s="59"/>
    </row>
    <row r="189" spans="1:277" s="3" customFormat="1" ht="12.75" hidden="1" customHeight="1" x14ac:dyDescent="0.2">
      <c r="A189" s="96">
        <v>1</v>
      </c>
      <c r="B189" s="96"/>
      <c r="C189" s="65"/>
      <c r="D189" s="164"/>
      <c r="E189" s="321"/>
      <c r="F189" s="322"/>
      <c r="G189" s="60"/>
      <c r="H189" s="88"/>
      <c r="I189" s="88"/>
      <c r="J189" s="44"/>
      <c r="K189" s="44"/>
      <c r="L189" s="44"/>
      <c r="M189" s="44"/>
      <c r="N189" s="44"/>
      <c r="O189" s="44"/>
      <c r="P189" s="44"/>
      <c r="Q189" s="44"/>
      <c r="R189" s="44"/>
      <c r="S189" s="44"/>
      <c r="T189" s="44">
        <f t="shared" si="1007"/>
        <v>0</v>
      </c>
      <c r="U189" s="44">
        <f t="shared" si="903"/>
        <v>0</v>
      </c>
      <c r="V189" s="44">
        <f t="shared" si="904"/>
        <v>0</v>
      </c>
      <c r="W189" s="171">
        <f t="shared" si="815"/>
        <v>0</v>
      </c>
      <c r="X189" s="171">
        <f t="shared" si="816"/>
        <v>0</v>
      </c>
      <c r="Y189" s="171"/>
      <c r="Z189" s="171"/>
      <c r="AA189" s="714"/>
      <c r="AB189" s="714"/>
      <c r="AC189" s="44"/>
      <c r="AD189" s="44"/>
      <c r="AE189" s="44"/>
      <c r="AF189" s="44"/>
      <c r="AG189" s="44"/>
      <c r="AH189" s="44"/>
      <c r="AI189" s="44"/>
      <c r="AJ189" s="44"/>
      <c r="AK189" s="44"/>
      <c r="AL189" s="44"/>
      <c r="AM189" s="44">
        <f t="shared" si="946"/>
        <v>0</v>
      </c>
      <c r="AN189" s="44">
        <f t="shared" si="947"/>
        <v>0</v>
      </c>
      <c r="AO189" s="44">
        <f t="shared" si="948"/>
        <v>0</v>
      </c>
      <c r="AP189" s="171">
        <f t="shared" si="817"/>
        <v>0</v>
      </c>
      <c r="AQ189" s="171">
        <f t="shared" si="818"/>
        <v>0</v>
      </c>
      <c r="AR189" s="171"/>
      <c r="AS189" s="171"/>
      <c r="AT189" s="714"/>
      <c r="AU189" s="714"/>
      <c r="AV189" s="50"/>
      <c r="AW189" s="44"/>
      <c r="AX189" s="44"/>
      <c r="AY189" s="44"/>
      <c r="AZ189" s="44"/>
      <c r="BA189" s="44"/>
      <c r="BB189" s="44"/>
      <c r="BC189" s="44"/>
      <c r="BD189" s="44"/>
      <c r="BE189" s="44"/>
      <c r="BF189" s="44">
        <f t="shared" si="949"/>
        <v>0</v>
      </c>
      <c r="BG189" s="44">
        <f t="shared" si="950"/>
        <v>0</v>
      </c>
      <c r="BH189" s="44">
        <f t="shared" si="951"/>
        <v>0</v>
      </c>
      <c r="BI189" s="171">
        <f t="shared" si="819"/>
        <v>0</v>
      </c>
      <c r="BJ189" s="171">
        <f t="shared" si="820"/>
        <v>0</v>
      </c>
      <c r="BK189" s="171"/>
      <c r="BL189" s="171"/>
      <c r="BM189" s="714"/>
      <c r="BN189" s="714"/>
      <c r="BO189" s="44"/>
      <c r="BP189" s="44"/>
      <c r="BQ189" s="44"/>
      <c r="BR189" s="44"/>
      <c r="BS189" s="44"/>
      <c r="BT189" s="44"/>
      <c r="BU189" s="44"/>
      <c r="BV189" s="44"/>
      <c r="BW189" s="44"/>
      <c r="BX189" s="44"/>
      <c r="BY189" s="44">
        <f t="shared" si="952"/>
        <v>0</v>
      </c>
      <c r="BZ189" s="44">
        <f t="shared" si="953"/>
        <v>0</v>
      </c>
      <c r="CA189" s="44">
        <f t="shared" si="954"/>
        <v>0</v>
      </c>
      <c r="CB189" s="171">
        <f t="shared" si="821"/>
        <v>0</v>
      </c>
      <c r="CC189" s="171">
        <f t="shared" si="822"/>
        <v>0</v>
      </c>
      <c r="CD189" s="171"/>
      <c r="CE189" s="171"/>
      <c r="CF189" s="714"/>
      <c r="CG189" s="714"/>
      <c r="CH189" s="44"/>
      <c r="CI189" s="44"/>
      <c r="CJ189" s="44"/>
      <c r="CK189" s="44"/>
      <c r="CL189" s="44"/>
      <c r="CM189" s="44"/>
      <c r="CN189" s="44"/>
      <c r="CO189" s="44"/>
      <c r="CP189" s="44"/>
      <c r="CQ189" s="44"/>
      <c r="CR189" s="44">
        <f t="shared" si="955"/>
        <v>0</v>
      </c>
      <c r="CS189" s="44">
        <f t="shared" si="956"/>
        <v>0</v>
      </c>
      <c r="CT189" s="44">
        <f t="shared" si="957"/>
        <v>0</v>
      </c>
      <c r="CU189" s="171">
        <f t="shared" si="917"/>
        <v>0</v>
      </c>
      <c r="CV189" s="171">
        <f t="shared" si="918"/>
        <v>0</v>
      </c>
      <c r="CW189" s="171"/>
      <c r="CX189" s="171"/>
      <c r="CY189" s="714"/>
      <c r="CZ189" s="714"/>
      <c r="DA189" s="44"/>
      <c r="DB189" s="44"/>
      <c r="DC189" s="44"/>
      <c r="DD189" s="44"/>
      <c r="DE189" s="44"/>
      <c r="DF189" s="44"/>
      <c r="DG189" s="44"/>
      <c r="DH189" s="44"/>
      <c r="DI189" s="44"/>
      <c r="DJ189" s="44"/>
      <c r="DK189" s="44">
        <f t="shared" si="958"/>
        <v>0</v>
      </c>
      <c r="DL189" s="44">
        <f t="shared" si="959"/>
        <v>0</v>
      </c>
      <c r="DM189" s="44">
        <f t="shared" si="960"/>
        <v>0</v>
      </c>
      <c r="DN189" s="171">
        <f t="shared" si="823"/>
        <v>0</v>
      </c>
      <c r="DO189" s="171">
        <f t="shared" si="824"/>
        <v>0</v>
      </c>
      <c r="DP189" s="171"/>
      <c r="DQ189" s="171"/>
      <c r="DR189" s="714"/>
      <c r="DS189" s="714"/>
      <c r="DT189" s="44"/>
      <c r="DU189" s="44"/>
      <c r="DV189" s="44"/>
      <c r="DW189" s="44"/>
      <c r="DX189" s="44"/>
      <c r="DY189" s="44"/>
      <c r="DZ189" s="44"/>
      <c r="EA189" s="44"/>
      <c r="EB189" s="44"/>
      <c r="EC189" s="44"/>
      <c r="ED189" s="44">
        <f t="shared" si="961"/>
        <v>0</v>
      </c>
      <c r="EE189" s="44">
        <f t="shared" si="962"/>
        <v>0</v>
      </c>
      <c r="EF189" s="44">
        <f t="shared" si="963"/>
        <v>0</v>
      </c>
      <c r="EG189" s="171">
        <f t="shared" si="884"/>
        <v>0</v>
      </c>
      <c r="EH189" s="171">
        <f t="shared" si="885"/>
        <v>0</v>
      </c>
      <c r="EI189" s="171"/>
      <c r="EJ189" s="171"/>
      <c r="EK189" s="714"/>
      <c r="EL189" s="714"/>
      <c r="EM189" s="44"/>
      <c r="EN189" s="44"/>
      <c r="EO189" s="44"/>
      <c r="EP189" s="44"/>
      <c r="EQ189" s="44"/>
      <c r="ER189" s="44"/>
      <c r="ES189" s="44"/>
      <c r="ET189" s="44"/>
      <c r="EU189" s="44"/>
      <c r="EV189" s="44"/>
      <c r="EW189" s="44">
        <f t="shared" si="964"/>
        <v>0</v>
      </c>
      <c r="EX189" s="44">
        <f t="shared" si="965"/>
        <v>0</v>
      </c>
      <c r="EY189" s="44">
        <f t="shared" si="966"/>
        <v>0</v>
      </c>
      <c r="EZ189" s="171">
        <f t="shared" si="825"/>
        <v>0</v>
      </c>
      <c r="FA189" s="171">
        <f t="shared" si="826"/>
        <v>0</v>
      </c>
      <c r="FB189" s="171"/>
      <c r="FC189" s="171"/>
      <c r="FD189" s="714"/>
      <c r="FE189" s="714"/>
      <c r="FF189" s="44"/>
      <c r="FG189" s="44"/>
      <c r="FH189" s="44"/>
      <c r="FI189" s="44"/>
      <c r="FJ189" s="44"/>
      <c r="FK189" s="44"/>
      <c r="FL189" s="44"/>
      <c r="FM189" s="44"/>
      <c r="FN189" s="44"/>
      <c r="FO189" s="44"/>
      <c r="FP189" s="44">
        <f t="shared" si="967"/>
        <v>0</v>
      </c>
      <c r="FQ189" s="44">
        <f t="shared" si="968"/>
        <v>0</v>
      </c>
      <c r="FR189" s="44">
        <f t="shared" si="969"/>
        <v>0</v>
      </c>
      <c r="FS189" s="171">
        <f t="shared" si="827"/>
        <v>0</v>
      </c>
      <c r="FT189" s="171">
        <f t="shared" si="828"/>
        <v>0</v>
      </c>
      <c r="FU189" s="171"/>
      <c r="FV189" s="171"/>
      <c r="FW189" s="45"/>
      <c r="FX189" s="45"/>
      <c r="FY189" s="44"/>
      <c r="FZ189" s="44"/>
      <c r="GA189" s="44"/>
      <c r="GB189" s="44"/>
      <c r="GC189" s="44"/>
      <c r="GD189" s="44"/>
      <c r="GE189" s="44"/>
      <c r="GF189" s="44"/>
      <c r="GG189" s="44"/>
      <c r="GH189" s="44"/>
      <c r="GI189" s="44">
        <f t="shared" si="970"/>
        <v>0</v>
      </c>
      <c r="GJ189" s="44">
        <f t="shared" si="971"/>
        <v>0</v>
      </c>
      <c r="GK189" s="44">
        <f t="shared" si="972"/>
        <v>0</v>
      </c>
      <c r="GL189" s="171">
        <f t="shared" si="829"/>
        <v>0</v>
      </c>
      <c r="GM189" s="171">
        <f t="shared" si="830"/>
        <v>0</v>
      </c>
      <c r="GN189" s="171"/>
      <c r="GO189" s="171"/>
      <c r="GP189" s="45"/>
      <c r="GQ189" s="45"/>
      <c r="GR189" s="44"/>
      <c r="GS189" s="44"/>
      <c r="GT189" s="44"/>
      <c r="GU189" s="44"/>
      <c r="GV189" s="44"/>
      <c r="GW189" s="44"/>
      <c r="GX189" s="44"/>
      <c r="GY189" s="44"/>
      <c r="GZ189" s="44"/>
      <c r="HA189" s="44"/>
      <c r="HB189" s="44">
        <f t="shared" si="973"/>
        <v>0</v>
      </c>
      <c r="HC189" s="44">
        <f t="shared" si="974"/>
        <v>0</v>
      </c>
      <c r="HD189" s="44">
        <f t="shared" si="975"/>
        <v>0</v>
      </c>
      <c r="HE189" s="171">
        <f t="shared" si="831"/>
        <v>0</v>
      </c>
      <c r="HF189" s="171">
        <f t="shared" si="832"/>
        <v>0</v>
      </c>
      <c r="HG189" s="171"/>
      <c r="HH189" s="171"/>
      <c r="HI189" s="45"/>
      <c r="HJ189" s="45"/>
      <c r="HK189" s="45"/>
      <c r="HL189" s="45"/>
      <c r="HM189" s="44"/>
      <c r="HN189" s="44"/>
      <c r="HO189" s="44"/>
      <c r="HP189" s="44"/>
      <c r="HQ189" s="44"/>
      <c r="HR189" s="44"/>
      <c r="HS189" s="44"/>
      <c r="HT189" s="44"/>
      <c r="HU189" s="44">
        <f t="shared" si="976"/>
        <v>0</v>
      </c>
      <c r="HV189" s="44">
        <f t="shared" si="977"/>
        <v>0</v>
      </c>
      <c r="HW189" s="44">
        <f t="shared" si="978"/>
        <v>0</v>
      </c>
      <c r="HX189" s="171">
        <f t="shared" si="833"/>
        <v>0</v>
      </c>
      <c r="HY189" s="171">
        <f t="shared" si="834"/>
        <v>0</v>
      </c>
      <c r="HZ189" s="171"/>
      <c r="IA189" s="171"/>
      <c r="IB189" s="714"/>
      <c r="IC189" s="714"/>
      <c r="ID189" s="45"/>
      <c r="IE189" s="45"/>
      <c r="IF189" s="44"/>
      <c r="IG189" s="44"/>
      <c r="IH189" s="44"/>
      <c r="II189" s="44"/>
      <c r="IJ189" s="44"/>
      <c r="IK189" s="44"/>
      <c r="IL189" s="44"/>
      <c r="IM189" s="44"/>
      <c r="IN189" s="44">
        <f t="shared" si="979"/>
        <v>0</v>
      </c>
      <c r="IO189" s="44">
        <f t="shared" si="980"/>
        <v>0</v>
      </c>
      <c r="IP189" s="44">
        <f t="shared" si="981"/>
        <v>0</v>
      </c>
      <c r="IQ189" s="171">
        <f t="shared" si="835"/>
        <v>0</v>
      </c>
      <c r="IR189" s="171">
        <f t="shared" si="836"/>
        <v>0</v>
      </c>
      <c r="IS189" s="738"/>
      <c r="IT189" s="738"/>
      <c r="IU189" s="714"/>
      <c r="IV189" s="714"/>
      <c r="IW189" s="46"/>
      <c r="IX189" s="47"/>
      <c r="IY189" s="46"/>
      <c r="IZ189" s="46"/>
      <c r="JA189" s="333">
        <f t="shared" si="1000"/>
        <v>0</v>
      </c>
      <c r="JB189" s="333">
        <f t="shared" si="1001"/>
        <v>0</v>
      </c>
      <c r="JC189" s="333">
        <f t="shared" si="1002"/>
        <v>0</v>
      </c>
      <c r="JD189" s="333">
        <f t="shared" si="1003"/>
        <v>0</v>
      </c>
      <c r="JE189" s="333">
        <f t="shared" si="1004"/>
        <v>0</v>
      </c>
      <c r="JF189" s="333">
        <f t="shared" si="1005"/>
        <v>0</v>
      </c>
      <c r="JG189" s="44">
        <f t="shared" si="982"/>
        <v>0</v>
      </c>
      <c r="JH189" s="44">
        <f t="shared" si="983"/>
        <v>0</v>
      </c>
      <c r="JI189" s="44">
        <f t="shared" si="984"/>
        <v>0</v>
      </c>
      <c r="JJ189" s="174">
        <f t="shared" si="985"/>
        <v>0</v>
      </c>
      <c r="JK189" s="174">
        <f t="shared" si="986"/>
        <v>0</v>
      </c>
      <c r="JL189" s="45"/>
      <c r="JM189" s="45"/>
      <c r="JN189" s="48"/>
      <c r="JO189" s="48"/>
    </row>
    <row r="190" spans="1:277" s="3" customFormat="1" ht="12.75" hidden="1" customHeight="1" x14ac:dyDescent="0.2">
      <c r="A190" s="96">
        <v>1</v>
      </c>
      <c r="B190" s="96"/>
      <c r="C190" s="48"/>
      <c r="D190" s="7"/>
      <c r="E190" s="541"/>
      <c r="F190" s="545"/>
      <c r="G190" s="62"/>
      <c r="H190" s="77"/>
      <c r="I190" s="77"/>
      <c r="J190" s="44"/>
      <c r="K190" s="44"/>
      <c r="L190" s="44"/>
      <c r="M190" s="44"/>
      <c r="N190" s="44"/>
      <c r="O190" s="44"/>
      <c r="P190" s="44"/>
      <c r="Q190" s="44"/>
      <c r="R190" s="44"/>
      <c r="S190" s="44"/>
      <c r="T190" s="44">
        <f t="shared" si="1007"/>
        <v>0</v>
      </c>
      <c r="U190" s="44">
        <f t="shared" si="903"/>
        <v>0</v>
      </c>
      <c r="V190" s="44">
        <f t="shared" si="904"/>
        <v>0</v>
      </c>
      <c r="W190" s="171">
        <f t="shared" si="815"/>
        <v>0</v>
      </c>
      <c r="X190" s="171">
        <f t="shared" si="816"/>
        <v>0</v>
      </c>
      <c r="Y190" s="171"/>
      <c r="Z190" s="171"/>
      <c r="AA190" s="714"/>
      <c r="AB190" s="714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>
        <f t="shared" si="946"/>
        <v>0</v>
      </c>
      <c r="AN190" s="44">
        <f t="shared" si="947"/>
        <v>0</v>
      </c>
      <c r="AO190" s="44">
        <f t="shared" si="948"/>
        <v>0</v>
      </c>
      <c r="AP190" s="171">
        <f t="shared" si="817"/>
        <v>0</v>
      </c>
      <c r="AQ190" s="171">
        <f t="shared" si="818"/>
        <v>0</v>
      </c>
      <c r="AR190" s="171"/>
      <c r="AS190" s="171"/>
      <c r="AT190" s="714"/>
      <c r="AU190" s="714"/>
      <c r="AV190" s="44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>
        <f t="shared" si="949"/>
        <v>0</v>
      </c>
      <c r="BG190" s="44">
        <f t="shared" si="950"/>
        <v>0</v>
      </c>
      <c r="BH190" s="44">
        <f t="shared" si="951"/>
        <v>0</v>
      </c>
      <c r="BI190" s="171">
        <f t="shared" si="819"/>
        <v>0</v>
      </c>
      <c r="BJ190" s="171">
        <f t="shared" si="820"/>
        <v>0</v>
      </c>
      <c r="BK190" s="171"/>
      <c r="BL190" s="171"/>
      <c r="BM190" s="714"/>
      <c r="BN190" s="714"/>
      <c r="BO190" s="44"/>
      <c r="BP190" s="44"/>
      <c r="BQ190" s="44"/>
      <c r="BR190" s="44"/>
      <c r="BS190" s="44"/>
      <c r="BT190" s="44"/>
      <c r="BU190" s="44"/>
      <c r="BV190" s="44"/>
      <c r="BW190" s="44"/>
      <c r="BX190" s="44"/>
      <c r="BY190" s="44">
        <f t="shared" si="952"/>
        <v>0</v>
      </c>
      <c r="BZ190" s="44">
        <f t="shared" si="953"/>
        <v>0</v>
      </c>
      <c r="CA190" s="44">
        <f t="shared" si="954"/>
        <v>0</v>
      </c>
      <c r="CB190" s="171">
        <f t="shared" si="821"/>
        <v>0</v>
      </c>
      <c r="CC190" s="171">
        <f t="shared" si="822"/>
        <v>0</v>
      </c>
      <c r="CD190" s="171"/>
      <c r="CE190" s="171"/>
      <c r="CF190" s="714"/>
      <c r="CG190" s="714"/>
      <c r="CH190" s="44"/>
      <c r="CI190" s="44"/>
      <c r="CJ190" s="44"/>
      <c r="CK190" s="44"/>
      <c r="CL190" s="44"/>
      <c r="CM190" s="44"/>
      <c r="CN190" s="44"/>
      <c r="CO190" s="44"/>
      <c r="CP190" s="44"/>
      <c r="CQ190" s="44"/>
      <c r="CR190" s="44">
        <f t="shared" si="955"/>
        <v>0</v>
      </c>
      <c r="CS190" s="44">
        <f t="shared" si="956"/>
        <v>0</v>
      </c>
      <c r="CT190" s="44">
        <f t="shared" si="957"/>
        <v>0</v>
      </c>
      <c r="CU190" s="171">
        <f t="shared" si="917"/>
        <v>0</v>
      </c>
      <c r="CV190" s="171">
        <f t="shared" si="918"/>
        <v>0</v>
      </c>
      <c r="CW190" s="171"/>
      <c r="CX190" s="171"/>
      <c r="CY190" s="714"/>
      <c r="CZ190" s="714"/>
      <c r="DA190" s="44"/>
      <c r="DB190" s="44"/>
      <c r="DC190" s="44"/>
      <c r="DD190" s="44"/>
      <c r="DE190" s="44"/>
      <c r="DF190" s="44"/>
      <c r="DG190" s="44"/>
      <c r="DH190" s="44"/>
      <c r="DI190" s="44"/>
      <c r="DJ190" s="44"/>
      <c r="DK190" s="44">
        <f t="shared" si="958"/>
        <v>0</v>
      </c>
      <c r="DL190" s="44">
        <f t="shared" si="959"/>
        <v>0</v>
      </c>
      <c r="DM190" s="44">
        <f t="shared" si="960"/>
        <v>0</v>
      </c>
      <c r="DN190" s="171">
        <f t="shared" si="823"/>
        <v>0</v>
      </c>
      <c r="DO190" s="171">
        <f t="shared" si="824"/>
        <v>0</v>
      </c>
      <c r="DP190" s="171"/>
      <c r="DQ190" s="171"/>
      <c r="DR190" s="714"/>
      <c r="DS190" s="714"/>
      <c r="DT190" s="44"/>
      <c r="DU190" s="44"/>
      <c r="DV190" s="44"/>
      <c r="DW190" s="44"/>
      <c r="DX190" s="44"/>
      <c r="DY190" s="44"/>
      <c r="DZ190" s="44"/>
      <c r="EA190" s="44"/>
      <c r="EB190" s="44"/>
      <c r="EC190" s="44"/>
      <c r="ED190" s="44">
        <f t="shared" si="961"/>
        <v>0</v>
      </c>
      <c r="EE190" s="44">
        <f t="shared" si="962"/>
        <v>0</v>
      </c>
      <c r="EF190" s="44">
        <f t="shared" si="963"/>
        <v>0</v>
      </c>
      <c r="EG190" s="171">
        <f t="shared" si="884"/>
        <v>0</v>
      </c>
      <c r="EH190" s="171">
        <f t="shared" si="885"/>
        <v>0</v>
      </c>
      <c r="EI190" s="171"/>
      <c r="EJ190" s="171"/>
      <c r="EK190" s="714"/>
      <c r="EL190" s="714"/>
      <c r="EM190" s="44"/>
      <c r="EN190" s="44"/>
      <c r="EO190" s="44"/>
      <c r="EP190" s="44"/>
      <c r="EQ190" s="44"/>
      <c r="ER190" s="44"/>
      <c r="ES190" s="44"/>
      <c r="ET190" s="44"/>
      <c r="EU190" s="44"/>
      <c r="EV190" s="44"/>
      <c r="EW190" s="44">
        <f t="shared" si="964"/>
        <v>0</v>
      </c>
      <c r="EX190" s="44">
        <f t="shared" si="965"/>
        <v>0</v>
      </c>
      <c r="EY190" s="44">
        <f t="shared" si="966"/>
        <v>0</v>
      </c>
      <c r="EZ190" s="171">
        <f t="shared" si="825"/>
        <v>0</v>
      </c>
      <c r="FA190" s="171">
        <f t="shared" si="826"/>
        <v>0</v>
      </c>
      <c r="FB190" s="171"/>
      <c r="FC190" s="171"/>
      <c r="FD190" s="714"/>
      <c r="FE190" s="714"/>
      <c r="FF190" s="44"/>
      <c r="FG190" s="44"/>
      <c r="FH190" s="44"/>
      <c r="FI190" s="44"/>
      <c r="FJ190" s="44"/>
      <c r="FK190" s="44"/>
      <c r="FL190" s="44"/>
      <c r="FM190" s="44"/>
      <c r="FN190" s="44"/>
      <c r="FO190" s="44"/>
      <c r="FP190" s="44">
        <f t="shared" si="967"/>
        <v>0</v>
      </c>
      <c r="FQ190" s="44">
        <f t="shared" si="968"/>
        <v>0</v>
      </c>
      <c r="FR190" s="44">
        <f t="shared" si="969"/>
        <v>0</v>
      </c>
      <c r="FS190" s="171">
        <f t="shared" si="827"/>
        <v>0</v>
      </c>
      <c r="FT190" s="171">
        <f t="shared" si="828"/>
        <v>0</v>
      </c>
      <c r="FU190" s="171"/>
      <c r="FV190" s="171"/>
      <c r="FW190" s="45"/>
      <c r="FX190" s="45"/>
      <c r="FY190" s="44"/>
      <c r="FZ190" s="44"/>
      <c r="GA190" s="44"/>
      <c r="GB190" s="44"/>
      <c r="GC190" s="44"/>
      <c r="GD190" s="44"/>
      <c r="GE190" s="44"/>
      <c r="GF190" s="44"/>
      <c r="GG190" s="44"/>
      <c r="GH190" s="44"/>
      <c r="GI190" s="44">
        <f t="shared" si="970"/>
        <v>0</v>
      </c>
      <c r="GJ190" s="44">
        <f t="shared" si="971"/>
        <v>0</v>
      </c>
      <c r="GK190" s="44">
        <f t="shared" si="972"/>
        <v>0</v>
      </c>
      <c r="GL190" s="171">
        <f t="shared" si="829"/>
        <v>0</v>
      </c>
      <c r="GM190" s="171">
        <f t="shared" si="830"/>
        <v>0</v>
      </c>
      <c r="GN190" s="171"/>
      <c r="GO190" s="171"/>
      <c r="GP190" s="45"/>
      <c r="GQ190" s="45"/>
      <c r="GR190" s="44"/>
      <c r="GS190" s="44"/>
      <c r="GT190" s="44"/>
      <c r="GU190" s="44"/>
      <c r="GV190" s="44"/>
      <c r="GW190" s="44"/>
      <c r="GX190" s="44"/>
      <c r="GY190" s="44"/>
      <c r="GZ190" s="44"/>
      <c r="HA190" s="44"/>
      <c r="HB190" s="44">
        <f t="shared" si="973"/>
        <v>0</v>
      </c>
      <c r="HC190" s="44">
        <f t="shared" si="974"/>
        <v>0</v>
      </c>
      <c r="HD190" s="44">
        <f t="shared" si="975"/>
        <v>0</v>
      </c>
      <c r="HE190" s="171">
        <f t="shared" si="831"/>
        <v>0</v>
      </c>
      <c r="HF190" s="171">
        <f t="shared" si="832"/>
        <v>0</v>
      </c>
      <c r="HG190" s="171"/>
      <c r="HH190" s="171"/>
      <c r="HI190" s="45"/>
      <c r="HJ190" s="45"/>
      <c r="HK190" s="45"/>
      <c r="HL190" s="45"/>
      <c r="HM190" s="44"/>
      <c r="HN190" s="44"/>
      <c r="HO190" s="44"/>
      <c r="HP190" s="44"/>
      <c r="HQ190" s="44"/>
      <c r="HR190" s="44"/>
      <c r="HS190" s="44"/>
      <c r="HT190" s="44"/>
      <c r="HU190" s="44">
        <f t="shared" si="976"/>
        <v>0</v>
      </c>
      <c r="HV190" s="44">
        <f t="shared" si="977"/>
        <v>0</v>
      </c>
      <c r="HW190" s="44">
        <f t="shared" si="978"/>
        <v>0</v>
      </c>
      <c r="HX190" s="171">
        <f t="shared" si="833"/>
        <v>0</v>
      </c>
      <c r="HY190" s="171">
        <f t="shared" si="834"/>
        <v>0</v>
      </c>
      <c r="HZ190" s="171"/>
      <c r="IA190" s="171"/>
      <c r="IB190" s="714"/>
      <c r="IC190" s="714"/>
      <c r="ID190" s="45"/>
      <c r="IE190" s="45"/>
      <c r="IF190" s="44"/>
      <c r="IG190" s="44"/>
      <c r="IH190" s="44"/>
      <c r="II190" s="44"/>
      <c r="IJ190" s="44"/>
      <c r="IK190" s="44"/>
      <c r="IL190" s="44"/>
      <c r="IM190" s="44"/>
      <c r="IN190" s="44">
        <f t="shared" si="979"/>
        <v>0</v>
      </c>
      <c r="IO190" s="44">
        <f t="shared" si="980"/>
        <v>0</v>
      </c>
      <c r="IP190" s="44">
        <f t="shared" si="981"/>
        <v>0</v>
      </c>
      <c r="IQ190" s="171">
        <f t="shared" si="835"/>
        <v>0</v>
      </c>
      <c r="IR190" s="171">
        <f t="shared" si="836"/>
        <v>0</v>
      </c>
      <c r="IS190" s="738"/>
      <c r="IT190" s="738"/>
      <c r="IU190" s="714"/>
      <c r="IV190" s="714"/>
      <c r="IW190" s="46"/>
      <c r="IX190" s="47"/>
      <c r="IY190" s="46"/>
      <c r="IZ190" s="46"/>
      <c r="JA190" s="333">
        <f t="shared" si="1000"/>
        <v>0</v>
      </c>
      <c r="JB190" s="333">
        <f t="shared" si="1001"/>
        <v>0</v>
      </c>
      <c r="JC190" s="333">
        <f t="shared" si="1002"/>
        <v>0</v>
      </c>
      <c r="JD190" s="333">
        <f t="shared" si="1003"/>
        <v>0</v>
      </c>
      <c r="JE190" s="333">
        <f t="shared" si="1004"/>
        <v>0</v>
      </c>
      <c r="JF190" s="333">
        <f t="shared" si="1005"/>
        <v>0</v>
      </c>
      <c r="JG190" s="44">
        <f t="shared" si="982"/>
        <v>0</v>
      </c>
      <c r="JH190" s="44">
        <f t="shared" si="983"/>
        <v>0</v>
      </c>
      <c r="JI190" s="44">
        <f t="shared" si="984"/>
        <v>0</v>
      </c>
      <c r="JJ190" s="174">
        <f t="shared" si="985"/>
        <v>0</v>
      </c>
      <c r="JK190" s="174">
        <f t="shared" si="986"/>
        <v>0</v>
      </c>
      <c r="JL190" s="45"/>
      <c r="JM190" s="45"/>
      <c r="JN190" s="48"/>
      <c r="JO190" s="48"/>
    </row>
    <row r="191" spans="1:277" hidden="1" x14ac:dyDescent="0.2">
      <c r="A191" s="96">
        <v>1</v>
      </c>
      <c r="B191" s="96">
        <v>1</v>
      </c>
      <c r="C191" s="63"/>
      <c r="D191" s="235"/>
      <c r="E191" s="235"/>
      <c r="F191" s="537" t="s">
        <v>91</v>
      </c>
      <c r="G191" s="94">
        <v>28</v>
      </c>
      <c r="H191" s="100">
        <v>90009.94</v>
      </c>
      <c r="I191" s="100">
        <v>94892.398000000001</v>
      </c>
      <c r="J191" s="54">
        <f>VLOOKUP($G191,'ВМП план КС'!$A$8:$AI$108,14,0)</f>
        <v>0</v>
      </c>
      <c r="K191" s="54">
        <f>VLOOKUP($G191,'ВМП план КС'!$A$8:$AI$108,15,0)</f>
        <v>0</v>
      </c>
      <c r="L191" s="54">
        <f>SUM(J191/12*$B$2)</f>
        <v>0</v>
      </c>
      <c r="M191" s="54">
        <f>SUM(K191/12*$B$2)</f>
        <v>0</v>
      </c>
      <c r="N191" s="53">
        <f t="shared" ref="N191:S191" si="1049">SUM(N192:N196)</f>
        <v>0</v>
      </c>
      <c r="O191" s="53">
        <f t="shared" si="1049"/>
        <v>0</v>
      </c>
      <c r="P191" s="53">
        <f t="shared" si="1049"/>
        <v>0</v>
      </c>
      <c r="Q191" s="53">
        <f t="shared" si="1049"/>
        <v>0</v>
      </c>
      <c r="R191" s="53">
        <f t="shared" si="1049"/>
        <v>0</v>
      </c>
      <c r="S191" s="53">
        <f t="shared" si="1049"/>
        <v>0</v>
      </c>
      <c r="T191" s="84">
        <f t="shared" si="1007"/>
        <v>0</v>
      </c>
      <c r="U191" s="56">
        <f t="shared" ref="U191:U223" si="1050">O191+R191</f>
        <v>0</v>
      </c>
      <c r="V191" s="56">
        <f t="shared" ref="V191:V223" si="1051">P191+S191</f>
        <v>0</v>
      </c>
      <c r="W191" s="171">
        <f t="shared" si="815"/>
        <v>0</v>
      </c>
      <c r="X191" s="171">
        <f t="shared" si="816"/>
        <v>0</v>
      </c>
      <c r="Y191" s="281"/>
      <c r="Z191" s="280"/>
      <c r="AA191" s="710">
        <f>$H191</f>
        <v>90009.94</v>
      </c>
      <c r="AB191" s="711" t="e">
        <f>O191/N191</f>
        <v>#DIV/0!</v>
      </c>
      <c r="AC191" s="54">
        <f>VLOOKUP($G191,'ВМП план КС'!$A$8:$AI$107,12,0)</f>
        <v>0</v>
      </c>
      <c r="AD191" s="54">
        <f>VLOOKUP($G191,'ВМП план КС'!$A$8:$AI$107,13,0)</f>
        <v>0</v>
      </c>
      <c r="AE191" s="54">
        <f>SUM(AC191/12*$B$2)</f>
        <v>0</v>
      </c>
      <c r="AF191" s="54">
        <f>SUM(AD191/12*$B$2)</f>
        <v>0</v>
      </c>
      <c r="AG191" s="53">
        <f t="shared" ref="AG191:AL191" si="1052">SUM(AG192:AG196)</f>
        <v>0</v>
      </c>
      <c r="AH191" s="53">
        <f t="shared" si="1052"/>
        <v>0</v>
      </c>
      <c r="AI191" s="53">
        <f t="shared" si="1052"/>
        <v>0</v>
      </c>
      <c r="AJ191" s="53">
        <f t="shared" si="1052"/>
        <v>0</v>
      </c>
      <c r="AK191" s="53">
        <f t="shared" si="1052"/>
        <v>0</v>
      </c>
      <c r="AL191" s="53">
        <f t="shared" si="1052"/>
        <v>0</v>
      </c>
      <c r="AM191" s="84">
        <f t="shared" si="946"/>
        <v>0</v>
      </c>
      <c r="AN191" s="56">
        <f t="shared" si="947"/>
        <v>0</v>
      </c>
      <c r="AO191" s="56">
        <f t="shared" si="948"/>
        <v>0</v>
      </c>
      <c r="AP191" s="171">
        <f t="shared" si="817"/>
        <v>0</v>
      </c>
      <c r="AQ191" s="171">
        <f t="shared" si="818"/>
        <v>0</v>
      </c>
      <c r="AR191" s="281"/>
      <c r="AS191" s="280"/>
      <c r="AT191" s="710">
        <f>$H191</f>
        <v>90009.94</v>
      </c>
      <c r="AU191" s="711" t="e">
        <f>AH191/AG191</f>
        <v>#DIV/0!</v>
      </c>
      <c r="AV191" s="54">
        <f>VLOOKUP($G191,'ВМП план КС'!$A$8:$AI$107,16,0)</f>
        <v>0</v>
      </c>
      <c r="AW191" s="54">
        <f>VLOOKUP($G191,'ВМП план КС'!$A$8:$AI$107,17,0)</f>
        <v>0</v>
      </c>
      <c r="AX191" s="54">
        <f>SUM(AV191/12*$B$2)</f>
        <v>0</v>
      </c>
      <c r="AY191" s="54">
        <f>SUM(AW191/12*$B$2)</f>
        <v>0</v>
      </c>
      <c r="AZ191" s="53">
        <f t="shared" ref="AZ191:BE191" si="1053">SUM(AZ192:AZ196)</f>
        <v>0</v>
      </c>
      <c r="BA191" s="53">
        <f t="shared" si="1053"/>
        <v>0</v>
      </c>
      <c r="BB191" s="53">
        <f t="shared" si="1053"/>
        <v>0</v>
      </c>
      <c r="BC191" s="53">
        <f t="shared" si="1053"/>
        <v>0</v>
      </c>
      <c r="BD191" s="53">
        <f t="shared" si="1053"/>
        <v>0</v>
      </c>
      <c r="BE191" s="53">
        <f t="shared" si="1053"/>
        <v>0</v>
      </c>
      <c r="BF191" s="84">
        <f t="shared" si="949"/>
        <v>0</v>
      </c>
      <c r="BG191" s="56">
        <f t="shared" si="950"/>
        <v>0</v>
      </c>
      <c r="BH191" s="56">
        <f t="shared" si="951"/>
        <v>0</v>
      </c>
      <c r="BI191" s="171">
        <f t="shared" si="819"/>
        <v>0</v>
      </c>
      <c r="BJ191" s="171">
        <f t="shared" si="820"/>
        <v>0</v>
      </c>
      <c r="BK191" s="281"/>
      <c r="BL191" s="280"/>
      <c r="BM191" s="710">
        <f>$H191</f>
        <v>90009.94</v>
      </c>
      <c r="BN191" s="711" t="e">
        <f>BA191/AZ191</f>
        <v>#DIV/0!</v>
      </c>
      <c r="BO191" s="54">
        <f>VLOOKUP($G191,'ВМП план КС'!$A$8:$AI$107,18,0)</f>
        <v>0</v>
      </c>
      <c r="BP191" s="54">
        <f>VLOOKUP($G191,'ВМП план КС'!$A$8:$AI$107,19,0)</f>
        <v>0</v>
      </c>
      <c r="BQ191" s="54">
        <f>SUM(BO191/12*$B$2)</f>
        <v>0</v>
      </c>
      <c r="BR191" s="54">
        <f>SUM(BP191/12*$B$2)</f>
        <v>0</v>
      </c>
      <c r="BS191" s="53">
        <f t="shared" ref="BS191:BX191" si="1054">SUM(BS192:BS196)</f>
        <v>0</v>
      </c>
      <c r="BT191" s="53">
        <f t="shared" si="1054"/>
        <v>0</v>
      </c>
      <c r="BU191" s="53">
        <f t="shared" si="1054"/>
        <v>0</v>
      </c>
      <c r="BV191" s="53">
        <f t="shared" si="1054"/>
        <v>0</v>
      </c>
      <c r="BW191" s="53">
        <f t="shared" si="1054"/>
        <v>0</v>
      </c>
      <c r="BX191" s="53">
        <f t="shared" si="1054"/>
        <v>0</v>
      </c>
      <c r="BY191" s="84">
        <f t="shared" si="952"/>
        <v>0</v>
      </c>
      <c r="BZ191" s="56">
        <f t="shared" si="953"/>
        <v>0</v>
      </c>
      <c r="CA191" s="56">
        <f t="shared" si="954"/>
        <v>0</v>
      </c>
      <c r="CB191" s="171">
        <f t="shared" si="821"/>
        <v>0</v>
      </c>
      <c r="CC191" s="171">
        <f t="shared" si="822"/>
        <v>0</v>
      </c>
      <c r="CD191" s="281"/>
      <c r="CE191" s="280"/>
      <c r="CF191" s="710">
        <f>$H191</f>
        <v>90009.94</v>
      </c>
      <c r="CG191" s="711" t="e">
        <f>BT191/BS191</f>
        <v>#DIV/0!</v>
      </c>
      <c r="CH191" s="54">
        <f>VLOOKUP($G191,'ВМП план КС'!$A$8:$AI$107,10,0)</f>
        <v>90</v>
      </c>
      <c r="CI191" s="54">
        <f>VLOOKUP($G191,'ВМП план КС'!$A$8:$AI$107,11,0)</f>
        <v>8100894.6000000006</v>
      </c>
      <c r="CJ191" s="54">
        <f>SUM(CH191/12*$B$2)</f>
        <v>22.5</v>
      </c>
      <c r="CK191" s="54">
        <f>SUM(CI191/12*$B$2)</f>
        <v>2025223.6500000001</v>
      </c>
      <c r="CL191" s="53">
        <f t="shared" ref="CL191:CQ191" si="1055">SUM(CL192:CL196)</f>
        <v>15</v>
      </c>
      <c r="CM191" s="53">
        <f t="shared" si="1055"/>
        <v>1350149.0999999996</v>
      </c>
      <c r="CN191" s="53">
        <f t="shared" si="1055"/>
        <v>94</v>
      </c>
      <c r="CO191" s="53">
        <f t="shared" si="1055"/>
        <v>1</v>
      </c>
      <c r="CP191" s="53">
        <f t="shared" si="1055"/>
        <v>90009.94</v>
      </c>
      <c r="CQ191" s="53">
        <f t="shared" si="1055"/>
        <v>14</v>
      </c>
      <c r="CR191" s="84">
        <f t="shared" si="955"/>
        <v>16</v>
      </c>
      <c r="CS191" s="56">
        <f t="shared" si="956"/>
        <v>1440159.0399999996</v>
      </c>
      <c r="CT191" s="56">
        <f t="shared" si="957"/>
        <v>108</v>
      </c>
      <c r="CU191" s="171">
        <f t="shared" si="917"/>
        <v>-7.5</v>
      </c>
      <c r="CV191" s="171">
        <f t="shared" si="918"/>
        <v>-675074.55000000051</v>
      </c>
      <c r="CW191" s="281">
        <f>CL191/CH191</f>
        <v>0.16666666666666666</v>
      </c>
      <c r="CX191" s="281">
        <f>CM191/CI191</f>
        <v>0.1666666666666666</v>
      </c>
      <c r="CY191" s="710">
        <f>$H191</f>
        <v>90009.94</v>
      </c>
      <c r="CZ191" s="711">
        <f>CM191/CL191</f>
        <v>90009.939999999973</v>
      </c>
      <c r="DA191" s="54">
        <f>VLOOKUP($G191,'ВМП план КС'!$A$8:$AI$107,20,0)</f>
        <v>0</v>
      </c>
      <c r="DB191" s="54">
        <f>VLOOKUP($G191,'ВМП план КС'!$A$8:$AI$107,21,0)</f>
        <v>0</v>
      </c>
      <c r="DC191" s="54">
        <f>SUM(DA191/12*$B$2)</f>
        <v>0</v>
      </c>
      <c r="DD191" s="54">
        <f>SUM(DB191/12*$B$2)</f>
        <v>0</v>
      </c>
      <c r="DE191" s="53">
        <f t="shared" ref="DE191:DJ191" si="1056">SUM(DE192:DE196)</f>
        <v>0</v>
      </c>
      <c r="DF191" s="53">
        <f t="shared" si="1056"/>
        <v>0</v>
      </c>
      <c r="DG191" s="53">
        <f t="shared" si="1056"/>
        <v>0</v>
      </c>
      <c r="DH191" s="53">
        <f t="shared" si="1056"/>
        <v>0</v>
      </c>
      <c r="DI191" s="53">
        <f t="shared" si="1056"/>
        <v>0</v>
      </c>
      <c r="DJ191" s="53">
        <f t="shared" si="1056"/>
        <v>0</v>
      </c>
      <c r="DK191" s="84">
        <f t="shared" si="958"/>
        <v>0</v>
      </c>
      <c r="DL191" s="56">
        <f t="shared" si="959"/>
        <v>0</v>
      </c>
      <c r="DM191" s="56">
        <f t="shared" si="960"/>
        <v>0</v>
      </c>
      <c r="DN191" s="171">
        <f t="shared" si="823"/>
        <v>0</v>
      </c>
      <c r="DO191" s="171">
        <f t="shared" si="824"/>
        <v>0</v>
      </c>
      <c r="DP191" s="281"/>
      <c r="DQ191" s="280"/>
      <c r="DR191" s="710">
        <f>$H191</f>
        <v>90009.94</v>
      </c>
      <c r="DS191" s="711" t="e">
        <f>DF191/DE191</f>
        <v>#DIV/0!</v>
      </c>
      <c r="DT191" s="108">
        <f>VLOOKUP($G191,'ВМП план КС'!$A$8:$AI$107,22,0)</f>
        <v>0</v>
      </c>
      <c r="DU191" s="108">
        <f>VLOOKUP($G191,'ВМП план КС'!$A$8:$AI$107,23,0)</f>
        <v>0</v>
      </c>
      <c r="DV191" s="54">
        <f>SUM(DT191/12*$B$2)</f>
        <v>0</v>
      </c>
      <c r="DW191" s="54">
        <f>SUM(DU191/12*$B$2)</f>
        <v>0</v>
      </c>
      <c r="DX191" s="53">
        <f t="shared" ref="DX191:EC191" si="1057">SUM(DX192:DX196)</f>
        <v>0</v>
      </c>
      <c r="DY191" s="53">
        <f t="shared" si="1057"/>
        <v>0</v>
      </c>
      <c r="DZ191" s="53">
        <f t="shared" si="1057"/>
        <v>0</v>
      </c>
      <c r="EA191" s="53">
        <f t="shared" si="1057"/>
        <v>0</v>
      </c>
      <c r="EB191" s="53">
        <f t="shared" si="1057"/>
        <v>0</v>
      </c>
      <c r="EC191" s="53">
        <f t="shared" si="1057"/>
        <v>0</v>
      </c>
      <c r="ED191" s="84">
        <f t="shared" si="961"/>
        <v>0</v>
      </c>
      <c r="EE191" s="56">
        <f t="shared" si="962"/>
        <v>0</v>
      </c>
      <c r="EF191" s="56">
        <f t="shared" si="963"/>
        <v>0</v>
      </c>
      <c r="EG191" s="171">
        <f t="shared" si="884"/>
        <v>0</v>
      </c>
      <c r="EH191" s="171">
        <f t="shared" si="885"/>
        <v>0</v>
      </c>
      <c r="EI191" s="281"/>
      <c r="EJ191" s="280"/>
      <c r="EK191" s="710">
        <f>$H191</f>
        <v>90009.94</v>
      </c>
      <c r="EL191" s="711" t="e">
        <f>DY191/DX191</f>
        <v>#DIV/0!</v>
      </c>
      <c r="EM191" s="108">
        <f>VLOOKUP($G191,'ВМП план КС'!$A$8:$AI$107,24,0)</f>
        <v>0</v>
      </c>
      <c r="EN191" s="108">
        <f>VLOOKUP($G191,'ВМП план КС'!$A$8:$AI$107,25,0)</f>
        <v>0</v>
      </c>
      <c r="EO191" s="54">
        <f>SUM(EM191/12*$B$2)</f>
        <v>0</v>
      </c>
      <c r="EP191" s="54">
        <f>SUM(EN191/12*$B$2)</f>
        <v>0</v>
      </c>
      <c r="EQ191" s="53">
        <f t="shared" ref="EQ191:EV191" si="1058">SUM(EQ192:EQ196)</f>
        <v>0</v>
      </c>
      <c r="ER191" s="53">
        <f t="shared" si="1058"/>
        <v>0</v>
      </c>
      <c r="ES191" s="53">
        <f t="shared" si="1058"/>
        <v>0</v>
      </c>
      <c r="ET191" s="53">
        <f t="shared" si="1058"/>
        <v>0</v>
      </c>
      <c r="EU191" s="53">
        <f t="shared" si="1058"/>
        <v>0</v>
      </c>
      <c r="EV191" s="53">
        <f t="shared" si="1058"/>
        <v>0</v>
      </c>
      <c r="EW191" s="84">
        <f t="shared" si="964"/>
        <v>0</v>
      </c>
      <c r="EX191" s="56">
        <f t="shared" si="965"/>
        <v>0</v>
      </c>
      <c r="EY191" s="56">
        <f t="shared" si="966"/>
        <v>0</v>
      </c>
      <c r="EZ191" s="171">
        <f t="shared" si="825"/>
        <v>0</v>
      </c>
      <c r="FA191" s="171">
        <f t="shared" si="826"/>
        <v>0</v>
      </c>
      <c r="FB191" s="281"/>
      <c r="FC191" s="280"/>
      <c r="FD191" s="710">
        <f>$H191</f>
        <v>90009.94</v>
      </c>
      <c r="FE191" s="711" t="e">
        <f>ER191/EQ191</f>
        <v>#DIV/0!</v>
      </c>
      <c r="FF191" s="54">
        <f>VLOOKUP($G191,'ВМП план КС'!$A$8:$AI$107,28,0)</f>
        <v>0</v>
      </c>
      <c r="FG191" s="54">
        <f>VLOOKUP($G191,'ВМП план КС'!$A$8:$AI$107,29,0)</f>
        <v>0</v>
      </c>
      <c r="FH191" s="54">
        <f>SUM(FF191/12*$B$2)</f>
        <v>0</v>
      </c>
      <c r="FI191" s="54">
        <f>SUM(FG191/12*$B$2)</f>
        <v>0</v>
      </c>
      <c r="FJ191" s="53">
        <f t="shared" ref="FJ191:FO191" si="1059">SUM(FJ192:FJ196)</f>
        <v>0</v>
      </c>
      <c r="FK191" s="53">
        <f t="shared" si="1059"/>
        <v>0</v>
      </c>
      <c r="FL191" s="53">
        <f t="shared" si="1059"/>
        <v>0</v>
      </c>
      <c r="FM191" s="53">
        <f t="shared" si="1059"/>
        <v>0</v>
      </c>
      <c r="FN191" s="53">
        <f t="shared" si="1059"/>
        <v>0</v>
      </c>
      <c r="FO191" s="53">
        <f t="shared" si="1059"/>
        <v>0</v>
      </c>
      <c r="FP191" s="84">
        <f t="shared" si="967"/>
        <v>0</v>
      </c>
      <c r="FQ191" s="56">
        <f t="shared" si="968"/>
        <v>0</v>
      </c>
      <c r="FR191" s="56">
        <f t="shared" si="969"/>
        <v>0</v>
      </c>
      <c r="FS191" s="171">
        <f t="shared" si="827"/>
        <v>0</v>
      </c>
      <c r="FT191" s="171">
        <f t="shared" si="828"/>
        <v>0</v>
      </c>
      <c r="FU191" s="281"/>
      <c r="FV191" s="280"/>
      <c r="FW191" s="150">
        <f>$H191</f>
        <v>90009.94</v>
      </c>
      <c r="FX191" s="151" t="e">
        <f>FK191/FJ191</f>
        <v>#DIV/0!</v>
      </c>
      <c r="FY191" s="54">
        <f>VLOOKUP($G191,'ВМП план КС'!$A$8:$AI$107,30,0)</f>
        <v>0</v>
      </c>
      <c r="FZ191" s="54">
        <f>VLOOKUP($G191,'ВМП план КС'!$A$8:$AI$107,31,0)</f>
        <v>0</v>
      </c>
      <c r="GA191" s="54">
        <f>SUM(FY191/12*$B$2)</f>
        <v>0</v>
      </c>
      <c r="GB191" s="54">
        <f>SUM(FZ191/12*$B$2)</f>
        <v>0</v>
      </c>
      <c r="GC191" s="53">
        <f t="shared" ref="GC191:GH191" si="1060">SUM(GC192:GC196)</f>
        <v>0</v>
      </c>
      <c r="GD191" s="53">
        <f t="shared" si="1060"/>
        <v>0</v>
      </c>
      <c r="GE191" s="53">
        <f t="shared" si="1060"/>
        <v>0</v>
      </c>
      <c r="GF191" s="53">
        <f t="shared" si="1060"/>
        <v>0</v>
      </c>
      <c r="GG191" s="53">
        <f t="shared" si="1060"/>
        <v>0</v>
      </c>
      <c r="GH191" s="53">
        <f t="shared" si="1060"/>
        <v>0</v>
      </c>
      <c r="GI191" s="84">
        <f t="shared" si="970"/>
        <v>0</v>
      </c>
      <c r="GJ191" s="56">
        <f t="shared" si="971"/>
        <v>0</v>
      </c>
      <c r="GK191" s="56">
        <f t="shared" si="972"/>
        <v>0</v>
      </c>
      <c r="GL191" s="171">
        <f t="shared" si="829"/>
        <v>0</v>
      </c>
      <c r="GM191" s="171">
        <f t="shared" si="830"/>
        <v>0</v>
      </c>
      <c r="GN191" s="281"/>
      <c r="GO191" s="280"/>
      <c r="GP191" s="150">
        <f>$H191</f>
        <v>90009.94</v>
      </c>
      <c r="GQ191" s="151" t="e">
        <f>GD191/GC191</f>
        <v>#DIV/0!</v>
      </c>
      <c r="GR191" s="54">
        <f>VLOOKUP($G191,'ВМП план КС'!$A$8:$AI$107,32,0)</f>
        <v>0</v>
      </c>
      <c r="GS191" s="54">
        <f>VLOOKUP($G191,'ВМП план КС'!$A$8:$AI$107,33,0)</f>
        <v>0</v>
      </c>
      <c r="GT191" s="54">
        <f>SUM(GR191/12*$B$2)</f>
        <v>0</v>
      </c>
      <c r="GU191" s="54">
        <f>SUM(GS191/12*$B$2)</f>
        <v>0</v>
      </c>
      <c r="GV191" s="53">
        <f t="shared" ref="GV191:HA191" si="1061">SUM(GV192:GV196)</f>
        <v>0</v>
      </c>
      <c r="GW191" s="53">
        <f t="shared" si="1061"/>
        <v>0</v>
      </c>
      <c r="GX191" s="53">
        <f t="shared" si="1061"/>
        <v>0</v>
      </c>
      <c r="GY191" s="53">
        <f t="shared" si="1061"/>
        <v>0</v>
      </c>
      <c r="GZ191" s="53">
        <f t="shared" si="1061"/>
        <v>0</v>
      </c>
      <c r="HA191" s="53">
        <f t="shared" si="1061"/>
        <v>0</v>
      </c>
      <c r="HB191" s="84">
        <f t="shared" si="973"/>
        <v>0</v>
      </c>
      <c r="HC191" s="56">
        <f t="shared" si="974"/>
        <v>0</v>
      </c>
      <c r="HD191" s="56">
        <f t="shared" si="975"/>
        <v>0</v>
      </c>
      <c r="HE191" s="171">
        <f t="shared" si="831"/>
        <v>0</v>
      </c>
      <c r="HF191" s="171">
        <f t="shared" si="832"/>
        <v>0</v>
      </c>
      <c r="HG191" s="281"/>
      <c r="HH191" s="280"/>
      <c r="HI191" s="150">
        <f>$H191</f>
        <v>90009.94</v>
      </c>
      <c r="HJ191" s="151" t="e">
        <f>GW191/GV191</f>
        <v>#DIV/0!</v>
      </c>
      <c r="HK191" s="108">
        <f>VLOOKUP($G191,'ВМП план КС'!$A$8:$AI$107,26,0)</f>
        <v>0</v>
      </c>
      <c r="HL191" s="108">
        <f>VLOOKUP($G191,'ВМП план КС'!$A$8:$AI$107,27,0)</f>
        <v>0</v>
      </c>
      <c r="HM191" s="54">
        <f>SUM(HK191/12*$B$2)</f>
        <v>0</v>
      </c>
      <c r="HN191" s="54">
        <f>SUM(HL191/12*$B$2)</f>
        <v>0</v>
      </c>
      <c r="HO191" s="53">
        <f t="shared" ref="HO191:HT191" si="1062">SUM(HO192:HO196)</f>
        <v>0</v>
      </c>
      <c r="HP191" s="53">
        <f t="shared" si="1062"/>
        <v>0</v>
      </c>
      <c r="HQ191" s="53">
        <f t="shared" si="1062"/>
        <v>0</v>
      </c>
      <c r="HR191" s="53">
        <f t="shared" si="1062"/>
        <v>0</v>
      </c>
      <c r="HS191" s="53">
        <f t="shared" si="1062"/>
        <v>0</v>
      </c>
      <c r="HT191" s="53">
        <f t="shared" si="1062"/>
        <v>0</v>
      </c>
      <c r="HU191" s="84">
        <f t="shared" si="976"/>
        <v>0</v>
      </c>
      <c r="HV191" s="56">
        <f t="shared" si="977"/>
        <v>0</v>
      </c>
      <c r="HW191" s="56">
        <f t="shared" si="978"/>
        <v>0</v>
      </c>
      <c r="HX191" s="171">
        <f t="shared" si="833"/>
        <v>0</v>
      </c>
      <c r="HY191" s="171">
        <f t="shared" si="834"/>
        <v>0</v>
      </c>
      <c r="HZ191" s="281"/>
      <c r="IA191" s="280"/>
      <c r="IB191" s="710">
        <f>$H191</f>
        <v>90009.94</v>
      </c>
      <c r="IC191" s="711" t="e">
        <f>HP191/HO191</f>
        <v>#DIV/0!</v>
      </c>
      <c r="ID191" s="108">
        <f>VLOOKUP($G191,'ВМП план КС'!$A$8:$AI$107,34,0)</f>
        <v>0</v>
      </c>
      <c r="IE191" s="108">
        <f>VLOOKUP($G191,'ВМП план КС'!$A$8:$AI$107,35,0)</f>
        <v>0</v>
      </c>
      <c r="IF191" s="54">
        <f>SUM(ID191/12*$B$2)</f>
        <v>0</v>
      </c>
      <c r="IG191" s="54">
        <f>SUM(IE191/12*$B$2)</f>
        <v>0</v>
      </c>
      <c r="IH191" s="53">
        <f t="shared" ref="IH191:IM191" si="1063">SUM(IH192:IH196)</f>
        <v>0</v>
      </c>
      <c r="II191" s="53">
        <f t="shared" si="1063"/>
        <v>0</v>
      </c>
      <c r="IJ191" s="53">
        <f t="shared" si="1063"/>
        <v>0</v>
      </c>
      <c r="IK191" s="53">
        <f t="shared" si="1063"/>
        <v>0</v>
      </c>
      <c r="IL191" s="53">
        <f t="shared" si="1063"/>
        <v>0</v>
      </c>
      <c r="IM191" s="53">
        <f t="shared" si="1063"/>
        <v>0</v>
      </c>
      <c r="IN191" s="84">
        <f t="shared" si="979"/>
        <v>0</v>
      </c>
      <c r="IO191" s="56">
        <f t="shared" si="980"/>
        <v>0</v>
      </c>
      <c r="IP191" s="56">
        <f t="shared" si="981"/>
        <v>0</v>
      </c>
      <c r="IQ191" s="171">
        <f t="shared" si="835"/>
        <v>0</v>
      </c>
      <c r="IR191" s="171">
        <f t="shared" si="836"/>
        <v>0</v>
      </c>
      <c r="IS191" s="735"/>
      <c r="IT191" s="736"/>
      <c r="IU191" s="710">
        <f>$H191</f>
        <v>90009.94</v>
      </c>
      <c r="IV191" s="711" t="e">
        <f>II191/IH191</f>
        <v>#DIV/0!</v>
      </c>
      <c r="IW191" s="332">
        <f>J191+AC191+AV191+BO191+CH191+DA191+DT191+EM191+FF191+FY191+GR191+HK191+ID191</f>
        <v>90</v>
      </c>
      <c r="IX191" s="332">
        <f>K191+AD191+AW191+BP191+CI191+DB191+DU191+EN191+FG191+FZ191+GS191+HL191+IE191</f>
        <v>8100894.6000000006</v>
      </c>
      <c r="IY191" s="332">
        <f>L191+AE191+AX191+BQ191+CJ191+DC191+DV191+EO191+FH191+GA191+GT191+HM191+IF191</f>
        <v>22.5</v>
      </c>
      <c r="IZ191" s="332">
        <f>M191+AF191+AY191+BR191+CK191+DD191+DW191+EP191+FI191+GB191+GU191+HN191+IG191</f>
        <v>2025223.6500000001</v>
      </c>
      <c r="JA191" s="332">
        <f t="shared" si="1000"/>
        <v>15</v>
      </c>
      <c r="JB191" s="332">
        <f t="shared" si="1001"/>
        <v>1350149.0999999996</v>
      </c>
      <c r="JC191" s="332">
        <f t="shared" si="1002"/>
        <v>94</v>
      </c>
      <c r="JD191" s="332">
        <f t="shared" si="1003"/>
        <v>1</v>
      </c>
      <c r="JE191" s="332">
        <f t="shared" si="1004"/>
        <v>90009.94</v>
      </c>
      <c r="JF191" s="332">
        <f t="shared" si="1005"/>
        <v>14</v>
      </c>
      <c r="JG191" s="332">
        <f t="shared" si="982"/>
        <v>16</v>
      </c>
      <c r="JH191" s="332">
        <f t="shared" si="983"/>
        <v>1440159.0399999996</v>
      </c>
      <c r="JI191" s="332">
        <f t="shared" si="984"/>
        <v>108</v>
      </c>
      <c r="JJ191" s="69">
        <f t="shared" si="985"/>
        <v>-7.5</v>
      </c>
      <c r="JK191" s="69">
        <f t="shared" si="986"/>
        <v>-675074.55000000051</v>
      </c>
      <c r="JL191" s="150">
        <f>$H191</f>
        <v>90009.94</v>
      </c>
      <c r="JM191" s="151">
        <f>JB191/JA191</f>
        <v>90009.939999999973</v>
      </c>
      <c r="JN191" s="282">
        <f>CR191/CJ191</f>
        <v>0.71111111111111114</v>
      </c>
      <c r="JO191" s="282">
        <f>CS191/CK191</f>
        <v>0.71111111111111081</v>
      </c>
      <c r="JP191" s="206">
        <f>IW191+JD191</f>
        <v>91</v>
      </c>
      <c r="JQ191" s="206">
        <f>IX191+JE191</f>
        <v>8190904.540000001</v>
      </c>
    </row>
    <row r="192" spans="1:277" ht="63.75" hidden="1" x14ac:dyDescent="0.2">
      <c r="A192" s="96">
        <v>1</v>
      </c>
      <c r="B192" s="96">
        <v>1</v>
      </c>
      <c r="C192" s="770">
        <v>490</v>
      </c>
      <c r="D192" s="625" t="s">
        <v>285</v>
      </c>
      <c r="E192" s="749" t="s">
        <v>468</v>
      </c>
      <c r="F192" s="750" t="s">
        <v>286</v>
      </c>
      <c r="G192" s="60"/>
      <c r="H192" s="88"/>
      <c r="I192" s="88"/>
      <c r="J192" s="44"/>
      <c r="K192" s="44"/>
      <c r="L192" s="44"/>
      <c r="M192" s="44"/>
      <c r="N192" s="44">
        <f>VLOOKUP($E192,'факт КС '!$E$9:$CL$159,69,0)</f>
        <v>0</v>
      </c>
      <c r="O192" s="44">
        <f>VLOOKUP($E192,'факт КС '!$E$9:$CL$159,70,0)</f>
        <v>0</v>
      </c>
      <c r="P192" s="44">
        <f>VLOOKUP($E192,'факт КС '!$E$9:$CL$159,71,0)</f>
        <v>0</v>
      </c>
      <c r="Q192" s="44">
        <f>VLOOKUP($E192,'факт КС '!$E$9:$CL$159,72,0)</f>
        <v>0</v>
      </c>
      <c r="R192" s="44">
        <f>VLOOKUP($E192,'факт КС '!$E$9:$CL$159,73,0)</f>
        <v>0</v>
      </c>
      <c r="S192" s="44">
        <f>VLOOKUP($E192,'факт КС '!$E$9:$CL$159,74,0)</f>
        <v>0</v>
      </c>
      <c r="T192" s="44">
        <f t="shared" si="1007"/>
        <v>0</v>
      </c>
      <c r="U192" s="44">
        <f t="shared" si="1050"/>
        <v>0</v>
      </c>
      <c r="V192" s="44">
        <f t="shared" si="1051"/>
        <v>0</v>
      </c>
      <c r="W192" s="171">
        <f t="shared" si="815"/>
        <v>0</v>
      </c>
      <c r="X192" s="171">
        <f t="shared" si="816"/>
        <v>0</v>
      </c>
      <c r="Y192" s="249"/>
      <c r="Z192" s="171"/>
      <c r="AA192" s="714"/>
      <c r="AB192" s="714"/>
      <c r="AC192" s="44"/>
      <c r="AD192" s="44"/>
      <c r="AE192" s="44"/>
      <c r="AF192" s="44"/>
      <c r="AG192" s="44">
        <f>VLOOKUP($E192,'факт КС '!$E$9:$CL$159,3,0)</f>
        <v>0</v>
      </c>
      <c r="AH192" s="44">
        <f>VLOOKUP($E192,'факт КС '!$E$9:$CL$159,4,0)</f>
        <v>0</v>
      </c>
      <c r="AI192" s="44">
        <f>VLOOKUP($E192,'факт КС '!$E$9:$CL$159,5,0)</f>
        <v>0</v>
      </c>
      <c r="AJ192" s="44">
        <f>VLOOKUP($E192,'факт КС '!$E$9:$CL$159,6,0)</f>
        <v>0</v>
      </c>
      <c r="AK192" s="44">
        <f>VLOOKUP($E192,'факт КС '!$E$9:$CL$159,7,0)</f>
        <v>0</v>
      </c>
      <c r="AL192" s="44">
        <f>VLOOKUP($E192,'факт КС '!$E$9:$CL$159,8,0)</f>
        <v>0</v>
      </c>
      <c r="AM192" s="44">
        <f t="shared" si="946"/>
        <v>0</v>
      </c>
      <c r="AN192" s="44">
        <f t="shared" si="947"/>
        <v>0</v>
      </c>
      <c r="AO192" s="44">
        <f t="shared" si="948"/>
        <v>0</v>
      </c>
      <c r="AP192" s="171">
        <f t="shared" si="817"/>
        <v>0</v>
      </c>
      <c r="AQ192" s="171">
        <f t="shared" si="818"/>
        <v>0</v>
      </c>
      <c r="AR192" s="249"/>
      <c r="AS192" s="171"/>
      <c r="AT192" s="714"/>
      <c r="AU192" s="714"/>
      <c r="AV192" s="44"/>
      <c r="AW192" s="44"/>
      <c r="AX192" s="44"/>
      <c r="AY192" s="44"/>
      <c r="AZ192" s="44">
        <f>VLOOKUP($E192,'факт КС '!$E$9:$CL$159,15,0)</f>
        <v>0</v>
      </c>
      <c r="BA192" s="44">
        <f>VLOOKUP($E192,'факт КС '!$E$9:$CL$159,16,0)</f>
        <v>0</v>
      </c>
      <c r="BB192" s="44">
        <f>VLOOKUP($E192,'факт КС '!$E$9:$CL$159,17,0)</f>
        <v>0</v>
      </c>
      <c r="BC192" s="44">
        <f>VLOOKUP($E192,'факт КС '!$E$9:$CL$159,18,0)</f>
        <v>0</v>
      </c>
      <c r="BD192" s="44">
        <f>VLOOKUP($E192,'факт КС '!$E$9:$CL$159,19,0)</f>
        <v>0</v>
      </c>
      <c r="BE192" s="44">
        <f>VLOOKUP($E192,'факт КС '!$E$9:$CL$159,20,0)</f>
        <v>0</v>
      </c>
      <c r="BF192" s="44">
        <f t="shared" si="949"/>
        <v>0</v>
      </c>
      <c r="BG192" s="44">
        <f t="shared" si="950"/>
        <v>0</v>
      </c>
      <c r="BH192" s="44">
        <f t="shared" si="951"/>
        <v>0</v>
      </c>
      <c r="BI192" s="171">
        <f t="shared" si="819"/>
        <v>0</v>
      </c>
      <c r="BJ192" s="171">
        <f t="shared" si="820"/>
        <v>0</v>
      </c>
      <c r="BK192" s="249"/>
      <c r="BL192" s="171"/>
      <c r="BM192" s="714"/>
      <c r="BN192" s="714"/>
      <c r="BO192" s="44"/>
      <c r="BP192" s="44"/>
      <c r="BQ192" s="44"/>
      <c r="BR192" s="44"/>
      <c r="BS192" s="44">
        <f>VLOOKUP($E192,'факт КС '!$E$9:$CL$159,21,0)</f>
        <v>0</v>
      </c>
      <c r="BT192" s="44">
        <f>VLOOKUP($E192,'факт КС '!$E$9:$CL$159,22,0)</f>
        <v>0</v>
      </c>
      <c r="BU192" s="44">
        <f>VLOOKUP($E192,'факт КС '!$E$9:$CL$159,23,0)</f>
        <v>0</v>
      </c>
      <c r="BV192" s="44">
        <f>VLOOKUP($E192,'факт КС '!$E$9:$CL$159,24,0)</f>
        <v>0</v>
      </c>
      <c r="BW192" s="44">
        <f>VLOOKUP($E192,'факт КС '!$E$9:$CL$159,25,0)</f>
        <v>0</v>
      </c>
      <c r="BX192" s="44">
        <f>VLOOKUP($E192,'факт КС '!$E$9:$CL$159,26,0)</f>
        <v>0</v>
      </c>
      <c r="BY192" s="44">
        <f t="shared" si="952"/>
        <v>0</v>
      </c>
      <c r="BZ192" s="44">
        <f t="shared" si="953"/>
        <v>0</v>
      </c>
      <c r="CA192" s="44">
        <f t="shared" si="954"/>
        <v>0</v>
      </c>
      <c r="CB192" s="171">
        <f t="shared" si="821"/>
        <v>0</v>
      </c>
      <c r="CC192" s="171">
        <f t="shared" si="822"/>
        <v>0</v>
      </c>
      <c r="CD192" s="249"/>
      <c r="CE192" s="171"/>
      <c r="CF192" s="713">
        <f>$H192</f>
        <v>0</v>
      </c>
      <c r="CG192" s="712" t="e">
        <f>BT192/BS192</f>
        <v>#DIV/0!</v>
      </c>
      <c r="CH192" s="44"/>
      <c r="CI192" s="44"/>
      <c r="CJ192" s="44"/>
      <c r="CK192" s="44"/>
      <c r="CL192" s="44">
        <f>VLOOKUP($E192,'факт КС '!$E$9:$CL$159,9,0)</f>
        <v>15</v>
      </c>
      <c r="CM192" s="44">
        <f>VLOOKUP($E192,'факт КС '!$E$9:$CL$159,10,0)</f>
        <v>1350149.0999999996</v>
      </c>
      <c r="CN192" s="44">
        <f>VLOOKUP($E192,'факт КС '!$E$9:$CL$159,11,0)</f>
        <v>94</v>
      </c>
      <c r="CO192" s="44">
        <f>VLOOKUP($E192,'факт КС '!$E$9:$CL$159,12,0)</f>
        <v>0</v>
      </c>
      <c r="CP192" s="44">
        <f>VLOOKUP($E192,'факт КС '!$E$9:$CL$159,13,0)</f>
        <v>0</v>
      </c>
      <c r="CQ192" s="44">
        <f>VLOOKUP($E192,'факт КС '!$E$9:$CL$159,14,0)</f>
        <v>0</v>
      </c>
      <c r="CR192" s="44">
        <f t="shared" si="955"/>
        <v>15</v>
      </c>
      <c r="CS192" s="44">
        <f t="shared" si="956"/>
        <v>1350149.0999999996</v>
      </c>
      <c r="CT192" s="44">
        <f t="shared" si="957"/>
        <v>94</v>
      </c>
      <c r="CU192" s="171">
        <f t="shared" si="917"/>
        <v>15</v>
      </c>
      <c r="CV192" s="171">
        <f t="shared" si="918"/>
        <v>1350149.0999999996</v>
      </c>
      <c r="CW192" s="249"/>
      <c r="CX192" s="171"/>
      <c r="CY192" s="714"/>
      <c r="CZ192" s="714"/>
      <c r="DA192" s="44"/>
      <c r="DB192" s="44"/>
      <c r="DC192" s="44"/>
      <c r="DD192" s="44"/>
      <c r="DE192" s="44">
        <f>VLOOKUP($E192,'факт КС '!$E$9:$CL$159,75,0)</f>
        <v>0</v>
      </c>
      <c r="DF192" s="44">
        <f>VLOOKUP($E192,'факт КС '!$E$9:$CL$159,76,0)</f>
        <v>0</v>
      </c>
      <c r="DG192" s="44">
        <f>VLOOKUP($E192,'факт КС '!$E$9:$CL$159,77,0)</f>
        <v>0</v>
      </c>
      <c r="DH192" s="44">
        <f>VLOOKUP($E192,'факт КС '!$E$9:$CL$159,78,0)</f>
        <v>0</v>
      </c>
      <c r="DI192" s="44">
        <f>VLOOKUP($E192,'факт КС '!$E$9:$CL$159,79,0)</f>
        <v>0</v>
      </c>
      <c r="DJ192" s="44">
        <f>VLOOKUP($E192,'факт КС '!$E$9:$CL$159,80,0)</f>
        <v>0</v>
      </c>
      <c r="DK192" s="44">
        <f t="shared" si="958"/>
        <v>0</v>
      </c>
      <c r="DL192" s="44">
        <f t="shared" si="959"/>
        <v>0</v>
      </c>
      <c r="DM192" s="44">
        <f t="shared" si="960"/>
        <v>0</v>
      </c>
      <c r="DN192" s="171">
        <f t="shared" si="823"/>
        <v>0</v>
      </c>
      <c r="DO192" s="171">
        <f t="shared" si="824"/>
        <v>0</v>
      </c>
      <c r="DP192" s="249"/>
      <c r="DQ192" s="171"/>
      <c r="DR192" s="714"/>
      <c r="DS192" s="714"/>
      <c r="DT192" s="44"/>
      <c r="DU192" s="44"/>
      <c r="DV192" s="44"/>
      <c r="DW192" s="44"/>
      <c r="DX192" s="44">
        <f>VLOOKUP($E192,'факт КС '!$E$9:$CL$159,33,0)</f>
        <v>0</v>
      </c>
      <c r="DY192" s="44">
        <f>VLOOKUP($E192,'факт КС '!$E$9:$CL$159,34,0)</f>
        <v>0</v>
      </c>
      <c r="DZ192" s="44">
        <f>VLOOKUP($E192,'факт КС '!$E$9:$CL$159,35,0)</f>
        <v>0</v>
      </c>
      <c r="EA192" s="44">
        <f>VLOOKUP($E192,'факт КС '!$E$9:$CL$159,36,0)</f>
        <v>0</v>
      </c>
      <c r="EB192" s="44">
        <f>VLOOKUP($E192,'факт КС '!$E$9:$CL$159,37,0)</f>
        <v>0</v>
      </c>
      <c r="EC192" s="44">
        <f>VLOOKUP($E192,'факт КС '!$E$9:$CL$159,38,0)</f>
        <v>0</v>
      </c>
      <c r="ED192" s="44">
        <f t="shared" si="961"/>
        <v>0</v>
      </c>
      <c r="EE192" s="44">
        <f t="shared" si="962"/>
        <v>0</v>
      </c>
      <c r="EF192" s="44">
        <f t="shared" si="963"/>
        <v>0</v>
      </c>
      <c r="EG192" s="171">
        <f t="shared" si="884"/>
        <v>0</v>
      </c>
      <c r="EH192" s="171">
        <f t="shared" si="885"/>
        <v>0</v>
      </c>
      <c r="EI192" s="249"/>
      <c r="EJ192" s="171"/>
      <c r="EK192" s="714"/>
      <c r="EL192" s="714"/>
      <c r="EM192" s="44"/>
      <c r="EN192" s="44"/>
      <c r="EO192" s="44"/>
      <c r="EP192" s="44"/>
      <c r="EQ192" s="44">
        <f>VLOOKUP($E192,'факт КС '!$E$9:$CL$159,45,0)</f>
        <v>0</v>
      </c>
      <c r="ER192" s="44">
        <f>VLOOKUP($E192,'факт КС '!$E$9:$CL$159,46,0)</f>
        <v>0</v>
      </c>
      <c r="ES192" s="44">
        <f>VLOOKUP($E192,'факт КС '!$E$9:$CL$159,47,0)</f>
        <v>0</v>
      </c>
      <c r="ET192" s="44">
        <f>VLOOKUP($E192,'факт КС '!$E$9:$CL$159,48,0)</f>
        <v>0</v>
      </c>
      <c r="EU192" s="44">
        <f>VLOOKUP($E192,'факт КС '!$E$9:$CL$159,49,0)</f>
        <v>0</v>
      </c>
      <c r="EV192" s="44">
        <f>VLOOKUP($E192,'факт КС '!$E$9:$CL$159,50,0)</f>
        <v>0</v>
      </c>
      <c r="EW192" s="44">
        <f t="shared" si="964"/>
        <v>0</v>
      </c>
      <c r="EX192" s="44">
        <f t="shared" si="965"/>
        <v>0</v>
      </c>
      <c r="EY192" s="44">
        <f t="shared" si="966"/>
        <v>0</v>
      </c>
      <c r="EZ192" s="171">
        <f t="shared" si="825"/>
        <v>0</v>
      </c>
      <c r="FA192" s="171">
        <f t="shared" si="826"/>
        <v>0</v>
      </c>
      <c r="FB192" s="249"/>
      <c r="FC192" s="171"/>
      <c r="FD192" s="714"/>
      <c r="FE192" s="714"/>
      <c r="FF192" s="44"/>
      <c r="FG192" s="44"/>
      <c r="FH192" s="44"/>
      <c r="FI192" s="44"/>
      <c r="FJ192" s="44">
        <f>VLOOKUP($E192,'факт КС '!$E$9:$CL$159,27,0)</f>
        <v>0</v>
      </c>
      <c r="FK192" s="44">
        <f>VLOOKUP($E192,'факт КС '!$E$9:$CL$159,28,0)</f>
        <v>0</v>
      </c>
      <c r="FL192" s="44">
        <f>VLOOKUP($E192,'факт КС '!$E$9:$CL$159,29,0)</f>
        <v>0</v>
      </c>
      <c r="FM192" s="44">
        <f>VLOOKUP($E192,'факт КС '!$E$9:$CL$159,30,0)</f>
        <v>0</v>
      </c>
      <c r="FN192" s="44">
        <f>VLOOKUP($E192,'факт КС '!$E$9:$CL$159,31,0)</f>
        <v>0</v>
      </c>
      <c r="FO192" s="44">
        <f>VLOOKUP($E192,'факт КС '!$E$9:$CL$159,32,0)</f>
        <v>0</v>
      </c>
      <c r="FP192" s="44">
        <f t="shared" si="967"/>
        <v>0</v>
      </c>
      <c r="FQ192" s="44">
        <f t="shared" si="968"/>
        <v>0</v>
      </c>
      <c r="FR192" s="44">
        <f t="shared" si="969"/>
        <v>0</v>
      </c>
      <c r="FS192" s="171">
        <f t="shared" si="827"/>
        <v>0</v>
      </c>
      <c r="FT192" s="171">
        <f t="shared" si="828"/>
        <v>0</v>
      </c>
      <c r="FU192" s="249"/>
      <c r="FV192" s="171"/>
      <c r="FW192" s="45"/>
      <c r="FX192" s="45"/>
      <c r="FY192" s="44"/>
      <c r="FZ192" s="44"/>
      <c r="GA192" s="44"/>
      <c r="GB192" s="44"/>
      <c r="GC192" s="44">
        <f>VLOOKUP($E192,'факт КС '!$E$9:$CL$159,63,0)</f>
        <v>0</v>
      </c>
      <c r="GD192" s="44">
        <f>VLOOKUP($E192,'факт КС '!$E$9:$CL$159,64,0)</f>
        <v>0</v>
      </c>
      <c r="GE192" s="44">
        <f>VLOOKUP($E192,'факт КС '!$E$9:$CL$159,65,0)</f>
        <v>0</v>
      </c>
      <c r="GF192" s="44">
        <f>VLOOKUP($E192,'факт КС '!$E$9:$CL$159,66,0)</f>
        <v>0</v>
      </c>
      <c r="GG192" s="44">
        <f>VLOOKUP($E192,'факт КС '!$E$9:$CL$159,67,0)</f>
        <v>0</v>
      </c>
      <c r="GH192" s="44">
        <f>VLOOKUP($E192,'факт КС '!$E$9:$CL$159,68,0)</f>
        <v>0</v>
      </c>
      <c r="GI192" s="44">
        <f t="shared" si="970"/>
        <v>0</v>
      </c>
      <c r="GJ192" s="44">
        <f t="shared" si="971"/>
        <v>0</v>
      </c>
      <c r="GK192" s="44">
        <f t="shared" si="972"/>
        <v>0</v>
      </c>
      <c r="GL192" s="171">
        <f t="shared" si="829"/>
        <v>0</v>
      </c>
      <c r="GM192" s="171">
        <f t="shared" si="830"/>
        <v>0</v>
      </c>
      <c r="GN192" s="249"/>
      <c r="GO192" s="171"/>
      <c r="GP192" s="45"/>
      <c r="GQ192" s="45"/>
      <c r="GR192" s="44"/>
      <c r="GS192" s="44"/>
      <c r="GT192" s="44"/>
      <c r="GU192" s="44"/>
      <c r="GV192" s="44">
        <f>VLOOKUP($E192,'факт КС '!$E$9:$CL$159,57,0)</f>
        <v>0</v>
      </c>
      <c r="GW192" s="44">
        <f>VLOOKUP($E192,'факт КС '!$E$9:$CL$159,58,0)</f>
        <v>0</v>
      </c>
      <c r="GX192" s="44">
        <f>VLOOKUP($E192,'факт КС '!$E$9:$CL$159,59,0)</f>
        <v>0</v>
      </c>
      <c r="GY192" s="44">
        <f>VLOOKUP($E192,'факт КС '!$E$9:$CL$159,60,0)</f>
        <v>0</v>
      </c>
      <c r="GZ192" s="44">
        <f>VLOOKUP($E192,'факт КС '!$E$9:$CL$159,61,0)</f>
        <v>0</v>
      </c>
      <c r="HA192" s="44">
        <f>VLOOKUP($E192,'факт КС '!$E$9:$CL$159,62,0)</f>
        <v>0</v>
      </c>
      <c r="HB192" s="44">
        <f t="shared" si="973"/>
        <v>0</v>
      </c>
      <c r="HC192" s="44">
        <f t="shared" si="974"/>
        <v>0</v>
      </c>
      <c r="HD192" s="44">
        <f t="shared" si="975"/>
        <v>0</v>
      </c>
      <c r="HE192" s="171">
        <f t="shared" si="831"/>
        <v>0</v>
      </c>
      <c r="HF192" s="171">
        <f t="shared" si="832"/>
        <v>0</v>
      </c>
      <c r="HG192" s="249"/>
      <c r="HH192" s="171"/>
      <c r="HI192" s="45"/>
      <c r="HJ192" s="45"/>
      <c r="HK192" s="45"/>
      <c r="HL192" s="45"/>
      <c r="HM192" s="44"/>
      <c r="HN192" s="44"/>
      <c r="HO192" s="44">
        <f>VLOOKUP($E192,'факт КС '!$E$9:$CL$159,39,0)</f>
        <v>0</v>
      </c>
      <c r="HP192" s="44">
        <f>VLOOKUP($E192,'факт КС '!$E$9:$CL$159,40,0)</f>
        <v>0</v>
      </c>
      <c r="HQ192" s="44">
        <f>VLOOKUP($E192,'факт КС '!$E$9:$CL$159,41,0)</f>
        <v>0</v>
      </c>
      <c r="HR192" s="44">
        <f>VLOOKUP($E192,'факт КС '!$E$9:$CL$159,42,0)</f>
        <v>0</v>
      </c>
      <c r="HS192" s="44">
        <f>VLOOKUP($E192,'факт КС '!$E$9:$CL$159,43,0)</f>
        <v>0</v>
      </c>
      <c r="HT192" s="44">
        <f>VLOOKUP($E192,'факт КС '!$E$9:$CL$159,44,0)</f>
        <v>0</v>
      </c>
      <c r="HU192" s="44">
        <f t="shared" si="976"/>
        <v>0</v>
      </c>
      <c r="HV192" s="44">
        <f t="shared" si="977"/>
        <v>0</v>
      </c>
      <c r="HW192" s="44">
        <f t="shared" si="978"/>
        <v>0</v>
      </c>
      <c r="HX192" s="171">
        <f t="shared" si="833"/>
        <v>0</v>
      </c>
      <c r="HY192" s="171">
        <f t="shared" si="834"/>
        <v>0</v>
      </c>
      <c r="HZ192" s="249"/>
      <c r="IA192" s="171"/>
      <c r="IB192" s="714"/>
      <c r="IC192" s="714"/>
      <c r="ID192" s="45"/>
      <c r="IE192" s="45"/>
      <c r="IF192" s="44"/>
      <c r="IG192" s="44"/>
      <c r="IH192" s="44">
        <f>VLOOKUP($E192,'факт КС '!$E$9:$CL$159,51,0)</f>
        <v>0</v>
      </c>
      <c r="II192" s="44">
        <f>VLOOKUP($E192,'факт КС '!$E$9:$CL$159,52,0)</f>
        <v>0</v>
      </c>
      <c r="IJ192" s="44">
        <f>VLOOKUP($E192,'факт КС '!$E$9:$CL$159,53,0)</f>
        <v>0</v>
      </c>
      <c r="IK192" s="44">
        <f>VLOOKUP($E192,'факт КС '!$E$9:$CL$159,54,0)</f>
        <v>0</v>
      </c>
      <c r="IL192" s="44">
        <f>VLOOKUP($E192,'факт КС '!$E$9:$CL$159,55,0)</f>
        <v>0</v>
      </c>
      <c r="IM192" s="44">
        <f>VLOOKUP($E192,'факт КС '!$E$9:$CL$159,56,0)</f>
        <v>0</v>
      </c>
      <c r="IN192" s="44">
        <f t="shared" si="979"/>
        <v>0</v>
      </c>
      <c r="IO192" s="44">
        <f t="shared" si="980"/>
        <v>0</v>
      </c>
      <c r="IP192" s="44">
        <f t="shared" si="981"/>
        <v>0</v>
      </c>
      <c r="IQ192" s="171">
        <f t="shared" si="835"/>
        <v>0</v>
      </c>
      <c r="IR192" s="171">
        <f t="shared" si="836"/>
        <v>0</v>
      </c>
      <c r="IS192" s="737"/>
      <c r="IT192" s="738"/>
      <c r="IU192" s="714"/>
      <c r="IV192" s="714"/>
      <c r="IW192" s="46"/>
      <c r="IX192" s="47"/>
      <c r="IY192" s="46"/>
      <c r="IZ192" s="46"/>
      <c r="JA192" s="333">
        <f t="shared" si="1000"/>
        <v>15</v>
      </c>
      <c r="JB192" s="333">
        <f t="shared" si="1001"/>
        <v>1350149.0999999996</v>
      </c>
      <c r="JC192" s="333">
        <f t="shared" si="1002"/>
        <v>94</v>
      </c>
      <c r="JD192" s="333">
        <f t="shared" si="1003"/>
        <v>0</v>
      </c>
      <c r="JE192" s="333">
        <f t="shared" si="1004"/>
        <v>0</v>
      </c>
      <c r="JF192" s="333">
        <f t="shared" si="1005"/>
        <v>0</v>
      </c>
      <c r="JG192" s="44">
        <f t="shared" si="982"/>
        <v>15</v>
      </c>
      <c r="JH192" s="44">
        <f t="shared" si="983"/>
        <v>1350149.0999999996</v>
      </c>
      <c r="JI192" s="44">
        <f t="shared" si="984"/>
        <v>94</v>
      </c>
      <c r="JJ192" s="174">
        <f t="shared" si="985"/>
        <v>15</v>
      </c>
      <c r="JK192" s="174">
        <f t="shared" si="986"/>
        <v>1350149.0999999996</v>
      </c>
      <c r="JL192" s="45"/>
      <c r="JM192" s="45"/>
      <c r="JN192" s="59"/>
      <c r="JO192" s="59"/>
    </row>
    <row r="193" spans="1:277" ht="76.5" hidden="1" x14ac:dyDescent="0.2">
      <c r="A193" s="96">
        <v>1</v>
      </c>
      <c r="B193" s="96">
        <v>1</v>
      </c>
      <c r="C193" s="770">
        <v>204</v>
      </c>
      <c r="D193" s="625" t="s">
        <v>310</v>
      </c>
      <c r="E193" s="749" t="s">
        <v>467</v>
      </c>
      <c r="F193" s="750" t="s">
        <v>311</v>
      </c>
      <c r="G193" s="119"/>
      <c r="H193" s="120"/>
      <c r="I193" s="120"/>
      <c r="J193" s="109"/>
      <c r="K193" s="109"/>
      <c r="L193" s="109"/>
      <c r="M193" s="109"/>
      <c r="N193" s="44">
        <f>VLOOKUP($E193,'факт КС '!$E$9:$CL$159,69,0)</f>
        <v>0</v>
      </c>
      <c r="O193" s="44">
        <f>VLOOKUP($E193,'факт КС '!$E$9:$CL$159,70,0)</f>
        <v>0</v>
      </c>
      <c r="P193" s="44">
        <f>VLOOKUP($E193,'факт КС '!$E$9:$CL$159,71,0)</f>
        <v>0</v>
      </c>
      <c r="Q193" s="44">
        <f>VLOOKUP($E193,'факт КС '!$E$9:$CL$159,72,0)</f>
        <v>0</v>
      </c>
      <c r="R193" s="44">
        <f>VLOOKUP($E193,'факт КС '!$E$9:$CL$159,73,0)</f>
        <v>0</v>
      </c>
      <c r="S193" s="44">
        <f>VLOOKUP($E193,'факт КС '!$E$9:$CL$159,74,0)</f>
        <v>0</v>
      </c>
      <c r="T193" s="44">
        <f t="shared" si="1007"/>
        <v>0</v>
      </c>
      <c r="U193" s="44">
        <f t="shared" si="1050"/>
        <v>0</v>
      </c>
      <c r="V193" s="44">
        <f t="shared" si="1051"/>
        <v>0</v>
      </c>
      <c r="W193" s="171">
        <f t="shared" si="815"/>
        <v>0</v>
      </c>
      <c r="X193" s="171">
        <f t="shared" si="816"/>
        <v>0</v>
      </c>
      <c r="Y193" s="171"/>
      <c r="Z193" s="171"/>
      <c r="AA193" s="715"/>
      <c r="AB193" s="715"/>
      <c r="AC193" s="109"/>
      <c r="AD193" s="109"/>
      <c r="AE193" s="109"/>
      <c r="AF193" s="109"/>
      <c r="AG193" s="44">
        <f>VLOOKUP($E193,'факт КС '!$E$9:$CL$159,3,0)</f>
        <v>0</v>
      </c>
      <c r="AH193" s="44">
        <f>VLOOKUP($E193,'факт КС '!$E$9:$CL$159,4,0)</f>
        <v>0</v>
      </c>
      <c r="AI193" s="44">
        <f>VLOOKUP($E193,'факт КС '!$E$9:$CL$159,5,0)</f>
        <v>0</v>
      </c>
      <c r="AJ193" s="44">
        <f>VLOOKUP($E193,'факт КС '!$E$9:$CL$159,6,0)</f>
        <v>0</v>
      </c>
      <c r="AK193" s="44">
        <f>VLOOKUP($E193,'факт КС '!$E$9:$CL$159,7,0)</f>
        <v>0</v>
      </c>
      <c r="AL193" s="44">
        <f>VLOOKUP($E193,'факт КС '!$E$9:$CL$159,8,0)</f>
        <v>0</v>
      </c>
      <c r="AM193" s="44">
        <f t="shared" si="946"/>
        <v>0</v>
      </c>
      <c r="AN193" s="44">
        <f t="shared" si="947"/>
        <v>0</v>
      </c>
      <c r="AO193" s="44">
        <f t="shared" si="948"/>
        <v>0</v>
      </c>
      <c r="AP193" s="171">
        <f t="shared" si="817"/>
        <v>0</v>
      </c>
      <c r="AQ193" s="171">
        <f t="shared" si="818"/>
        <v>0</v>
      </c>
      <c r="AR193" s="171"/>
      <c r="AS193" s="171"/>
      <c r="AT193" s="715"/>
      <c r="AU193" s="715"/>
      <c r="AV193" s="109"/>
      <c r="AW193" s="109"/>
      <c r="AX193" s="109"/>
      <c r="AY193" s="109"/>
      <c r="AZ193" s="44">
        <f>VLOOKUP($E193,'факт КС '!$E$9:$CL$159,15,0)</f>
        <v>0</v>
      </c>
      <c r="BA193" s="44">
        <f>VLOOKUP($E193,'факт КС '!$E$9:$CL$159,16,0)</f>
        <v>0</v>
      </c>
      <c r="BB193" s="44">
        <f>VLOOKUP($E193,'факт КС '!$E$9:$CL$159,17,0)</f>
        <v>0</v>
      </c>
      <c r="BC193" s="44">
        <f>VLOOKUP($E193,'факт КС '!$E$9:$CL$159,18,0)</f>
        <v>0</v>
      </c>
      <c r="BD193" s="44">
        <f>VLOOKUP($E193,'факт КС '!$E$9:$CL$159,19,0)</f>
        <v>0</v>
      </c>
      <c r="BE193" s="44">
        <f>VLOOKUP($E193,'факт КС '!$E$9:$CL$159,20,0)</f>
        <v>0</v>
      </c>
      <c r="BF193" s="44">
        <f t="shared" si="949"/>
        <v>0</v>
      </c>
      <c r="BG193" s="44">
        <f t="shared" si="950"/>
        <v>0</v>
      </c>
      <c r="BH193" s="44">
        <f t="shared" si="951"/>
        <v>0</v>
      </c>
      <c r="BI193" s="171">
        <f t="shared" si="819"/>
        <v>0</v>
      </c>
      <c r="BJ193" s="171">
        <f t="shared" si="820"/>
        <v>0</v>
      </c>
      <c r="BK193" s="171"/>
      <c r="BL193" s="171"/>
      <c r="BM193" s="715"/>
      <c r="BN193" s="715"/>
      <c r="BO193" s="109"/>
      <c r="BP193" s="109"/>
      <c r="BQ193" s="109"/>
      <c r="BR193" s="109"/>
      <c r="BS193" s="44">
        <f>VLOOKUP($E193,'факт КС '!$E$9:$CL$159,21,0)</f>
        <v>0</v>
      </c>
      <c r="BT193" s="44">
        <f>VLOOKUP($E193,'факт КС '!$E$9:$CL$159,22,0)</f>
        <v>0</v>
      </c>
      <c r="BU193" s="44">
        <f>VLOOKUP($E193,'факт КС '!$E$9:$CL$159,23,0)</f>
        <v>0</v>
      </c>
      <c r="BV193" s="44">
        <f>VLOOKUP($E193,'факт КС '!$E$9:$CL$159,24,0)</f>
        <v>0</v>
      </c>
      <c r="BW193" s="44">
        <f>VLOOKUP($E193,'факт КС '!$E$9:$CL$159,25,0)</f>
        <v>0</v>
      </c>
      <c r="BX193" s="44">
        <f>VLOOKUP($E193,'факт КС '!$E$9:$CL$159,26,0)</f>
        <v>0</v>
      </c>
      <c r="BY193" s="44">
        <f t="shared" si="952"/>
        <v>0</v>
      </c>
      <c r="BZ193" s="44">
        <f t="shared" si="953"/>
        <v>0</v>
      </c>
      <c r="CA193" s="44">
        <f t="shared" si="954"/>
        <v>0</v>
      </c>
      <c r="CB193" s="171">
        <f t="shared" si="821"/>
        <v>0</v>
      </c>
      <c r="CC193" s="171">
        <f t="shared" si="822"/>
        <v>0</v>
      </c>
      <c r="CD193" s="171"/>
      <c r="CE193" s="171"/>
      <c r="CF193" s="713">
        <f>$H193</f>
        <v>0</v>
      </c>
      <c r="CG193" s="712" t="e">
        <f>BT193/BS193</f>
        <v>#DIV/0!</v>
      </c>
      <c r="CH193" s="109"/>
      <c r="CI193" s="109"/>
      <c r="CJ193" s="109"/>
      <c r="CK193" s="109"/>
      <c r="CL193" s="44">
        <f>VLOOKUP($E193,'факт КС '!$E$9:$CL$159,9,0)</f>
        <v>0</v>
      </c>
      <c r="CM193" s="44">
        <f>VLOOKUP($E193,'факт КС '!$E$9:$CL$159,10,0)</f>
        <v>0</v>
      </c>
      <c r="CN193" s="44">
        <f>VLOOKUP($E193,'факт КС '!$E$9:$CL$159,11,0)</f>
        <v>0</v>
      </c>
      <c r="CO193" s="44">
        <f>VLOOKUP($E193,'факт КС '!$E$9:$CL$159,12,0)</f>
        <v>1</v>
      </c>
      <c r="CP193" s="44">
        <f>VLOOKUP($E193,'факт КС '!$E$9:$CL$159,13,0)</f>
        <v>90009.94</v>
      </c>
      <c r="CQ193" s="44">
        <f>VLOOKUP($E193,'факт КС '!$E$9:$CL$159,14,0)</f>
        <v>14</v>
      </c>
      <c r="CR193" s="44">
        <f t="shared" si="955"/>
        <v>1</v>
      </c>
      <c r="CS193" s="44">
        <f t="shared" si="956"/>
        <v>90009.94</v>
      </c>
      <c r="CT193" s="44">
        <f t="shared" si="957"/>
        <v>14</v>
      </c>
      <c r="CU193" s="171">
        <f t="shared" si="917"/>
        <v>0</v>
      </c>
      <c r="CV193" s="171">
        <f t="shared" si="918"/>
        <v>0</v>
      </c>
      <c r="CW193" s="171"/>
      <c r="CX193" s="171"/>
      <c r="CY193" s="715"/>
      <c r="CZ193" s="715"/>
      <c r="DA193" s="109"/>
      <c r="DB193" s="109"/>
      <c r="DC193" s="109"/>
      <c r="DD193" s="109"/>
      <c r="DE193" s="44">
        <f>VLOOKUP($E193,'факт КС '!$E$9:$CL$159,75,0)</f>
        <v>0</v>
      </c>
      <c r="DF193" s="44">
        <f>VLOOKUP($E193,'факт КС '!$E$9:$CL$159,76,0)</f>
        <v>0</v>
      </c>
      <c r="DG193" s="44">
        <f>VLOOKUP($E193,'факт КС '!$E$9:$CL$159,77,0)</f>
        <v>0</v>
      </c>
      <c r="DH193" s="44">
        <f>VLOOKUP($E193,'факт КС '!$E$9:$CL$159,78,0)</f>
        <v>0</v>
      </c>
      <c r="DI193" s="44">
        <f>VLOOKUP($E193,'факт КС '!$E$9:$CL$159,79,0)</f>
        <v>0</v>
      </c>
      <c r="DJ193" s="44">
        <f>VLOOKUP($E193,'факт КС '!$E$9:$CL$159,80,0)</f>
        <v>0</v>
      </c>
      <c r="DK193" s="44">
        <f t="shared" si="958"/>
        <v>0</v>
      </c>
      <c r="DL193" s="44">
        <f t="shared" si="959"/>
        <v>0</v>
      </c>
      <c r="DM193" s="44">
        <f t="shared" si="960"/>
        <v>0</v>
      </c>
      <c r="DN193" s="171">
        <f t="shared" si="823"/>
        <v>0</v>
      </c>
      <c r="DO193" s="171">
        <f t="shared" si="824"/>
        <v>0</v>
      </c>
      <c r="DP193" s="171"/>
      <c r="DQ193" s="171"/>
      <c r="DR193" s="715"/>
      <c r="DS193" s="715"/>
      <c r="DT193" s="109"/>
      <c r="DU193" s="109"/>
      <c r="DV193" s="109"/>
      <c r="DW193" s="109"/>
      <c r="DX193" s="44">
        <f>VLOOKUP($E193,'факт КС '!$E$9:$CL$159,33,0)</f>
        <v>0</v>
      </c>
      <c r="DY193" s="44">
        <f>VLOOKUP($E193,'факт КС '!$E$9:$CL$159,34,0)</f>
        <v>0</v>
      </c>
      <c r="DZ193" s="44">
        <f>VLOOKUP($E193,'факт КС '!$E$9:$CL$159,35,0)</f>
        <v>0</v>
      </c>
      <c r="EA193" s="44">
        <f>VLOOKUP($E193,'факт КС '!$E$9:$CL$159,36,0)</f>
        <v>0</v>
      </c>
      <c r="EB193" s="44">
        <f>VLOOKUP($E193,'факт КС '!$E$9:$CL$159,37,0)</f>
        <v>0</v>
      </c>
      <c r="EC193" s="44">
        <f>VLOOKUP($E193,'факт КС '!$E$9:$CL$159,38,0)</f>
        <v>0</v>
      </c>
      <c r="ED193" s="44">
        <f t="shared" si="961"/>
        <v>0</v>
      </c>
      <c r="EE193" s="44">
        <f t="shared" si="962"/>
        <v>0</v>
      </c>
      <c r="EF193" s="44">
        <f t="shared" si="963"/>
        <v>0</v>
      </c>
      <c r="EG193" s="171">
        <f t="shared" si="884"/>
        <v>0</v>
      </c>
      <c r="EH193" s="171">
        <f t="shared" si="885"/>
        <v>0</v>
      </c>
      <c r="EI193" s="171"/>
      <c r="EJ193" s="171"/>
      <c r="EK193" s="715"/>
      <c r="EL193" s="715"/>
      <c r="EM193" s="109"/>
      <c r="EN193" s="109"/>
      <c r="EO193" s="109"/>
      <c r="EP193" s="109"/>
      <c r="EQ193" s="44">
        <f>VLOOKUP($E193,'факт КС '!$E$9:$CL$159,45,0)</f>
        <v>0</v>
      </c>
      <c r="ER193" s="44">
        <f>VLOOKUP($E193,'факт КС '!$E$9:$CL$159,46,0)</f>
        <v>0</v>
      </c>
      <c r="ES193" s="44">
        <f>VLOOKUP($E193,'факт КС '!$E$9:$CL$159,47,0)</f>
        <v>0</v>
      </c>
      <c r="ET193" s="44">
        <f>VLOOKUP($E193,'факт КС '!$E$9:$CL$159,48,0)</f>
        <v>0</v>
      </c>
      <c r="EU193" s="44">
        <f>VLOOKUP($E193,'факт КС '!$E$9:$CL$159,49,0)</f>
        <v>0</v>
      </c>
      <c r="EV193" s="44">
        <f>VLOOKUP($E193,'факт КС '!$E$9:$CL$159,50,0)</f>
        <v>0</v>
      </c>
      <c r="EW193" s="44">
        <f t="shared" si="964"/>
        <v>0</v>
      </c>
      <c r="EX193" s="44">
        <f t="shared" si="965"/>
        <v>0</v>
      </c>
      <c r="EY193" s="44">
        <f t="shared" si="966"/>
        <v>0</v>
      </c>
      <c r="EZ193" s="171">
        <f t="shared" si="825"/>
        <v>0</v>
      </c>
      <c r="FA193" s="171">
        <f t="shared" si="826"/>
        <v>0</v>
      </c>
      <c r="FB193" s="171"/>
      <c r="FC193" s="171"/>
      <c r="FD193" s="715"/>
      <c r="FE193" s="715"/>
      <c r="FF193" s="109"/>
      <c r="FG193" s="109"/>
      <c r="FH193" s="109"/>
      <c r="FI193" s="109"/>
      <c r="FJ193" s="44">
        <f>VLOOKUP($E193,'факт КС '!$E$9:$CL$159,27,0)</f>
        <v>0</v>
      </c>
      <c r="FK193" s="44">
        <f>VLOOKUP($E193,'факт КС '!$E$9:$CL$159,28,0)</f>
        <v>0</v>
      </c>
      <c r="FL193" s="44">
        <f>VLOOKUP($E193,'факт КС '!$E$9:$CL$159,29,0)</f>
        <v>0</v>
      </c>
      <c r="FM193" s="44">
        <f>VLOOKUP($E193,'факт КС '!$E$9:$CL$159,30,0)</f>
        <v>0</v>
      </c>
      <c r="FN193" s="44">
        <f>VLOOKUP($E193,'факт КС '!$E$9:$CL$159,31,0)</f>
        <v>0</v>
      </c>
      <c r="FO193" s="44">
        <f>VLOOKUP($E193,'факт КС '!$E$9:$CL$159,32,0)</f>
        <v>0</v>
      </c>
      <c r="FP193" s="44">
        <f t="shared" si="967"/>
        <v>0</v>
      </c>
      <c r="FQ193" s="44">
        <f t="shared" si="968"/>
        <v>0</v>
      </c>
      <c r="FR193" s="44">
        <f t="shared" si="969"/>
        <v>0</v>
      </c>
      <c r="FS193" s="171">
        <f t="shared" si="827"/>
        <v>0</v>
      </c>
      <c r="FT193" s="171">
        <f t="shared" si="828"/>
        <v>0</v>
      </c>
      <c r="FU193" s="171"/>
      <c r="FV193" s="171"/>
      <c r="FW193" s="112"/>
      <c r="FX193" s="112"/>
      <c r="FY193" s="109"/>
      <c r="FZ193" s="109"/>
      <c r="GA193" s="109"/>
      <c r="GB193" s="109"/>
      <c r="GC193" s="44">
        <f>VLOOKUP($E193,'факт КС '!$E$9:$CL$159,63,0)</f>
        <v>0</v>
      </c>
      <c r="GD193" s="44">
        <f>VLOOKUP($E193,'факт КС '!$E$9:$CL$159,64,0)</f>
        <v>0</v>
      </c>
      <c r="GE193" s="44">
        <f>VLOOKUP($E193,'факт КС '!$E$9:$CL$159,65,0)</f>
        <v>0</v>
      </c>
      <c r="GF193" s="44">
        <f>VLOOKUP($E193,'факт КС '!$E$9:$CL$159,66,0)</f>
        <v>0</v>
      </c>
      <c r="GG193" s="44">
        <f>VLOOKUP($E193,'факт КС '!$E$9:$CL$159,67,0)</f>
        <v>0</v>
      </c>
      <c r="GH193" s="44">
        <f>VLOOKUP($E193,'факт КС '!$E$9:$CL$159,68,0)</f>
        <v>0</v>
      </c>
      <c r="GI193" s="44">
        <f t="shared" si="970"/>
        <v>0</v>
      </c>
      <c r="GJ193" s="44">
        <f t="shared" si="971"/>
        <v>0</v>
      </c>
      <c r="GK193" s="44">
        <f t="shared" si="972"/>
        <v>0</v>
      </c>
      <c r="GL193" s="171">
        <f t="shared" si="829"/>
        <v>0</v>
      </c>
      <c r="GM193" s="171">
        <f t="shared" si="830"/>
        <v>0</v>
      </c>
      <c r="GN193" s="171"/>
      <c r="GO193" s="171"/>
      <c r="GP193" s="112"/>
      <c r="GQ193" s="112"/>
      <c r="GR193" s="109"/>
      <c r="GS193" s="109"/>
      <c r="GT193" s="109"/>
      <c r="GU193" s="109"/>
      <c r="GV193" s="44">
        <f>VLOOKUP($E193,'факт КС '!$E$9:$CL$159,57,0)</f>
        <v>0</v>
      </c>
      <c r="GW193" s="44">
        <f>VLOOKUP($E193,'факт КС '!$E$9:$CL$159,58,0)</f>
        <v>0</v>
      </c>
      <c r="GX193" s="44">
        <f>VLOOKUP($E193,'факт КС '!$E$9:$CL$159,59,0)</f>
        <v>0</v>
      </c>
      <c r="GY193" s="44">
        <f>VLOOKUP($E193,'факт КС '!$E$9:$CL$159,60,0)</f>
        <v>0</v>
      </c>
      <c r="GZ193" s="44">
        <f>VLOOKUP($E193,'факт КС '!$E$9:$CL$159,61,0)</f>
        <v>0</v>
      </c>
      <c r="HA193" s="44">
        <f>VLOOKUP($E193,'факт КС '!$E$9:$CL$159,62,0)</f>
        <v>0</v>
      </c>
      <c r="HB193" s="44">
        <f t="shared" si="973"/>
        <v>0</v>
      </c>
      <c r="HC193" s="44">
        <f t="shared" si="974"/>
        <v>0</v>
      </c>
      <c r="HD193" s="44">
        <f t="shared" si="975"/>
        <v>0</v>
      </c>
      <c r="HE193" s="171">
        <f t="shared" si="831"/>
        <v>0</v>
      </c>
      <c r="HF193" s="171">
        <f t="shared" si="832"/>
        <v>0</v>
      </c>
      <c r="HG193" s="171"/>
      <c r="HH193" s="171"/>
      <c r="HI193" s="112"/>
      <c r="HJ193" s="112"/>
      <c r="HK193" s="112"/>
      <c r="HL193" s="112"/>
      <c r="HM193" s="109"/>
      <c r="HN193" s="109"/>
      <c r="HO193" s="44">
        <f>VLOOKUP($E193,'факт КС '!$E$9:$CL$159,39,0)</f>
        <v>0</v>
      </c>
      <c r="HP193" s="44">
        <f>VLOOKUP($E193,'факт КС '!$E$9:$CL$159,40,0)</f>
        <v>0</v>
      </c>
      <c r="HQ193" s="44">
        <f>VLOOKUP($E193,'факт КС '!$E$9:$CL$159,41,0)</f>
        <v>0</v>
      </c>
      <c r="HR193" s="44">
        <f>VLOOKUP($E193,'факт КС '!$E$9:$CL$159,42,0)</f>
        <v>0</v>
      </c>
      <c r="HS193" s="44">
        <f>VLOOKUP($E193,'факт КС '!$E$9:$CL$159,43,0)</f>
        <v>0</v>
      </c>
      <c r="HT193" s="44">
        <f>VLOOKUP($E193,'факт КС '!$E$9:$CL$159,44,0)</f>
        <v>0</v>
      </c>
      <c r="HU193" s="44">
        <f t="shared" si="976"/>
        <v>0</v>
      </c>
      <c r="HV193" s="44">
        <f t="shared" si="977"/>
        <v>0</v>
      </c>
      <c r="HW193" s="44">
        <f t="shared" si="978"/>
        <v>0</v>
      </c>
      <c r="HX193" s="171">
        <f t="shared" si="833"/>
        <v>0</v>
      </c>
      <c r="HY193" s="171">
        <f t="shared" si="834"/>
        <v>0</v>
      </c>
      <c r="HZ193" s="171"/>
      <c r="IA193" s="171"/>
      <c r="IB193" s="715"/>
      <c r="IC193" s="715"/>
      <c r="ID193" s="112"/>
      <c r="IE193" s="112"/>
      <c r="IF193" s="109"/>
      <c r="IG193" s="109"/>
      <c r="IH193" s="44">
        <f>VLOOKUP($E193,'факт КС '!$E$9:$CL$159,51,0)</f>
        <v>0</v>
      </c>
      <c r="II193" s="44">
        <f>VLOOKUP($E193,'факт КС '!$E$9:$CL$159,52,0)</f>
        <v>0</v>
      </c>
      <c r="IJ193" s="44">
        <f>VLOOKUP($E193,'факт КС '!$E$9:$CL$159,53,0)</f>
        <v>0</v>
      </c>
      <c r="IK193" s="44">
        <f>VLOOKUP($E193,'факт КС '!$E$9:$CL$159,54,0)</f>
        <v>0</v>
      </c>
      <c r="IL193" s="44">
        <f>VLOOKUP($E193,'факт КС '!$E$9:$CL$159,55,0)</f>
        <v>0</v>
      </c>
      <c r="IM193" s="44">
        <f>VLOOKUP($E193,'факт КС '!$E$9:$CL$159,56,0)</f>
        <v>0</v>
      </c>
      <c r="IN193" s="44">
        <f t="shared" si="979"/>
        <v>0</v>
      </c>
      <c r="IO193" s="44">
        <f t="shared" si="980"/>
        <v>0</v>
      </c>
      <c r="IP193" s="44">
        <f t="shared" si="981"/>
        <v>0</v>
      </c>
      <c r="IQ193" s="171">
        <f t="shared" si="835"/>
        <v>0</v>
      </c>
      <c r="IR193" s="171">
        <f t="shared" si="836"/>
        <v>0</v>
      </c>
      <c r="IS193" s="738"/>
      <c r="IT193" s="738"/>
      <c r="IU193" s="715"/>
      <c r="IV193" s="715"/>
      <c r="IW193" s="113"/>
      <c r="IX193" s="114"/>
      <c r="IY193" s="113"/>
      <c r="IZ193" s="113"/>
      <c r="JA193" s="333">
        <f t="shared" si="1000"/>
        <v>0</v>
      </c>
      <c r="JB193" s="333">
        <f t="shared" si="1001"/>
        <v>0</v>
      </c>
      <c r="JC193" s="333">
        <f t="shared" si="1002"/>
        <v>0</v>
      </c>
      <c r="JD193" s="333">
        <f t="shared" si="1003"/>
        <v>1</v>
      </c>
      <c r="JE193" s="333">
        <f t="shared" si="1004"/>
        <v>90009.94</v>
      </c>
      <c r="JF193" s="333">
        <f t="shared" si="1005"/>
        <v>14</v>
      </c>
      <c r="JG193" s="44">
        <f t="shared" si="982"/>
        <v>1</v>
      </c>
      <c r="JH193" s="44">
        <f t="shared" si="983"/>
        <v>90009.94</v>
      </c>
      <c r="JI193" s="44">
        <f t="shared" si="984"/>
        <v>14</v>
      </c>
      <c r="JJ193" s="174">
        <f t="shared" si="985"/>
        <v>0</v>
      </c>
      <c r="JK193" s="174">
        <f t="shared" si="986"/>
        <v>0</v>
      </c>
      <c r="JL193" s="112"/>
      <c r="JM193" s="112"/>
      <c r="JN193" s="59"/>
      <c r="JO193" s="59"/>
    </row>
    <row r="194" spans="1:277" s="3" customFormat="1" ht="12.75" hidden="1" customHeight="1" x14ac:dyDescent="0.2">
      <c r="A194" s="96">
        <v>1</v>
      </c>
      <c r="B194" s="96"/>
      <c r="C194" s="158"/>
      <c r="D194" s="514"/>
      <c r="E194" s="515"/>
      <c r="F194" s="514"/>
      <c r="G194" s="60"/>
      <c r="H194" s="88"/>
      <c r="I194" s="88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>
        <f t="shared" si="1007"/>
        <v>0</v>
      </c>
      <c r="U194" s="44">
        <f t="shared" si="1050"/>
        <v>0</v>
      </c>
      <c r="V194" s="44">
        <f t="shared" si="1051"/>
        <v>0</v>
      </c>
      <c r="W194" s="171">
        <f t="shared" si="815"/>
        <v>0</v>
      </c>
      <c r="X194" s="171">
        <f t="shared" si="816"/>
        <v>0</v>
      </c>
      <c r="Y194" s="171"/>
      <c r="Z194" s="171"/>
      <c r="AA194" s="714"/>
      <c r="AB194" s="714"/>
      <c r="AC194" s="44"/>
      <c r="AD194" s="44"/>
      <c r="AE194" s="44"/>
      <c r="AF194" s="44"/>
      <c r="AG194" s="44"/>
      <c r="AH194" s="44"/>
      <c r="AI194" s="44"/>
      <c r="AJ194" s="44"/>
      <c r="AK194" s="44"/>
      <c r="AL194" s="44"/>
      <c r="AM194" s="44">
        <f t="shared" si="946"/>
        <v>0</v>
      </c>
      <c r="AN194" s="44">
        <f t="shared" si="947"/>
        <v>0</v>
      </c>
      <c r="AO194" s="44">
        <f t="shared" si="948"/>
        <v>0</v>
      </c>
      <c r="AP194" s="171">
        <f t="shared" si="817"/>
        <v>0</v>
      </c>
      <c r="AQ194" s="171">
        <f t="shared" si="818"/>
        <v>0</v>
      </c>
      <c r="AR194" s="171"/>
      <c r="AS194" s="171"/>
      <c r="AT194" s="714"/>
      <c r="AU194" s="714"/>
      <c r="AV194" s="44"/>
      <c r="AW194" s="44"/>
      <c r="AX194" s="44"/>
      <c r="AY194" s="44"/>
      <c r="AZ194" s="44"/>
      <c r="BA194" s="44"/>
      <c r="BB194" s="44"/>
      <c r="BC194" s="44"/>
      <c r="BD194" s="44"/>
      <c r="BE194" s="44"/>
      <c r="BF194" s="44">
        <f t="shared" si="949"/>
        <v>0</v>
      </c>
      <c r="BG194" s="44">
        <f t="shared" si="950"/>
        <v>0</v>
      </c>
      <c r="BH194" s="44">
        <f t="shared" si="951"/>
        <v>0</v>
      </c>
      <c r="BI194" s="171">
        <f t="shared" si="819"/>
        <v>0</v>
      </c>
      <c r="BJ194" s="171">
        <f t="shared" si="820"/>
        <v>0</v>
      </c>
      <c r="BK194" s="171"/>
      <c r="BL194" s="171"/>
      <c r="BM194" s="714"/>
      <c r="BN194" s="714"/>
      <c r="BO194" s="44"/>
      <c r="BP194" s="44"/>
      <c r="BQ194" s="44"/>
      <c r="BR194" s="44"/>
      <c r="BS194" s="44"/>
      <c r="BT194" s="44"/>
      <c r="BU194" s="44"/>
      <c r="BV194" s="44"/>
      <c r="BW194" s="44"/>
      <c r="BX194" s="44"/>
      <c r="BY194" s="44">
        <f t="shared" si="952"/>
        <v>0</v>
      </c>
      <c r="BZ194" s="44">
        <f t="shared" si="953"/>
        <v>0</v>
      </c>
      <c r="CA194" s="44">
        <f t="shared" si="954"/>
        <v>0</v>
      </c>
      <c r="CB194" s="171">
        <f t="shared" si="821"/>
        <v>0</v>
      </c>
      <c r="CC194" s="171">
        <f t="shared" si="822"/>
        <v>0</v>
      </c>
      <c r="CD194" s="171"/>
      <c r="CE194" s="171"/>
      <c r="CF194" s="713">
        <f>$H194</f>
        <v>0</v>
      </c>
      <c r="CG194" s="712" t="e">
        <f>BT194/BS194</f>
        <v>#DIV/0!</v>
      </c>
      <c r="CH194" s="44"/>
      <c r="CI194" s="44"/>
      <c r="CJ194" s="44"/>
      <c r="CK194" s="44"/>
      <c r="CL194" s="44"/>
      <c r="CM194" s="44"/>
      <c r="CN194" s="44"/>
      <c r="CO194" s="44"/>
      <c r="CP194" s="44"/>
      <c r="CQ194" s="44"/>
      <c r="CR194" s="44">
        <f t="shared" si="955"/>
        <v>0</v>
      </c>
      <c r="CS194" s="44">
        <f t="shared" si="956"/>
        <v>0</v>
      </c>
      <c r="CT194" s="44">
        <f t="shared" si="957"/>
        <v>0</v>
      </c>
      <c r="CU194" s="171">
        <f t="shared" si="917"/>
        <v>0</v>
      </c>
      <c r="CV194" s="171">
        <f t="shared" si="918"/>
        <v>0</v>
      </c>
      <c r="CW194" s="171"/>
      <c r="CX194" s="171"/>
      <c r="CY194" s="714"/>
      <c r="CZ194" s="714"/>
      <c r="DA194" s="44"/>
      <c r="DB194" s="44"/>
      <c r="DC194" s="44"/>
      <c r="DD194" s="44"/>
      <c r="DE194" s="44"/>
      <c r="DF194" s="44"/>
      <c r="DG194" s="44"/>
      <c r="DH194" s="44"/>
      <c r="DI194" s="44"/>
      <c r="DJ194" s="44"/>
      <c r="DK194" s="44">
        <f t="shared" si="958"/>
        <v>0</v>
      </c>
      <c r="DL194" s="44">
        <f t="shared" si="959"/>
        <v>0</v>
      </c>
      <c r="DM194" s="44">
        <f t="shared" si="960"/>
        <v>0</v>
      </c>
      <c r="DN194" s="171">
        <f t="shared" si="823"/>
        <v>0</v>
      </c>
      <c r="DO194" s="171">
        <f t="shared" si="824"/>
        <v>0</v>
      </c>
      <c r="DP194" s="171"/>
      <c r="DQ194" s="171"/>
      <c r="DR194" s="714"/>
      <c r="DS194" s="714"/>
      <c r="DT194" s="44"/>
      <c r="DU194" s="44"/>
      <c r="DV194" s="44"/>
      <c r="DW194" s="44"/>
      <c r="DX194" s="44"/>
      <c r="DY194" s="44"/>
      <c r="DZ194" s="44"/>
      <c r="EA194" s="44"/>
      <c r="EB194" s="44"/>
      <c r="EC194" s="44"/>
      <c r="ED194" s="44">
        <f t="shared" si="961"/>
        <v>0</v>
      </c>
      <c r="EE194" s="44">
        <f t="shared" si="962"/>
        <v>0</v>
      </c>
      <c r="EF194" s="44">
        <f t="shared" si="963"/>
        <v>0</v>
      </c>
      <c r="EG194" s="171">
        <f t="shared" si="884"/>
        <v>0</v>
      </c>
      <c r="EH194" s="171">
        <f t="shared" si="885"/>
        <v>0</v>
      </c>
      <c r="EI194" s="171"/>
      <c r="EJ194" s="171"/>
      <c r="EK194" s="714"/>
      <c r="EL194" s="714"/>
      <c r="EM194" s="44"/>
      <c r="EN194" s="44"/>
      <c r="EO194" s="44"/>
      <c r="EP194" s="44"/>
      <c r="EQ194" s="44"/>
      <c r="ER194" s="44"/>
      <c r="ES194" s="44"/>
      <c r="ET194" s="44"/>
      <c r="EU194" s="44"/>
      <c r="EV194" s="44"/>
      <c r="EW194" s="44">
        <f t="shared" si="964"/>
        <v>0</v>
      </c>
      <c r="EX194" s="44">
        <f t="shared" si="965"/>
        <v>0</v>
      </c>
      <c r="EY194" s="44">
        <f t="shared" si="966"/>
        <v>0</v>
      </c>
      <c r="EZ194" s="171">
        <f t="shared" si="825"/>
        <v>0</v>
      </c>
      <c r="FA194" s="171">
        <f t="shared" si="826"/>
        <v>0</v>
      </c>
      <c r="FB194" s="171"/>
      <c r="FC194" s="171"/>
      <c r="FD194" s="714"/>
      <c r="FE194" s="714"/>
      <c r="FF194" s="44"/>
      <c r="FG194" s="44"/>
      <c r="FH194" s="44"/>
      <c r="FI194" s="44"/>
      <c r="FJ194" s="44"/>
      <c r="FK194" s="44"/>
      <c r="FL194" s="44"/>
      <c r="FM194" s="44"/>
      <c r="FN194" s="44"/>
      <c r="FO194" s="44"/>
      <c r="FP194" s="44">
        <f t="shared" si="967"/>
        <v>0</v>
      </c>
      <c r="FQ194" s="44">
        <f t="shared" si="968"/>
        <v>0</v>
      </c>
      <c r="FR194" s="44">
        <f t="shared" si="969"/>
        <v>0</v>
      </c>
      <c r="FS194" s="171">
        <f t="shared" si="827"/>
        <v>0</v>
      </c>
      <c r="FT194" s="171">
        <f t="shared" si="828"/>
        <v>0</v>
      </c>
      <c r="FU194" s="171"/>
      <c r="FV194" s="171"/>
      <c r="FW194" s="45"/>
      <c r="FX194" s="45"/>
      <c r="FY194" s="44"/>
      <c r="FZ194" s="44"/>
      <c r="GA194" s="44"/>
      <c r="GB194" s="44"/>
      <c r="GC194" s="44"/>
      <c r="GD194" s="44"/>
      <c r="GE194" s="44"/>
      <c r="GF194" s="44"/>
      <c r="GG194" s="44"/>
      <c r="GH194" s="44"/>
      <c r="GI194" s="44">
        <f t="shared" si="970"/>
        <v>0</v>
      </c>
      <c r="GJ194" s="44">
        <f t="shared" si="971"/>
        <v>0</v>
      </c>
      <c r="GK194" s="44">
        <f t="shared" si="972"/>
        <v>0</v>
      </c>
      <c r="GL194" s="171">
        <f t="shared" si="829"/>
        <v>0</v>
      </c>
      <c r="GM194" s="171">
        <f t="shared" si="830"/>
        <v>0</v>
      </c>
      <c r="GN194" s="171"/>
      <c r="GO194" s="171"/>
      <c r="GP194" s="45"/>
      <c r="GQ194" s="45"/>
      <c r="GR194" s="44"/>
      <c r="GS194" s="44"/>
      <c r="GT194" s="44"/>
      <c r="GU194" s="44"/>
      <c r="GV194" s="44"/>
      <c r="GW194" s="44"/>
      <c r="GX194" s="44"/>
      <c r="GY194" s="44"/>
      <c r="GZ194" s="44"/>
      <c r="HA194" s="44"/>
      <c r="HB194" s="44">
        <f t="shared" si="973"/>
        <v>0</v>
      </c>
      <c r="HC194" s="44">
        <f t="shared" si="974"/>
        <v>0</v>
      </c>
      <c r="HD194" s="44">
        <f t="shared" si="975"/>
        <v>0</v>
      </c>
      <c r="HE194" s="171">
        <f t="shared" si="831"/>
        <v>0</v>
      </c>
      <c r="HF194" s="171">
        <f t="shared" si="832"/>
        <v>0</v>
      </c>
      <c r="HG194" s="171"/>
      <c r="HH194" s="171"/>
      <c r="HI194" s="45"/>
      <c r="HJ194" s="45"/>
      <c r="HK194" s="45"/>
      <c r="HL194" s="45"/>
      <c r="HM194" s="44"/>
      <c r="HN194" s="44"/>
      <c r="HO194" s="44"/>
      <c r="HP194" s="44"/>
      <c r="HQ194" s="44"/>
      <c r="HR194" s="44"/>
      <c r="HS194" s="44"/>
      <c r="HT194" s="44"/>
      <c r="HU194" s="44">
        <f t="shared" si="976"/>
        <v>0</v>
      </c>
      <c r="HV194" s="44">
        <f t="shared" si="977"/>
        <v>0</v>
      </c>
      <c r="HW194" s="44">
        <f t="shared" si="978"/>
        <v>0</v>
      </c>
      <c r="HX194" s="171">
        <f t="shared" si="833"/>
        <v>0</v>
      </c>
      <c r="HY194" s="171">
        <f t="shared" si="834"/>
        <v>0</v>
      </c>
      <c r="HZ194" s="171"/>
      <c r="IA194" s="171"/>
      <c r="IB194" s="714"/>
      <c r="IC194" s="714"/>
      <c r="ID194" s="45"/>
      <c r="IE194" s="45"/>
      <c r="IF194" s="44"/>
      <c r="IG194" s="44"/>
      <c r="IH194" s="44"/>
      <c r="II194" s="44"/>
      <c r="IJ194" s="44"/>
      <c r="IK194" s="44"/>
      <c r="IL194" s="44"/>
      <c r="IM194" s="44"/>
      <c r="IN194" s="44">
        <f t="shared" si="979"/>
        <v>0</v>
      </c>
      <c r="IO194" s="44">
        <f t="shared" si="980"/>
        <v>0</v>
      </c>
      <c r="IP194" s="44">
        <f t="shared" si="981"/>
        <v>0</v>
      </c>
      <c r="IQ194" s="171">
        <f t="shared" si="835"/>
        <v>0</v>
      </c>
      <c r="IR194" s="171">
        <f t="shared" si="836"/>
        <v>0</v>
      </c>
      <c r="IS194" s="738"/>
      <c r="IT194" s="738"/>
      <c r="IU194" s="714"/>
      <c r="IV194" s="714"/>
      <c r="IW194" s="46"/>
      <c r="IX194" s="47"/>
      <c r="IY194" s="46"/>
      <c r="IZ194" s="46"/>
      <c r="JA194" s="333">
        <f t="shared" si="1000"/>
        <v>0</v>
      </c>
      <c r="JB194" s="333">
        <f t="shared" si="1001"/>
        <v>0</v>
      </c>
      <c r="JC194" s="333">
        <f t="shared" si="1002"/>
        <v>0</v>
      </c>
      <c r="JD194" s="333">
        <f t="shared" si="1003"/>
        <v>0</v>
      </c>
      <c r="JE194" s="333">
        <f t="shared" si="1004"/>
        <v>0</v>
      </c>
      <c r="JF194" s="333">
        <f t="shared" si="1005"/>
        <v>0</v>
      </c>
      <c r="JG194" s="44">
        <f t="shared" si="982"/>
        <v>0</v>
      </c>
      <c r="JH194" s="44">
        <f t="shared" si="983"/>
        <v>0</v>
      </c>
      <c r="JI194" s="44">
        <f t="shared" si="984"/>
        <v>0</v>
      </c>
      <c r="JJ194" s="174">
        <f t="shared" si="985"/>
        <v>0</v>
      </c>
      <c r="JK194" s="174">
        <f t="shared" si="986"/>
        <v>0</v>
      </c>
      <c r="JL194" s="45"/>
      <c r="JM194" s="45"/>
      <c r="JN194" s="48"/>
      <c r="JO194" s="48"/>
    </row>
    <row r="195" spans="1:277" s="3" customFormat="1" ht="12.75" hidden="1" customHeight="1" x14ac:dyDescent="0.2">
      <c r="A195" s="96">
        <v>1</v>
      </c>
      <c r="B195" s="96"/>
      <c r="C195" s="534"/>
      <c r="D195" s="516"/>
      <c r="E195" s="513"/>
      <c r="F195" s="516"/>
      <c r="G195" s="60"/>
      <c r="H195" s="88"/>
      <c r="I195" s="88"/>
      <c r="J195" s="109"/>
      <c r="K195" s="109"/>
      <c r="L195" s="109"/>
      <c r="M195" s="109"/>
      <c r="N195" s="44"/>
      <c r="O195" s="44"/>
      <c r="P195" s="44"/>
      <c r="Q195" s="44"/>
      <c r="R195" s="44"/>
      <c r="S195" s="44"/>
      <c r="T195" s="44">
        <f t="shared" si="1007"/>
        <v>0</v>
      </c>
      <c r="U195" s="44">
        <f t="shared" si="1050"/>
        <v>0</v>
      </c>
      <c r="V195" s="44">
        <f t="shared" si="1051"/>
        <v>0</v>
      </c>
      <c r="W195" s="171">
        <f t="shared" si="815"/>
        <v>0</v>
      </c>
      <c r="X195" s="171">
        <f t="shared" si="816"/>
        <v>0</v>
      </c>
      <c r="Y195" s="174"/>
      <c r="Z195" s="174"/>
      <c r="AA195" s="715"/>
      <c r="AB195" s="715"/>
      <c r="AC195" s="109"/>
      <c r="AD195" s="109"/>
      <c r="AE195" s="109"/>
      <c r="AF195" s="109"/>
      <c r="AG195" s="44"/>
      <c r="AH195" s="44"/>
      <c r="AI195" s="44"/>
      <c r="AJ195" s="44"/>
      <c r="AK195" s="44"/>
      <c r="AL195" s="44"/>
      <c r="AM195" s="44">
        <f t="shared" si="946"/>
        <v>0</v>
      </c>
      <c r="AN195" s="44">
        <f t="shared" si="947"/>
        <v>0</v>
      </c>
      <c r="AO195" s="44">
        <f t="shared" si="948"/>
        <v>0</v>
      </c>
      <c r="AP195" s="171">
        <f t="shared" si="817"/>
        <v>0</v>
      </c>
      <c r="AQ195" s="171">
        <f t="shared" si="818"/>
        <v>0</v>
      </c>
      <c r="AR195" s="174"/>
      <c r="AS195" s="174"/>
      <c r="AT195" s="715"/>
      <c r="AU195" s="715"/>
      <c r="AV195" s="109"/>
      <c r="AW195" s="109"/>
      <c r="AX195" s="109"/>
      <c r="AY195" s="109"/>
      <c r="AZ195" s="44"/>
      <c r="BA195" s="44"/>
      <c r="BB195" s="44"/>
      <c r="BC195" s="44"/>
      <c r="BD195" s="44"/>
      <c r="BE195" s="44"/>
      <c r="BF195" s="44">
        <f t="shared" si="949"/>
        <v>0</v>
      </c>
      <c r="BG195" s="44">
        <f t="shared" si="950"/>
        <v>0</v>
      </c>
      <c r="BH195" s="44">
        <f t="shared" si="951"/>
        <v>0</v>
      </c>
      <c r="BI195" s="171">
        <f t="shared" si="819"/>
        <v>0</v>
      </c>
      <c r="BJ195" s="171">
        <f t="shared" si="820"/>
        <v>0</v>
      </c>
      <c r="BK195" s="174"/>
      <c r="BL195" s="174"/>
      <c r="BM195" s="715"/>
      <c r="BN195" s="715"/>
      <c r="BO195" s="109"/>
      <c r="BP195" s="109"/>
      <c r="BQ195" s="109"/>
      <c r="BR195" s="109"/>
      <c r="BS195" s="44"/>
      <c r="BT195" s="44"/>
      <c r="BU195" s="44"/>
      <c r="BV195" s="44"/>
      <c r="BW195" s="44"/>
      <c r="BX195" s="44"/>
      <c r="BY195" s="44">
        <f t="shared" si="952"/>
        <v>0</v>
      </c>
      <c r="BZ195" s="44">
        <f t="shared" si="953"/>
        <v>0</v>
      </c>
      <c r="CA195" s="44">
        <f t="shared" si="954"/>
        <v>0</v>
      </c>
      <c r="CB195" s="171">
        <f t="shared" si="821"/>
        <v>0</v>
      </c>
      <c r="CC195" s="171">
        <f t="shared" si="822"/>
        <v>0</v>
      </c>
      <c r="CD195" s="174"/>
      <c r="CE195" s="174"/>
      <c r="CF195" s="713">
        <f>$H195</f>
        <v>0</v>
      </c>
      <c r="CG195" s="712" t="e">
        <f>BT195/BS195</f>
        <v>#DIV/0!</v>
      </c>
      <c r="CH195" s="109"/>
      <c r="CI195" s="109"/>
      <c r="CJ195" s="109"/>
      <c r="CK195" s="109"/>
      <c r="CL195" s="44"/>
      <c r="CM195" s="44"/>
      <c r="CN195" s="44"/>
      <c r="CO195" s="44"/>
      <c r="CP195" s="44"/>
      <c r="CQ195" s="44"/>
      <c r="CR195" s="44">
        <f t="shared" si="955"/>
        <v>0</v>
      </c>
      <c r="CS195" s="44">
        <f t="shared" si="956"/>
        <v>0</v>
      </c>
      <c r="CT195" s="44">
        <f t="shared" si="957"/>
        <v>0</v>
      </c>
      <c r="CU195" s="171">
        <f t="shared" si="917"/>
        <v>0</v>
      </c>
      <c r="CV195" s="171">
        <f t="shared" si="918"/>
        <v>0</v>
      </c>
      <c r="CW195" s="174"/>
      <c r="CX195" s="174"/>
      <c r="CY195" s="715"/>
      <c r="CZ195" s="715"/>
      <c r="DA195" s="109"/>
      <c r="DB195" s="109"/>
      <c r="DC195" s="109"/>
      <c r="DD195" s="109"/>
      <c r="DE195" s="44"/>
      <c r="DF195" s="44"/>
      <c r="DG195" s="44"/>
      <c r="DH195" s="44"/>
      <c r="DI195" s="44"/>
      <c r="DJ195" s="44"/>
      <c r="DK195" s="44">
        <f t="shared" si="958"/>
        <v>0</v>
      </c>
      <c r="DL195" s="44">
        <f t="shared" si="959"/>
        <v>0</v>
      </c>
      <c r="DM195" s="44">
        <f t="shared" si="960"/>
        <v>0</v>
      </c>
      <c r="DN195" s="171">
        <f t="shared" si="823"/>
        <v>0</v>
      </c>
      <c r="DO195" s="171">
        <f t="shared" si="824"/>
        <v>0</v>
      </c>
      <c r="DP195" s="174"/>
      <c r="DQ195" s="174"/>
      <c r="DR195" s="715"/>
      <c r="DS195" s="715"/>
      <c r="DT195" s="109"/>
      <c r="DU195" s="109"/>
      <c r="DV195" s="109"/>
      <c r="DW195" s="109"/>
      <c r="DX195" s="44"/>
      <c r="DY195" s="44"/>
      <c r="DZ195" s="44"/>
      <c r="EA195" s="44"/>
      <c r="EB195" s="44"/>
      <c r="EC195" s="44"/>
      <c r="ED195" s="44">
        <f t="shared" si="961"/>
        <v>0</v>
      </c>
      <c r="EE195" s="44">
        <f t="shared" si="962"/>
        <v>0</v>
      </c>
      <c r="EF195" s="44">
        <f t="shared" si="963"/>
        <v>0</v>
      </c>
      <c r="EG195" s="171">
        <f t="shared" si="884"/>
        <v>0</v>
      </c>
      <c r="EH195" s="171">
        <f t="shared" si="885"/>
        <v>0</v>
      </c>
      <c r="EI195" s="174"/>
      <c r="EJ195" s="174"/>
      <c r="EK195" s="715"/>
      <c r="EL195" s="715"/>
      <c r="EM195" s="109"/>
      <c r="EN195" s="109"/>
      <c r="EO195" s="109"/>
      <c r="EP195" s="109"/>
      <c r="EQ195" s="44"/>
      <c r="ER195" s="44"/>
      <c r="ES195" s="44"/>
      <c r="ET195" s="44"/>
      <c r="EU195" s="44"/>
      <c r="EV195" s="44"/>
      <c r="EW195" s="44">
        <f t="shared" si="964"/>
        <v>0</v>
      </c>
      <c r="EX195" s="44">
        <f t="shared" si="965"/>
        <v>0</v>
      </c>
      <c r="EY195" s="44">
        <f t="shared" si="966"/>
        <v>0</v>
      </c>
      <c r="EZ195" s="171">
        <f t="shared" si="825"/>
        <v>0</v>
      </c>
      <c r="FA195" s="171">
        <f t="shared" si="826"/>
        <v>0</v>
      </c>
      <c r="FB195" s="174"/>
      <c r="FC195" s="174"/>
      <c r="FD195" s="715"/>
      <c r="FE195" s="715"/>
      <c r="FF195" s="109"/>
      <c r="FG195" s="109"/>
      <c r="FH195" s="109"/>
      <c r="FI195" s="109"/>
      <c r="FJ195" s="44"/>
      <c r="FK195" s="44"/>
      <c r="FL195" s="44"/>
      <c r="FM195" s="44"/>
      <c r="FN195" s="44"/>
      <c r="FO195" s="44"/>
      <c r="FP195" s="44">
        <f t="shared" si="967"/>
        <v>0</v>
      </c>
      <c r="FQ195" s="44">
        <f t="shared" si="968"/>
        <v>0</v>
      </c>
      <c r="FR195" s="44">
        <f t="shared" si="969"/>
        <v>0</v>
      </c>
      <c r="FS195" s="171">
        <f t="shared" si="827"/>
        <v>0</v>
      </c>
      <c r="FT195" s="171">
        <f t="shared" si="828"/>
        <v>0</v>
      </c>
      <c r="FU195" s="174"/>
      <c r="FV195" s="174"/>
      <c r="FW195" s="112"/>
      <c r="FX195" s="112"/>
      <c r="FY195" s="109"/>
      <c r="FZ195" s="109"/>
      <c r="GA195" s="109"/>
      <c r="GB195" s="109"/>
      <c r="GC195" s="44"/>
      <c r="GD195" s="44"/>
      <c r="GE195" s="44"/>
      <c r="GF195" s="44"/>
      <c r="GG195" s="44"/>
      <c r="GH195" s="44"/>
      <c r="GI195" s="44">
        <f t="shared" si="970"/>
        <v>0</v>
      </c>
      <c r="GJ195" s="44">
        <f t="shared" si="971"/>
        <v>0</v>
      </c>
      <c r="GK195" s="44">
        <f t="shared" si="972"/>
        <v>0</v>
      </c>
      <c r="GL195" s="171">
        <f t="shared" si="829"/>
        <v>0</v>
      </c>
      <c r="GM195" s="171">
        <f t="shared" si="830"/>
        <v>0</v>
      </c>
      <c r="GN195" s="174"/>
      <c r="GO195" s="174"/>
      <c r="GP195" s="112"/>
      <c r="GQ195" s="112"/>
      <c r="GR195" s="109"/>
      <c r="GS195" s="109"/>
      <c r="GT195" s="109"/>
      <c r="GU195" s="109"/>
      <c r="GV195" s="44"/>
      <c r="GW195" s="44"/>
      <c r="GX195" s="44"/>
      <c r="GY195" s="44"/>
      <c r="GZ195" s="44"/>
      <c r="HA195" s="44"/>
      <c r="HB195" s="44">
        <f t="shared" si="973"/>
        <v>0</v>
      </c>
      <c r="HC195" s="44">
        <f t="shared" si="974"/>
        <v>0</v>
      </c>
      <c r="HD195" s="44">
        <f t="shared" si="975"/>
        <v>0</v>
      </c>
      <c r="HE195" s="171">
        <f t="shared" si="831"/>
        <v>0</v>
      </c>
      <c r="HF195" s="171">
        <f t="shared" si="832"/>
        <v>0</v>
      </c>
      <c r="HG195" s="174"/>
      <c r="HH195" s="174"/>
      <c r="HI195" s="112"/>
      <c r="HJ195" s="112"/>
      <c r="HK195" s="112"/>
      <c r="HL195" s="112"/>
      <c r="HM195" s="109"/>
      <c r="HN195" s="109"/>
      <c r="HO195" s="44"/>
      <c r="HP195" s="44"/>
      <c r="HQ195" s="44"/>
      <c r="HR195" s="44"/>
      <c r="HS195" s="44"/>
      <c r="HT195" s="44"/>
      <c r="HU195" s="44">
        <f t="shared" si="976"/>
        <v>0</v>
      </c>
      <c r="HV195" s="44">
        <f t="shared" si="977"/>
        <v>0</v>
      </c>
      <c r="HW195" s="44">
        <f t="shared" si="978"/>
        <v>0</v>
      </c>
      <c r="HX195" s="171">
        <f t="shared" si="833"/>
        <v>0</v>
      </c>
      <c r="HY195" s="171">
        <f t="shared" si="834"/>
        <v>0</v>
      </c>
      <c r="HZ195" s="174"/>
      <c r="IA195" s="174"/>
      <c r="IB195" s="715"/>
      <c r="IC195" s="715"/>
      <c r="ID195" s="112"/>
      <c r="IE195" s="112"/>
      <c r="IF195" s="109"/>
      <c r="IG195" s="109"/>
      <c r="IH195" s="44"/>
      <c r="II195" s="44"/>
      <c r="IJ195" s="44"/>
      <c r="IK195" s="44"/>
      <c r="IL195" s="44"/>
      <c r="IM195" s="44"/>
      <c r="IN195" s="44">
        <f t="shared" si="979"/>
        <v>0</v>
      </c>
      <c r="IO195" s="44">
        <f t="shared" si="980"/>
        <v>0</v>
      </c>
      <c r="IP195" s="44">
        <f t="shared" si="981"/>
        <v>0</v>
      </c>
      <c r="IQ195" s="171">
        <f t="shared" si="835"/>
        <v>0</v>
      </c>
      <c r="IR195" s="171">
        <f t="shared" si="836"/>
        <v>0</v>
      </c>
      <c r="IS195" s="739"/>
      <c r="IT195" s="739"/>
      <c r="IU195" s="715"/>
      <c r="IV195" s="715"/>
      <c r="IW195" s="113"/>
      <c r="IX195" s="114"/>
      <c r="IY195" s="113"/>
      <c r="IZ195" s="113"/>
      <c r="JA195" s="333">
        <f t="shared" si="1000"/>
        <v>0</v>
      </c>
      <c r="JB195" s="333">
        <f t="shared" si="1001"/>
        <v>0</v>
      </c>
      <c r="JC195" s="333">
        <f t="shared" si="1002"/>
        <v>0</v>
      </c>
      <c r="JD195" s="333">
        <f t="shared" si="1003"/>
        <v>0</v>
      </c>
      <c r="JE195" s="333">
        <f t="shared" si="1004"/>
        <v>0</v>
      </c>
      <c r="JF195" s="333">
        <f t="shared" si="1005"/>
        <v>0</v>
      </c>
      <c r="JG195" s="44">
        <f t="shared" si="982"/>
        <v>0</v>
      </c>
      <c r="JH195" s="44">
        <f t="shared" si="983"/>
        <v>0</v>
      </c>
      <c r="JI195" s="44">
        <f t="shared" si="984"/>
        <v>0</v>
      </c>
      <c r="JJ195" s="174">
        <f t="shared" si="985"/>
        <v>0</v>
      </c>
      <c r="JK195" s="174">
        <f t="shared" si="986"/>
        <v>0</v>
      </c>
      <c r="JL195" s="112"/>
      <c r="JM195" s="112"/>
      <c r="JN195" s="48"/>
      <c r="JO195" s="48"/>
    </row>
    <row r="196" spans="1:277" s="3" customFormat="1" ht="12.75" hidden="1" customHeight="1" x14ac:dyDescent="0.2">
      <c r="A196" s="96">
        <v>1</v>
      </c>
      <c r="B196" s="96"/>
      <c r="C196" s="48"/>
      <c r="D196" s="239"/>
      <c r="E196" s="540"/>
      <c r="F196" s="428"/>
      <c r="G196" s="62"/>
      <c r="H196" s="77"/>
      <c r="I196" s="77"/>
      <c r="J196" s="44"/>
      <c r="K196" s="44"/>
      <c r="L196" s="44"/>
      <c r="M196" s="44"/>
      <c r="N196" s="44"/>
      <c r="O196" s="44"/>
      <c r="P196" s="44"/>
      <c r="Q196" s="44"/>
      <c r="R196" s="44"/>
      <c r="S196" s="44"/>
      <c r="T196" s="44">
        <f t="shared" si="1007"/>
        <v>0</v>
      </c>
      <c r="U196" s="44">
        <f t="shared" si="1050"/>
        <v>0</v>
      </c>
      <c r="V196" s="44">
        <f t="shared" si="1051"/>
        <v>0</v>
      </c>
      <c r="W196" s="171">
        <f t="shared" si="815"/>
        <v>0</v>
      </c>
      <c r="X196" s="171">
        <f t="shared" si="816"/>
        <v>0</v>
      </c>
      <c r="Y196" s="171"/>
      <c r="Z196" s="171"/>
      <c r="AA196" s="714"/>
      <c r="AB196" s="714"/>
      <c r="AC196" s="44"/>
      <c r="AD196" s="44"/>
      <c r="AE196" s="44"/>
      <c r="AF196" s="44"/>
      <c r="AG196" s="44"/>
      <c r="AH196" s="44"/>
      <c r="AI196" s="44"/>
      <c r="AJ196" s="44"/>
      <c r="AK196" s="44"/>
      <c r="AL196" s="44"/>
      <c r="AM196" s="44">
        <f t="shared" si="946"/>
        <v>0</v>
      </c>
      <c r="AN196" s="44">
        <f t="shared" si="947"/>
        <v>0</v>
      </c>
      <c r="AO196" s="44">
        <f t="shared" si="948"/>
        <v>0</v>
      </c>
      <c r="AP196" s="171">
        <f t="shared" si="817"/>
        <v>0</v>
      </c>
      <c r="AQ196" s="171">
        <f t="shared" si="818"/>
        <v>0</v>
      </c>
      <c r="AR196" s="171"/>
      <c r="AS196" s="171"/>
      <c r="AT196" s="714"/>
      <c r="AU196" s="714"/>
      <c r="AV196" s="44"/>
      <c r="AW196" s="44"/>
      <c r="AX196" s="44"/>
      <c r="AY196" s="44"/>
      <c r="AZ196" s="44"/>
      <c r="BA196" s="44"/>
      <c r="BB196" s="44"/>
      <c r="BC196" s="44"/>
      <c r="BD196" s="44"/>
      <c r="BE196" s="44"/>
      <c r="BF196" s="44">
        <f t="shared" si="949"/>
        <v>0</v>
      </c>
      <c r="BG196" s="44">
        <f t="shared" si="950"/>
        <v>0</v>
      </c>
      <c r="BH196" s="44">
        <f t="shared" si="951"/>
        <v>0</v>
      </c>
      <c r="BI196" s="171">
        <f t="shared" si="819"/>
        <v>0</v>
      </c>
      <c r="BJ196" s="171">
        <f t="shared" si="820"/>
        <v>0</v>
      </c>
      <c r="BK196" s="171"/>
      <c r="BL196" s="171"/>
      <c r="BM196" s="714"/>
      <c r="BN196" s="714"/>
      <c r="BO196" s="44"/>
      <c r="BP196" s="44"/>
      <c r="BQ196" s="44"/>
      <c r="BR196" s="44"/>
      <c r="BS196" s="44"/>
      <c r="BT196" s="44"/>
      <c r="BU196" s="44"/>
      <c r="BV196" s="44"/>
      <c r="BW196" s="44"/>
      <c r="BX196" s="44"/>
      <c r="BY196" s="44">
        <f t="shared" si="952"/>
        <v>0</v>
      </c>
      <c r="BZ196" s="44">
        <f t="shared" si="953"/>
        <v>0</v>
      </c>
      <c r="CA196" s="44">
        <f t="shared" si="954"/>
        <v>0</v>
      </c>
      <c r="CB196" s="171">
        <f t="shared" si="821"/>
        <v>0</v>
      </c>
      <c r="CC196" s="171">
        <f t="shared" si="822"/>
        <v>0</v>
      </c>
      <c r="CD196" s="171"/>
      <c r="CE196" s="171"/>
      <c r="CF196" s="714"/>
      <c r="CG196" s="714"/>
      <c r="CH196" s="44"/>
      <c r="CI196" s="44"/>
      <c r="CJ196" s="44"/>
      <c r="CK196" s="44"/>
      <c r="CL196" s="44"/>
      <c r="CM196" s="44"/>
      <c r="CN196" s="44"/>
      <c r="CO196" s="44"/>
      <c r="CP196" s="44"/>
      <c r="CQ196" s="44"/>
      <c r="CR196" s="44">
        <f t="shared" si="955"/>
        <v>0</v>
      </c>
      <c r="CS196" s="44">
        <f t="shared" si="956"/>
        <v>0</v>
      </c>
      <c r="CT196" s="44">
        <f t="shared" si="957"/>
        <v>0</v>
      </c>
      <c r="CU196" s="171">
        <f t="shared" si="917"/>
        <v>0</v>
      </c>
      <c r="CV196" s="171">
        <f t="shared" si="918"/>
        <v>0</v>
      </c>
      <c r="CW196" s="171"/>
      <c r="CX196" s="171"/>
      <c r="CY196" s="714"/>
      <c r="CZ196" s="714"/>
      <c r="DA196" s="44"/>
      <c r="DB196" s="44"/>
      <c r="DC196" s="44"/>
      <c r="DD196" s="44"/>
      <c r="DE196" s="44"/>
      <c r="DF196" s="44"/>
      <c r="DG196" s="44"/>
      <c r="DH196" s="44"/>
      <c r="DI196" s="44"/>
      <c r="DJ196" s="44"/>
      <c r="DK196" s="44">
        <f t="shared" si="958"/>
        <v>0</v>
      </c>
      <c r="DL196" s="44">
        <f t="shared" si="959"/>
        <v>0</v>
      </c>
      <c r="DM196" s="44">
        <f t="shared" si="960"/>
        <v>0</v>
      </c>
      <c r="DN196" s="171">
        <f t="shared" si="823"/>
        <v>0</v>
      </c>
      <c r="DO196" s="171">
        <f t="shared" si="824"/>
        <v>0</v>
      </c>
      <c r="DP196" s="171"/>
      <c r="DQ196" s="171"/>
      <c r="DR196" s="714"/>
      <c r="DS196" s="714"/>
      <c r="DT196" s="44"/>
      <c r="DU196" s="44"/>
      <c r="DV196" s="44"/>
      <c r="DW196" s="44"/>
      <c r="DX196" s="44"/>
      <c r="DY196" s="44"/>
      <c r="DZ196" s="44"/>
      <c r="EA196" s="44"/>
      <c r="EB196" s="44"/>
      <c r="EC196" s="44"/>
      <c r="ED196" s="44">
        <f t="shared" si="961"/>
        <v>0</v>
      </c>
      <c r="EE196" s="44">
        <f t="shared" si="962"/>
        <v>0</v>
      </c>
      <c r="EF196" s="44">
        <f t="shared" si="963"/>
        <v>0</v>
      </c>
      <c r="EG196" s="171">
        <f t="shared" si="884"/>
        <v>0</v>
      </c>
      <c r="EH196" s="171">
        <f t="shared" si="885"/>
        <v>0</v>
      </c>
      <c r="EI196" s="171"/>
      <c r="EJ196" s="171"/>
      <c r="EK196" s="714"/>
      <c r="EL196" s="714"/>
      <c r="EM196" s="44"/>
      <c r="EN196" s="44"/>
      <c r="EO196" s="44"/>
      <c r="EP196" s="44"/>
      <c r="EQ196" s="44"/>
      <c r="ER196" s="44"/>
      <c r="ES196" s="44"/>
      <c r="ET196" s="44"/>
      <c r="EU196" s="44"/>
      <c r="EV196" s="44"/>
      <c r="EW196" s="44">
        <f t="shared" si="964"/>
        <v>0</v>
      </c>
      <c r="EX196" s="44">
        <f t="shared" si="965"/>
        <v>0</v>
      </c>
      <c r="EY196" s="44">
        <f t="shared" si="966"/>
        <v>0</v>
      </c>
      <c r="EZ196" s="171">
        <f t="shared" si="825"/>
        <v>0</v>
      </c>
      <c r="FA196" s="171">
        <f t="shared" si="826"/>
        <v>0</v>
      </c>
      <c r="FB196" s="171"/>
      <c r="FC196" s="171"/>
      <c r="FD196" s="714"/>
      <c r="FE196" s="714"/>
      <c r="FF196" s="44"/>
      <c r="FG196" s="44"/>
      <c r="FH196" s="44"/>
      <c r="FI196" s="44"/>
      <c r="FJ196" s="44"/>
      <c r="FK196" s="44"/>
      <c r="FL196" s="44"/>
      <c r="FM196" s="44"/>
      <c r="FN196" s="44"/>
      <c r="FO196" s="44"/>
      <c r="FP196" s="44">
        <f t="shared" si="967"/>
        <v>0</v>
      </c>
      <c r="FQ196" s="44">
        <f t="shared" si="968"/>
        <v>0</v>
      </c>
      <c r="FR196" s="44">
        <f t="shared" si="969"/>
        <v>0</v>
      </c>
      <c r="FS196" s="171">
        <f t="shared" si="827"/>
        <v>0</v>
      </c>
      <c r="FT196" s="171">
        <f t="shared" si="828"/>
        <v>0</v>
      </c>
      <c r="FU196" s="171"/>
      <c r="FV196" s="171"/>
      <c r="FW196" s="45"/>
      <c r="FX196" s="45"/>
      <c r="FY196" s="44"/>
      <c r="FZ196" s="44"/>
      <c r="GA196" s="44"/>
      <c r="GB196" s="44"/>
      <c r="GC196" s="44"/>
      <c r="GD196" s="44"/>
      <c r="GE196" s="44"/>
      <c r="GF196" s="44"/>
      <c r="GG196" s="44"/>
      <c r="GH196" s="44"/>
      <c r="GI196" s="44">
        <f t="shared" si="970"/>
        <v>0</v>
      </c>
      <c r="GJ196" s="44">
        <f t="shared" si="971"/>
        <v>0</v>
      </c>
      <c r="GK196" s="44">
        <f t="shared" si="972"/>
        <v>0</v>
      </c>
      <c r="GL196" s="171">
        <f t="shared" si="829"/>
        <v>0</v>
      </c>
      <c r="GM196" s="171">
        <f t="shared" si="830"/>
        <v>0</v>
      </c>
      <c r="GN196" s="171"/>
      <c r="GO196" s="171"/>
      <c r="GP196" s="45"/>
      <c r="GQ196" s="45"/>
      <c r="GR196" s="44"/>
      <c r="GS196" s="44"/>
      <c r="GT196" s="44"/>
      <c r="GU196" s="44"/>
      <c r="GV196" s="44"/>
      <c r="GW196" s="44"/>
      <c r="GX196" s="44"/>
      <c r="GY196" s="44"/>
      <c r="GZ196" s="44"/>
      <c r="HA196" s="44"/>
      <c r="HB196" s="44">
        <f t="shared" si="973"/>
        <v>0</v>
      </c>
      <c r="HC196" s="44">
        <f t="shared" si="974"/>
        <v>0</v>
      </c>
      <c r="HD196" s="44">
        <f t="shared" si="975"/>
        <v>0</v>
      </c>
      <c r="HE196" s="171">
        <f t="shared" si="831"/>
        <v>0</v>
      </c>
      <c r="HF196" s="171">
        <f t="shared" si="832"/>
        <v>0</v>
      </c>
      <c r="HG196" s="171"/>
      <c r="HH196" s="171"/>
      <c r="HI196" s="45"/>
      <c r="HJ196" s="45"/>
      <c r="HK196" s="45"/>
      <c r="HL196" s="45"/>
      <c r="HM196" s="44"/>
      <c r="HN196" s="44"/>
      <c r="HO196" s="44"/>
      <c r="HP196" s="44"/>
      <c r="HQ196" s="44"/>
      <c r="HR196" s="44"/>
      <c r="HS196" s="44"/>
      <c r="HT196" s="44"/>
      <c r="HU196" s="44">
        <f t="shared" si="976"/>
        <v>0</v>
      </c>
      <c r="HV196" s="44">
        <f t="shared" si="977"/>
        <v>0</v>
      </c>
      <c r="HW196" s="44">
        <f t="shared" si="978"/>
        <v>0</v>
      </c>
      <c r="HX196" s="171">
        <f t="shared" si="833"/>
        <v>0</v>
      </c>
      <c r="HY196" s="171">
        <f t="shared" si="834"/>
        <v>0</v>
      </c>
      <c r="HZ196" s="171"/>
      <c r="IA196" s="171"/>
      <c r="IB196" s="714"/>
      <c r="IC196" s="714"/>
      <c r="ID196" s="45"/>
      <c r="IE196" s="45"/>
      <c r="IF196" s="44"/>
      <c r="IG196" s="44"/>
      <c r="IH196" s="44"/>
      <c r="II196" s="44"/>
      <c r="IJ196" s="44"/>
      <c r="IK196" s="44"/>
      <c r="IL196" s="44"/>
      <c r="IM196" s="44"/>
      <c r="IN196" s="44">
        <f t="shared" si="979"/>
        <v>0</v>
      </c>
      <c r="IO196" s="44">
        <f t="shared" si="980"/>
        <v>0</v>
      </c>
      <c r="IP196" s="44">
        <f t="shared" si="981"/>
        <v>0</v>
      </c>
      <c r="IQ196" s="171">
        <f t="shared" si="835"/>
        <v>0</v>
      </c>
      <c r="IR196" s="171">
        <f t="shared" si="836"/>
        <v>0</v>
      </c>
      <c r="IS196" s="738"/>
      <c r="IT196" s="738"/>
      <c r="IU196" s="714"/>
      <c r="IV196" s="714"/>
      <c r="IW196" s="46"/>
      <c r="IX196" s="47"/>
      <c r="IY196" s="46"/>
      <c r="IZ196" s="46"/>
      <c r="JA196" s="333">
        <f t="shared" si="1000"/>
        <v>0</v>
      </c>
      <c r="JB196" s="333">
        <f t="shared" si="1001"/>
        <v>0</v>
      </c>
      <c r="JC196" s="333">
        <f t="shared" si="1002"/>
        <v>0</v>
      </c>
      <c r="JD196" s="333">
        <f t="shared" si="1003"/>
        <v>0</v>
      </c>
      <c r="JE196" s="333">
        <f t="shared" si="1004"/>
        <v>0</v>
      </c>
      <c r="JF196" s="333">
        <f t="shared" si="1005"/>
        <v>0</v>
      </c>
      <c r="JG196" s="44">
        <f t="shared" si="982"/>
        <v>0</v>
      </c>
      <c r="JH196" s="44">
        <f t="shared" si="983"/>
        <v>0</v>
      </c>
      <c r="JI196" s="44">
        <f t="shared" si="984"/>
        <v>0</v>
      </c>
      <c r="JJ196" s="174">
        <f t="shared" si="985"/>
        <v>0</v>
      </c>
      <c r="JK196" s="174">
        <f t="shared" si="986"/>
        <v>0</v>
      </c>
      <c r="JL196" s="45"/>
      <c r="JM196" s="45"/>
      <c r="JN196" s="48"/>
      <c r="JO196" s="48"/>
    </row>
    <row r="197" spans="1:277" hidden="1" x14ac:dyDescent="0.2">
      <c r="A197" s="96">
        <v>1</v>
      </c>
      <c r="B197" s="96">
        <v>1</v>
      </c>
      <c r="C197" s="63"/>
      <c r="D197" s="235"/>
      <c r="E197" s="235"/>
      <c r="F197" s="537" t="s">
        <v>92</v>
      </c>
      <c r="G197" s="94">
        <v>29</v>
      </c>
      <c r="H197" s="100">
        <v>190461.79200000002</v>
      </c>
      <c r="I197" s="100">
        <v>211180.94640000004</v>
      </c>
      <c r="J197" s="54">
        <f>VLOOKUP($G197,'ВМП план КС'!$A$8:$AI$108,14,0)</f>
        <v>0</v>
      </c>
      <c r="K197" s="54">
        <f>VLOOKUP($G197,'ВМП план КС'!$A$8:$AI$108,15,0)</f>
        <v>0</v>
      </c>
      <c r="L197" s="54">
        <f>SUM(J197/12*$B$2)</f>
        <v>0</v>
      </c>
      <c r="M197" s="54">
        <f>SUM(K197/12*$B$2)</f>
        <v>0</v>
      </c>
      <c r="N197" s="56">
        <f t="shared" ref="N197:S197" si="1064">SUM(N198:N203)</f>
        <v>0</v>
      </c>
      <c r="O197" s="56">
        <f t="shared" si="1064"/>
        <v>0</v>
      </c>
      <c r="P197" s="56">
        <f t="shared" si="1064"/>
        <v>0</v>
      </c>
      <c r="Q197" s="56">
        <f t="shared" si="1064"/>
        <v>0</v>
      </c>
      <c r="R197" s="56">
        <f t="shared" si="1064"/>
        <v>0</v>
      </c>
      <c r="S197" s="56">
        <f t="shared" si="1064"/>
        <v>0</v>
      </c>
      <c r="T197" s="84">
        <f>N197+Q197</f>
        <v>0</v>
      </c>
      <c r="U197" s="56">
        <f t="shared" si="1050"/>
        <v>0</v>
      </c>
      <c r="V197" s="56">
        <f t="shared" si="1051"/>
        <v>0</v>
      </c>
      <c r="W197" s="171">
        <f t="shared" si="815"/>
        <v>0</v>
      </c>
      <c r="X197" s="171">
        <f t="shared" si="816"/>
        <v>0</v>
      </c>
      <c r="Y197" s="281"/>
      <c r="Z197" s="280"/>
      <c r="AA197" s="710">
        <f>$H197</f>
        <v>190461.79200000002</v>
      </c>
      <c r="AB197" s="711" t="e">
        <f>O197/N197</f>
        <v>#DIV/0!</v>
      </c>
      <c r="AC197" s="54">
        <f>VLOOKUP($G197,'ВМП план КС'!$A$8:$AI$107,12,0)</f>
        <v>0</v>
      </c>
      <c r="AD197" s="54">
        <f>VLOOKUP($G197,'ВМП план КС'!$A$8:$AI$107,13,0)</f>
        <v>0</v>
      </c>
      <c r="AE197" s="54">
        <f>SUM(AC197/12*$B$2)</f>
        <v>0</v>
      </c>
      <c r="AF197" s="54">
        <f>SUM(AD197/12*$B$2)</f>
        <v>0</v>
      </c>
      <c r="AG197" s="56">
        <f t="shared" ref="AG197:AL197" si="1065">SUM(AG198:AG203)</f>
        <v>0</v>
      </c>
      <c r="AH197" s="56">
        <f t="shared" si="1065"/>
        <v>0</v>
      </c>
      <c r="AI197" s="56">
        <f t="shared" si="1065"/>
        <v>0</v>
      </c>
      <c r="AJ197" s="56">
        <f t="shared" si="1065"/>
        <v>0</v>
      </c>
      <c r="AK197" s="56">
        <f t="shared" si="1065"/>
        <v>0</v>
      </c>
      <c r="AL197" s="56">
        <f t="shared" si="1065"/>
        <v>0</v>
      </c>
      <c r="AM197" s="84">
        <f t="shared" si="946"/>
        <v>0</v>
      </c>
      <c r="AN197" s="56">
        <f t="shared" si="947"/>
        <v>0</v>
      </c>
      <c r="AO197" s="56">
        <f t="shared" si="948"/>
        <v>0</v>
      </c>
      <c r="AP197" s="171">
        <f t="shared" si="817"/>
        <v>0</v>
      </c>
      <c r="AQ197" s="171">
        <f t="shared" si="818"/>
        <v>0</v>
      </c>
      <c r="AR197" s="281"/>
      <c r="AS197" s="280"/>
      <c r="AT197" s="710">
        <f>$H197</f>
        <v>190461.79200000002</v>
      </c>
      <c r="AU197" s="711" t="e">
        <f>AH197/AG197</f>
        <v>#DIV/0!</v>
      </c>
      <c r="AV197" s="54">
        <f>VLOOKUP($G197,'ВМП план КС'!$A$8:$AI$107,16,0)</f>
        <v>0</v>
      </c>
      <c r="AW197" s="54">
        <f>VLOOKUP($G197,'ВМП план КС'!$A$8:$AI$107,17,0)</f>
        <v>0</v>
      </c>
      <c r="AX197" s="54">
        <f>SUM(AV197/12*$B$2)</f>
        <v>0</v>
      </c>
      <c r="AY197" s="54">
        <f>SUM(AW197/12*$B$2)</f>
        <v>0</v>
      </c>
      <c r="AZ197" s="56">
        <f t="shared" ref="AZ197:BE197" si="1066">SUM(AZ198:AZ203)</f>
        <v>0</v>
      </c>
      <c r="BA197" s="56">
        <f t="shared" si="1066"/>
        <v>0</v>
      </c>
      <c r="BB197" s="56">
        <f t="shared" si="1066"/>
        <v>0</v>
      </c>
      <c r="BC197" s="56">
        <f t="shared" si="1066"/>
        <v>0</v>
      </c>
      <c r="BD197" s="56">
        <f t="shared" si="1066"/>
        <v>0</v>
      </c>
      <c r="BE197" s="56">
        <f t="shared" si="1066"/>
        <v>0</v>
      </c>
      <c r="BF197" s="84">
        <f t="shared" si="949"/>
        <v>0</v>
      </c>
      <c r="BG197" s="56">
        <f t="shared" si="950"/>
        <v>0</v>
      </c>
      <c r="BH197" s="56">
        <f t="shared" si="951"/>
        <v>0</v>
      </c>
      <c r="BI197" s="171">
        <f t="shared" si="819"/>
        <v>0</v>
      </c>
      <c r="BJ197" s="171">
        <f t="shared" si="820"/>
        <v>0</v>
      </c>
      <c r="BK197" s="281"/>
      <c r="BL197" s="280"/>
      <c r="BM197" s="710">
        <f>$H197</f>
        <v>190461.79200000002</v>
      </c>
      <c r="BN197" s="711" t="e">
        <f>BA197/AZ197</f>
        <v>#DIV/0!</v>
      </c>
      <c r="BO197" s="54">
        <f>VLOOKUP($G197,'ВМП план КС'!$A$8:$AI$107,18,0)</f>
        <v>0</v>
      </c>
      <c r="BP197" s="54">
        <f>VLOOKUP($G197,'ВМП план КС'!$A$8:$AI$107,19,0)</f>
        <v>0</v>
      </c>
      <c r="BQ197" s="54">
        <f>SUM(BO197/12*$B$2)</f>
        <v>0</v>
      </c>
      <c r="BR197" s="54">
        <f>SUM(BP197/12*$B$2)</f>
        <v>0</v>
      </c>
      <c r="BS197" s="56">
        <f t="shared" ref="BS197:BX197" si="1067">SUM(BS198:BS203)</f>
        <v>0</v>
      </c>
      <c r="BT197" s="56">
        <f t="shared" si="1067"/>
        <v>0</v>
      </c>
      <c r="BU197" s="56">
        <f t="shared" si="1067"/>
        <v>0</v>
      </c>
      <c r="BV197" s="56">
        <f t="shared" si="1067"/>
        <v>0</v>
      </c>
      <c r="BW197" s="56">
        <f t="shared" si="1067"/>
        <v>0</v>
      </c>
      <c r="BX197" s="56">
        <f t="shared" si="1067"/>
        <v>0</v>
      </c>
      <c r="BY197" s="84">
        <f t="shared" si="952"/>
        <v>0</v>
      </c>
      <c r="BZ197" s="56">
        <f t="shared" si="953"/>
        <v>0</v>
      </c>
      <c r="CA197" s="56">
        <f t="shared" si="954"/>
        <v>0</v>
      </c>
      <c r="CB197" s="171">
        <f t="shared" si="821"/>
        <v>0</v>
      </c>
      <c r="CC197" s="171">
        <f t="shared" si="822"/>
        <v>0</v>
      </c>
      <c r="CD197" s="281"/>
      <c r="CE197" s="280"/>
      <c r="CF197" s="710">
        <f>$H197</f>
        <v>190461.79200000002</v>
      </c>
      <c r="CG197" s="711" t="e">
        <f>BT197/BS197</f>
        <v>#DIV/0!</v>
      </c>
      <c r="CH197" s="54">
        <f>VLOOKUP($G197,'ВМП план КС'!$A$8:$AI$107,10,0)</f>
        <v>120</v>
      </c>
      <c r="CI197" s="54">
        <f>VLOOKUP($G197,'ВМП план КС'!$A$8:$AI$107,11,0)</f>
        <v>22855415.040000003</v>
      </c>
      <c r="CJ197" s="54">
        <f>SUM(CH197/12*$B$2)</f>
        <v>30</v>
      </c>
      <c r="CK197" s="54">
        <f>SUM(CI197/12*$B$2)</f>
        <v>5713853.7600000007</v>
      </c>
      <c r="CL197" s="56">
        <f t="shared" ref="CL197:CQ197" si="1068">SUM(CL198:CL203)</f>
        <v>43</v>
      </c>
      <c r="CM197" s="56">
        <f t="shared" si="1068"/>
        <v>8189856.9700000007</v>
      </c>
      <c r="CN197" s="56">
        <f t="shared" si="1068"/>
        <v>288</v>
      </c>
      <c r="CO197" s="56">
        <f t="shared" si="1068"/>
        <v>2</v>
      </c>
      <c r="CP197" s="56">
        <f t="shared" si="1068"/>
        <v>380923.58</v>
      </c>
      <c r="CQ197" s="56">
        <f t="shared" si="1068"/>
        <v>20</v>
      </c>
      <c r="CR197" s="84">
        <f t="shared" si="955"/>
        <v>45</v>
      </c>
      <c r="CS197" s="56">
        <f t="shared" si="956"/>
        <v>8570780.5500000007</v>
      </c>
      <c r="CT197" s="56">
        <f t="shared" si="957"/>
        <v>308</v>
      </c>
      <c r="CU197" s="171">
        <f t="shared" si="917"/>
        <v>13</v>
      </c>
      <c r="CV197" s="171">
        <f t="shared" si="918"/>
        <v>2476003.21</v>
      </c>
      <c r="CW197" s="281">
        <f>CL197/CH197</f>
        <v>0.35833333333333334</v>
      </c>
      <c r="CX197" s="281">
        <f>CM197/CI197</f>
        <v>0.35833332957054886</v>
      </c>
      <c r="CY197" s="710">
        <f>$H197</f>
        <v>190461.79200000002</v>
      </c>
      <c r="CZ197" s="711">
        <f>CM197/CL197</f>
        <v>190461.79</v>
      </c>
      <c r="DA197" s="54">
        <f>VLOOKUP($G197,'ВМП план КС'!$A$8:$AI$107,20,0)</f>
        <v>0</v>
      </c>
      <c r="DB197" s="54">
        <f>VLOOKUP($G197,'ВМП план КС'!$A$8:$AI$107,21,0)</f>
        <v>0</v>
      </c>
      <c r="DC197" s="54">
        <f>SUM(DA197/12*$B$2)</f>
        <v>0</v>
      </c>
      <c r="DD197" s="54">
        <f>SUM(DB197/12*$B$2)</f>
        <v>0</v>
      </c>
      <c r="DE197" s="56">
        <f t="shared" ref="DE197:DJ197" si="1069">SUM(DE198:DE203)</f>
        <v>0</v>
      </c>
      <c r="DF197" s="56">
        <f t="shared" si="1069"/>
        <v>0</v>
      </c>
      <c r="DG197" s="56">
        <f t="shared" si="1069"/>
        <v>0</v>
      </c>
      <c r="DH197" s="56">
        <f t="shared" si="1069"/>
        <v>0</v>
      </c>
      <c r="DI197" s="56">
        <f t="shared" si="1069"/>
        <v>0</v>
      </c>
      <c r="DJ197" s="56">
        <f t="shared" si="1069"/>
        <v>0</v>
      </c>
      <c r="DK197" s="84">
        <f t="shared" si="958"/>
        <v>0</v>
      </c>
      <c r="DL197" s="56">
        <f t="shared" si="959"/>
        <v>0</v>
      </c>
      <c r="DM197" s="56">
        <f t="shared" si="960"/>
        <v>0</v>
      </c>
      <c r="DN197" s="171">
        <f t="shared" si="823"/>
        <v>0</v>
      </c>
      <c r="DO197" s="171">
        <f t="shared" si="824"/>
        <v>0</v>
      </c>
      <c r="DP197" s="281"/>
      <c r="DQ197" s="280"/>
      <c r="DR197" s="710">
        <f>$H197</f>
        <v>190461.79200000002</v>
      </c>
      <c r="DS197" s="711" t="e">
        <f>DF197/DE197</f>
        <v>#DIV/0!</v>
      </c>
      <c r="DT197" s="108">
        <f>VLOOKUP($G197,'ВМП план КС'!$A$8:$AI$107,22,0)</f>
        <v>0</v>
      </c>
      <c r="DU197" s="108">
        <f>VLOOKUP($G197,'ВМП план КС'!$A$8:$AI$107,23,0)</f>
        <v>0</v>
      </c>
      <c r="DV197" s="54">
        <f>SUM(DT197/12*$B$2)</f>
        <v>0</v>
      </c>
      <c r="DW197" s="54">
        <f>SUM(DU197/12*$B$2)</f>
        <v>0</v>
      </c>
      <c r="DX197" s="56">
        <f t="shared" ref="DX197:EC197" si="1070">SUM(DX198:DX203)</f>
        <v>0</v>
      </c>
      <c r="DY197" s="56">
        <f t="shared" si="1070"/>
        <v>0</v>
      </c>
      <c r="DZ197" s="56">
        <f t="shared" si="1070"/>
        <v>0</v>
      </c>
      <c r="EA197" s="56">
        <f t="shared" si="1070"/>
        <v>0</v>
      </c>
      <c r="EB197" s="56">
        <f t="shared" si="1070"/>
        <v>0</v>
      </c>
      <c r="EC197" s="56">
        <f t="shared" si="1070"/>
        <v>0</v>
      </c>
      <c r="ED197" s="84">
        <f t="shared" si="961"/>
        <v>0</v>
      </c>
      <c r="EE197" s="56">
        <f t="shared" si="962"/>
        <v>0</v>
      </c>
      <c r="EF197" s="56">
        <f t="shared" si="963"/>
        <v>0</v>
      </c>
      <c r="EG197" s="171">
        <f t="shared" si="884"/>
        <v>0</v>
      </c>
      <c r="EH197" s="171">
        <f t="shared" si="885"/>
        <v>0</v>
      </c>
      <c r="EI197" s="281"/>
      <c r="EJ197" s="280"/>
      <c r="EK197" s="710">
        <f>$H197</f>
        <v>190461.79200000002</v>
      </c>
      <c r="EL197" s="711" t="e">
        <f>DY197/DX197</f>
        <v>#DIV/0!</v>
      </c>
      <c r="EM197" s="108">
        <f>VLOOKUP($G197,'ВМП план КС'!$A$8:$AI$107,24,0)</f>
        <v>0</v>
      </c>
      <c r="EN197" s="108">
        <f>VLOOKUP($G197,'ВМП план КС'!$A$8:$AI$107,25,0)</f>
        <v>0</v>
      </c>
      <c r="EO197" s="54">
        <f>SUM(EM197/12*$B$2)</f>
        <v>0</v>
      </c>
      <c r="EP197" s="54">
        <f>SUM(EN197/12*$B$2)</f>
        <v>0</v>
      </c>
      <c r="EQ197" s="56">
        <f t="shared" ref="EQ197:EV197" si="1071">SUM(EQ198:EQ203)</f>
        <v>0</v>
      </c>
      <c r="ER197" s="56">
        <f t="shared" si="1071"/>
        <v>0</v>
      </c>
      <c r="ES197" s="56">
        <f t="shared" si="1071"/>
        <v>0</v>
      </c>
      <c r="ET197" s="56">
        <f t="shared" si="1071"/>
        <v>0</v>
      </c>
      <c r="EU197" s="56">
        <f t="shared" si="1071"/>
        <v>0</v>
      </c>
      <c r="EV197" s="56">
        <f t="shared" si="1071"/>
        <v>0</v>
      </c>
      <c r="EW197" s="84">
        <f t="shared" si="964"/>
        <v>0</v>
      </c>
      <c r="EX197" s="56">
        <f t="shared" si="965"/>
        <v>0</v>
      </c>
      <c r="EY197" s="56">
        <f t="shared" si="966"/>
        <v>0</v>
      </c>
      <c r="EZ197" s="171">
        <f t="shared" si="825"/>
        <v>0</v>
      </c>
      <c r="FA197" s="171">
        <f t="shared" si="826"/>
        <v>0</v>
      </c>
      <c r="FB197" s="281"/>
      <c r="FC197" s="280"/>
      <c r="FD197" s="710">
        <f>$H197</f>
        <v>190461.79200000002</v>
      </c>
      <c r="FE197" s="711" t="e">
        <f>ER197/EQ197</f>
        <v>#DIV/0!</v>
      </c>
      <c r="FF197" s="54">
        <f>VLOOKUP($G197,'ВМП план КС'!$A$8:$AI$107,28,0)</f>
        <v>0</v>
      </c>
      <c r="FG197" s="54">
        <f>VLOOKUP($G197,'ВМП план КС'!$A$8:$AI$107,29,0)</f>
        <v>0</v>
      </c>
      <c r="FH197" s="54">
        <f>SUM(FF197/12*$B$2)</f>
        <v>0</v>
      </c>
      <c r="FI197" s="54">
        <f>SUM(FG197/12*$B$2)</f>
        <v>0</v>
      </c>
      <c r="FJ197" s="56">
        <f t="shared" ref="FJ197:FO197" si="1072">SUM(FJ198:FJ203)</f>
        <v>0</v>
      </c>
      <c r="FK197" s="56">
        <f t="shared" si="1072"/>
        <v>0</v>
      </c>
      <c r="FL197" s="56">
        <f t="shared" si="1072"/>
        <v>0</v>
      </c>
      <c r="FM197" s="56">
        <f t="shared" si="1072"/>
        <v>0</v>
      </c>
      <c r="FN197" s="56">
        <f t="shared" si="1072"/>
        <v>0</v>
      </c>
      <c r="FO197" s="56">
        <f t="shared" si="1072"/>
        <v>0</v>
      </c>
      <c r="FP197" s="84">
        <f t="shared" si="967"/>
        <v>0</v>
      </c>
      <c r="FQ197" s="56">
        <f t="shared" si="968"/>
        <v>0</v>
      </c>
      <c r="FR197" s="56">
        <f t="shared" si="969"/>
        <v>0</v>
      </c>
      <c r="FS197" s="171">
        <f t="shared" si="827"/>
        <v>0</v>
      </c>
      <c r="FT197" s="171">
        <f t="shared" si="828"/>
        <v>0</v>
      </c>
      <c r="FU197" s="281"/>
      <c r="FV197" s="280"/>
      <c r="FW197" s="150">
        <f>$H197</f>
        <v>190461.79200000002</v>
      </c>
      <c r="FX197" s="151" t="e">
        <f>FK197/FJ197</f>
        <v>#DIV/0!</v>
      </c>
      <c r="FY197" s="54">
        <f>VLOOKUP($G197,'ВМП план КС'!$A$8:$AI$107,30,0)</f>
        <v>0</v>
      </c>
      <c r="FZ197" s="54">
        <f>VLOOKUP($G197,'ВМП план КС'!$A$8:$AI$107,31,0)</f>
        <v>0</v>
      </c>
      <c r="GA197" s="54">
        <f>SUM(FY197/12*$B$2)</f>
        <v>0</v>
      </c>
      <c r="GB197" s="54">
        <f>SUM(FZ197/12*$B$2)</f>
        <v>0</v>
      </c>
      <c r="GC197" s="56">
        <f t="shared" ref="GC197:GH197" si="1073">SUM(GC198:GC203)</f>
        <v>0</v>
      </c>
      <c r="GD197" s="56">
        <f t="shared" si="1073"/>
        <v>0</v>
      </c>
      <c r="GE197" s="56">
        <f t="shared" si="1073"/>
        <v>0</v>
      </c>
      <c r="GF197" s="56">
        <f t="shared" si="1073"/>
        <v>0</v>
      </c>
      <c r="GG197" s="56">
        <f t="shared" si="1073"/>
        <v>0</v>
      </c>
      <c r="GH197" s="56">
        <f t="shared" si="1073"/>
        <v>0</v>
      </c>
      <c r="GI197" s="84">
        <f t="shared" si="970"/>
        <v>0</v>
      </c>
      <c r="GJ197" s="56">
        <f t="shared" si="971"/>
        <v>0</v>
      </c>
      <c r="GK197" s="56">
        <f t="shared" si="972"/>
        <v>0</v>
      </c>
      <c r="GL197" s="171">
        <f t="shared" si="829"/>
        <v>0</v>
      </c>
      <c r="GM197" s="171">
        <f t="shared" si="830"/>
        <v>0</v>
      </c>
      <c r="GN197" s="281"/>
      <c r="GO197" s="280"/>
      <c r="GP197" s="150">
        <f>$H197</f>
        <v>190461.79200000002</v>
      </c>
      <c r="GQ197" s="151" t="e">
        <f>GD197/GC197</f>
        <v>#DIV/0!</v>
      </c>
      <c r="GR197" s="54">
        <f>VLOOKUP($G197,'ВМП план КС'!$A$8:$AI$107,32,0)</f>
        <v>0</v>
      </c>
      <c r="GS197" s="54">
        <f>VLOOKUP($G197,'ВМП план КС'!$A$8:$AI$107,33,0)</f>
        <v>0</v>
      </c>
      <c r="GT197" s="54">
        <f>SUM(GR197/12*$B$2)</f>
        <v>0</v>
      </c>
      <c r="GU197" s="54">
        <f>SUM(GS197/12*$B$2)</f>
        <v>0</v>
      </c>
      <c r="GV197" s="56">
        <f t="shared" ref="GV197:HA197" si="1074">SUM(GV198:GV203)</f>
        <v>0</v>
      </c>
      <c r="GW197" s="56">
        <f t="shared" si="1074"/>
        <v>0</v>
      </c>
      <c r="GX197" s="56">
        <f t="shared" si="1074"/>
        <v>0</v>
      </c>
      <c r="GY197" s="56">
        <f t="shared" si="1074"/>
        <v>0</v>
      </c>
      <c r="GZ197" s="56">
        <f t="shared" si="1074"/>
        <v>0</v>
      </c>
      <c r="HA197" s="56">
        <f t="shared" si="1074"/>
        <v>0</v>
      </c>
      <c r="HB197" s="84">
        <f t="shared" si="973"/>
        <v>0</v>
      </c>
      <c r="HC197" s="56">
        <f t="shared" si="974"/>
        <v>0</v>
      </c>
      <c r="HD197" s="56">
        <f t="shared" si="975"/>
        <v>0</v>
      </c>
      <c r="HE197" s="171">
        <f t="shared" si="831"/>
        <v>0</v>
      </c>
      <c r="HF197" s="171">
        <f t="shared" si="832"/>
        <v>0</v>
      </c>
      <c r="HG197" s="281"/>
      <c r="HH197" s="280"/>
      <c r="HI197" s="150">
        <f>$H197</f>
        <v>190461.79200000002</v>
      </c>
      <c r="HJ197" s="151" t="e">
        <f>GW197/GV197</f>
        <v>#DIV/0!</v>
      </c>
      <c r="HK197" s="108">
        <f>VLOOKUP($G197,'ВМП план КС'!$A$8:$AI$107,26,0)</f>
        <v>0</v>
      </c>
      <c r="HL197" s="108">
        <f>VLOOKUP($G197,'ВМП план КС'!$A$8:$AI$107,27,0)</f>
        <v>0</v>
      </c>
      <c r="HM197" s="54">
        <f>SUM(HK197/12*$B$2)</f>
        <v>0</v>
      </c>
      <c r="HN197" s="54">
        <f>SUM(HL197/12*$B$2)</f>
        <v>0</v>
      </c>
      <c r="HO197" s="56">
        <f t="shared" ref="HO197:HT197" si="1075">SUM(HO198:HO203)</f>
        <v>0</v>
      </c>
      <c r="HP197" s="56">
        <f t="shared" si="1075"/>
        <v>0</v>
      </c>
      <c r="HQ197" s="56">
        <f t="shared" si="1075"/>
        <v>0</v>
      </c>
      <c r="HR197" s="56">
        <f t="shared" si="1075"/>
        <v>0</v>
      </c>
      <c r="HS197" s="56">
        <f t="shared" si="1075"/>
        <v>0</v>
      </c>
      <c r="HT197" s="56">
        <f t="shared" si="1075"/>
        <v>0</v>
      </c>
      <c r="HU197" s="84">
        <f t="shared" si="976"/>
        <v>0</v>
      </c>
      <c r="HV197" s="56">
        <f t="shared" si="977"/>
        <v>0</v>
      </c>
      <c r="HW197" s="56">
        <f t="shared" si="978"/>
        <v>0</v>
      </c>
      <c r="HX197" s="171">
        <f t="shared" si="833"/>
        <v>0</v>
      </c>
      <c r="HY197" s="171">
        <f t="shared" si="834"/>
        <v>0</v>
      </c>
      <c r="HZ197" s="281"/>
      <c r="IA197" s="280"/>
      <c r="IB197" s="710">
        <f>$H197</f>
        <v>190461.79200000002</v>
      </c>
      <c r="IC197" s="711" t="e">
        <f>HP197/HO197</f>
        <v>#DIV/0!</v>
      </c>
      <c r="ID197" s="108">
        <f>VLOOKUP($G197,'ВМП план КС'!$A$8:$AI$107,34,0)</f>
        <v>0</v>
      </c>
      <c r="IE197" s="108">
        <f>VLOOKUP($G197,'ВМП план КС'!$A$8:$AI$107,35,0)</f>
        <v>0</v>
      </c>
      <c r="IF197" s="54">
        <f>SUM(ID197/12*$B$2)</f>
        <v>0</v>
      </c>
      <c r="IG197" s="54">
        <f>SUM(IE197/12*$B$2)</f>
        <v>0</v>
      </c>
      <c r="IH197" s="56">
        <f t="shared" ref="IH197:IM197" si="1076">SUM(IH198:IH203)</f>
        <v>0</v>
      </c>
      <c r="II197" s="56">
        <f t="shared" si="1076"/>
        <v>0</v>
      </c>
      <c r="IJ197" s="56">
        <f t="shared" si="1076"/>
        <v>0</v>
      </c>
      <c r="IK197" s="56">
        <f t="shared" si="1076"/>
        <v>0</v>
      </c>
      <c r="IL197" s="56">
        <f t="shared" si="1076"/>
        <v>0</v>
      </c>
      <c r="IM197" s="56">
        <f t="shared" si="1076"/>
        <v>0</v>
      </c>
      <c r="IN197" s="84">
        <f t="shared" si="979"/>
        <v>0</v>
      </c>
      <c r="IO197" s="56">
        <f t="shared" si="980"/>
        <v>0</v>
      </c>
      <c r="IP197" s="56">
        <f t="shared" si="981"/>
        <v>0</v>
      </c>
      <c r="IQ197" s="171">
        <f t="shared" si="835"/>
        <v>0</v>
      </c>
      <c r="IR197" s="171">
        <f t="shared" si="836"/>
        <v>0</v>
      </c>
      <c r="IS197" s="735"/>
      <c r="IT197" s="736"/>
      <c r="IU197" s="710">
        <f>$H197</f>
        <v>190461.79200000002</v>
      </c>
      <c r="IV197" s="711" t="e">
        <f>II197/IH197</f>
        <v>#DIV/0!</v>
      </c>
      <c r="IW197" s="332">
        <f>J197+AC197+AV197+BO197+CH197+DA197+DT197+EM197+FF197+FY197+GR197+HK197+ID197</f>
        <v>120</v>
      </c>
      <c r="IX197" s="332">
        <f>K197+AD197+AW197+BP197+CI197+DB197+DU197+EN197+FG197+FZ197+GS197+HL197+IE197</f>
        <v>22855415.040000003</v>
      </c>
      <c r="IY197" s="332">
        <f>L197+AE197+AX197+BQ197+CJ197+DC197+DV197+EO197+FH197+GA197+GT197+HM197+IF197</f>
        <v>30</v>
      </c>
      <c r="IZ197" s="332">
        <f>M197+AF197+AY197+BR197+CK197+DD197+DW197+EP197+FI197+GB197+GU197+HN197+IG197</f>
        <v>5713853.7600000007</v>
      </c>
      <c r="JA197" s="332">
        <f t="shared" si="1000"/>
        <v>43</v>
      </c>
      <c r="JB197" s="332">
        <f t="shared" si="1001"/>
        <v>8189856.9700000007</v>
      </c>
      <c r="JC197" s="332">
        <f t="shared" si="1002"/>
        <v>288</v>
      </c>
      <c r="JD197" s="332">
        <f t="shared" si="1003"/>
        <v>2</v>
      </c>
      <c r="JE197" s="332">
        <f t="shared" si="1004"/>
        <v>380923.58</v>
      </c>
      <c r="JF197" s="332">
        <f t="shared" si="1005"/>
        <v>20</v>
      </c>
      <c r="JG197" s="332">
        <f t="shared" si="982"/>
        <v>45</v>
      </c>
      <c r="JH197" s="332">
        <f t="shared" si="983"/>
        <v>8570780.5500000007</v>
      </c>
      <c r="JI197" s="332">
        <f t="shared" si="984"/>
        <v>308</v>
      </c>
      <c r="JJ197" s="69">
        <f t="shared" si="985"/>
        <v>13</v>
      </c>
      <c r="JK197" s="69">
        <f t="shared" si="986"/>
        <v>2476003.21</v>
      </c>
      <c r="JL197" s="150">
        <f>$H197</f>
        <v>190461.79200000002</v>
      </c>
      <c r="JM197" s="151">
        <f>JB197/JA197</f>
        <v>190461.79</v>
      </c>
      <c r="JN197" s="282">
        <f>CR197/CJ197</f>
        <v>1.5</v>
      </c>
      <c r="JO197" s="282">
        <f>CS197/CK197</f>
        <v>1.4999999842488092</v>
      </c>
      <c r="JP197" s="206">
        <f>IW197+JD197</f>
        <v>122</v>
      </c>
      <c r="JQ197" s="206">
        <f>IX197+JE197</f>
        <v>23236338.620000001</v>
      </c>
    </row>
    <row r="198" spans="1:277" ht="51" hidden="1" x14ac:dyDescent="0.2">
      <c r="A198" s="96">
        <v>1</v>
      </c>
      <c r="B198" s="96">
        <v>1</v>
      </c>
      <c r="C198" s="770">
        <v>457</v>
      </c>
      <c r="D198" s="625" t="s">
        <v>185</v>
      </c>
      <c r="E198" s="749" t="s">
        <v>469</v>
      </c>
      <c r="F198" s="750" t="s">
        <v>186</v>
      </c>
      <c r="G198" s="60"/>
      <c r="H198" s="88"/>
      <c r="I198" s="88"/>
      <c r="J198" s="44"/>
      <c r="K198" s="44"/>
      <c r="L198" s="44"/>
      <c r="M198" s="44"/>
      <c r="N198" s="44">
        <f>VLOOKUP($E198,'факт КС '!$E$9:$CL$159,69,0)</f>
        <v>0</v>
      </c>
      <c r="O198" s="44">
        <f>VLOOKUP($E198,'факт КС '!$E$9:$CL$159,70,0)</f>
        <v>0</v>
      </c>
      <c r="P198" s="44">
        <f>VLOOKUP($E198,'факт КС '!$E$9:$CL$159,71,0)</f>
        <v>0</v>
      </c>
      <c r="Q198" s="44">
        <f>VLOOKUP($E198,'факт КС '!$E$9:$CL$159,72,0)</f>
        <v>0</v>
      </c>
      <c r="R198" s="44">
        <f>VLOOKUP($E198,'факт КС '!$E$9:$CL$159,73,0)</f>
        <v>0</v>
      </c>
      <c r="S198" s="44">
        <f>VLOOKUP($E198,'факт КС '!$E$9:$CL$159,74,0)</f>
        <v>0</v>
      </c>
      <c r="T198" s="44">
        <f t="shared" ref="T198:T203" si="1077">N198+Q198</f>
        <v>0</v>
      </c>
      <c r="U198" s="44">
        <f t="shared" si="1050"/>
        <v>0</v>
      </c>
      <c r="V198" s="44">
        <f t="shared" si="1051"/>
        <v>0</v>
      </c>
      <c r="W198" s="171">
        <f t="shared" si="815"/>
        <v>0</v>
      </c>
      <c r="X198" s="171">
        <f t="shared" si="816"/>
        <v>0</v>
      </c>
      <c r="Y198" s="249"/>
      <c r="Z198" s="171"/>
      <c r="AA198" s="714"/>
      <c r="AB198" s="714"/>
      <c r="AC198" s="44"/>
      <c r="AD198" s="44"/>
      <c r="AE198" s="44"/>
      <c r="AF198" s="44"/>
      <c r="AG198" s="44">
        <f>VLOOKUP($E198,'факт КС '!$E$9:$CL$159,3,0)</f>
        <v>0</v>
      </c>
      <c r="AH198" s="44">
        <f>VLOOKUP($E198,'факт КС '!$E$9:$CL$159,4,0)</f>
        <v>0</v>
      </c>
      <c r="AI198" s="44">
        <f>VLOOKUP($E198,'факт КС '!$E$9:$CL$159,5,0)</f>
        <v>0</v>
      </c>
      <c r="AJ198" s="44">
        <f>VLOOKUP($E198,'факт КС '!$E$9:$CL$159,6,0)</f>
        <v>0</v>
      </c>
      <c r="AK198" s="44">
        <f>VLOOKUP($E198,'факт КС '!$E$9:$CL$159,7,0)</f>
        <v>0</v>
      </c>
      <c r="AL198" s="44">
        <f>VLOOKUP($E198,'факт КС '!$E$9:$CL$159,8,0)</f>
        <v>0</v>
      </c>
      <c r="AM198" s="44">
        <f t="shared" si="946"/>
        <v>0</v>
      </c>
      <c r="AN198" s="44">
        <f t="shared" si="947"/>
        <v>0</v>
      </c>
      <c r="AO198" s="44">
        <f t="shared" si="948"/>
        <v>0</v>
      </c>
      <c r="AP198" s="171">
        <f t="shared" si="817"/>
        <v>0</v>
      </c>
      <c r="AQ198" s="171">
        <f t="shared" si="818"/>
        <v>0</v>
      </c>
      <c r="AR198" s="249"/>
      <c r="AS198" s="171"/>
      <c r="AT198" s="714"/>
      <c r="AU198" s="714"/>
      <c r="AV198" s="44"/>
      <c r="AW198" s="44"/>
      <c r="AX198" s="44"/>
      <c r="AY198" s="44"/>
      <c r="AZ198" s="44">
        <f>VLOOKUP($E198,'факт КС '!$E$9:$CL$159,15,0)</f>
        <v>0</v>
      </c>
      <c r="BA198" s="44">
        <f>VLOOKUP($E198,'факт КС '!$E$9:$CL$159,16,0)</f>
        <v>0</v>
      </c>
      <c r="BB198" s="44">
        <f>VLOOKUP($E198,'факт КС '!$E$9:$CL$159,17,0)</f>
        <v>0</v>
      </c>
      <c r="BC198" s="44">
        <f>VLOOKUP($E198,'факт КС '!$E$9:$CL$159,18,0)</f>
        <v>0</v>
      </c>
      <c r="BD198" s="44">
        <f>VLOOKUP($E198,'факт КС '!$E$9:$CL$159,19,0)</f>
        <v>0</v>
      </c>
      <c r="BE198" s="44">
        <f>VLOOKUP($E198,'факт КС '!$E$9:$CL$159,20,0)</f>
        <v>0</v>
      </c>
      <c r="BF198" s="44">
        <f t="shared" si="949"/>
        <v>0</v>
      </c>
      <c r="BG198" s="44">
        <f t="shared" si="950"/>
        <v>0</v>
      </c>
      <c r="BH198" s="44">
        <f t="shared" si="951"/>
        <v>0</v>
      </c>
      <c r="BI198" s="171">
        <f t="shared" si="819"/>
        <v>0</v>
      </c>
      <c r="BJ198" s="171">
        <f t="shared" si="820"/>
        <v>0</v>
      </c>
      <c r="BK198" s="249"/>
      <c r="BL198" s="171"/>
      <c r="BM198" s="714"/>
      <c r="BN198" s="714"/>
      <c r="BO198" s="44"/>
      <c r="BP198" s="44"/>
      <c r="BQ198" s="44"/>
      <c r="BR198" s="44"/>
      <c r="BS198" s="44">
        <f>VLOOKUP($E198,'факт КС '!$E$9:$CL$159,21,0)</f>
        <v>0</v>
      </c>
      <c r="BT198" s="44">
        <f>VLOOKUP($E198,'факт КС '!$E$9:$CL$159,22,0)</f>
        <v>0</v>
      </c>
      <c r="BU198" s="44">
        <f>VLOOKUP($E198,'факт КС '!$E$9:$CL$159,23,0)</f>
        <v>0</v>
      </c>
      <c r="BV198" s="44">
        <f>VLOOKUP($E198,'факт КС '!$E$9:$CL$159,24,0)</f>
        <v>0</v>
      </c>
      <c r="BW198" s="44">
        <f>VLOOKUP($E198,'факт КС '!$E$9:$CL$159,25,0)</f>
        <v>0</v>
      </c>
      <c r="BX198" s="44">
        <f>VLOOKUP($E198,'факт КС '!$E$9:$CL$159,26,0)</f>
        <v>0</v>
      </c>
      <c r="BY198" s="44">
        <f t="shared" si="952"/>
        <v>0</v>
      </c>
      <c r="BZ198" s="44">
        <f t="shared" si="953"/>
        <v>0</v>
      </c>
      <c r="CA198" s="44">
        <f t="shared" si="954"/>
        <v>0</v>
      </c>
      <c r="CB198" s="171">
        <f t="shared" si="821"/>
        <v>0</v>
      </c>
      <c r="CC198" s="171">
        <f t="shared" si="822"/>
        <v>0</v>
      </c>
      <c r="CD198" s="249"/>
      <c r="CE198" s="171"/>
      <c r="CF198" s="714"/>
      <c r="CG198" s="714"/>
      <c r="CH198" s="44"/>
      <c r="CI198" s="44"/>
      <c r="CJ198" s="44"/>
      <c r="CK198" s="44"/>
      <c r="CL198" s="44">
        <f>VLOOKUP($E198,'факт КС '!$E$9:$CL$159,9,0)</f>
        <v>43</v>
      </c>
      <c r="CM198" s="44">
        <f>VLOOKUP($E198,'факт КС '!$E$9:$CL$159,10,0)</f>
        <v>8189856.9700000007</v>
      </c>
      <c r="CN198" s="44">
        <f>VLOOKUP($E198,'факт КС '!$E$9:$CL$159,11,0)</f>
        <v>288</v>
      </c>
      <c r="CO198" s="44">
        <f>VLOOKUP($E198,'факт КС '!$E$9:$CL$159,12,0)</f>
        <v>2</v>
      </c>
      <c r="CP198" s="44">
        <f>VLOOKUP($E198,'факт КС '!$E$9:$CL$159,13,0)</f>
        <v>380923.58</v>
      </c>
      <c r="CQ198" s="44">
        <f>VLOOKUP($E198,'факт КС '!$E$9:$CL$159,14,0)</f>
        <v>20</v>
      </c>
      <c r="CR198" s="44">
        <f t="shared" si="955"/>
        <v>45</v>
      </c>
      <c r="CS198" s="44">
        <f t="shared" si="956"/>
        <v>8570780.5500000007</v>
      </c>
      <c r="CT198" s="44">
        <f t="shared" si="957"/>
        <v>308</v>
      </c>
      <c r="CU198" s="171">
        <f t="shared" si="917"/>
        <v>43</v>
      </c>
      <c r="CV198" s="171">
        <f t="shared" si="918"/>
        <v>8189856.9700000007</v>
      </c>
      <c r="CW198" s="249"/>
      <c r="CX198" s="171"/>
      <c r="CY198" s="714"/>
      <c r="CZ198" s="714"/>
      <c r="DA198" s="44"/>
      <c r="DB198" s="44"/>
      <c r="DC198" s="44"/>
      <c r="DD198" s="44"/>
      <c r="DE198" s="44">
        <f>VLOOKUP($E198,'факт КС '!$E$9:$CL$159,75,0)</f>
        <v>0</v>
      </c>
      <c r="DF198" s="44">
        <f>VLOOKUP($E198,'факт КС '!$E$9:$CL$159,76,0)</f>
        <v>0</v>
      </c>
      <c r="DG198" s="44">
        <f>VLOOKUP($E198,'факт КС '!$E$9:$CL$159,77,0)</f>
        <v>0</v>
      </c>
      <c r="DH198" s="44">
        <f>VLOOKUP($E198,'факт КС '!$E$9:$CL$159,78,0)</f>
        <v>0</v>
      </c>
      <c r="DI198" s="44">
        <f>VLOOKUP($E198,'факт КС '!$E$9:$CL$159,79,0)</f>
        <v>0</v>
      </c>
      <c r="DJ198" s="44">
        <f>VLOOKUP($E198,'факт КС '!$E$9:$CL$159,80,0)</f>
        <v>0</v>
      </c>
      <c r="DK198" s="44">
        <f t="shared" si="958"/>
        <v>0</v>
      </c>
      <c r="DL198" s="44">
        <f t="shared" si="959"/>
        <v>0</v>
      </c>
      <c r="DM198" s="44">
        <f t="shared" si="960"/>
        <v>0</v>
      </c>
      <c r="DN198" s="171">
        <f t="shared" si="823"/>
        <v>0</v>
      </c>
      <c r="DO198" s="171">
        <f t="shared" si="824"/>
        <v>0</v>
      </c>
      <c r="DP198" s="249"/>
      <c r="DQ198" s="171"/>
      <c r="DR198" s="714"/>
      <c r="DS198" s="714"/>
      <c r="DT198" s="44"/>
      <c r="DU198" s="44"/>
      <c r="DV198" s="44"/>
      <c r="DW198" s="44"/>
      <c r="DX198" s="44">
        <f>VLOOKUP($E198,'факт КС '!$E$9:$CL$159,33,0)</f>
        <v>0</v>
      </c>
      <c r="DY198" s="44">
        <f>VLOOKUP($E198,'факт КС '!$E$9:$CL$159,34,0)</f>
        <v>0</v>
      </c>
      <c r="DZ198" s="44">
        <f>VLOOKUP($E198,'факт КС '!$E$9:$CL$159,35,0)</f>
        <v>0</v>
      </c>
      <c r="EA198" s="44">
        <f>VLOOKUP($E198,'факт КС '!$E$9:$CL$159,36,0)</f>
        <v>0</v>
      </c>
      <c r="EB198" s="44">
        <f>VLOOKUP($E198,'факт КС '!$E$9:$CL$159,37,0)</f>
        <v>0</v>
      </c>
      <c r="EC198" s="44">
        <f>VLOOKUP($E198,'факт КС '!$E$9:$CL$159,38,0)</f>
        <v>0</v>
      </c>
      <c r="ED198" s="44">
        <f t="shared" si="961"/>
        <v>0</v>
      </c>
      <c r="EE198" s="44">
        <f t="shared" si="962"/>
        <v>0</v>
      </c>
      <c r="EF198" s="44">
        <f t="shared" si="963"/>
        <v>0</v>
      </c>
      <c r="EG198" s="171">
        <f t="shared" si="884"/>
        <v>0</v>
      </c>
      <c r="EH198" s="171">
        <f t="shared" si="885"/>
        <v>0</v>
      </c>
      <c r="EI198" s="249"/>
      <c r="EJ198" s="171"/>
      <c r="EK198" s="714"/>
      <c r="EL198" s="714"/>
      <c r="EM198" s="44"/>
      <c r="EN198" s="44"/>
      <c r="EO198" s="44"/>
      <c r="EP198" s="44"/>
      <c r="EQ198" s="44">
        <f>VLOOKUP($E198,'факт КС '!$E$9:$CL$159,45,0)</f>
        <v>0</v>
      </c>
      <c r="ER198" s="44">
        <f>VLOOKUP($E198,'факт КС '!$E$9:$CL$159,46,0)</f>
        <v>0</v>
      </c>
      <c r="ES198" s="44">
        <f>VLOOKUP($E198,'факт КС '!$E$9:$CL$159,47,0)</f>
        <v>0</v>
      </c>
      <c r="ET198" s="44">
        <f>VLOOKUP($E198,'факт КС '!$E$9:$CL$159,48,0)</f>
        <v>0</v>
      </c>
      <c r="EU198" s="44">
        <f>VLOOKUP($E198,'факт КС '!$E$9:$CL$159,49,0)</f>
        <v>0</v>
      </c>
      <c r="EV198" s="44">
        <f>VLOOKUP($E198,'факт КС '!$E$9:$CL$159,50,0)</f>
        <v>0</v>
      </c>
      <c r="EW198" s="44">
        <f t="shared" si="964"/>
        <v>0</v>
      </c>
      <c r="EX198" s="44">
        <f t="shared" si="965"/>
        <v>0</v>
      </c>
      <c r="EY198" s="44">
        <f t="shared" si="966"/>
        <v>0</v>
      </c>
      <c r="EZ198" s="171">
        <f t="shared" si="825"/>
        <v>0</v>
      </c>
      <c r="FA198" s="171">
        <f t="shared" si="826"/>
        <v>0</v>
      </c>
      <c r="FB198" s="249"/>
      <c r="FC198" s="171"/>
      <c r="FD198" s="714"/>
      <c r="FE198" s="714"/>
      <c r="FF198" s="44"/>
      <c r="FG198" s="44"/>
      <c r="FH198" s="44"/>
      <c r="FI198" s="44"/>
      <c r="FJ198" s="44">
        <f>VLOOKUP($E198,'факт КС '!$E$9:$CL$159,27,0)</f>
        <v>0</v>
      </c>
      <c r="FK198" s="44">
        <f>VLOOKUP($E198,'факт КС '!$E$9:$CL$159,28,0)</f>
        <v>0</v>
      </c>
      <c r="FL198" s="44">
        <f>VLOOKUP($E198,'факт КС '!$E$9:$CL$159,29,0)</f>
        <v>0</v>
      </c>
      <c r="FM198" s="44">
        <f>VLOOKUP($E198,'факт КС '!$E$9:$CL$159,30,0)</f>
        <v>0</v>
      </c>
      <c r="FN198" s="44">
        <f>VLOOKUP($E198,'факт КС '!$E$9:$CL$159,31,0)</f>
        <v>0</v>
      </c>
      <c r="FO198" s="44">
        <f>VLOOKUP($E198,'факт КС '!$E$9:$CL$159,32,0)</f>
        <v>0</v>
      </c>
      <c r="FP198" s="44">
        <f t="shared" si="967"/>
        <v>0</v>
      </c>
      <c r="FQ198" s="44">
        <f t="shared" si="968"/>
        <v>0</v>
      </c>
      <c r="FR198" s="44">
        <f t="shared" si="969"/>
        <v>0</v>
      </c>
      <c r="FS198" s="171">
        <f t="shared" si="827"/>
        <v>0</v>
      </c>
      <c r="FT198" s="171">
        <f t="shared" si="828"/>
        <v>0</v>
      </c>
      <c r="FU198" s="249"/>
      <c r="FV198" s="171"/>
      <c r="FW198" s="45"/>
      <c r="FX198" s="45"/>
      <c r="FY198" s="44"/>
      <c r="FZ198" s="44"/>
      <c r="GA198" s="44"/>
      <c r="GB198" s="44"/>
      <c r="GC198" s="44">
        <f>VLOOKUP($E198,'факт КС '!$E$9:$CL$159,63,0)</f>
        <v>0</v>
      </c>
      <c r="GD198" s="44">
        <f>VLOOKUP($E198,'факт КС '!$E$9:$CL$159,64,0)</f>
        <v>0</v>
      </c>
      <c r="GE198" s="44">
        <f>VLOOKUP($E198,'факт КС '!$E$9:$CL$159,65,0)</f>
        <v>0</v>
      </c>
      <c r="GF198" s="44">
        <f>VLOOKUP($E198,'факт КС '!$E$9:$CL$159,66,0)</f>
        <v>0</v>
      </c>
      <c r="GG198" s="44">
        <f>VLOOKUP($E198,'факт КС '!$E$9:$CL$159,67,0)</f>
        <v>0</v>
      </c>
      <c r="GH198" s="44">
        <f>VLOOKUP($E198,'факт КС '!$E$9:$CL$159,68,0)</f>
        <v>0</v>
      </c>
      <c r="GI198" s="44">
        <f t="shared" si="970"/>
        <v>0</v>
      </c>
      <c r="GJ198" s="44">
        <f t="shared" si="971"/>
        <v>0</v>
      </c>
      <c r="GK198" s="44">
        <f t="shared" si="972"/>
        <v>0</v>
      </c>
      <c r="GL198" s="171">
        <f t="shared" si="829"/>
        <v>0</v>
      </c>
      <c r="GM198" s="171">
        <f t="shared" si="830"/>
        <v>0</v>
      </c>
      <c r="GN198" s="249"/>
      <c r="GO198" s="171"/>
      <c r="GP198" s="45"/>
      <c r="GQ198" s="45"/>
      <c r="GR198" s="44"/>
      <c r="GS198" s="44"/>
      <c r="GT198" s="44"/>
      <c r="GU198" s="44"/>
      <c r="GV198" s="44">
        <f>VLOOKUP($E198,'факт КС '!$E$9:$CL$159,57,0)</f>
        <v>0</v>
      </c>
      <c r="GW198" s="44">
        <f>VLOOKUP($E198,'факт КС '!$E$9:$CL$159,58,0)</f>
        <v>0</v>
      </c>
      <c r="GX198" s="44">
        <f>VLOOKUP($E198,'факт КС '!$E$9:$CL$159,59,0)</f>
        <v>0</v>
      </c>
      <c r="GY198" s="44">
        <f>VLOOKUP($E198,'факт КС '!$E$9:$CL$159,60,0)</f>
        <v>0</v>
      </c>
      <c r="GZ198" s="44">
        <f>VLOOKUP($E198,'факт КС '!$E$9:$CL$159,61,0)</f>
        <v>0</v>
      </c>
      <c r="HA198" s="44">
        <f>VLOOKUP($E198,'факт КС '!$E$9:$CL$159,62,0)</f>
        <v>0</v>
      </c>
      <c r="HB198" s="44">
        <f t="shared" si="973"/>
        <v>0</v>
      </c>
      <c r="HC198" s="44">
        <f t="shared" si="974"/>
        <v>0</v>
      </c>
      <c r="HD198" s="44">
        <f t="shared" si="975"/>
        <v>0</v>
      </c>
      <c r="HE198" s="171">
        <f t="shared" si="831"/>
        <v>0</v>
      </c>
      <c r="HF198" s="171">
        <f t="shared" si="832"/>
        <v>0</v>
      </c>
      <c r="HG198" s="249"/>
      <c r="HH198" s="171"/>
      <c r="HI198" s="45"/>
      <c r="HJ198" s="45"/>
      <c r="HK198" s="45"/>
      <c r="HL198" s="45"/>
      <c r="HM198" s="44"/>
      <c r="HN198" s="44"/>
      <c r="HO198" s="44">
        <f>VLOOKUP($E198,'факт КС '!$E$9:$CL$159,39,0)</f>
        <v>0</v>
      </c>
      <c r="HP198" s="44">
        <f>VLOOKUP($E198,'факт КС '!$E$9:$CL$159,40,0)</f>
        <v>0</v>
      </c>
      <c r="HQ198" s="44">
        <f>VLOOKUP($E198,'факт КС '!$E$9:$CL$159,41,0)</f>
        <v>0</v>
      </c>
      <c r="HR198" s="44">
        <f>VLOOKUP($E198,'факт КС '!$E$9:$CL$159,42,0)</f>
        <v>0</v>
      </c>
      <c r="HS198" s="44">
        <f>VLOOKUP($E198,'факт КС '!$E$9:$CL$159,43,0)</f>
        <v>0</v>
      </c>
      <c r="HT198" s="44">
        <f>VLOOKUP($E198,'факт КС '!$E$9:$CL$159,44,0)</f>
        <v>0</v>
      </c>
      <c r="HU198" s="44">
        <f t="shared" si="976"/>
        <v>0</v>
      </c>
      <c r="HV198" s="44">
        <f t="shared" si="977"/>
        <v>0</v>
      </c>
      <c r="HW198" s="44">
        <f t="shared" si="978"/>
        <v>0</v>
      </c>
      <c r="HX198" s="171">
        <f t="shared" si="833"/>
        <v>0</v>
      </c>
      <c r="HY198" s="171">
        <f t="shared" si="834"/>
        <v>0</v>
      </c>
      <c r="HZ198" s="249"/>
      <c r="IA198" s="171"/>
      <c r="IB198" s="714"/>
      <c r="IC198" s="714"/>
      <c r="ID198" s="45"/>
      <c r="IE198" s="45"/>
      <c r="IF198" s="44"/>
      <c r="IG198" s="44"/>
      <c r="IH198" s="44">
        <f>VLOOKUP($E198,'факт КС '!$E$9:$CL$159,51,0)</f>
        <v>0</v>
      </c>
      <c r="II198" s="44">
        <f>VLOOKUP($E198,'факт КС '!$E$9:$CL$159,52,0)</f>
        <v>0</v>
      </c>
      <c r="IJ198" s="44">
        <f>VLOOKUP($E198,'факт КС '!$E$9:$CL$159,53,0)</f>
        <v>0</v>
      </c>
      <c r="IK198" s="44">
        <f>VLOOKUP($E198,'факт КС '!$E$9:$CL$159,54,0)</f>
        <v>0</v>
      </c>
      <c r="IL198" s="44">
        <f>VLOOKUP($E198,'факт КС '!$E$9:$CL$159,55,0)</f>
        <v>0</v>
      </c>
      <c r="IM198" s="44">
        <f>VLOOKUP($E198,'факт КС '!$E$9:$CL$159,56,0)</f>
        <v>0</v>
      </c>
      <c r="IN198" s="44">
        <f t="shared" si="979"/>
        <v>0</v>
      </c>
      <c r="IO198" s="44">
        <f t="shared" si="980"/>
        <v>0</v>
      </c>
      <c r="IP198" s="44">
        <f t="shared" si="981"/>
        <v>0</v>
      </c>
      <c r="IQ198" s="171">
        <f t="shared" si="835"/>
        <v>0</v>
      </c>
      <c r="IR198" s="171">
        <f t="shared" si="836"/>
        <v>0</v>
      </c>
      <c r="IS198" s="737"/>
      <c r="IT198" s="738"/>
      <c r="IU198" s="714"/>
      <c r="IV198" s="714"/>
      <c r="IW198" s="46"/>
      <c r="IX198" s="47"/>
      <c r="IY198" s="46"/>
      <c r="IZ198" s="46"/>
      <c r="JA198" s="333">
        <f t="shared" si="1000"/>
        <v>43</v>
      </c>
      <c r="JB198" s="333">
        <f t="shared" si="1001"/>
        <v>8189856.9700000007</v>
      </c>
      <c r="JC198" s="333">
        <f t="shared" si="1002"/>
        <v>288</v>
      </c>
      <c r="JD198" s="333">
        <f t="shared" si="1003"/>
        <v>2</v>
      </c>
      <c r="JE198" s="333">
        <f t="shared" si="1004"/>
        <v>380923.58</v>
      </c>
      <c r="JF198" s="333">
        <f t="shared" si="1005"/>
        <v>20</v>
      </c>
      <c r="JG198" s="44">
        <f t="shared" si="982"/>
        <v>45</v>
      </c>
      <c r="JH198" s="44">
        <f t="shared" si="983"/>
        <v>8570780.5500000007</v>
      </c>
      <c r="JI198" s="44">
        <f t="shared" si="984"/>
        <v>308</v>
      </c>
      <c r="JJ198" s="174">
        <f t="shared" si="985"/>
        <v>43</v>
      </c>
      <c r="JK198" s="174">
        <f t="shared" si="986"/>
        <v>8189856.9700000007</v>
      </c>
      <c r="JL198" s="45"/>
      <c r="JM198" s="45"/>
      <c r="JN198" s="59"/>
      <c r="JO198" s="59"/>
    </row>
    <row r="199" spans="1:277" s="3" customFormat="1" ht="12.75" hidden="1" customHeight="1" x14ac:dyDescent="0.2">
      <c r="A199" s="96">
        <v>1</v>
      </c>
      <c r="B199" s="96"/>
      <c r="C199" s="116"/>
      <c r="D199" s="237"/>
      <c r="E199" s="555"/>
      <c r="F199" s="554"/>
      <c r="G199" s="128"/>
      <c r="H199" s="130"/>
      <c r="I199" s="130"/>
      <c r="J199" s="109"/>
      <c r="K199" s="109"/>
      <c r="L199" s="109"/>
      <c r="M199" s="109"/>
      <c r="N199" s="109"/>
      <c r="O199" s="109"/>
      <c r="P199" s="109"/>
      <c r="Q199" s="109"/>
      <c r="R199" s="109"/>
      <c r="S199" s="109"/>
      <c r="T199" s="44">
        <f t="shared" si="1077"/>
        <v>0</v>
      </c>
      <c r="U199" s="44">
        <f t="shared" si="1050"/>
        <v>0</v>
      </c>
      <c r="V199" s="44">
        <f t="shared" si="1051"/>
        <v>0</v>
      </c>
      <c r="W199" s="171">
        <f t="shared" si="815"/>
        <v>0</v>
      </c>
      <c r="X199" s="171">
        <f t="shared" si="816"/>
        <v>0</v>
      </c>
      <c r="Y199" s="171"/>
      <c r="Z199" s="171"/>
      <c r="AA199" s="715"/>
      <c r="AB199" s="715"/>
      <c r="AC199" s="109"/>
      <c r="AD199" s="109"/>
      <c r="AE199" s="109"/>
      <c r="AF199" s="109"/>
      <c r="AG199" s="109"/>
      <c r="AH199" s="109"/>
      <c r="AI199" s="109"/>
      <c r="AJ199" s="109"/>
      <c r="AK199" s="109"/>
      <c r="AL199" s="109"/>
      <c r="AM199" s="44">
        <f t="shared" si="946"/>
        <v>0</v>
      </c>
      <c r="AN199" s="44">
        <f t="shared" si="947"/>
        <v>0</v>
      </c>
      <c r="AO199" s="44">
        <f t="shared" si="948"/>
        <v>0</v>
      </c>
      <c r="AP199" s="171">
        <f t="shared" si="817"/>
        <v>0</v>
      </c>
      <c r="AQ199" s="171">
        <f t="shared" si="818"/>
        <v>0</v>
      </c>
      <c r="AR199" s="171"/>
      <c r="AS199" s="171"/>
      <c r="AT199" s="715"/>
      <c r="AU199" s="715"/>
      <c r="AV199" s="109"/>
      <c r="AW199" s="109"/>
      <c r="AX199" s="109"/>
      <c r="AY199" s="109"/>
      <c r="AZ199" s="109"/>
      <c r="BA199" s="109"/>
      <c r="BB199" s="109"/>
      <c r="BC199" s="109"/>
      <c r="BD199" s="109"/>
      <c r="BE199" s="109"/>
      <c r="BF199" s="44">
        <f t="shared" si="949"/>
        <v>0</v>
      </c>
      <c r="BG199" s="44">
        <f t="shared" si="950"/>
        <v>0</v>
      </c>
      <c r="BH199" s="44">
        <f t="shared" si="951"/>
        <v>0</v>
      </c>
      <c r="BI199" s="171">
        <f t="shared" si="819"/>
        <v>0</v>
      </c>
      <c r="BJ199" s="171">
        <f t="shared" si="820"/>
        <v>0</v>
      </c>
      <c r="BK199" s="171"/>
      <c r="BL199" s="171"/>
      <c r="BM199" s="715"/>
      <c r="BN199" s="715"/>
      <c r="BO199" s="109"/>
      <c r="BP199" s="109"/>
      <c r="BQ199" s="109"/>
      <c r="BR199" s="109"/>
      <c r="BS199" s="109"/>
      <c r="BT199" s="109"/>
      <c r="BU199" s="109"/>
      <c r="BV199" s="109"/>
      <c r="BW199" s="109"/>
      <c r="BX199" s="109"/>
      <c r="BY199" s="44">
        <f t="shared" si="952"/>
        <v>0</v>
      </c>
      <c r="BZ199" s="44">
        <f t="shared" si="953"/>
        <v>0</v>
      </c>
      <c r="CA199" s="44">
        <f t="shared" si="954"/>
        <v>0</v>
      </c>
      <c r="CB199" s="171">
        <f t="shared" si="821"/>
        <v>0</v>
      </c>
      <c r="CC199" s="171">
        <f t="shared" si="822"/>
        <v>0</v>
      </c>
      <c r="CD199" s="171"/>
      <c r="CE199" s="171"/>
      <c r="CF199" s="715"/>
      <c r="CG199" s="715"/>
      <c r="CH199" s="109"/>
      <c r="CI199" s="109"/>
      <c r="CJ199" s="109"/>
      <c r="CK199" s="109"/>
      <c r="CL199" s="109"/>
      <c r="CM199" s="109"/>
      <c r="CN199" s="109"/>
      <c r="CO199" s="109"/>
      <c r="CP199" s="109"/>
      <c r="CQ199" s="109"/>
      <c r="CR199" s="44">
        <f t="shared" si="955"/>
        <v>0</v>
      </c>
      <c r="CS199" s="44">
        <f t="shared" si="956"/>
        <v>0</v>
      </c>
      <c r="CT199" s="44">
        <f t="shared" si="957"/>
        <v>0</v>
      </c>
      <c r="CU199" s="171">
        <f t="shared" si="917"/>
        <v>0</v>
      </c>
      <c r="CV199" s="171">
        <f t="shared" si="918"/>
        <v>0</v>
      </c>
      <c r="CW199" s="171"/>
      <c r="CX199" s="171"/>
      <c r="CY199" s="715"/>
      <c r="CZ199" s="715"/>
      <c r="DA199" s="109"/>
      <c r="DB199" s="109"/>
      <c r="DC199" s="109"/>
      <c r="DD199" s="109"/>
      <c r="DE199" s="109"/>
      <c r="DF199" s="109"/>
      <c r="DG199" s="109"/>
      <c r="DH199" s="109"/>
      <c r="DI199" s="109"/>
      <c r="DJ199" s="109"/>
      <c r="DK199" s="44">
        <f t="shared" si="958"/>
        <v>0</v>
      </c>
      <c r="DL199" s="44">
        <f t="shared" si="959"/>
        <v>0</v>
      </c>
      <c r="DM199" s="44">
        <f t="shared" si="960"/>
        <v>0</v>
      </c>
      <c r="DN199" s="171">
        <f t="shared" si="823"/>
        <v>0</v>
      </c>
      <c r="DO199" s="171">
        <f t="shared" si="824"/>
        <v>0</v>
      </c>
      <c r="DP199" s="171"/>
      <c r="DQ199" s="171"/>
      <c r="DR199" s="715"/>
      <c r="DS199" s="715"/>
      <c r="DT199" s="109"/>
      <c r="DU199" s="109"/>
      <c r="DV199" s="109"/>
      <c r="DW199" s="109"/>
      <c r="DX199" s="109"/>
      <c r="DY199" s="109"/>
      <c r="DZ199" s="109"/>
      <c r="EA199" s="109"/>
      <c r="EB199" s="109"/>
      <c r="EC199" s="109"/>
      <c r="ED199" s="44">
        <f t="shared" si="961"/>
        <v>0</v>
      </c>
      <c r="EE199" s="44">
        <f t="shared" si="962"/>
        <v>0</v>
      </c>
      <c r="EF199" s="44">
        <f t="shared" si="963"/>
        <v>0</v>
      </c>
      <c r="EG199" s="171">
        <f t="shared" si="884"/>
        <v>0</v>
      </c>
      <c r="EH199" s="171">
        <f t="shared" si="885"/>
        <v>0</v>
      </c>
      <c r="EI199" s="171"/>
      <c r="EJ199" s="171"/>
      <c r="EK199" s="715"/>
      <c r="EL199" s="715"/>
      <c r="EM199" s="109"/>
      <c r="EN199" s="109"/>
      <c r="EO199" s="109"/>
      <c r="EP199" s="109"/>
      <c r="EQ199" s="109"/>
      <c r="ER199" s="109"/>
      <c r="ES199" s="109"/>
      <c r="ET199" s="109"/>
      <c r="EU199" s="109"/>
      <c r="EV199" s="109"/>
      <c r="EW199" s="44">
        <f t="shared" si="964"/>
        <v>0</v>
      </c>
      <c r="EX199" s="44">
        <f t="shared" si="965"/>
        <v>0</v>
      </c>
      <c r="EY199" s="44">
        <f t="shared" si="966"/>
        <v>0</v>
      </c>
      <c r="EZ199" s="171">
        <f t="shared" si="825"/>
        <v>0</v>
      </c>
      <c r="FA199" s="171">
        <f t="shared" si="826"/>
        <v>0</v>
      </c>
      <c r="FB199" s="171"/>
      <c r="FC199" s="171"/>
      <c r="FD199" s="715"/>
      <c r="FE199" s="715"/>
      <c r="FF199" s="109"/>
      <c r="FG199" s="109"/>
      <c r="FH199" s="109"/>
      <c r="FI199" s="109"/>
      <c r="FJ199" s="109"/>
      <c r="FK199" s="109"/>
      <c r="FL199" s="109"/>
      <c r="FM199" s="109"/>
      <c r="FN199" s="109"/>
      <c r="FO199" s="109"/>
      <c r="FP199" s="44">
        <f t="shared" si="967"/>
        <v>0</v>
      </c>
      <c r="FQ199" s="44">
        <f t="shared" si="968"/>
        <v>0</v>
      </c>
      <c r="FR199" s="44">
        <f t="shared" si="969"/>
        <v>0</v>
      </c>
      <c r="FS199" s="171">
        <f t="shared" si="827"/>
        <v>0</v>
      </c>
      <c r="FT199" s="171">
        <f t="shared" si="828"/>
        <v>0</v>
      </c>
      <c r="FU199" s="171"/>
      <c r="FV199" s="171"/>
      <c r="FW199" s="112"/>
      <c r="FX199" s="112"/>
      <c r="FY199" s="109"/>
      <c r="FZ199" s="109"/>
      <c r="GA199" s="109"/>
      <c r="GB199" s="109"/>
      <c r="GC199" s="109"/>
      <c r="GD199" s="109"/>
      <c r="GE199" s="109"/>
      <c r="GF199" s="109"/>
      <c r="GG199" s="109"/>
      <c r="GH199" s="109"/>
      <c r="GI199" s="44">
        <f t="shared" si="970"/>
        <v>0</v>
      </c>
      <c r="GJ199" s="44">
        <f t="shared" si="971"/>
        <v>0</v>
      </c>
      <c r="GK199" s="44">
        <f t="shared" si="972"/>
        <v>0</v>
      </c>
      <c r="GL199" s="171">
        <f t="shared" si="829"/>
        <v>0</v>
      </c>
      <c r="GM199" s="171">
        <f t="shared" si="830"/>
        <v>0</v>
      </c>
      <c r="GN199" s="171"/>
      <c r="GO199" s="171"/>
      <c r="GP199" s="112"/>
      <c r="GQ199" s="112"/>
      <c r="GR199" s="109"/>
      <c r="GS199" s="109"/>
      <c r="GT199" s="109"/>
      <c r="GU199" s="109"/>
      <c r="GV199" s="109"/>
      <c r="GW199" s="109"/>
      <c r="GX199" s="109"/>
      <c r="GY199" s="109"/>
      <c r="GZ199" s="109"/>
      <c r="HA199" s="109"/>
      <c r="HB199" s="44">
        <f t="shared" si="973"/>
        <v>0</v>
      </c>
      <c r="HC199" s="44">
        <f t="shared" si="974"/>
        <v>0</v>
      </c>
      <c r="HD199" s="44">
        <f t="shared" si="975"/>
        <v>0</v>
      </c>
      <c r="HE199" s="171">
        <f t="shared" si="831"/>
        <v>0</v>
      </c>
      <c r="HF199" s="171">
        <f t="shared" si="832"/>
        <v>0</v>
      </c>
      <c r="HG199" s="171"/>
      <c r="HH199" s="171"/>
      <c r="HI199" s="112"/>
      <c r="HJ199" s="112"/>
      <c r="HK199" s="112"/>
      <c r="HL199" s="112"/>
      <c r="HM199" s="109"/>
      <c r="HN199" s="109"/>
      <c r="HO199" s="109"/>
      <c r="HP199" s="109"/>
      <c r="HQ199" s="109"/>
      <c r="HR199" s="109"/>
      <c r="HS199" s="109"/>
      <c r="HT199" s="109"/>
      <c r="HU199" s="44">
        <f t="shared" si="976"/>
        <v>0</v>
      </c>
      <c r="HV199" s="44">
        <f t="shared" si="977"/>
        <v>0</v>
      </c>
      <c r="HW199" s="44">
        <f t="shared" si="978"/>
        <v>0</v>
      </c>
      <c r="HX199" s="171">
        <f t="shared" si="833"/>
        <v>0</v>
      </c>
      <c r="HY199" s="171">
        <f t="shared" si="834"/>
        <v>0</v>
      </c>
      <c r="HZ199" s="171"/>
      <c r="IA199" s="171"/>
      <c r="IB199" s="715"/>
      <c r="IC199" s="715"/>
      <c r="ID199" s="112"/>
      <c r="IE199" s="112"/>
      <c r="IF199" s="109"/>
      <c r="IG199" s="109"/>
      <c r="IH199" s="109"/>
      <c r="II199" s="109"/>
      <c r="IJ199" s="109"/>
      <c r="IK199" s="109"/>
      <c r="IL199" s="109"/>
      <c r="IM199" s="109"/>
      <c r="IN199" s="44">
        <f t="shared" si="979"/>
        <v>0</v>
      </c>
      <c r="IO199" s="44">
        <f t="shared" si="980"/>
        <v>0</v>
      </c>
      <c r="IP199" s="44">
        <f t="shared" si="981"/>
        <v>0</v>
      </c>
      <c r="IQ199" s="171">
        <f t="shared" si="835"/>
        <v>0</v>
      </c>
      <c r="IR199" s="171">
        <f t="shared" si="836"/>
        <v>0</v>
      </c>
      <c r="IS199" s="738"/>
      <c r="IT199" s="738"/>
      <c r="IU199" s="715"/>
      <c r="IV199" s="715"/>
      <c r="IW199" s="113"/>
      <c r="IX199" s="114"/>
      <c r="IY199" s="113"/>
      <c r="IZ199" s="113"/>
      <c r="JA199" s="333">
        <f t="shared" si="1000"/>
        <v>0</v>
      </c>
      <c r="JB199" s="333">
        <f t="shared" si="1001"/>
        <v>0</v>
      </c>
      <c r="JC199" s="333">
        <f t="shared" si="1002"/>
        <v>0</v>
      </c>
      <c r="JD199" s="333">
        <f t="shared" si="1003"/>
        <v>0</v>
      </c>
      <c r="JE199" s="333">
        <f t="shared" si="1004"/>
        <v>0</v>
      </c>
      <c r="JF199" s="333">
        <f t="shared" si="1005"/>
        <v>0</v>
      </c>
      <c r="JG199" s="44">
        <f t="shared" si="982"/>
        <v>0</v>
      </c>
      <c r="JH199" s="44">
        <f t="shared" si="983"/>
        <v>0</v>
      </c>
      <c r="JI199" s="44">
        <f t="shared" si="984"/>
        <v>0</v>
      </c>
      <c r="JJ199" s="174">
        <f t="shared" si="985"/>
        <v>0</v>
      </c>
      <c r="JK199" s="174">
        <f t="shared" si="986"/>
        <v>0</v>
      </c>
      <c r="JL199" s="112"/>
      <c r="JM199" s="112"/>
      <c r="JN199" s="48"/>
      <c r="JO199" s="48"/>
    </row>
    <row r="200" spans="1:277" s="3" customFormat="1" ht="12.75" hidden="1" customHeight="1" x14ac:dyDescent="0.2">
      <c r="A200" s="96">
        <v>1</v>
      </c>
      <c r="B200" s="96"/>
      <c r="C200" s="48"/>
      <c r="D200" s="239"/>
      <c r="E200" s="540"/>
      <c r="F200" s="428"/>
      <c r="G200" s="62"/>
      <c r="H200" s="77"/>
      <c r="I200" s="77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>
        <f t="shared" si="1077"/>
        <v>0</v>
      </c>
      <c r="U200" s="44">
        <f t="shared" si="1050"/>
        <v>0</v>
      </c>
      <c r="V200" s="44">
        <f t="shared" si="1051"/>
        <v>0</v>
      </c>
      <c r="W200" s="171">
        <f t="shared" si="815"/>
        <v>0</v>
      </c>
      <c r="X200" s="171">
        <f t="shared" si="816"/>
        <v>0</v>
      </c>
      <c r="Y200" s="171"/>
      <c r="Z200" s="171"/>
      <c r="AA200" s="714"/>
      <c r="AB200" s="714"/>
      <c r="AC200" s="44"/>
      <c r="AD200" s="44"/>
      <c r="AE200" s="44"/>
      <c r="AF200" s="44"/>
      <c r="AG200" s="44"/>
      <c r="AH200" s="44"/>
      <c r="AI200" s="44"/>
      <c r="AJ200" s="44"/>
      <c r="AK200" s="44"/>
      <c r="AL200" s="44"/>
      <c r="AM200" s="44">
        <f t="shared" si="946"/>
        <v>0</v>
      </c>
      <c r="AN200" s="44">
        <f t="shared" si="947"/>
        <v>0</v>
      </c>
      <c r="AO200" s="44">
        <f t="shared" si="948"/>
        <v>0</v>
      </c>
      <c r="AP200" s="171">
        <f t="shared" si="817"/>
        <v>0</v>
      </c>
      <c r="AQ200" s="171">
        <f t="shared" si="818"/>
        <v>0</v>
      </c>
      <c r="AR200" s="171"/>
      <c r="AS200" s="171"/>
      <c r="AT200" s="714"/>
      <c r="AU200" s="714"/>
      <c r="AV200" s="44"/>
      <c r="AW200" s="44"/>
      <c r="AX200" s="44"/>
      <c r="AY200" s="44"/>
      <c r="AZ200" s="44"/>
      <c r="BA200" s="44"/>
      <c r="BB200" s="44"/>
      <c r="BC200" s="44"/>
      <c r="BD200" s="44"/>
      <c r="BE200" s="44"/>
      <c r="BF200" s="44">
        <f t="shared" si="949"/>
        <v>0</v>
      </c>
      <c r="BG200" s="44">
        <f t="shared" si="950"/>
        <v>0</v>
      </c>
      <c r="BH200" s="44">
        <f t="shared" si="951"/>
        <v>0</v>
      </c>
      <c r="BI200" s="171">
        <f t="shared" si="819"/>
        <v>0</v>
      </c>
      <c r="BJ200" s="171">
        <f t="shared" si="820"/>
        <v>0</v>
      </c>
      <c r="BK200" s="171"/>
      <c r="BL200" s="171"/>
      <c r="BM200" s="714"/>
      <c r="BN200" s="714"/>
      <c r="BO200" s="44"/>
      <c r="BP200" s="44"/>
      <c r="BQ200" s="44"/>
      <c r="BR200" s="44"/>
      <c r="BS200" s="44"/>
      <c r="BT200" s="44"/>
      <c r="BU200" s="44"/>
      <c r="BV200" s="44"/>
      <c r="BW200" s="44"/>
      <c r="BX200" s="44"/>
      <c r="BY200" s="44">
        <f t="shared" si="952"/>
        <v>0</v>
      </c>
      <c r="BZ200" s="44">
        <f t="shared" si="953"/>
        <v>0</v>
      </c>
      <c r="CA200" s="44">
        <f t="shared" si="954"/>
        <v>0</v>
      </c>
      <c r="CB200" s="171">
        <f t="shared" si="821"/>
        <v>0</v>
      </c>
      <c r="CC200" s="171">
        <f t="shared" si="822"/>
        <v>0</v>
      </c>
      <c r="CD200" s="171"/>
      <c r="CE200" s="171"/>
      <c r="CF200" s="714"/>
      <c r="CG200" s="714"/>
      <c r="CH200" s="44"/>
      <c r="CI200" s="44"/>
      <c r="CJ200" s="44"/>
      <c r="CK200" s="44"/>
      <c r="CL200" s="44"/>
      <c r="CM200" s="44"/>
      <c r="CN200" s="44"/>
      <c r="CO200" s="44"/>
      <c r="CP200" s="44"/>
      <c r="CQ200" s="44"/>
      <c r="CR200" s="44">
        <f t="shared" si="955"/>
        <v>0</v>
      </c>
      <c r="CS200" s="44">
        <f t="shared" si="956"/>
        <v>0</v>
      </c>
      <c r="CT200" s="44">
        <f t="shared" si="957"/>
        <v>0</v>
      </c>
      <c r="CU200" s="171">
        <f t="shared" si="917"/>
        <v>0</v>
      </c>
      <c r="CV200" s="171">
        <f t="shared" si="918"/>
        <v>0</v>
      </c>
      <c r="CW200" s="171"/>
      <c r="CX200" s="171"/>
      <c r="CY200" s="714"/>
      <c r="CZ200" s="714"/>
      <c r="DA200" s="44"/>
      <c r="DB200" s="44"/>
      <c r="DC200" s="44"/>
      <c r="DD200" s="44"/>
      <c r="DE200" s="44"/>
      <c r="DF200" s="44"/>
      <c r="DG200" s="44"/>
      <c r="DH200" s="44"/>
      <c r="DI200" s="44"/>
      <c r="DJ200" s="44"/>
      <c r="DK200" s="44">
        <f t="shared" si="958"/>
        <v>0</v>
      </c>
      <c r="DL200" s="44">
        <f t="shared" si="959"/>
        <v>0</v>
      </c>
      <c r="DM200" s="44">
        <f t="shared" si="960"/>
        <v>0</v>
      </c>
      <c r="DN200" s="171">
        <f t="shared" si="823"/>
        <v>0</v>
      </c>
      <c r="DO200" s="171">
        <f t="shared" si="824"/>
        <v>0</v>
      </c>
      <c r="DP200" s="171"/>
      <c r="DQ200" s="171"/>
      <c r="DR200" s="714"/>
      <c r="DS200" s="714"/>
      <c r="DT200" s="44"/>
      <c r="DU200" s="44"/>
      <c r="DV200" s="44"/>
      <c r="DW200" s="44"/>
      <c r="DX200" s="44"/>
      <c r="DY200" s="44"/>
      <c r="DZ200" s="44"/>
      <c r="EA200" s="44"/>
      <c r="EB200" s="44"/>
      <c r="EC200" s="44"/>
      <c r="ED200" s="44">
        <f t="shared" si="961"/>
        <v>0</v>
      </c>
      <c r="EE200" s="44">
        <f t="shared" si="962"/>
        <v>0</v>
      </c>
      <c r="EF200" s="44">
        <f t="shared" si="963"/>
        <v>0</v>
      </c>
      <c r="EG200" s="171">
        <f t="shared" si="884"/>
        <v>0</v>
      </c>
      <c r="EH200" s="171">
        <f t="shared" si="885"/>
        <v>0</v>
      </c>
      <c r="EI200" s="171"/>
      <c r="EJ200" s="171"/>
      <c r="EK200" s="714"/>
      <c r="EL200" s="714"/>
      <c r="EM200" s="44"/>
      <c r="EN200" s="44"/>
      <c r="EO200" s="44"/>
      <c r="EP200" s="44"/>
      <c r="EQ200" s="44"/>
      <c r="ER200" s="44"/>
      <c r="ES200" s="44"/>
      <c r="ET200" s="44"/>
      <c r="EU200" s="44"/>
      <c r="EV200" s="44"/>
      <c r="EW200" s="44">
        <f t="shared" si="964"/>
        <v>0</v>
      </c>
      <c r="EX200" s="44">
        <f t="shared" si="965"/>
        <v>0</v>
      </c>
      <c r="EY200" s="44">
        <f t="shared" si="966"/>
        <v>0</v>
      </c>
      <c r="EZ200" s="171">
        <f t="shared" si="825"/>
        <v>0</v>
      </c>
      <c r="FA200" s="171">
        <f t="shared" si="826"/>
        <v>0</v>
      </c>
      <c r="FB200" s="171"/>
      <c r="FC200" s="171"/>
      <c r="FD200" s="714"/>
      <c r="FE200" s="714"/>
      <c r="FF200" s="44"/>
      <c r="FG200" s="44"/>
      <c r="FH200" s="44"/>
      <c r="FI200" s="44"/>
      <c r="FJ200" s="44"/>
      <c r="FK200" s="44"/>
      <c r="FL200" s="44"/>
      <c r="FM200" s="44"/>
      <c r="FN200" s="44"/>
      <c r="FO200" s="44"/>
      <c r="FP200" s="44">
        <f t="shared" si="967"/>
        <v>0</v>
      </c>
      <c r="FQ200" s="44">
        <f t="shared" si="968"/>
        <v>0</v>
      </c>
      <c r="FR200" s="44">
        <f t="shared" si="969"/>
        <v>0</v>
      </c>
      <c r="FS200" s="171">
        <f t="shared" si="827"/>
        <v>0</v>
      </c>
      <c r="FT200" s="171">
        <f t="shared" si="828"/>
        <v>0</v>
      </c>
      <c r="FU200" s="171"/>
      <c r="FV200" s="171"/>
      <c r="FW200" s="45"/>
      <c r="FX200" s="45"/>
      <c r="FY200" s="44"/>
      <c r="FZ200" s="44"/>
      <c r="GA200" s="44"/>
      <c r="GB200" s="44"/>
      <c r="GC200" s="44"/>
      <c r="GD200" s="44"/>
      <c r="GE200" s="44"/>
      <c r="GF200" s="44"/>
      <c r="GG200" s="44"/>
      <c r="GH200" s="44"/>
      <c r="GI200" s="44">
        <f t="shared" si="970"/>
        <v>0</v>
      </c>
      <c r="GJ200" s="44">
        <f t="shared" si="971"/>
        <v>0</v>
      </c>
      <c r="GK200" s="44">
        <f t="shared" si="972"/>
        <v>0</v>
      </c>
      <c r="GL200" s="171">
        <f t="shared" si="829"/>
        <v>0</v>
      </c>
      <c r="GM200" s="171">
        <f t="shared" si="830"/>
        <v>0</v>
      </c>
      <c r="GN200" s="171"/>
      <c r="GO200" s="171"/>
      <c r="GP200" s="45"/>
      <c r="GQ200" s="45"/>
      <c r="GR200" s="44"/>
      <c r="GS200" s="44"/>
      <c r="GT200" s="44"/>
      <c r="GU200" s="44"/>
      <c r="GV200" s="44"/>
      <c r="GW200" s="44"/>
      <c r="GX200" s="44"/>
      <c r="GY200" s="44"/>
      <c r="GZ200" s="44"/>
      <c r="HA200" s="44"/>
      <c r="HB200" s="44">
        <f t="shared" si="973"/>
        <v>0</v>
      </c>
      <c r="HC200" s="44">
        <f t="shared" si="974"/>
        <v>0</v>
      </c>
      <c r="HD200" s="44">
        <f t="shared" si="975"/>
        <v>0</v>
      </c>
      <c r="HE200" s="171">
        <f t="shared" si="831"/>
        <v>0</v>
      </c>
      <c r="HF200" s="171">
        <f t="shared" si="832"/>
        <v>0</v>
      </c>
      <c r="HG200" s="171"/>
      <c r="HH200" s="171"/>
      <c r="HI200" s="45"/>
      <c r="HJ200" s="45"/>
      <c r="HK200" s="45"/>
      <c r="HL200" s="45"/>
      <c r="HM200" s="44"/>
      <c r="HN200" s="44"/>
      <c r="HO200" s="44"/>
      <c r="HP200" s="44"/>
      <c r="HQ200" s="44"/>
      <c r="HR200" s="44"/>
      <c r="HS200" s="44"/>
      <c r="HT200" s="44"/>
      <c r="HU200" s="44">
        <f t="shared" si="976"/>
        <v>0</v>
      </c>
      <c r="HV200" s="44">
        <f t="shared" si="977"/>
        <v>0</v>
      </c>
      <c r="HW200" s="44">
        <f t="shared" si="978"/>
        <v>0</v>
      </c>
      <c r="HX200" s="171">
        <f t="shared" si="833"/>
        <v>0</v>
      </c>
      <c r="HY200" s="171">
        <f t="shared" si="834"/>
        <v>0</v>
      </c>
      <c r="HZ200" s="171"/>
      <c r="IA200" s="171"/>
      <c r="IB200" s="714"/>
      <c r="IC200" s="714"/>
      <c r="ID200" s="45"/>
      <c r="IE200" s="45"/>
      <c r="IF200" s="44"/>
      <c r="IG200" s="44"/>
      <c r="IH200" s="44"/>
      <c r="II200" s="44"/>
      <c r="IJ200" s="44"/>
      <c r="IK200" s="44"/>
      <c r="IL200" s="44"/>
      <c r="IM200" s="44"/>
      <c r="IN200" s="44">
        <f t="shared" si="979"/>
        <v>0</v>
      </c>
      <c r="IO200" s="44">
        <f t="shared" si="980"/>
        <v>0</v>
      </c>
      <c r="IP200" s="44">
        <f t="shared" si="981"/>
        <v>0</v>
      </c>
      <c r="IQ200" s="171">
        <f t="shared" si="835"/>
        <v>0</v>
      </c>
      <c r="IR200" s="171">
        <f t="shared" si="836"/>
        <v>0</v>
      </c>
      <c r="IS200" s="738"/>
      <c r="IT200" s="738"/>
      <c r="IU200" s="714"/>
      <c r="IV200" s="714"/>
      <c r="IW200" s="46"/>
      <c r="IX200" s="47"/>
      <c r="IY200" s="46"/>
      <c r="IZ200" s="46"/>
      <c r="JA200" s="333">
        <f t="shared" si="1000"/>
        <v>0</v>
      </c>
      <c r="JB200" s="333">
        <f t="shared" si="1001"/>
        <v>0</v>
      </c>
      <c r="JC200" s="333">
        <f t="shared" si="1002"/>
        <v>0</v>
      </c>
      <c r="JD200" s="333">
        <f t="shared" si="1003"/>
        <v>0</v>
      </c>
      <c r="JE200" s="333">
        <f t="shared" si="1004"/>
        <v>0</v>
      </c>
      <c r="JF200" s="333">
        <f t="shared" si="1005"/>
        <v>0</v>
      </c>
      <c r="JG200" s="44">
        <f t="shared" si="982"/>
        <v>0</v>
      </c>
      <c r="JH200" s="44">
        <f t="shared" si="983"/>
        <v>0</v>
      </c>
      <c r="JI200" s="44">
        <f t="shared" si="984"/>
        <v>0</v>
      </c>
      <c r="JJ200" s="174">
        <f t="shared" si="985"/>
        <v>0</v>
      </c>
      <c r="JK200" s="174">
        <f t="shared" si="986"/>
        <v>0</v>
      </c>
      <c r="JL200" s="45"/>
      <c r="JM200" s="45"/>
      <c r="JN200" s="48"/>
      <c r="JO200" s="48"/>
    </row>
    <row r="201" spans="1:277" s="3" customFormat="1" ht="12.75" hidden="1" customHeight="1" x14ac:dyDescent="0.2">
      <c r="A201" s="96">
        <v>1</v>
      </c>
      <c r="B201" s="96"/>
      <c r="C201" s="48"/>
      <c r="D201" s="239"/>
      <c r="E201" s="540"/>
      <c r="F201" s="428"/>
      <c r="G201" s="62"/>
      <c r="H201" s="77"/>
      <c r="I201" s="77"/>
      <c r="J201" s="44"/>
      <c r="K201" s="44"/>
      <c r="L201" s="44"/>
      <c r="M201" s="44"/>
      <c r="N201" s="44"/>
      <c r="O201" s="44"/>
      <c r="P201" s="44"/>
      <c r="Q201" s="44"/>
      <c r="R201" s="44"/>
      <c r="S201" s="44"/>
      <c r="T201" s="44">
        <f t="shared" si="1077"/>
        <v>0</v>
      </c>
      <c r="U201" s="44">
        <f t="shared" si="1050"/>
        <v>0</v>
      </c>
      <c r="V201" s="44">
        <f t="shared" si="1051"/>
        <v>0</v>
      </c>
      <c r="W201" s="171">
        <f t="shared" si="815"/>
        <v>0</v>
      </c>
      <c r="X201" s="171">
        <f t="shared" si="816"/>
        <v>0</v>
      </c>
      <c r="Y201" s="171"/>
      <c r="Z201" s="171"/>
      <c r="AA201" s="714"/>
      <c r="AB201" s="714"/>
      <c r="AC201" s="44"/>
      <c r="AD201" s="44"/>
      <c r="AE201" s="44"/>
      <c r="AF201" s="44"/>
      <c r="AG201" s="44"/>
      <c r="AH201" s="44"/>
      <c r="AI201" s="44"/>
      <c r="AJ201" s="44"/>
      <c r="AK201" s="44"/>
      <c r="AL201" s="44"/>
      <c r="AM201" s="44">
        <f t="shared" si="946"/>
        <v>0</v>
      </c>
      <c r="AN201" s="44">
        <f t="shared" si="947"/>
        <v>0</v>
      </c>
      <c r="AO201" s="44">
        <f t="shared" si="948"/>
        <v>0</v>
      </c>
      <c r="AP201" s="171">
        <f t="shared" si="817"/>
        <v>0</v>
      </c>
      <c r="AQ201" s="171">
        <f t="shared" si="818"/>
        <v>0</v>
      </c>
      <c r="AR201" s="171"/>
      <c r="AS201" s="171"/>
      <c r="AT201" s="714"/>
      <c r="AU201" s="714"/>
      <c r="AV201" s="44"/>
      <c r="AW201" s="44"/>
      <c r="AX201" s="44"/>
      <c r="AY201" s="44"/>
      <c r="AZ201" s="44"/>
      <c r="BA201" s="44"/>
      <c r="BB201" s="44"/>
      <c r="BC201" s="44"/>
      <c r="BD201" s="44"/>
      <c r="BE201" s="44"/>
      <c r="BF201" s="44">
        <f t="shared" si="949"/>
        <v>0</v>
      </c>
      <c r="BG201" s="44">
        <f t="shared" si="950"/>
        <v>0</v>
      </c>
      <c r="BH201" s="44">
        <f t="shared" si="951"/>
        <v>0</v>
      </c>
      <c r="BI201" s="171">
        <f t="shared" si="819"/>
        <v>0</v>
      </c>
      <c r="BJ201" s="171">
        <f t="shared" si="820"/>
        <v>0</v>
      </c>
      <c r="BK201" s="171"/>
      <c r="BL201" s="171"/>
      <c r="BM201" s="714"/>
      <c r="BN201" s="714"/>
      <c r="BO201" s="44"/>
      <c r="BP201" s="44"/>
      <c r="BQ201" s="44"/>
      <c r="BR201" s="44"/>
      <c r="BS201" s="44"/>
      <c r="BT201" s="44"/>
      <c r="BU201" s="44"/>
      <c r="BV201" s="44"/>
      <c r="BW201" s="44"/>
      <c r="BX201" s="44"/>
      <c r="BY201" s="44">
        <f t="shared" si="952"/>
        <v>0</v>
      </c>
      <c r="BZ201" s="44">
        <f t="shared" si="953"/>
        <v>0</v>
      </c>
      <c r="CA201" s="44">
        <f t="shared" si="954"/>
        <v>0</v>
      </c>
      <c r="CB201" s="171">
        <f t="shared" si="821"/>
        <v>0</v>
      </c>
      <c r="CC201" s="171">
        <f t="shared" si="822"/>
        <v>0</v>
      </c>
      <c r="CD201" s="171"/>
      <c r="CE201" s="171"/>
      <c r="CF201" s="714"/>
      <c r="CG201" s="714"/>
      <c r="CH201" s="44"/>
      <c r="CI201" s="44"/>
      <c r="CJ201" s="44"/>
      <c r="CK201" s="44"/>
      <c r="CL201" s="44"/>
      <c r="CM201" s="44"/>
      <c r="CN201" s="44"/>
      <c r="CO201" s="44"/>
      <c r="CP201" s="44"/>
      <c r="CQ201" s="44"/>
      <c r="CR201" s="44">
        <f t="shared" si="955"/>
        <v>0</v>
      </c>
      <c r="CS201" s="44">
        <f t="shared" si="956"/>
        <v>0</v>
      </c>
      <c r="CT201" s="44">
        <f t="shared" si="957"/>
        <v>0</v>
      </c>
      <c r="CU201" s="171">
        <f t="shared" si="917"/>
        <v>0</v>
      </c>
      <c r="CV201" s="171">
        <f t="shared" si="918"/>
        <v>0</v>
      </c>
      <c r="CW201" s="171"/>
      <c r="CX201" s="171"/>
      <c r="CY201" s="714"/>
      <c r="CZ201" s="714"/>
      <c r="DA201" s="44"/>
      <c r="DB201" s="44"/>
      <c r="DC201" s="44"/>
      <c r="DD201" s="44"/>
      <c r="DE201" s="44"/>
      <c r="DF201" s="44"/>
      <c r="DG201" s="44"/>
      <c r="DH201" s="44"/>
      <c r="DI201" s="44"/>
      <c r="DJ201" s="44"/>
      <c r="DK201" s="44">
        <f t="shared" si="958"/>
        <v>0</v>
      </c>
      <c r="DL201" s="44">
        <f t="shared" si="959"/>
        <v>0</v>
      </c>
      <c r="DM201" s="44">
        <f t="shared" si="960"/>
        <v>0</v>
      </c>
      <c r="DN201" s="171">
        <f t="shared" si="823"/>
        <v>0</v>
      </c>
      <c r="DO201" s="171">
        <f t="shared" si="824"/>
        <v>0</v>
      </c>
      <c r="DP201" s="171"/>
      <c r="DQ201" s="171"/>
      <c r="DR201" s="714"/>
      <c r="DS201" s="714"/>
      <c r="DT201" s="44"/>
      <c r="DU201" s="44"/>
      <c r="DV201" s="44"/>
      <c r="DW201" s="44"/>
      <c r="DX201" s="44"/>
      <c r="DY201" s="44"/>
      <c r="DZ201" s="44"/>
      <c r="EA201" s="44"/>
      <c r="EB201" s="44"/>
      <c r="EC201" s="44"/>
      <c r="ED201" s="44">
        <f t="shared" si="961"/>
        <v>0</v>
      </c>
      <c r="EE201" s="44">
        <f t="shared" si="962"/>
        <v>0</v>
      </c>
      <c r="EF201" s="44">
        <f t="shared" si="963"/>
        <v>0</v>
      </c>
      <c r="EG201" s="171">
        <f t="shared" si="884"/>
        <v>0</v>
      </c>
      <c r="EH201" s="171">
        <f t="shared" si="885"/>
        <v>0</v>
      </c>
      <c r="EI201" s="171"/>
      <c r="EJ201" s="171"/>
      <c r="EK201" s="714"/>
      <c r="EL201" s="714"/>
      <c r="EM201" s="44"/>
      <c r="EN201" s="44"/>
      <c r="EO201" s="44"/>
      <c r="EP201" s="44"/>
      <c r="EQ201" s="44"/>
      <c r="ER201" s="44"/>
      <c r="ES201" s="44"/>
      <c r="ET201" s="44"/>
      <c r="EU201" s="44"/>
      <c r="EV201" s="44"/>
      <c r="EW201" s="44">
        <f t="shared" si="964"/>
        <v>0</v>
      </c>
      <c r="EX201" s="44">
        <f t="shared" si="965"/>
        <v>0</v>
      </c>
      <c r="EY201" s="44">
        <f t="shared" si="966"/>
        <v>0</v>
      </c>
      <c r="EZ201" s="171">
        <f t="shared" si="825"/>
        <v>0</v>
      </c>
      <c r="FA201" s="171">
        <f t="shared" si="826"/>
        <v>0</v>
      </c>
      <c r="FB201" s="171"/>
      <c r="FC201" s="171"/>
      <c r="FD201" s="714"/>
      <c r="FE201" s="714"/>
      <c r="FF201" s="44"/>
      <c r="FG201" s="44"/>
      <c r="FH201" s="44"/>
      <c r="FI201" s="44"/>
      <c r="FJ201" s="44"/>
      <c r="FK201" s="44"/>
      <c r="FL201" s="44"/>
      <c r="FM201" s="44"/>
      <c r="FN201" s="44"/>
      <c r="FO201" s="44"/>
      <c r="FP201" s="44">
        <f t="shared" si="967"/>
        <v>0</v>
      </c>
      <c r="FQ201" s="44">
        <f t="shared" si="968"/>
        <v>0</v>
      </c>
      <c r="FR201" s="44">
        <f t="shared" si="969"/>
        <v>0</v>
      </c>
      <c r="FS201" s="171">
        <f t="shared" si="827"/>
        <v>0</v>
      </c>
      <c r="FT201" s="171">
        <f t="shared" si="828"/>
        <v>0</v>
      </c>
      <c r="FU201" s="171"/>
      <c r="FV201" s="171"/>
      <c r="FW201" s="45"/>
      <c r="FX201" s="45"/>
      <c r="FY201" s="44"/>
      <c r="FZ201" s="44"/>
      <c r="GA201" s="44"/>
      <c r="GB201" s="44"/>
      <c r="GC201" s="44"/>
      <c r="GD201" s="44"/>
      <c r="GE201" s="44"/>
      <c r="GF201" s="44"/>
      <c r="GG201" s="44"/>
      <c r="GH201" s="44"/>
      <c r="GI201" s="44">
        <f t="shared" si="970"/>
        <v>0</v>
      </c>
      <c r="GJ201" s="44">
        <f t="shared" si="971"/>
        <v>0</v>
      </c>
      <c r="GK201" s="44">
        <f t="shared" si="972"/>
        <v>0</v>
      </c>
      <c r="GL201" s="171">
        <f t="shared" si="829"/>
        <v>0</v>
      </c>
      <c r="GM201" s="171">
        <f t="shared" si="830"/>
        <v>0</v>
      </c>
      <c r="GN201" s="171"/>
      <c r="GO201" s="171"/>
      <c r="GP201" s="45"/>
      <c r="GQ201" s="45"/>
      <c r="GR201" s="44"/>
      <c r="GS201" s="44"/>
      <c r="GT201" s="44"/>
      <c r="GU201" s="44"/>
      <c r="GV201" s="44"/>
      <c r="GW201" s="44"/>
      <c r="GX201" s="44"/>
      <c r="GY201" s="44"/>
      <c r="GZ201" s="44"/>
      <c r="HA201" s="44"/>
      <c r="HB201" s="44">
        <f t="shared" si="973"/>
        <v>0</v>
      </c>
      <c r="HC201" s="44">
        <f t="shared" si="974"/>
        <v>0</v>
      </c>
      <c r="HD201" s="44">
        <f t="shared" si="975"/>
        <v>0</v>
      </c>
      <c r="HE201" s="171">
        <f t="shared" si="831"/>
        <v>0</v>
      </c>
      <c r="HF201" s="171">
        <f t="shared" si="832"/>
        <v>0</v>
      </c>
      <c r="HG201" s="171"/>
      <c r="HH201" s="171"/>
      <c r="HI201" s="45"/>
      <c r="HJ201" s="45"/>
      <c r="HK201" s="45"/>
      <c r="HL201" s="45"/>
      <c r="HM201" s="44"/>
      <c r="HN201" s="44"/>
      <c r="HO201" s="44"/>
      <c r="HP201" s="44"/>
      <c r="HQ201" s="44"/>
      <c r="HR201" s="44"/>
      <c r="HS201" s="44"/>
      <c r="HT201" s="44"/>
      <c r="HU201" s="44">
        <f t="shared" si="976"/>
        <v>0</v>
      </c>
      <c r="HV201" s="44">
        <f t="shared" si="977"/>
        <v>0</v>
      </c>
      <c r="HW201" s="44">
        <f t="shared" si="978"/>
        <v>0</v>
      </c>
      <c r="HX201" s="171">
        <f t="shared" si="833"/>
        <v>0</v>
      </c>
      <c r="HY201" s="171">
        <f t="shared" si="834"/>
        <v>0</v>
      </c>
      <c r="HZ201" s="171"/>
      <c r="IA201" s="171"/>
      <c r="IB201" s="714"/>
      <c r="IC201" s="714"/>
      <c r="ID201" s="45"/>
      <c r="IE201" s="45"/>
      <c r="IF201" s="44"/>
      <c r="IG201" s="44"/>
      <c r="IH201" s="44"/>
      <c r="II201" s="44"/>
      <c r="IJ201" s="44"/>
      <c r="IK201" s="44"/>
      <c r="IL201" s="44"/>
      <c r="IM201" s="44"/>
      <c r="IN201" s="44">
        <f t="shared" si="979"/>
        <v>0</v>
      </c>
      <c r="IO201" s="44">
        <f t="shared" si="980"/>
        <v>0</v>
      </c>
      <c r="IP201" s="44">
        <f t="shared" si="981"/>
        <v>0</v>
      </c>
      <c r="IQ201" s="171">
        <f t="shared" si="835"/>
        <v>0</v>
      </c>
      <c r="IR201" s="171">
        <f t="shared" si="836"/>
        <v>0</v>
      </c>
      <c r="IS201" s="738"/>
      <c r="IT201" s="738"/>
      <c r="IU201" s="714"/>
      <c r="IV201" s="714"/>
      <c r="IW201" s="46"/>
      <c r="IX201" s="47"/>
      <c r="IY201" s="46"/>
      <c r="IZ201" s="46"/>
      <c r="JA201" s="333">
        <f t="shared" si="1000"/>
        <v>0</v>
      </c>
      <c r="JB201" s="333">
        <f t="shared" si="1001"/>
        <v>0</v>
      </c>
      <c r="JC201" s="333">
        <f t="shared" si="1002"/>
        <v>0</v>
      </c>
      <c r="JD201" s="333">
        <f t="shared" si="1003"/>
        <v>0</v>
      </c>
      <c r="JE201" s="333">
        <f t="shared" si="1004"/>
        <v>0</v>
      </c>
      <c r="JF201" s="333">
        <f t="shared" si="1005"/>
        <v>0</v>
      </c>
      <c r="JG201" s="44">
        <f t="shared" si="982"/>
        <v>0</v>
      </c>
      <c r="JH201" s="44">
        <f t="shared" si="983"/>
        <v>0</v>
      </c>
      <c r="JI201" s="44">
        <f t="shared" si="984"/>
        <v>0</v>
      </c>
      <c r="JJ201" s="174">
        <f t="shared" si="985"/>
        <v>0</v>
      </c>
      <c r="JK201" s="174">
        <f t="shared" si="986"/>
        <v>0</v>
      </c>
      <c r="JL201" s="45"/>
      <c r="JM201" s="45"/>
      <c r="JN201" s="48"/>
      <c r="JO201" s="48"/>
    </row>
    <row r="202" spans="1:277" s="3" customFormat="1" ht="12.75" hidden="1" customHeight="1" x14ac:dyDescent="0.2">
      <c r="A202" s="96">
        <v>1</v>
      </c>
      <c r="B202" s="96"/>
      <c r="C202" s="48"/>
      <c r="D202" s="239"/>
      <c r="E202" s="540"/>
      <c r="F202" s="428"/>
      <c r="G202" s="62"/>
      <c r="H202" s="77"/>
      <c r="I202" s="77"/>
      <c r="J202" s="44"/>
      <c r="K202" s="44"/>
      <c r="L202" s="44"/>
      <c r="M202" s="44"/>
      <c r="N202" s="44"/>
      <c r="O202" s="44"/>
      <c r="P202" s="44"/>
      <c r="Q202" s="44"/>
      <c r="R202" s="44"/>
      <c r="S202" s="44"/>
      <c r="T202" s="44">
        <f t="shared" si="1077"/>
        <v>0</v>
      </c>
      <c r="U202" s="44">
        <f t="shared" si="1050"/>
        <v>0</v>
      </c>
      <c r="V202" s="44">
        <f t="shared" si="1051"/>
        <v>0</v>
      </c>
      <c r="W202" s="171">
        <f t="shared" si="815"/>
        <v>0</v>
      </c>
      <c r="X202" s="171">
        <f t="shared" si="816"/>
        <v>0</v>
      </c>
      <c r="Y202" s="171"/>
      <c r="Z202" s="171"/>
      <c r="AA202" s="714"/>
      <c r="AB202" s="714"/>
      <c r="AC202" s="44"/>
      <c r="AD202" s="44"/>
      <c r="AE202" s="44"/>
      <c r="AF202" s="44"/>
      <c r="AG202" s="44"/>
      <c r="AH202" s="44"/>
      <c r="AI202" s="44"/>
      <c r="AJ202" s="44"/>
      <c r="AK202" s="44"/>
      <c r="AL202" s="44"/>
      <c r="AM202" s="44">
        <f t="shared" si="946"/>
        <v>0</v>
      </c>
      <c r="AN202" s="44">
        <f t="shared" si="947"/>
        <v>0</v>
      </c>
      <c r="AO202" s="44">
        <f t="shared" si="948"/>
        <v>0</v>
      </c>
      <c r="AP202" s="171">
        <f t="shared" si="817"/>
        <v>0</v>
      </c>
      <c r="AQ202" s="171">
        <f t="shared" si="818"/>
        <v>0</v>
      </c>
      <c r="AR202" s="171"/>
      <c r="AS202" s="171"/>
      <c r="AT202" s="714"/>
      <c r="AU202" s="714"/>
      <c r="AV202" s="44"/>
      <c r="AW202" s="44"/>
      <c r="AX202" s="44"/>
      <c r="AY202" s="44"/>
      <c r="AZ202" s="44"/>
      <c r="BA202" s="44"/>
      <c r="BB202" s="44"/>
      <c r="BC202" s="44"/>
      <c r="BD202" s="44"/>
      <c r="BE202" s="44"/>
      <c r="BF202" s="44">
        <f t="shared" si="949"/>
        <v>0</v>
      </c>
      <c r="BG202" s="44">
        <f t="shared" si="950"/>
        <v>0</v>
      </c>
      <c r="BH202" s="44">
        <f t="shared" si="951"/>
        <v>0</v>
      </c>
      <c r="BI202" s="171">
        <f t="shared" si="819"/>
        <v>0</v>
      </c>
      <c r="BJ202" s="171">
        <f t="shared" si="820"/>
        <v>0</v>
      </c>
      <c r="BK202" s="171"/>
      <c r="BL202" s="171"/>
      <c r="BM202" s="714"/>
      <c r="BN202" s="714"/>
      <c r="BO202" s="44"/>
      <c r="BP202" s="44"/>
      <c r="BQ202" s="44"/>
      <c r="BR202" s="44"/>
      <c r="BS202" s="44"/>
      <c r="BT202" s="44"/>
      <c r="BU202" s="44"/>
      <c r="BV202" s="44"/>
      <c r="BW202" s="44"/>
      <c r="BX202" s="44"/>
      <c r="BY202" s="44">
        <f t="shared" si="952"/>
        <v>0</v>
      </c>
      <c r="BZ202" s="44">
        <f t="shared" si="953"/>
        <v>0</v>
      </c>
      <c r="CA202" s="44">
        <f t="shared" si="954"/>
        <v>0</v>
      </c>
      <c r="CB202" s="171">
        <f t="shared" si="821"/>
        <v>0</v>
      </c>
      <c r="CC202" s="171">
        <f t="shared" si="822"/>
        <v>0</v>
      </c>
      <c r="CD202" s="171"/>
      <c r="CE202" s="171"/>
      <c r="CF202" s="714"/>
      <c r="CG202" s="714"/>
      <c r="CH202" s="44"/>
      <c r="CI202" s="44"/>
      <c r="CJ202" s="44"/>
      <c r="CK202" s="44"/>
      <c r="CL202" s="44"/>
      <c r="CM202" s="44"/>
      <c r="CN202" s="44"/>
      <c r="CO202" s="44"/>
      <c r="CP202" s="44"/>
      <c r="CQ202" s="44"/>
      <c r="CR202" s="44">
        <f t="shared" si="955"/>
        <v>0</v>
      </c>
      <c r="CS202" s="44">
        <f t="shared" si="956"/>
        <v>0</v>
      </c>
      <c r="CT202" s="44">
        <f t="shared" si="957"/>
        <v>0</v>
      </c>
      <c r="CU202" s="171">
        <f t="shared" si="917"/>
        <v>0</v>
      </c>
      <c r="CV202" s="171">
        <f t="shared" si="918"/>
        <v>0</v>
      </c>
      <c r="CW202" s="171"/>
      <c r="CX202" s="171"/>
      <c r="CY202" s="714"/>
      <c r="CZ202" s="714"/>
      <c r="DA202" s="44"/>
      <c r="DB202" s="44"/>
      <c r="DC202" s="44"/>
      <c r="DD202" s="44"/>
      <c r="DE202" s="44"/>
      <c r="DF202" s="44"/>
      <c r="DG202" s="44"/>
      <c r="DH202" s="44"/>
      <c r="DI202" s="44"/>
      <c r="DJ202" s="44"/>
      <c r="DK202" s="44">
        <f t="shared" si="958"/>
        <v>0</v>
      </c>
      <c r="DL202" s="44">
        <f t="shared" si="959"/>
        <v>0</v>
      </c>
      <c r="DM202" s="44">
        <f t="shared" si="960"/>
        <v>0</v>
      </c>
      <c r="DN202" s="171">
        <f t="shared" si="823"/>
        <v>0</v>
      </c>
      <c r="DO202" s="171">
        <f t="shared" si="824"/>
        <v>0</v>
      </c>
      <c r="DP202" s="171"/>
      <c r="DQ202" s="171"/>
      <c r="DR202" s="714"/>
      <c r="DS202" s="714"/>
      <c r="DT202" s="44"/>
      <c r="DU202" s="44"/>
      <c r="DV202" s="44"/>
      <c r="DW202" s="44"/>
      <c r="DX202" s="44"/>
      <c r="DY202" s="44"/>
      <c r="DZ202" s="44"/>
      <c r="EA202" s="44"/>
      <c r="EB202" s="44"/>
      <c r="EC202" s="44"/>
      <c r="ED202" s="44">
        <f t="shared" si="961"/>
        <v>0</v>
      </c>
      <c r="EE202" s="44">
        <f t="shared" si="962"/>
        <v>0</v>
      </c>
      <c r="EF202" s="44">
        <f t="shared" si="963"/>
        <v>0</v>
      </c>
      <c r="EG202" s="171">
        <f t="shared" si="884"/>
        <v>0</v>
      </c>
      <c r="EH202" s="171">
        <f t="shared" si="885"/>
        <v>0</v>
      </c>
      <c r="EI202" s="171"/>
      <c r="EJ202" s="171"/>
      <c r="EK202" s="714"/>
      <c r="EL202" s="714"/>
      <c r="EM202" s="44"/>
      <c r="EN202" s="44"/>
      <c r="EO202" s="44"/>
      <c r="EP202" s="44"/>
      <c r="EQ202" s="44"/>
      <c r="ER202" s="44"/>
      <c r="ES202" s="44"/>
      <c r="ET202" s="44"/>
      <c r="EU202" s="44"/>
      <c r="EV202" s="44"/>
      <c r="EW202" s="44">
        <f t="shared" si="964"/>
        <v>0</v>
      </c>
      <c r="EX202" s="44">
        <f t="shared" si="965"/>
        <v>0</v>
      </c>
      <c r="EY202" s="44">
        <f t="shared" si="966"/>
        <v>0</v>
      </c>
      <c r="EZ202" s="171">
        <f t="shared" si="825"/>
        <v>0</v>
      </c>
      <c r="FA202" s="171">
        <f t="shared" si="826"/>
        <v>0</v>
      </c>
      <c r="FB202" s="171"/>
      <c r="FC202" s="171"/>
      <c r="FD202" s="714"/>
      <c r="FE202" s="714"/>
      <c r="FF202" s="44"/>
      <c r="FG202" s="44"/>
      <c r="FH202" s="44"/>
      <c r="FI202" s="44"/>
      <c r="FJ202" s="44"/>
      <c r="FK202" s="44"/>
      <c r="FL202" s="44"/>
      <c r="FM202" s="44"/>
      <c r="FN202" s="44"/>
      <c r="FO202" s="44"/>
      <c r="FP202" s="44">
        <f t="shared" si="967"/>
        <v>0</v>
      </c>
      <c r="FQ202" s="44">
        <f t="shared" si="968"/>
        <v>0</v>
      </c>
      <c r="FR202" s="44">
        <f t="shared" si="969"/>
        <v>0</v>
      </c>
      <c r="FS202" s="171">
        <f t="shared" si="827"/>
        <v>0</v>
      </c>
      <c r="FT202" s="171">
        <f t="shared" si="828"/>
        <v>0</v>
      </c>
      <c r="FU202" s="171"/>
      <c r="FV202" s="171"/>
      <c r="FW202" s="45"/>
      <c r="FX202" s="45"/>
      <c r="FY202" s="44"/>
      <c r="FZ202" s="44"/>
      <c r="GA202" s="44"/>
      <c r="GB202" s="44"/>
      <c r="GC202" s="44"/>
      <c r="GD202" s="44"/>
      <c r="GE202" s="44"/>
      <c r="GF202" s="44"/>
      <c r="GG202" s="44"/>
      <c r="GH202" s="44"/>
      <c r="GI202" s="44">
        <f t="shared" si="970"/>
        <v>0</v>
      </c>
      <c r="GJ202" s="44">
        <f t="shared" si="971"/>
        <v>0</v>
      </c>
      <c r="GK202" s="44">
        <f t="shared" si="972"/>
        <v>0</v>
      </c>
      <c r="GL202" s="171">
        <f t="shared" si="829"/>
        <v>0</v>
      </c>
      <c r="GM202" s="171">
        <f t="shared" si="830"/>
        <v>0</v>
      </c>
      <c r="GN202" s="171"/>
      <c r="GO202" s="171"/>
      <c r="GP202" s="45"/>
      <c r="GQ202" s="45"/>
      <c r="GR202" s="44"/>
      <c r="GS202" s="44"/>
      <c r="GT202" s="44"/>
      <c r="GU202" s="44"/>
      <c r="GV202" s="44"/>
      <c r="GW202" s="44"/>
      <c r="GX202" s="44"/>
      <c r="GY202" s="44"/>
      <c r="GZ202" s="44"/>
      <c r="HA202" s="44"/>
      <c r="HB202" s="44">
        <f t="shared" si="973"/>
        <v>0</v>
      </c>
      <c r="HC202" s="44">
        <f t="shared" si="974"/>
        <v>0</v>
      </c>
      <c r="HD202" s="44">
        <f t="shared" si="975"/>
        <v>0</v>
      </c>
      <c r="HE202" s="171">
        <f t="shared" si="831"/>
        <v>0</v>
      </c>
      <c r="HF202" s="171">
        <f t="shared" si="832"/>
        <v>0</v>
      </c>
      <c r="HG202" s="171"/>
      <c r="HH202" s="171"/>
      <c r="HI202" s="45"/>
      <c r="HJ202" s="45"/>
      <c r="HK202" s="45"/>
      <c r="HL202" s="45"/>
      <c r="HM202" s="44"/>
      <c r="HN202" s="44"/>
      <c r="HO202" s="44"/>
      <c r="HP202" s="44"/>
      <c r="HQ202" s="44"/>
      <c r="HR202" s="44"/>
      <c r="HS202" s="44"/>
      <c r="HT202" s="44"/>
      <c r="HU202" s="44">
        <f t="shared" si="976"/>
        <v>0</v>
      </c>
      <c r="HV202" s="44">
        <f t="shared" si="977"/>
        <v>0</v>
      </c>
      <c r="HW202" s="44">
        <f t="shared" si="978"/>
        <v>0</v>
      </c>
      <c r="HX202" s="171">
        <f t="shared" si="833"/>
        <v>0</v>
      </c>
      <c r="HY202" s="171">
        <f t="shared" si="834"/>
        <v>0</v>
      </c>
      <c r="HZ202" s="171"/>
      <c r="IA202" s="171"/>
      <c r="IB202" s="714"/>
      <c r="IC202" s="714"/>
      <c r="ID202" s="45"/>
      <c r="IE202" s="45"/>
      <c r="IF202" s="44"/>
      <c r="IG202" s="44"/>
      <c r="IH202" s="44"/>
      <c r="II202" s="44"/>
      <c r="IJ202" s="44"/>
      <c r="IK202" s="44"/>
      <c r="IL202" s="44"/>
      <c r="IM202" s="44"/>
      <c r="IN202" s="44">
        <f t="shared" si="979"/>
        <v>0</v>
      </c>
      <c r="IO202" s="44">
        <f t="shared" si="980"/>
        <v>0</v>
      </c>
      <c r="IP202" s="44">
        <f t="shared" si="981"/>
        <v>0</v>
      </c>
      <c r="IQ202" s="171">
        <f t="shared" si="835"/>
        <v>0</v>
      </c>
      <c r="IR202" s="171">
        <f t="shared" si="836"/>
        <v>0</v>
      </c>
      <c r="IS202" s="738"/>
      <c r="IT202" s="738"/>
      <c r="IU202" s="714"/>
      <c r="IV202" s="714"/>
      <c r="IW202" s="46"/>
      <c r="IX202" s="47"/>
      <c r="IY202" s="46"/>
      <c r="IZ202" s="46"/>
      <c r="JA202" s="333">
        <f t="shared" si="1000"/>
        <v>0</v>
      </c>
      <c r="JB202" s="333">
        <f t="shared" si="1001"/>
        <v>0</v>
      </c>
      <c r="JC202" s="333">
        <f t="shared" si="1002"/>
        <v>0</v>
      </c>
      <c r="JD202" s="333">
        <f t="shared" si="1003"/>
        <v>0</v>
      </c>
      <c r="JE202" s="333">
        <f t="shared" si="1004"/>
        <v>0</v>
      </c>
      <c r="JF202" s="333">
        <f t="shared" si="1005"/>
        <v>0</v>
      </c>
      <c r="JG202" s="44">
        <f t="shared" si="982"/>
        <v>0</v>
      </c>
      <c r="JH202" s="44">
        <f t="shared" si="983"/>
        <v>0</v>
      </c>
      <c r="JI202" s="44">
        <f t="shared" si="984"/>
        <v>0</v>
      </c>
      <c r="JJ202" s="174">
        <f t="shared" si="985"/>
        <v>0</v>
      </c>
      <c r="JK202" s="174">
        <f t="shared" si="986"/>
        <v>0</v>
      </c>
      <c r="JL202" s="45"/>
      <c r="JM202" s="45"/>
      <c r="JN202" s="48"/>
      <c r="JO202" s="48"/>
    </row>
    <row r="203" spans="1:277" s="3" customFormat="1" ht="12.75" hidden="1" customHeight="1" x14ac:dyDescent="0.2">
      <c r="A203" s="96">
        <v>1</v>
      </c>
      <c r="B203" s="96"/>
      <c r="C203" s="48"/>
      <c r="D203" s="239"/>
      <c r="E203" s="540"/>
      <c r="F203" s="428"/>
      <c r="G203" s="62"/>
      <c r="H203" s="77"/>
      <c r="I203" s="77"/>
      <c r="J203" s="44"/>
      <c r="K203" s="44"/>
      <c r="L203" s="44"/>
      <c r="M203" s="44"/>
      <c r="N203" s="44"/>
      <c r="O203" s="44"/>
      <c r="P203" s="44"/>
      <c r="Q203" s="44"/>
      <c r="R203" s="44"/>
      <c r="S203" s="44"/>
      <c r="T203" s="44">
        <f t="shared" si="1077"/>
        <v>0</v>
      </c>
      <c r="U203" s="44">
        <f t="shared" si="1050"/>
        <v>0</v>
      </c>
      <c r="V203" s="44">
        <f t="shared" si="1051"/>
        <v>0</v>
      </c>
      <c r="W203" s="171">
        <f t="shared" ref="W203:W266" si="1078">N203-L203</f>
        <v>0</v>
      </c>
      <c r="X203" s="171">
        <f t="shared" ref="X203:X266" si="1079">O203-M203</f>
        <v>0</v>
      </c>
      <c r="Y203" s="171"/>
      <c r="Z203" s="171"/>
      <c r="AA203" s="714"/>
      <c r="AB203" s="714"/>
      <c r="AC203" s="44"/>
      <c r="AD203" s="44"/>
      <c r="AE203" s="44"/>
      <c r="AF203" s="44"/>
      <c r="AG203" s="44"/>
      <c r="AH203" s="44"/>
      <c r="AI203" s="44"/>
      <c r="AJ203" s="44"/>
      <c r="AK203" s="44"/>
      <c r="AL203" s="44"/>
      <c r="AM203" s="44">
        <f t="shared" si="946"/>
        <v>0</v>
      </c>
      <c r="AN203" s="44">
        <f t="shared" si="947"/>
        <v>0</v>
      </c>
      <c r="AO203" s="44">
        <f t="shared" si="948"/>
        <v>0</v>
      </c>
      <c r="AP203" s="171">
        <f t="shared" ref="AP203:AP266" si="1080">AG203-AE203</f>
        <v>0</v>
      </c>
      <c r="AQ203" s="171">
        <f t="shared" ref="AQ203:AQ266" si="1081">AH203-AF203</f>
        <v>0</v>
      </c>
      <c r="AR203" s="171"/>
      <c r="AS203" s="171"/>
      <c r="AT203" s="714"/>
      <c r="AU203" s="714"/>
      <c r="AV203" s="44"/>
      <c r="AW203" s="44"/>
      <c r="AX203" s="44"/>
      <c r="AY203" s="44"/>
      <c r="AZ203" s="44"/>
      <c r="BA203" s="44"/>
      <c r="BB203" s="44"/>
      <c r="BC203" s="44"/>
      <c r="BD203" s="44"/>
      <c r="BE203" s="44"/>
      <c r="BF203" s="44">
        <f t="shared" si="949"/>
        <v>0</v>
      </c>
      <c r="BG203" s="44">
        <f t="shared" si="950"/>
        <v>0</v>
      </c>
      <c r="BH203" s="44">
        <f t="shared" si="951"/>
        <v>0</v>
      </c>
      <c r="BI203" s="171">
        <f t="shared" ref="BI203:BI266" si="1082">AZ203-AX203</f>
        <v>0</v>
      </c>
      <c r="BJ203" s="171">
        <f t="shared" ref="BJ203:BJ266" si="1083">BA203-AY203</f>
        <v>0</v>
      </c>
      <c r="BK203" s="171"/>
      <c r="BL203" s="171"/>
      <c r="BM203" s="714"/>
      <c r="BN203" s="714"/>
      <c r="BO203" s="44"/>
      <c r="BP203" s="44"/>
      <c r="BQ203" s="44"/>
      <c r="BR203" s="44"/>
      <c r="BS203" s="44"/>
      <c r="BT203" s="44"/>
      <c r="BU203" s="44"/>
      <c r="BV203" s="44"/>
      <c r="BW203" s="44"/>
      <c r="BX203" s="44"/>
      <c r="BY203" s="44">
        <f t="shared" si="952"/>
        <v>0</v>
      </c>
      <c r="BZ203" s="44">
        <f t="shared" si="953"/>
        <v>0</v>
      </c>
      <c r="CA203" s="44">
        <f t="shared" si="954"/>
        <v>0</v>
      </c>
      <c r="CB203" s="171">
        <f t="shared" ref="CB203:CB266" si="1084">BS203-BQ203</f>
        <v>0</v>
      </c>
      <c r="CC203" s="171">
        <f t="shared" ref="CC203:CC266" si="1085">BT203-BR203</f>
        <v>0</v>
      </c>
      <c r="CD203" s="171"/>
      <c r="CE203" s="171"/>
      <c r="CF203" s="714"/>
      <c r="CG203" s="714"/>
      <c r="CH203" s="44"/>
      <c r="CI203" s="44"/>
      <c r="CJ203" s="44"/>
      <c r="CK203" s="44"/>
      <c r="CL203" s="44"/>
      <c r="CM203" s="44"/>
      <c r="CN203" s="44"/>
      <c r="CO203" s="44"/>
      <c r="CP203" s="44"/>
      <c r="CQ203" s="44"/>
      <c r="CR203" s="44">
        <f t="shared" si="955"/>
        <v>0</v>
      </c>
      <c r="CS203" s="44">
        <f t="shared" si="956"/>
        <v>0</v>
      </c>
      <c r="CT203" s="44">
        <f t="shared" si="957"/>
        <v>0</v>
      </c>
      <c r="CU203" s="171">
        <f t="shared" si="917"/>
        <v>0</v>
      </c>
      <c r="CV203" s="171">
        <f t="shared" si="918"/>
        <v>0</v>
      </c>
      <c r="CW203" s="171"/>
      <c r="CX203" s="171"/>
      <c r="CY203" s="714"/>
      <c r="CZ203" s="714"/>
      <c r="DA203" s="44"/>
      <c r="DB203" s="44"/>
      <c r="DC203" s="44"/>
      <c r="DD203" s="44"/>
      <c r="DE203" s="44"/>
      <c r="DF203" s="44"/>
      <c r="DG203" s="44"/>
      <c r="DH203" s="44"/>
      <c r="DI203" s="44"/>
      <c r="DJ203" s="44"/>
      <c r="DK203" s="44">
        <f t="shared" si="958"/>
        <v>0</v>
      </c>
      <c r="DL203" s="44">
        <f t="shared" si="959"/>
        <v>0</v>
      </c>
      <c r="DM203" s="44">
        <f t="shared" si="960"/>
        <v>0</v>
      </c>
      <c r="DN203" s="171">
        <f t="shared" ref="DN203:DN266" si="1086">DE203-DC203</f>
        <v>0</v>
      </c>
      <c r="DO203" s="171">
        <f t="shared" ref="DO203:DO266" si="1087">DF203-DD203</f>
        <v>0</v>
      </c>
      <c r="DP203" s="171"/>
      <c r="DQ203" s="171"/>
      <c r="DR203" s="714"/>
      <c r="DS203" s="714"/>
      <c r="DT203" s="44"/>
      <c r="DU203" s="44"/>
      <c r="DV203" s="44"/>
      <c r="DW203" s="44"/>
      <c r="DX203" s="44"/>
      <c r="DY203" s="44"/>
      <c r="DZ203" s="44"/>
      <c r="EA203" s="44"/>
      <c r="EB203" s="44"/>
      <c r="EC203" s="44"/>
      <c r="ED203" s="44">
        <f t="shared" si="961"/>
        <v>0</v>
      </c>
      <c r="EE203" s="44">
        <f t="shared" si="962"/>
        <v>0</v>
      </c>
      <c r="EF203" s="44">
        <f t="shared" si="963"/>
        <v>0</v>
      </c>
      <c r="EG203" s="171">
        <f t="shared" ref="EG203:EG266" si="1088">DX203-DV203</f>
        <v>0</v>
      </c>
      <c r="EH203" s="171">
        <f t="shared" ref="EH203:EH266" si="1089">DY203-DW203</f>
        <v>0</v>
      </c>
      <c r="EI203" s="171"/>
      <c r="EJ203" s="171"/>
      <c r="EK203" s="714"/>
      <c r="EL203" s="714"/>
      <c r="EM203" s="44"/>
      <c r="EN203" s="44"/>
      <c r="EO203" s="44"/>
      <c r="EP203" s="44"/>
      <c r="EQ203" s="44"/>
      <c r="ER203" s="44"/>
      <c r="ES203" s="44"/>
      <c r="ET203" s="44"/>
      <c r="EU203" s="44"/>
      <c r="EV203" s="44"/>
      <c r="EW203" s="44">
        <f t="shared" si="964"/>
        <v>0</v>
      </c>
      <c r="EX203" s="44">
        <f t="shared" si="965"/>
        <v>0</v>
      </c>
      <c r="EY203" s="44">
        <f t="shared" si="966"/>
        <v>0</v>
      </c>
      <c r="EZ203" s="171">
        <f t="shared" ref="EZ203:EZ266" si="1090">EQ203-EO203</f>
        <v>0</v>
      </c>
      <c r="FA203" s="171">
        <f t="shared" ref="FA203:FA266" si="1091">ER203-EP203</f>
        <v>0</v>
      </c>
      <c r="FB203" s="171"/>
      <c r="FC203" s="171"/>
      <c r="FD203" s="714"/>
      <c r="FE203" s="714"/>
      <c r="FF203" s="44"/>
      <c r="FG203" s="44"/>
      <c r="FH203" s="44"/>
      <c r="FI203" s="44"/>
      <c r="FJ203" s="44"/>
      <c r="FK203" s="44"/>
      <c r="FL203" s="44"/>
      <c r="FM203" s="44"/>
      <c r="FN203" s="44"/>
      <c r="FO203" s="44"/>
      <c r="FP203" s="44">
        <f t="shared" si="967"/>
        <v>0</v>
      </c>
      <c r="FQ203" s="44">
        <f t="shared" si="968"/>
        <v>0</v>
      </c>
      <c r="FR203" s="44">
        <f t="shared" si="969"/>
        <v>0</v>
      </c>
      <c r="FS203" s="171">
        <f t="shared" ref="FS203:FS266" si="1092">FJ203-FH203</f>
        <v>0</v>
      </c>
      <c r="FT203" s="171">
        <f t="shared" ref="FT203:FT266" si="1093">FK203-FI203</f>
        <v>0</v>
      </c>
      <c r="FU203" s="171"/>
      <c r="FV203" s="171"/>
      <c r="FW203" s="45"/>
      <c r="FX203" s="45"/>
      <c r="FY203" s="44"/>
      <c r="FZ203" s="44"/>
      <c r="GA203" s="44"/>
      <c r="GB203" s="44"/>
      <c r="GC203" s="44"/>
      <c r="GD203" s="44"/>
      <c r="GE203" s="44"/>
      <c r="GF203" s="44"/>
      <c r="GG203" s="44"/>
      <c r="GH203" s="44"/>
      <c r="GI203" s="44">
        <f t="shared" si="970"/>
        <v>0</v>
      </c>
      <c r="GJ203" s="44">
        <f t="shared" si="971"/>
        <v>0</v>
      </c>
      <c r="GK203" s="44">
        <f t="shared" si="972"/>
        <v>0</v>
      </c>
      <c r="GL203" s="171">
        <f t="shared" ref="GL203:GL266" si="1094">GC203-GA203</f>
        <v>0</v>
      </c>
      <c r="GM203" s="171">
        <f t="shared" ref="GM203:GM266" si="1095">GD203-GB203</f>
        <v>0</v>
      </c>
      <c r="GN203" s="171"/>
      <c r="GO203" s="171"/>
      <c r="GP203" s="45"/>
      <c r="GQ203" s="45"/>
      <c r="GR203" s="44"/>
      <c r="GS203" s="44"/>
      <c r="GT203" s="44"/>
      <c r="GU203" s="44"/>
      <c r="GV203" s="44"/>
      <c r="GW203" s="44"/>
      <c r="GX203" s="44"/>
      <c r="GY203" s="44"/>
      <c r="GZ203" s="44"/>
      <c r="HA203" s="44"/>
      <c r="HB203" s="44">
        <f t="shared" si="973"/>
        <v>0</v>
      </c>
      <c r="HC203" s="44">
        <f t="shared" si="974"/>
        <v>0</v>
      </c>
      <c r="HD203" s="44">
        <f t="shared" si="975"/>
        <v>0</v>
      </c>
      <c r="HE203" s="171">
        <f t="shared" ref="HE203:HE266" si="1096">GV203-GT203</f>
        <v>0</v>
      </c>
      <c r="HF203" s="171">
        <f t="shared" ref="HF203:HF266" si="1097">GW203-GU203</f>
        <v>0</v>
      </c>
      <c r="HG203" s="171"/>
      <c r="HH203" s="171"/>
      <c r="HI203" s="45"/>
      <c r="HJ203" s="45"/>
      <c r="HK203" s="45"/>
      <c r="HL203" s="45"/>
      <c r="HM203" s="44"/>
      <c r="HN203" s="44"/>
      <c r="HO203" s="44"/>
      <c r="HP203" s="44"/>
      <c r="HQ203" s="44"/>
      <c r="HR203" s="44"/>
      <c r="HS203" s="44"/>
      <c r="HT203" s="44"/>
      <c r="HU203" s="44">
        <f t="shared" si="976"/>
        <v>0</v>
      </c>
      <c r="HV203" s="44">
        <f t="shared" si="977"/>
        <v>0</v>
      </c>
      <c r="HW203" s="44">
        <f t="shared" si="978"/>
        <v>0</v>
      </c>
      <c r="HX203" s="171">
        <f t="shared" ref="HX203:HX266" si="1098">HO203-HM203</f>
        <v>0</v>
      </c>
      <c r="HY203" s="171">
        <f t="shared" ref="HY203:HY266" si="1099">HP203-HN203</f>
        <v>0</v>
      </c>
      <c r="HZ203" s="171"/>
      <c r="IA203" s="171"/>
      <c r="IB203" s="714"/>
      <c r="IC203" s="714"/>
      <c r="ID203" s="45"/>
      <c r="IE203" s="45"/>
      <c r="IF203" s="44"/>
      <c r="IG203" s="44"/>
      <c r="IH203" s="44"/>
      <c r="II203" s="44"/>
      <c r="IJ203" s="44"/>
      <c r="IK203" s="44"/>
      <c r="IL203" s="44"/>
      <c r="IM203" s="44"/>
      <c r="IN203" s="44">
        <f t="shared" si="979"/>
        <v>0</v>
      </c>
      <c r="IO203" s="44">
        <f t="shared" si="980"/>
        <v>0</v>
      </c>
      <c r="IP203" s="44">
        <f t="shared" si="981"/>
        <v>0</v>
      </c>
      <c r="IQ203" s="171">
        <f t="shared" ref="IQ203:IQ266" si="1100">IH203-IF203</f>
        <v>0</v>
      </c>
      <c r="IR203" s="171">
        <f t="shared" ref="IR203:IR266" si="1101">II203-IG203</f>
        <v>0</v>
      </c>
      <c r="IS203" s="738"/>
      <c r="IT203" s="738"/>
      <c r="IU203" s="714"/>
      <c r="IV203" s="714"/>
      <c r="IW203" s="46"/>
      <c r="IX203" s="47"/>
      <c r="IY203" s="46"/>
      <c r="IZ203" s="46"/>
      <c r="JA203" s="333">
        <f t="shared" si="1000"/>
        <v>0</v>
      </c>
      <c r="JB203" s="333">
        <f t="shared" si="1001"/>
        <v>0</v>
      </c>
      <c r="JC203" s="333">
        <f t="shared" si="1002"/>
        <v>0</v>
      </c>
      <c r="JD203" s="333">
        <f t="shared" si="1003"/>
        <v>0</v>
      </c>
      <c r="JE203" s="333">
        <f t="shared" si="1004"/>
        <v>0</v>
      </c>
      <c r="JF203" s="333">
        <f t="shared" si="1005"/>
        <v>0</v>
      </c>
      <c r="JG203" s="44">
        <f t="shared" si="982"/>
        <v>0</v>
      </c>
      <c r="JH203" s="44">
        <f t="shared" si="983"/>
        <v>0</v>
      </c>
      <c r="JI203" s="44">
        <f t="shared" si="984"/>
        <v>0</v>
      </c>
      <c r="JJ203" s="174">
        <f t="shared" si="985"/>
        <v>0</v>
      </c>
      <c r="JK203" s="174">
        <f t="shared" si="986"/>
        <v>0</v>
      </c>
      <c r="JL203" s="45"/>
      <c r="JM203" s="45"/>
      <c r="JN203" s="48"/>
      <c r="JO203" s="48"/>
    </row>
    <row r="204" spans="1:277" hidden="1" x14ac:dyDescent="0.2">
      <c r="A204" s="96">
        <v>1</v>
      </c>
      <c r="B204" s="96">
        <v>1</v>
      </c>
      <c r="C204" s="63"/>
      <c r="D204" s="235"/>
      <c r="E204" s="235"/>
      <c r="F204" s="563" t="s">
        <v>30</v>
      </c>
      <c r="G204" s="68"/>
      <c r="H204" s="121"/>
      <c r="I204" s="121"/>
      <c r="J204" s="53">
        <f t="shared" ref="J204:S204" si="1102">SUM(J218,J214,J205,J224)</f>
        <v>0</v>
      </c>
      <c r="K204" s="53">
        <f t="shared" si="1102"/>
        <v>0</v>
      </c>
      <c r="L204" s="53">
        <f t="shared" si="1102"/>
        <v>0</v>
      </c>
      <c r="M204" s="53">
        <f t="shared" si="1102"/>
        <v>0</v>
      </c>
      <c r="N204" s="53">
        <f t="shared" si="1102"/>
        <v>0</v>
      </c>
      <c r="O204" s="53">
        <f t="shared" si="1102"/>
        <v>0</v>
      </c>
      <c r="P204" s="53">
        <f t="shared" si="1102"/>
        <v>0</v>
      </c>
      <c r="Q204" s="53">
        <f t="shared" si="1102"/>
        <v>0</v>
      </c>
      <c r="R204" s="53">
        <f t="shared" si="1102"/>
        <v>0</v>
      </c>
      <c r="S204" s="53">
        <f t="shared" si="1102"/>
        <v>0</v>
      </c>
      <c r="T204" s="84">
        <f t="shared" ref="T204:T213" si="1103">N204+Q204</f>
        <v>0</v>
      </c>
      <c r="U204" s="56">
        <f t="shared" si="1050"/>
        <v>0</v>
      </c>
      <c r="V204" s="56">
        <f t="shared" si="1051"/>
        <v>0</v>
      </c>
      <c r="W204" s="171">
        <f t="shared" si="1078"/>
        <v>0</v>
      </c>
      <c r="X204" s="171">
        <f t="shared" si="1079"/>
        <v>0</v>
      </c>
      <c r="Y204" s="280"/>
      <c r="Z204" s="280"/>
      <c r="AA204" s="710">
        <f>$H204</f>
        <v>0</v>
      </c>
      <c r="AB204" s="711" t="e">
        <f>O204/N204</f>
        <v>#DIV/0!</v>
      </c>
      <c r="AC204" s="53">
        <f>SUM(AC218,AC205)</f>
        <v>0</v>
      </c>
      <c r="AD204" s="53">
        <f>SUM(AD218,AD205)</f>
        <v>0</v>
      </c>
      <c r="AE204" s="54">
        <f>SUM(AC204/12*$B$2)</f>
        <v>0</v>
      </c>
      <c r="AF204" s="54">
        <f>SUM(AD204/12*$B$2)</f>
        <v>0</v>
      </c>
      <c r="AG204" s="53">
        <f t="shared" ref="AG204:AL204" si="1104">SUM(AG218,AG214,AG205,AG224)</f>
        <v>0</v>
      </c>
      <c r="AH204" s="53">
        <f t="shared" si="1104"/>
        <v>0</v>
      </c>
      <c r="AI204" s="53">
        <f t="shared" si="1104"/>
        <v>0</v>
      </c>
      <c r="AJ204" s="53">
        <f t="shared" si="1104"/>
        <v>0</v>
      </c>
      <c r="AK204" s="53">
        <f t="shared" si="1104"/>
        <v>0</v>
      </c>
      <c r="AL204" s="53">
        <f t="shared" si="1104"/>
        <v>0</v>
      </c>
      <c r="AM204" s="84">
        <f t="shared" si="946"/>
        <v>0</v>
      </c>
      <c r="AN204" s="56">
        <f t="shared" si="947"/>
        <v>0</v>
      </c>
      <c r="AO204" s="56">
        <f t="shared" si="948"/>
        <v>0</v>
      </c>
      <c r="AP204" s="171">
        <f t="shared" si="1080"/>
        <v>0</v>
      </c>
      <c r="AQ204" s="171">
        <f t="shared" si="1081"/>
        <v>0</v>
      </c>
      <c r="AR204" s="280"/>
      <c r="AS204" s="280"/>
      <c r="AT204" s="710">
        <f>$H204</f>
        <v>0</v>
      </c>
      <c r="AU204" s="711" t="e">
        <f>AH204/AG204</f>
        <v>#DIV/0!</v>
      </c>
      <c r="AV204" s="53">
        <f>SUM(AV218,AV205)</f>
        <v>0</v>
      </c>
      <c r="AW204" s="53">
        <f>SUM(AW218,AW205)</f>
        <v>0</v>
      </c>
      <c r="AX204" s="54">
        <f>SUM(AV204/12*$B$2)</f>
        <v>0</v>
      </c>
      <c r="AY204" s="54">
        <f>SUM(AW204/12*$B$2)</f>
        <v>0</v>
      </c>
      <c r="AZ204" s="53">
        <f t="shared" ref="AZ204:BE204" si="1105">SUM(AZ218,AZ214,AZ205,AZ224)</f>
        <v>0</v>
      </c>
      <c r="BA204" s="53">
        <f t="shared" si="1105"/>
        <v>0</v>
      </c>
      <c r="BB204" s="53">
        <f t="shared" si="1105"/>
        <v>0</v>
      </c>
      <c r="BC204" s="53">
        <f t="shared" si="1105"/>
        <v>0</v>
      </c>
      <c r="BD204" s="53">
        <f t="shared" si="1105"/>
        <v>0</v>
      </c>
      <c r="BE204" s="53">
        <f t="shared" si="1105"/>
        <v>0</v>
      </c>
      <c r="BF204" s="84">
        <f t="shared" si="949"/>
        <v>0</v>
      </c>
      <c r="BG204" s="56">
        <f t="shared" si="950"/>
        <v>0</v>
      </c>
      <c r="BH204" s="56">
        <f t="shared" si="951"/>
        <v>0</v>
      </c>
      <c r="BI204" s="171">
        <f t="shared" si="1082"/>
        <v>0</v>
      </c>
      <c r="BJ204" s="171">
        <f t="shared" si="1083"/>
        <v>0</v>
      </c>
      <c r="BK204" s="280"/>
      <c r="BL204" s="280"/>
      <c r="BM204" s="710">
        <f>$H204</f>
        <v>0</v>
      </c>
      <c r="BN204" s="711" t="e">
        <f>BA204/AZ204</f>
        <v>#DIV/0!</v>
      </c>
      <c r="BO204" s="53">
        <f>SUM(BO218,BO205)</f>
        <v>0</v>
      </c>
      <c r="BP204" s="53">
        <f>SUM(BP218,BP205)</f>
        <v>0</v>
      </c>
      <c r="BQ204" s="54">
        <f>SUM(BO204/12*$B$2)</f>
        <v>0</v>
      </c>
      <c r="BR204" s="54">
        <f>SUM(BP204/12*$B$2)</f>
        <v>0</v>
      </c>
      <c r="BS204" s="53">
        <f t="shared" ref="BS204:BX204" si="1106">SUM(BS218,BS214,BS205,BS224)</f>
        <v>0</v>
      </c>
      <c r="BT204" s="53">
        <f t="shared" si="1106"/>
        <v>0</v>
      </c>
      <c r="BU204" s="53">
        <f t="shared" si="1106"/>
        <v>0</v>
      </c>
      <c r="BV204" s="53">
        <f t="shared" si="1106"/>
        <v>0</v>
      </c>
      <c r="BW204" s="53">
        <f t="shared" si="1106"/>
        <v>0</v>
      </c>
      <c r="BX204" s="53">
        <f t="shared" si="1106"/>
        <v>0</v>
      </c>
      <c r="BY204" s="84">
        <f t="shared" si="952"/>
        <v>0</v>
      </c>
      <c r="BZ204" s="56">
        <f t="shared" si="953"/>
        <v>0</v>
      </c>
      <c r="CA204" s="56">
        <f t="shared" si="954"/>
        <v>0</v>
      </c>
      <c r="CB204" s="171">
        <f t="shared" si="1084"/>
        <v>0</v>
      </c>
      <c r="CC204" s="171">
        <f t="shared" si="1085"/>
        <v>0</v>
      </c>
      <c r="CD204" s="280"/>
      <c r="CE204" s="280"/>
      <c r="CF204" s="710">
        <f t="shared" ref="CF204:CF214" si="1107">$H204</f>
        <v>0</v>
      </c>
      <c r="CG204" s="711" t="e">
        <f t="shared" ref="CG204:CG214" si="1108">BT204/BS204</f>
        <v>#DIV/0!</v>
      </c>
      <c r="CH204" s="53">
        <f>SUM(CH218,CH205)</f>
        <v>0</v>
      </c>
      <c r="CI204" s="53">
        <f>SUM(CI218,CI205)</f>
        <v>0</v>
      </c>
      <c r="CJ204" s="54">
        <f>SUM(CH204/12*$B$2)</f>
        <v>0</v>
      </c>
      <c r="CK204" s="54">
        <f>SUM(CI204/12*$B$2)</f>
        <v>0</v>
      </c>
      <c r="CL204" s="53">
        <f t="shared" ref="CL204:CQ204" si="1109">SUM(CL218,CL214,CL205,CL224)</f>
        <v>0</v>
      </c>
      <c r="CM204" s="53">
        <f t="shared" si="1109"/>
        <v>0</v>
      </c>
      <c r="CN204" s="53">
        <f t="shared" si="1109"/>
        <v>0</v>
      </c>
      <c r="CO204" s="53">
        <f t="shared" si="1109"/>
        <v>0</v>
      </c>
      <c r="CP204" s="53">
        <f t="shared" si="1109"/>
        <v>0</v>
      </c>
      <c r="CQ204" s="53">
        <f t="shared" si="1109"/>
        <v>0</v>
      </c>
      <c r="CR204" s="84">
        <f t="shared" si="955"/>
        <v>0</v>
      </c>
      <c r="CS204" s="56">
        <f t="shared" si="956"/>
        <v>0</v>
      </c>
      <c r="CT204" s="56">
        <f t="shared" si="957"/>
        <v>0</v>
      </c>
      <c r="CU204" s="171">
        <f t="shared" si="917"/>
        <v>0</v>
      </c>
      <c r="CV204" s="171">
        <f t="shared" si="918"/>
        <v>0</v>
      </c>
      <c r="CW204" s="281"/>
      <c r="CX204" s="280"/>
      <c r="CY204" s="710">
        <f>$H204</f>
        <v>0</v>
      </c>
      <c r="CZ204" s="711" t="e">
        <f>CM204/CL204</f>
        <v>#DIV/0!</v>
      </c>
      <c r="DA204" s="53">
        <f>SUM(DA218,DA205)</f>
        <v>0</v>
      </c>
      <c r="DB204" s="53">
        <f>SUM(DB218,DB205)</f>
        <v>0</v>
      </c>
      <c r="DC204" s="54">
        <f>SUM(DA204/12*$B$2)</f>
        <v>0</v>
      </c>
      <c r="DD204" s="54">
        <f>SUM(DB204/12*$B$2)</f>
        <v>0</v>
      </c>
      <c r="DE204" s="53">
        <f t="shared" ref="DE204:DJ204" si="1110">SUM(DE218,DE214,DE205,DE224)</f>
        <v>0</v>
      </c>
      <c r="DF204" s="53">
        <f t="shared" si="1110"/>
        <v>0</v>
      </c>
      <c r="DG204" s="53">
        <f t="shared" si="1110"/>
        <v>0</v>
      </c>
      <c r="DH204" s="53">
        <f t="shared" si="1110"/>
        <v>0</v>
      </c>
      <c r="DI204" s="53">
        <f t="shared" si="1110"/>
        <v>0</v>
      </c>
      <c r="DJ204" s="53">
        <f t="shared" si="1110"/>
        <v>0</v>
      </c>
      <c r="DK204" s="84">
        <f t="shared" si="958"/>
        <v>0</v>
      </c>
      <c r="DL204" s="56">
        <f t="shared" si="959"/>
        <v>0</v>
      </c>
      <c r="DM204" s="56">
        <f t="shared" si="960"/>
        <v>0</v>
      </c>
      <c r="DN204" s="171">
        <f t="shared" si="1086"/>
        <v>0</v>
      </c>
      <c r="DO204" s="171">
        <f t="shared" si="1087"/>
        <v>0</v>
      </c>
      <c r="DP204" s="280"/>
      <c r="DQ204" s="280"/>
      <c r="DR204" s="710">
        <f>$H204</f>
        <v>0</v>
      </c>
      <c r="DS204" s="711" t="e">
        <f>DF204/DE204</f>
        <v>#DIV/0!</v>
      </c>
      <c r="DT204" s="108">
        <f>SUM(DT218,DT205)</f>
        <v>210</v>
      </c>
      <c r="DU204" s="103">
        <f>SUM(DU218,DU205)</f>
        <v>19767528.960000001</v>
      </c>
      <c r="DV204" s="54">
        <f>SUM(DT204/12*$B$2)</f>
        <v>52.5</v>
      </c>
      <c r="DW204" s="54">
        <f>SUM(DU204/12*$B$2)</f>
        <v>4941882.24</v>
      </c>
      <c r="DX204" s="53">
        <f t="shared" ref="DX204:EC204" si="1111">SUM(DX218,DX214,DX205,DX224)</f>
        <v>47</v>
      </c>
      <c r="DY204" s="53">
        <f t="shared" si="1111"/>
        <v>4418023.1000000006</v>
      </c>
      <c r="DZ204" s="53">
        <f t="shared" si="1111"/>
        <v>433</v>
      </c>
      <c r="EA204" s="53">
        <f t="shared" si="1111"/>
        <v>3</v>
      </c>
      <c r="EB204" s="53">
        <f t="shared" si="1111"/>
        <v>356053.26</v>
      </c>
      <c r="EC204" s="53">
        <f t="shared" si="1111"/>
        <v>48</v>
      </c>
      <c r="ED204" s="84">
        <f t="shared" si="961"/>
        <v>50</v>
      </c>
      <c r="EE204" s="56">
        <f t="shared" si="962"/>
        <v>4774076.3600000003</v>
      </c>
      <c r="EF204" s="56">
        <f t="shared" si="963"/>
        <v>481</v>
      </c>
      <c r="EG204" s="171">
        <f t="shared" si="1088"/>
        <v>-5.5</v>
      </c>
      <c r="EH204" s="171">
        <f t="shared" si="1089"/>
        <v>-523859.13999999966</v>
      </c>
      <c r="EI204" s="280"/>
      <c r="EJ204" s="280"/>
      <c r="EK204" s="710">
        <f>$H204</f>
        <v>0</v>
      </c>
      <c r="EL204" s="711">
        <f>DY204/DX204</f>
        <v>94000.49148936171</v>
      </c>
      <c r="EM204" s="53">
        <f>SUM(EM218,EM205)</f>
        <v>0</v>
      </c>
      <c r="EN204" s="53">
        <f>SUM(EN218,EN205)</f>
        <v>0</v>
      </c>
      <c r="EO204" s="54">
        <f>SUM(EM204/12*$B$2)</f>
        <v>0</v>
      </c>
      <c r="EP204" s="54">
        <f>SUM(EN204/12*$B$2)</f>
        <v>0</v>
      </c>
      <c r="EQ204" s="53">
        <f t="shared" ref="EQ204:EV204" si="1112">SUM(EQ218,EQ214,EQ205,EQ224)</f>
        <v>0</v>
      </c>
      <c r="ER204" s="53">
        <f t="shared" si="1112"/>
        <v>0</v>
      </c>
      <c r="ES204" s="53">
        <f t="shared" si="1112"/>
        <v>0</v>
      </c>
      <c r="ET204" s="53">
        <f t="shared" si="1112"/>
        <v>0</v>
      </c>
      <c r="EU204" s="53">
        <f t="shared" si="1112"/>
        <v>0</v>
      </c>
      <c r="EV204" s="53">
        <f t="shared" si="1112"/>
        <v>0</v>
      </c>
      <c r="EW204" s="84">
        <f t="shared" si="964"/>
        <v>0</v>
      </c>
      <c r="EX204" s="56">
        <f t="shared" si="965"/>
        <v>0</v>
      </c>
      <c r="EY204" s="56">
        <f t="shared" si="966"/>
        <v>0</v>
      </c>
      <c r="EZ204" s="171">
        <f t="shared" si="1090"/>
        <v>0</v>
      </c>
      <c r="FA204" s="171">
        <f t="shared" si="1091"/>
        <v>0</v>
      </c>
      <c r="FB204" s="280"/>
      <c r="FC204" s="280"/>
      <c r="FD204" s="710">
        <f>$H204</f>
        <v>0</v>
      </c>
      <c r="FE204" s="711" t="e">
        <f>ER204/EQ204</f>
        <v>#DIV/0!</v>
      </c>
      <c r="FF204" s="53">
        <f>SUM(FF218,FF205)</f>
        <v>0</v>
      </c>
      <c r="FG204" s="53">
        <f>SUM(FG218,FG205)</f>
        <v>0</v>
      </c>
      <c r="FH204" s="54">
        <f>SUM(FF204/12*$B$2)</f>
        <v>0</v>
      </c>
      <c r="FI204" s="54">
        <f>SUM(FG204/12*$B$2)</f>
        <v>0</v>
      </c>
      <c r="FJ204" s="53">
        <f t="shared" ref="FJ204:FO204" si="1113">SUM(FJ218,FJ214,FJ205,FJ224)</f>
        <v>0</v>
      </c>
      <c r="FK204" s="53">
        <f t="shared" si="1113"/>
        <v>0</v>
      </c>
      <c r="FL204" s="53">
        <f t="shared" si="1113"/>
        <v>0</v>
      </c>
      <c r="FM204" s="53">
        <f t="shared" si="1113"/>
        <v>0</v>
      </c>
      <c r="FN204" s="53">
        <f t="shared" si="1113"/>
        <v>0</v>
      </c>
      <c r="FO204" s="53">
        <f t="shared" si="1113"/>
        <v>0</v>
      </c>
      <c r="FP204" s="84">
        <f t="shared" si="967"/>
        <v>0</v>
      </c>
      <c r="FQ204" s="56">
        <f t="shared" si="968"/>
        <v>0</v>
      </c>
      <c r="FR204" s="56">
        <f t="shared" si="969"/>
        <v>0</v>
      </c>
      <c r="FS204" s="171">
        <f t="shared" si="1092"/>
        <v>0</v>
      </c>
      <c r="FT204" s="171">
        <f t="shared" si="1093"/>
        <v>0</v>
      </c>
      <c r="FU204" s="280"/>
      <c r="FV204" s="280"/>
      <c r="FW204" s="150">
        <f>$H204</f>
        <v>0</v>
      </c>
      <c r="FX204" s="151" t="e">
        <f>FK204/FJ204</f>
        <v>#DIV/0!</v>
      </c>
      <c r="FY204" s="53">
        <f>SUM(FY218,FY205)</f>
        <v>0</v>
      </c>
      <c r="FZ204" s="53">
        <f>SUM(FZ218,FZ205)</f>
        <v>0</v>
      </c>
      <c r="GA204" s="54">
        <f>SUM(FY204/12*$B$2)</f>
        <v>0</v>
      </c>
      <c r="GB204" s="54">
        <f>SUM(FZ204/12*$B$2)</f>
        <v>0</v>
      </c>
      <c r="GC204" s="53">
        <f t="shared" ref="GC204:GH204" si="1114">SUM(GC218,GC214,GC205,GC224)</f>
        <v>0</v>
      </c>
      <c r="GD204" s="53">
        <f t="shared" si="1114"/>
        <v>0</v>
      </c>
      <c r="GE204" s="53">
        <f t="shared" si="1114"/>
        <v>0</v>
      </c>
      <c r="GF204" s="53">
        <f t="shared" si="1114"/>
        <v>0</v>
      </c>
      <c r="GG204" s="53">
        <f t="shared" si="1114"/>
        <v>0</v>
      </c>
      <c r="GH204" s="53">
        <f t="shared" si="1114"/>
        <v>0</v>
      </c>
      <c r="GI204" s="84">
        <f t="shared" si="970"/>
        <v>0</v>
      </c>
      <c r="GJ204" s="56">
        <f t="shared" si="971"/>
        <v>0</v>
      </c>
      <c r="GK204" s="56">
        <f t="shared" si="972"/>
        <v>0</v>
      </c>
      <c r="GL204" s="171">
        <f t="shared" si="1094"/>
        <v>0</v>
      </c>
      <c r="GM204" s="171">
        <f t="shared" si="1095"/>
        <v>0</v>
      </c>
      <c r="GN204" s="280"/>
      <c r="GO204" s="280"/>
      <c r="GP204" s="150">
        <f>$H204</f>
        <v>0</v>
      </c>
      <c r="GQ204" s="151" t="e">
        <f>GD204/GC204</f>
        <v>#DIV/0!</v>
      </c>
      <c r="GR204" s="53">
        <f>SUM(GR218,GR205)</f>
        <v>0</v>
      </c>
      <c r="GS204" s="53">
        <f>SUM(GS218,GS205)</f>
        <v>0</v>
      </c>
      <c r="GT204" s="54">
        <f>SUM(GR204/12*$B$2)</f>
        <v>0</v>
      </c>
      <c r="GU204" s="54">
        <f>SUM(GS204/12*$B$2)</f>
        <v>0</v>
      </c>
      <c r="GV204" s="53">
        <f t="shared" ref="GV204:HA204" si="1115">SUM(GV218,GV214,GV205,GV224)</f>
        <v>0</v>
      </c>
      <c r="GW204" s="53">
        <f t="shared" si="1115"/>
        <v>0</v>
      </c>
      <c r="GX204" s="53">
        <f t="shared" si="1115"/>
        <v>0</v>
      </c>
      <c r="GY204" s="53">
        <f t="shared" si="1115"/>
        <v>0</v>
      </c>
      <c r="GZ204" s="53">
        <f t="shared" si="1115"/>
        <v>0</v>
      </c>
      <c r="HA204" s="53">
        <f t="shared" si="1115"/>
        <v>0</v>
      </c>
      <c r="HB204" s="84">
        <f t="shared" si="973"/>
        <v>0</v>
      </c>
      <c r="HC204" s="56">
        <f t="shared" si="974"/>
        <v>0</v>
      </c>
      <c r="HD204" s="56">
        <f t="shared" si="975"/>
        <v>0</v>
      </c>
      <c r="HE204" s="171">
        <f t="shared" si="1096"/>
        <v>0</v>
      </c>
      <c r="HF204" s="171">
        <f t="shared" si="1097"/>
        <v>0</v>
      </c>
      <c r="HG204" s="280"/>
      <c r="HH204" s="280"/>
      <c r="HI204" s="150">
        <f>$H204</f>
        <v>0</v>
      </c>
      <c r="HJ204" s="151" t="e">
        <f>GW204/GV204</f>
        <v>#DIV/0!</v>
      </c>
      <c r="HK204" s="108">
        <f>SUM(HK218,HK205)</f>
        <v>0</v>
      </c>
      <c r="HL204" s="108">
        <f>SUM(HL218,HL205)</f>
        <v>0</v>
      </c>
      <c r="HM204" s="54">
        <f>SUM(HK204/12*$B$2)</f>
        <v>0</v>
      </c>
      <c r="HN204" s="54">
        <f>SUM(HL204/12*$B$2)</f>
        <v>0</v>
      </c>
      <c r="HO204" s="53">
        <f t="shared" ref="HO204:HT204" si="1116">SUM(HO218,HO214,HO205,HO224)</f>
        <v>0</v>
      </c>
      <c r="HP204" s="53">
        <f t="shared" si="1116"/>
        <v>0</v>
      </c>
      <c r="HQ204" s="53">
        <f t="shared" si="1116"/>
        <v>0</v>
      </c>
      <c r="HR204" s="53">
        <f t="shared" si="1116"/>
        <v>0</v>
      </c>
      <c r="HS204" s="53">
        <f t="shared" si="1116"/>
        <v>0</v>
      </c>
      <c r="HT204" s="53">
        <f t="shared" si="1116"/>
        <v>0</v>
      </c>
      <c r="HU204" s="84">
        <f t="shared" si="976"/>
        <v>0</v>
      </c>
      <c r="HV204" s="56">
        <f t="shared" si="977"/>
        <v>0</v>
      </c>
      <c r="HW204" s="56">
        <f t="shared" si="978"/>
        <v>0</v>
      </c>
      <c r="HX204" s="171">
        <f t="shared" si="1098"/>
        <v>0</v>
      </c>
      <c r="HY204" s="171">
        <f t="shared" si="1099"/>
        <v>0</v>
      </c>
      <c r="HZ204" s="280"/>
      <c r="IA204" s="280"/>
      <c r="IB204" s="710">
        <f>$H204</f>
        <v>0</v>
      </c>
      <c r="IC204" s="711" t="e">
        <f>HP204/HO204</f>
        <v>#DIV/0!</v>
      </c>
      <c r="ID204" s="108">
        <f>SUM(ID218,ID205)</f>
        <v>0</v>
      </c>
      <c r="IE204" s="108">
        <f>SUM(IE218,IE205)</f>
        <v>0</v>
      </c>
      <c r="IF204" s="54">
        <f>SUM(ID204/12*$B$2)</f>
        <v>0</v>
      </c>
      <c r="IG204" s="54">
        <f>SUM(IE204/12*$B$2)</f>
        <v>0</v>
      </c>
      <c r="IH204" s="53">
        <f t="shared" ref="IH204:IM204" si="1117">SUM(IH218,IH214,IH205,IH224)</f>
        <v>0</v>
      </c>
      <c r="II204" s="53">
        <f t="shared" si="1117"/>
        <v>0</v>
      </c>
      <c r="IJ204" s="53">
        <f t="shared" si="1117"/>
        <v>0</v>
      </c>
      <c r="IK204" s="53">
        <f t="shared" si="1117"/>
        <v>0</v>
      </c>
      <c r="IL204" s="53">
        <f t="shared" si="1117"/>
        <v>0</v>
      </c>
      <c r="IM204" s="53">
        <f t="shared" si="1117"/>
        <v>0</v>
      </c>
      <c r="IN204" s="84">
        <f t="shared" si="979"/>
        <v>0</v>
      </c>
      <c r="IO204" s="56">
        <f t="shared" si="980"/>
        <v>0</v>
      </c>
      <c r="IP204" s="56">
        <f t="shared" si="981"/>
        <v>0</v>
      </c>
      <c r="IQ204" s="171">
        <f t="shared" si="1100"/>
        <v>0</v>
      </c>
      <c r="IR204" s="171">
        <f t="shared" si="1101"/>
        <v>0</v>
      </c>
      <c r="IS204" s="736"/>
      <c r="IT204" s="736"/>
      <c r="IU204" s="710">
        <f>$H204</f>
        <v>0</v>
      </c>
      <c r="IV204" s="711" t="e">
        <f>II204/IH204</f>
        <v>#DIV/0!</v>
      </c>
      <c r="IW204" s="332">
        <f t="shared" ref="IW204:IZ205" si="1118">J204+AC204+AV204+BO204+CH204+DA204+DT204+EM204+FF204+FY204+GR204+HK204+ID204</f>
        <v>210</v>
      </c>
      <c r="IX204" s="332">
        <f t="shared" si="1118"/>
        <v>19767528.960000001</v>
      </c>
      <c r="IY204" s="332">
        <f t="shared" si="1118"/>
        <v>52.5</v>
      </c>
      <c r="IZ204" s="332">
        <f t="shared" si="1118"/>
        <v>4941882.24</v>
      </c>
      <c r="JA204" s="332">
        <f t="shared" si="1000"/>
        <v>47</v>
      </c>
      <c r="JB204" s="332">
        <f t="shared" si="1001"/>
        <v>4418023.1000000006</v>
      </c>
      <c r="JC204" s="332">
        <f t="shared" si="1002"/>
        <v>433</v>
      </c>
      <c r="JD204" s="332">
        <f t="shared" si="1003"/>
        <v>3</v>
      </c>
      <c r="JE204" s="332">
        <f t="shared" si="1004"/>
        <v>356053.26</v>
      </c>
      <c r="JF204" s="332">
        <f t="shared" si="1005"/>
        <v>48</v>
      </c>
      <c r="JG204" s="332">
        <f t="shared" si="982"/>
        <v>50</v>
      </c>
      <c r="JH204" s="332">
        <f t="shared" si="983"/>
        <v>4774076.3600000003</v>
      </c>
      <c r="JI204" s="332">
        <f t="shared" si="984"/>
        <v>481</v>
      </c>
      <c r="JJ204" s="69">
        <f t="shared" si="985"/>
        <v>-5.5</v>
      </c>
      <c r="JK204" s="69">
        <f t="shared" si="986"/>
        <v>-523859.13999999966</v>
      </c>
      <c r="JL204" s="150">
        <f>$H204</f>
        <v>0</v>
      </c>
      <c r="JM204" s="151">
        <f>JB204/JA204</f>
        <v>94000.49148936171</v>
      </c>
      <c r="JN204" s="282"/>
      <c r="JO204" s="282"/>
      <c r="JP204" s="206">
        <f t="shared" ref="JP204:JP205" si="1119">IW204+JD204</f>
        <v>213</v>
      </c>
      <c r="JQ204" s="206">
        <f t="shared" ref="JQ204:JQ205" si="1120">IX204+JE204</f>
        <v>20123582.220000003</v>
      </c>
    </row>
    <row r="205" spans="1:277" hidden="1" x14ac:dyDescent="0.2">
      <c r="A205" s="96">
        <v>1</v>
      </c>
      <c r="B205" s="96">
        <v>1</v>
      </c>
      <c r="C205" s="63"/>
      <c r="D205" s="232"/>
      <c r="E205" s="232"/>
      <c r="F205" s="537" t="s">
        <v>130</v>
      </c>
      <c r="G205" s="94">
        <v>30</v>
      </c>
      <c r="H205" s="100">
        <v>86458.176000000007</v>
      </c>
      <c r="I205" s="100">
        <v>94260.499199999991</v>
      </c>
      <c r="J205" s="54">
        <f>VLOOKUP($G205,'ВМП план КС'!$A$8:$AI$108,14,0)</f>
        <v>0</v>
      </c>
      <c r="K205" s="54">
        <f>VLOOKUP($G205,'ВМП план КС'!$A$8:$AI$108,15,0)</f>
        <v>0</v>
      </c>
      <c r="L205" s="54">
        <f>SUM(J205/12*$B$2)</f>
        <v>0</v>
      </c>
      <c r="M205" s="54">
        <f>SUM(K205/12*$B$2)</f>
        <v>0</v>
      </c>
      <c r="N205" s="53">
        <f t="shared" ref="N205:S205" si="1121">SUM(N206:N213)</f>
        <v>0</v>
      </c>
      <c r="O205" s="53">
        <f t="shared" si="1121"/>
        <v>0</v>
      </c>
      <c r="P205" s="53">
        <f t="shared" si="1121"/>
        <v>0</v>
      </c>
      <c r="Q205" s="53">
        <f t="shared" si="1121"/>
        <v>0</v>
      </c>
      <c r="R205" s="53">
        <f t="shared" si="1121"/>
        <v>0</v>
      </c>
      <c r="S205" s="53">
        <f t="shared" si="1121"/>
        <v>0</v>
      </c>
      <c r="T205" s="84">
        <f t="shared" si="1103"/>
        <v>0</v>
      </c>
      <c r="U205" s="56">
        <f t="shared" si="1050"/>
        <v>0</v>
      </c>
      <c r="V205" s="56">
        <f t="shared" si="1051"/>
        <v>0</v>
      </c>
      <c r="W205" s="171">
        <f t="shared" si="1078"/>
        <v>0</v>
      </c>
      <c r="X205" s="171">
        <f t="shared" si="1079"/>
        <v>0</v>
      </c>
      <c r="Y205" s="280"/>
      <c r="Z205" s="280"/>
      <c r="AA205" s="710">
        <f>$H205</f>
        <v>86458.176000000007</v>
      </c>
      <c r="AB205" s="711" t="e">
        <f>O205/N205</f>
        <v>#DIV/0!</v>
      </c>
      <c r="AC205" s="54">
        <f>VLOOKUP($G205,'ВМП план КС'!$A$8:$AI$107,12,0)</f>
        <v>0</v>
      </c>
      <c r="AD205" s="54">
        <f>VLOOKUP($G205,'ВМП план КС'!$A$8:$AI$107,13,0)</f>
        <v>0</v>
      </c>
      <c r="AE205" s="54">
        <f>SUM(AC205/12*$B$2)</f>
        <v>0</v>
      </c>
      <c r="AF205" s="54">
        <f>SUM(AD205/12*$B$2)</f>
        <v>0</v>
      </c>
      <c r="AG205" s="53">
        <f t="shared" ref="AG205:AL205" si="1122">SUM(AG206:AG213)</f>
        <v>0</v>
      </c>
      <c r="AH205" s="53">
        <f t="shared" si="1122"/>
        <v>0</v>
      </c>
      <c r="AI205" s="53">
        <f t="shared" si="1122"/>
        <v>0</v>
      </c>
      <c r="AJ205" s="53">
        <f t="shared" si="1122"/>
        <v>0</v>
      </c>
      <c r="AK205" s="53">
        <f t="shared" si="1122"/>
        <v>0</v>
      </c>
      <c r="AL205" s="53">
        <f t="shared" si="1122"/>
        <v>0</v>
      </c>
      <c r="AM205" s="84">
        <f t="shared" si="946"/>
        <v>0</v>
      </c>
      <c r="AN205" s="56">
        <f t="shared" si="947"/>
        <v>0</v>
      </c>
      <c r="AO205" s="56">
        <f t="shared" si="948"/>
        <v>0</v>
      </c>
      <c r="AP205" s="171">
        <f t="shared" si="1080"/>
        <v>0</v>
      </c>
      <c r="AQ205" s="171">
        <f t="shared" si="1081"/>
        <v>0</v>
      </c>
      <c r="AR205" s="280"/>
      <c r="AS205" s="280"/>
      <c r="AT205" s="710">
        <f>$H205</f>
        <v>86458.176000000007</v>
      </c>
      <c r="AU205" s="711" t="e">
        <f>AH205/AG205</f>
        <v>#DIV/0!</v>
      </c>
      <c r="AV205" s="54">
        <f>VLOOKUP($G205,'ВМП план КС'!$A$8:$AI$107,16,0)</f>
        <v>0</v>
      </c>
      <c r="AW205" s="54">
        <f>VLOOKUP($G205,'ВМП план КС'!$A$8:$AI$107,17,0)</f>
        <v>0</v>
      </c>
      <c r="AX205" s="54">
        <f>SUM(AV205/12*$B$2)</f>
        <v>0</v>
      </c>
      <c r="AY205" s="54">
        <f>SUM(AW205/12*$B$2)</f>
        <v>0</v>
      </c>
      <c r="AZ205" s="53">
        <f t="shared" ref="AZ205:BE205" si="1123">SUM(AZ206:AZ213)</f>
        <v>0</v>
      </c>
      <c r="BA205" s="53">
        <f t="shared" si="1123"/>
        <v>0</v>
      </c>
      <c r="BB205" s="53">
        <f t="shared" si="1123"/>
        <v>0</v>
      </c>
      <c r="BC205" s="53">
        <f t="shared" si="1123"/>
        <v>0</v>
      </c>
      <c r="BD205" s="53">
        <f t="shared" si="1123"/>
        <v>0</v>
      </c>
      <c r="BE205" s="53">
        <f t="shared" si="1123"/>
        <v>0</v>
      </c>
      <c r="BF205" s="84">
        <f t="shared" si="949"/>
        <v>0</v>
      </c>
      <c r="BG205" s="56">
        <f t="shared" si="950"/>
        <v>0</v>
      </c>
      <c r="BH205" s="56">
        <f t="shared" si="951"/>
        <v>0</v>
      </c>
      <c r="BI205" s="171">
        <f t="shared" si="1082"/>
        <v>0</v>
      </c>
      <c r="BJ205" s="171">
        <f t="shared" si="1083"/>
        <v>0</v>
      </c>
      <c r="BK205" s="280"/>
      <c r="BL205" s="280"/>
      <c r="BM205" s="710">
        <f>$H205</f>
        <v>86458.176000000007</v>
      </c>
      <c r="BN205" s="711" t="e">
        <f>BA205/AZ205</f>
        <v>#DIV/0!</v>
      </c>
      <c r="BO205" s="54">
        <f>VLOOKUP($G205,'ВМП план КС'!$A$8:$AI$107,18,0)</f>
        <v>0</v>
      </c>
      <c r="BP205" s="54">
        <f>VLOOKUP($G205,'ВМП план КС'!$A$8:$AI$107,19,0)</f>
        <v>0</v>
      </c>
      <c r="BQ205" s="54">
        <f>SUM(BO205/12*$B$2)</f>
        <v>0</v>
      </c>
      <c r="BR205" s="54">
        <f>SUM(BP205/12*$B$2)</f>
        <v>0</v>
      </c>
      <c r="BS205" s="53">
        <f t="shared" ref="BS205:BX205" si="1124">SUM(BS206:BS213)</f>
        <v>0</v>
      </c>
      <c r="BT205" s="53">
        <f t="shared" si="1124"/>
        <v>0</v>
      </c>
      <c r="BU205" s="53">
        <f t="shared" si="1124"/>
        <v>0</v>
      </c>
      <c r="BV205" s="53">
        <f t="shared" si="1124"/>
        <v>0</v>
      </c>
      <c r="BW205" s="53">
        <f t="shared" si="1124"/>
        <v>0</v>
      </c>
      <c r="BX205" s="53">
        <f t="shared" si="1124"/>
        <v>0</v>
      </c>
      <c r="BY205" s="84">
        <f t="shared" si="952"/>
        <v>0</v>
      </c>
      <c r="BZ205" s="56">
        <f t="shared" si="953"/>
        <v>0</v>
      </c>
      <c r="CA205" s="56">
        <f t="shared" si="954"/>
        <v>0</v>
      </c>
      <c r="CB205" s="171">
        <f t="shared" si="1084"/>
        <v>0</v>
      </c>
      <c r="CC205" s="171">
        <f t="shared" si="1085"/>
        <v>0</v>
      </c>
      <c r="CD205" s="280"/>
      <c r="CE205" s="280"/>
      <c r="CF205" s="710">
        <f t="shared" si="1107"/>
        <v>86458.176000000007</v>
      </c>
      <c r="CG205" s="711" t="e">
        <f t="shared" si="1108"/>
        <v>#DIV/0!</v>
      </c>
      <c r="CH205" s="54">
        <f>VLOOKUP($G205,'ВМП план КС'!$A$8:$AI$107,10,0)</f>
        <v>0</v>
      </c>
      <c r="CI205" s="54">
        <f>VLOOKUP($G205,'ВМП план КС'!$A$8:$AI$107,11,0)</f>
        <v>0</v>
      </c>
      <c r="CJ205" s="54">
        <f>SUM(CH205/12*$B$2)</f>
        <v>0</v>
      </c>
      <c r="CK205" s="54">
        <f>SUM(CI205/12*$B$2)</f>
        <v>0</v>
      </c>
      <c r="CL205" s="53">
        <f t="shared" ref="CL205:CQ205" si="1125">SUM(CL206:CL213)</f>
        <v>0</v>
      </c>
      <c r="CM205" s="53">
        <f t="shared" si="1125"/>
        <v>0</v>
      </c>
      <c r="CN205" s="53">
        <f t="shared" si="1125"/>
        <v>0</v>
      </c>
      <c r="CO205" s="53">
        <f t="shared" si="1125"/>
        <v>0</v>
      </c>
      <c r="CP205" s="53">
        <f t="shared" si="1125"/>
        <v>0</v>
      </c>
      <c r="CQ205" s="53">
        <f t="shared" si="1125"/>
        <v>0</v>
      </c>
      <c r="CR205" s="84">
        <f t="shared" si="955"/>
        <v>0</v>
      </c>
      <c r="CS205" s="56">
        <f t="shared" si="956"/>
        <v>0</v>
      </c>
      <c r="CT205" s="56">
        <f t="shared" si="957"/>
        <v>0</v>
      </c>
      <c r="CU205" s="171">
        <f t="shared" si="917"/>
        <v>0</v>
      </c>
      <c r="CV205" s="171">
        <f t="shared" si="918"/>
        <v>0</v>
      </c>
      <c r="CW205" s="281"/>
      <c r="CX205" s="280"/>
      <c r="CY205" s="710">
        <f>$H205</f>
        <v>86458.176000000007</v>
      </c>
      <c r="CZ205" s="711" t="e">
        <f>CM205/CL205</f>
        <v>#DIV/0!</v>
      </c>
      <c r="DA205" s="54">
        <f>VLOOKUP($G205,'ВМП план КС'!$A$8:$AI$107,20,0)</f>
        <v>0</v>
      </c>
      <c r="DB205" s="54">
        <f>VLOOKUP($G205,'ВМП план КС'!$A$8:$AI$107,21,0)</f>
        <v>0</v>
      </c>
      <c r="DC205" s="54">
        <f>SUM(DA205/12*$B$2)</f>
        <v>0</v>
      </c>
      <c r="DD205" s="54">
        <f>SUM(DB205/12*$B$2)</f>
        <v>0</v>
      </c>
      <c r="DE205" s="53">
        <f t="shared" ref="DE205:DJ205" si="1126">SUM(DE206:DE213)</f>
        <v>0</v>
      </c>
      <c r="DF205" s="53">
        <f t="shared" si="1126"/>
        <v>0</v>
      </c>
      <c r="DG205" s="53">
        <f t="shared" si="1126"/>
        <v>0</v>
      </c>
      <c r="DH205" s="53">
        <f t="shared" si="1126"/>
        <v>0</v>
      </c>
      <c r="DI205" s="53">
        <f t="shared" si="1126"/>
        <v>0</v>
      </c>
      <c r="DJ205" s="53">
        <f t="shared" si="1126"/>
        <v>0</v>
      </c>
      <c r="DK205" s="84">
        <f t="shared" si="958"/>
        <v>0</v>
      </c>
      <c r="DL205" s="56">
        <f t="shared" si="959"/>
        <v>0</v>
      </c>
      <c r="DM205" s="56">
        <f t="shared" si="960"/>
        <v>0</v>
      </c>
      <c r="DN205" s="171">
        <f t="shared" si="1086"/>
        <v>0</v>
      </c>
      <c r="DO205" s="171">
        <f t="shared" si="1087"/>
        <v>0</v>
      </c>
      <c r="DP205" s="280"/>
      <c r="DQ205" s="280"/>
      <c r="DR205" s="710">
        <f>$H205</f>
        <v>86458.176000000007</v>
      </c>
      <c r="DS205" s="711" t="e">
        <f>DF205/DE205</f>
        <v>#DIV/0!</v>
      </c>
      <c r="DT205" s="108">
        <f>VLOOKUP($G205,'ВМП план КС'!$A$8:$AI$107,22,0)</f>
        <v>160</v>
      </c>
      <c r="DU205" s="108">
        <f>VLOOKUP($G205,'ВМП план КС'!$A$8:$AI$107,23,0)</f>
        <v>13833308.16</v>
      </c>
      <c r="DV205" s="54">
        <f>SUM(DT205/12*$B$2)</f>
        <v>40</v>
      </c>
      <c r="DW205" s="54">
        <f>SUM(DU205/12*$B$2)</f>
        <v>3458327.04</v>
      </c>
      <c r="DX205" s="53">
        <f t="shared" ref="DX205:EC205" si="1127">SUM(DX206:DX213)</f>
        <v>36</v>
      </c>
      <c r="DY205" s="53">
        <f t="shared" si="1127"/>
        <v>3112494.4800000004</v>
      </c>
      <c r="DZ205" s="53">
        <f t="shared" si="1127"/>
        <v>248</v>
      </c>
      <c r="EA205" s="53">
        <f t="shared" si="1127"/>
        <v>0</v>
      </c>
      <c r="EB205" s="53">
        <f t="shared" si="1127"/>
        <v>0</v>
      </c>
      <c r="EC205" s="53">
        <f t="shared" si="1127"/>
        <v>0</v>
      </c>
      <c r="ED205" s="84">
        <f t="shared" si="961"/>
        <v>36</v>
      </c>
      <c r="EE205" s="56">
        <f t="shared" si="962"/>
        <v>3112494.4800000004</v>
      </c>
      <c r="EF205" s="56">
        <f t="shared" si="963"/>
        <v>248</v>
      </c>
      <c r="EG205" s="171">
        <f t="shared" si="1088"/>
        <v>-4</v>
      </c>
      <c r="EH205" s="171">
        <f t="shared" si="1089"/>
        <v>-345832.55999999959</v>
      </c>
      <c r="EI205" s="280"/>
      <c r="EJ205" s="280"/>
      <c r="EK205" s="710">
        <f>$H205</f>
        <v>86458.176000000007</v>
      </c>
      <c r="EL205" s="711">
        <f>DY205/DX205</f>
        <v>86458.180000000008</v>
      </c>
      <c r="EM205" s="108">
        <f>VLOOKUP($G205,'ВМП план КС'!$A$8:$AI$107,24,0)</f>
        <v>0</v>
      </c>
      <c r="EN205" s="108">
        <f>VLOOKUP($G205,'ВМП план КС'!$A$8:$AI$107,25,0)</f>
        <v>0</v>
      </c>
      <c r="EO205" s="54">
        <f>SUM(EM205/12*$B$2)</f>
        <v>0</v>
      </c>
      <c r="EP205" s="54">
        <f>SUM(EN205/12*$B$2)</f>
        <v>0</v>
      </c>
      <c r="EQ205" s="53">
        <f t="shared" ref="EQ205:EV205" si="1128">SUM(EQ206:EQ213)</f>
        <v>0</v>
      </c>
      <c r="ER205" s="53">
        <f t="shared" si="1128"/>
        <v>0</v>
      </c>
      <c r="ES205" s="53">
        <f t="shared" si="1128"/>
        <v>0</v>
      </c>
      <c r="ET205" s="53">
        <f t="shared" si="1128"/>
        <v>0</v>
      </c>
      <c r="EU205" s="53">
        <f t="shared" si="1128"/>
        <v>0</v>
      </c>
      <c r="EV205" s="53">
        <f t="shared" si="1128"/>
        <v>0</v>
      </c>
      <c r="EW205" s="84">
        <f t="shared" si="964"/>
        <v>0</v>
      </c>
      <c r="EX205" s="56">
        <f t="shared" si="965"/>
        <v>0</v>
      </c>
      <c r="EY205" s="56">
        <f t="shared" si="966"/>
        <v>0</v>
      </c>
      <c r="EZ205" s="171">
        <f t="shared" si="1090"/>
        <v>0</v>
      </c>
      <c r="FA205" s="171">
        <f t="shared" si="1091"/>
        <v>0</v>
      </c>
      <c r="FB205" s="280"/>
      <c r="FC205" s="280"/>
      <c r="FD205" s="710">
        <f>$H205</f>
        <v>86458.176000000007</v>
      </c>
      <c r="FE205" s="711" t="e">
        <f>ER205/EQ205</f>
        <v>#DIV/0!</v>
      </c>
      <c r="FF205" s="54">
        <f>VLOOKUP($G205,'ВМП план КС'!$A$8:$AI$107,28,0)</f>
        <v>0</v>
      </c>
      <c r="FG205" s="54">
        <f>VLOOKUP($G205,'ВМП план КС'!$A$8:$AI$107,29,0)</f>
        <v>0</v>
      </c>
      <c r="FH205" s="54">
        <f>SUM(FF205/12*$B$2)</f>
        <v>0</v>
      </c>
      <c r="FI205" s="54">
        <f>SUM(FG205/12*$B$2)</f>
        <v>0</v>
      </c>
      <c r="FJ205" s="53">
        <f t="shared" ref="FJ205:FO205" si="1129">SUM(FJ206:FJ213)</f>
        <v>0</v>
      </c>
      <c r="FK205" s="53">
        <f t="shared" si="1129"/>
        <v>0</v>
      </c>
      <c r="FL205" s="53">
        <f t="shared" si="1129"/>
        <v>0</v>
      </c>
      <c r="FM205" s="53">
        <f t="shared" si="1129"/>
        <v>0</v>
      </c>
      <c r="FN205" s="53">
        <f t="shared" si="1129"/>
        <v>0</v>
      </c>
      <c r="FO205" s="53">
        <f t="shared" si="1129"/>
        <v>0</v>
      </c>
      <c r="FP205" s="84">
        <f t="shared" si="967"/>
        <v>0</v>
      </c>
      <c r="FQ205" s="56">
        <f t="shared" si="968"/>
        <v>0</v>
      </c>
      <c r="FR205" s="56">
        <f t="shared" si="969"/>
        <v>0</v>
      </c>
      <c r="FS205" s="171">
        <f t="shared" si="1092"/>
        <v>0</v>
      </c>
      <c r="FT205" s="171">
        <f t="shared" si="1093"/>
        <v>0</v>
      </c>
      <c r="FU205" s="280"/>
      <c r="FV205" s="280"/>
      <c r="FW205" s="150">
        <f>$H205</f>
        <v>86458.176000000007</v>
      </c>
      <c r="FX205" s="151" t="e">
        <f>FK205/FJ205</f>
        <v>#DIV/0!</v>
      </c>
      <c r="FY205" s="54">
        <f>VLOOKUP($G205,'ВМП план КС'!$A$8:$AI$107,30,0)</f>
        <v>0</v>
      </c>
      <c r="FZ205" s="54">
        <f>VLOOKUP($G205,'ВМП план КС'!$A$8:$AI$107,31,0)</f>
        <v>0</v>
      </c>
      <c r="GA205" s="54">
        <f>SUM(FY205/12*$B$2)</f>
        <v>0</v>
      </c>
      <c r="GB205" s="54">
        <f>SUM(FZ205/12*$B$2)</f>
        <v>0</v>
      </c>
      <c r="GC205" s="53">
        <f t="shared" ref="GC205:GH205" si="1130">SUM(GC206:GC213)</f>
        <v>0</v>
      </c>
      <c r="GD205" s="53">
        <f t="shared" si="1130"/>
        <v>0</v>
      </c>
      <c r="GE205" s="53">
        <f t="shared" si="1130"/>
        <v>0</v>
      </c>
      <c r="GF205" s="53">
        <f t="shared" si="1130"/>
        <v>0</v>
      </c>
      <c r="GG205" s="53">
        <f t="shared" si="1130"/>
        <v>0</v>
      </c>
      <c r="GH205" s="53">
        <f t="shared" si="1130"/>
        <v>0</v>
      </c>
      <c r="GI205" s="84">
        <f t="shared" si="970"/>
        <v>0</v>
      </c>
      <c r="GJ205" s="56">
        <f t="shared" si="971"/>
        <v>0</v>
      </c>
      <c r="GK205" s="56">
        <f t="shared" si="972"/>
        <v>0</v>
      </c>
      <c r="GL205" s="171">
        <f t="shared" si="1094"/>
        <v>0</v>
      </c>
      <c r="GM205" s="171">
        <f t="shared" si="1095"/>
        <v>0</v>
      </c>
      <c r="GN205" s="280"/>
      <c r="GO205" s="280"/>
      <c r="GP205" s="150">
        <f>$H205</f>
        <v>86458.176000000007</v>
      </c>
      <c r="GQ205" s="151" t="e">
        <f>GD205/GC205</f>
        <v>#DIV/0!</v>
      </c>
      <c r="GR205" s="54">
        <f>VLOOKUP($G205,'ВМП план КС'!$A$8:$AI$107,32,0)</f>
        <v>0</v>
      </c>
      <c r="GS205" s="54">
        <f>VLOOKUP($G205,'ВМП план КС'!$A$8:$AI$107,33,0)</f>
        <v>0</v>
      </c>
      <c r="GT205" s="54">
        <f>SUM(GR205/12*$B$2)</f>
        <v>0</v>
      </c>
      <c r="GU205" s="54">
        <f>SUM(GS205/12*$B$2)</f>
        <v>0</v>
      </c>
      <c r="GV205" s="53">
        <f t="shared" ref="GV205:HA205" si="1131">SUM(GV206:GV213)</f>
        <v>0</v>
      </c>
      <c r="GW205" s="53">
        <f t="shared" si="1131"/>
        <v>0</v>
      </c>
      <c r="GX205" s="53">
        <f t="shared" si="1131"/>
        <v>0</v>
      </c>
      <c r="GY205" s="53">
        <f t="shared" si="1131"/>
        <v>0</v>
      </c>
      <c r="GZ205" s="53">
        <f t="shared" si="1131"/>
        <v>0</v>
      </c>
      <c r="HA205" s="53">
        <f t="shared" si="1131"/>
        <v>0</v>
      </c>
      <c r="HB205" s="84">
        <f t="shared" si="973"/>
        <v>0</v>
      </c>
      <c r="HC205" s="56">
        <f t="shared" si="974"/>
        <v>0</v>
      </c>
      <c r="HD205" s="56">
        <f t="shared" si="975"/>
        <v>0</v>
      </c>
      <c r="HE205" s="171">
        <f t="shared" si="1096"/>
        <v>0</v>
      </c>
      <c r="HF205" s="171">
        <f t="shared" si="1097"/>
        <v>0</v>
      </c>
      <c r="HG205" s="280"/>
      <c r="HH205" s="280"/>
      <c r="HI205" s="150">
        <f>$H205</f>
        <v>86458.176000000007</v>
      </c>
      <c r="HJ205" s="151" t="e">
        <f>GW205/GV205</f>
        <v>#DIV/0!</v>
      </c>
      <c r="HK205" s="108">
        <f>VLOOKUP($G205,'ВМП план КС'!$A$8:$AI$107,26,0)</f>
        <v>0</v>
      </c>
      <c r="HL205" s="108">
        <f>VLOOKUP($G205,'ВМП план КС'!$A$8:$AI$107,27,0)</f>
        <v>0</v>
      </c>
      <c r="HM205" s="54">
        <f>SUM(HK205/12*$B$2)</f>
        <v>0</v>
      </c>
      <c r="HN205" s="54">
        <f>SUM(HL205/12*$B$2)</f>
        <v>0</v>
      </c>
      <c r="HO205" s="53">
        <f t="shared" ref="HO205:HT205" si="1132">SUM(HO206:HO213)</f>
        <v>0</v>
      </c>
      <c r="HP205" s="53">
        <f t="shared" si="1132"/>
        <v>0</v>
      </c>
      <c r="HQ205" s="53">
        <f t="shared" si="1132"/>
        <v>0</v>
      </c>
      <c r="HR205" s="53">
        <f t="shared" si="1132"/>
        <v>0</v>
      </c>
      <c r="HS205" s="53">
        <f t="shared" si="1132"/>
        <v>0</v>
      </c>
      <c r="HT205" s="53">
        <f t="shared" si="1132"/>
        <v>0</v>
      </c>
      <c r="HU205" s="84">
        <f t="shared" si="976"/>
        <v>0</v>
      </c>
      <c r="HV205" s="56">
        <f t="shared" si="977"/>
        <v>0</v>
      </c>
      <c r="HW205" s="56">
        <f t="shared" si="978"/>
        <v>0</v>
      </c>
      <c r="HX205" s="171">
        <f t="shared" si="1098"/>
        <v>0</v>
      </c>
      <c r="HY205" s="171">
        <f t="shared" si="1099"/>
        <v>0</v>
      </c>
      <c r="HZ205" s="280"/>
      <c r="IA205" s="280"/>
      <c r="IB205" s="710">
        <f>$H205</f>
        <v>86458.176000000007</v>
      </c>
      <c r="IC205" s="711" t="e">
        <f>HP205/HO205</f>
        <v>#DIV/0!</v>
      </c>
      <c r="ID205" s="108">
        <f>VLOOKUP($G205,'ВМП план КС'!$A$8:$AI$107,34,0)</f>
        <v>0</v>
      </c>
      <c r="IE205" s="108">
        <f>VLOOKUP($G205,'ВМП план КС'!$A$8:$AI$107,35,0)</f>
        <v>0</v>
      </c>
      <c r="IF205" s="54">
        <f>SUM(ID205/12*$B$2)</f>
        <v>0</v>
      </c>
      <c r="IG205" s="54">
        <f>SUM(IE205/12*$B$2)</f>
        <v>0</v>
      </c>
      <c r="IH205" s="53">
        <f t="shared" ref="IH205:IM205" si="1133">SUM(IH206:IH213)</f>
        <v>0</v>
      </c>
      <c r="II205" s="53">
        <f t="shared" si="1133"/>
        <v>0</v>
      </c>
      <c r="IJ205" s="53">
        <f t="shared" si="1133"/>
        <v>0</v>
      </c>
      <c r="IK205" s="53">
        <f t="shared" si="1133"/>
        <v>0</v>
      </c>
      <c r="IL205" s="53">
        <f t="shared" si="1133"/>
        <v>0</v>
      </c>
      <c r="IM205" s="53">
        <f t="shared" si="1133"/>
        <v>0</v>
      </c>
      <c r="IN205" s="84">
        <f t="shared" si="979"/>
        <v>0</v>
      </c>
      <c r="IO205" s="56">
        <f t="shared" si="980"/>
        <v>0</v>
      </c>
      <c r="IP205" s="56">
        <f t="shared" si="981"/>
        <v>0</v>
      </c>
      <c r="IQ205" s="171">
        <f t="shared" si="1100"/>
        <v>0</v>
      </c>
      <c r="IR205" s="171">
        <f t="shared" si="1101"/>
        <v>0</v>
      </c>
      <c r="IS205" s="736"/>
      <c r="IT205" s="736"/>
      <c r="IU205" s="710">
        <f>$H205</f>
        <v>86458.176000000007</v>
      </c>
      <c r="IV205" s="711" t="e">
        <f>II205/IH205</f>
        <v>#DIV/0!</v>
      </c>
      <c r="IW205" s="332">
        <f t="shared" si="1118"/>
        <v>160</v>
      </c>
      <c r="IX205" s="332">
        <f t="shared" si="1118"/>
        <v>13833308.16</v>
      </c>
      <c r="IY205" s="332">
        <f t="shared" si="1118"/>
        <v>40</v>
      </c>
      <c r="IZ205" s="332">
        <f t="shared" si="1118"/>
        <v>3458327.04</v>
      </c>
      <c r="JA205" s="332">
        <f t="shared" si="1000"/>
        <v>36</v>
      </c>
      <c r="JB205" s="332">
        <f t="shared" si="1001"/>
        <v>3112494.4800000004</v>
      </c>
      <c r="JC205" s="332">
        <f t="shared" si="1002"/>
        <v>248</v>
      </c>
      <c r="JD205" s="332">
        <f t="shared" si="1003"/>
        <v>0</v>
      </c>
      <c r="JE205" s="332">
        <f t="shared" si="1004"/>
        <v>0</v>
      </c>
      <c r="JF205" s="332">
        <f t="shared" si="1005"/>
        <v>0</v>
      </c>
      <c r="JG205" s="332">
        <f t="shared" si="982"/>
        <v>36</v>
      </c>
      <c r="JH205" s="332">
        <f t="shared" si="983"/>
        <v>3112494.4800000004</v>
      </c>
      <c r="JI205" s="332">
        <f t="shared" si="984"/>
        <v>248</v>
      </c>
      <c r="JJ205" s="69">
        <f t="shared" si="985"/>
        <v>-4</v>
      </c>
      <c r="JK205" s="69">
        <f t="shared" si="986"/>
        <v>-345832.55999999959</v>
      </c>
      <c r="JL205" s="150">
        <f>$H205</f>
        <v>86458.176000000007</v>
      </c>
      <c r="JM205" s="151">
        <f>JB205/JA205</f>
        <v>86458.180000000008</v>
      </c>
      <c r="JN205" s="282"/>
      <c r="JO205" s="282"/>
      <c r="JP205" s="206">
        <f t="shared" si="1119"/>
        <v>160</v>
      </c>
      <c r="JQ205" s="206">
        <f t="shared" si="1120"/>
        <v>13833308.16</v>
      </c>
    </row>
    <row r="206" spans="1:277" ht="76.5" hidden="1" x14ac:dyDescent="0.2">
      <c r="A206" s="96">
        <v>1</v>
      </c>
      <c r="B206" s="96">
        <v>1</v>
      </c>
      <c r="C206" s="770">
        <v>182</v>
      </c>
      <c r="D206" s="625" t="s">
        <v>243</v>
      </c>
      <c r="E206" s="749" t="s">
        <v>471</v>
      </c>
      <c r="F206" s="750" t="s">
        <v>244</v>
      </c>
      <c r="G206" s="60"/>
      <c r="H206" s="88"/>
      <c r="I206" s="88"/>
      <c r="J206" s="44"/>
      <c r="K206" s="44"/>
      <c r="L206" s="44"/>
      <c r="M206" s="44"/>
      <c r="N206" s="44">
        <f>VLOOKUP($E206,'факт КС '!$E$9:$CL$159,69,0)</f>
        <v>0</v>
      </c>
      <c r="O206" s="44">
        <f>VLOOKUP($E206,'факт КС '!$E$9:$CL$159,70,0)</f>
        <v>0</v>
      </c>
      <c r="P206" s="44">
        <f>VLOOKUP($E206,'факт КС '!$E$9:$CL$159,71,0)</f>
        <v>0</v>
      </c>
      <c r="Q206" s="44">
        <f>VLOOKUP($E206,'факт КС '!$E$9:$CL$159,72,0)</f>
        <v>0</v>
      </c>
      <c r="R206" s="44">
        <f>VLOOKUP($E206,'факт КС '!$E$9:$CL$159,73,0)</f>
        <v>0</v>
      </c>
      <c r="S206" s="44">
        <f>VLOOKUP($E206,'факт КС '!$E$9:$CL$159,74,0)</f>
        <v>0</v>
      </c>
      <c r="T206" s="44">
        <f t="shared" si="1103"/>
        <v>0</v>
      </c>
      <c r="U206" s="44">
        <f t="shared" si="1050"/>
        <v>0</v>
      </c>
      <c r="V206" s="44">
        <f t="shared" si="1051"/>
        <v>0</v>
      </c>
      <c r="W206" s="171">
        <f t="shared" si="1078"/>
        <v>0</v>
      </c>
      <c r="X206" s="171">
        <f t="shared" si="1079"/>
        <v>0</v>
      </c>
      <c r="Y206" s="171"/>
      <c r="Z206" s="171"/>
      <c r="AA206" s="714"/>
      <c r="AB206" s="714"/>
      <c r="AC206" s="44"/>
      <c r="AD206" s="44"/>
      <c r="AE206" s="44"/>
      <c r="AF206" s="44"/>
      <c r="AG206" s="44">
        <f>VLOOKUP($E206,'факт КС '!$E$9:$CL$159,3,0)</f>
        <v>0</v>
      </c>
      <c r="AH206" s="44">
        <f>VLOOKUP($E206,'факт КС '!$E$9:$CL$159,4,0)</f>
        <v>0</v>
      </c>
      <c r="AI206" s="44">
        <f>VLOOKUP($E206,'факт КС '!$E$9:$CL$159,5,0)</f>
        <v>0</v>
      </c>
      <c r="AJ206" s="44">
        <f>VLOOKUP($E206,'факт КС '!$E$9:$CL$159,6,0)</f>
        <v>0</v>
      </c>
      <c r="AK206" s="44">
        <f>VLOOKUP($E206,'факт КС '!$E$9:$CL$159,7,0)</f>
        <v>0</v>
      </c>
      <c r="AL206" s="44">
        <f>VLOOKUP($E206,'факт КС '!$E$9:$CL$159,8,0)</f>
        <v>0</v>
      </c>
      <c r="AM206" s="44">
        <f t="shared" si="946"/>
        <v>0</v>
      </c>
      <c r="AN206" s="44">
        <f t="shared" si="947"/>
        <v>0</v>
      </c>
      <c r="AO206" s="44">
        <f t="shared" si="948"/>
        <v>0</v>
      </c>
      <c r="AP206" s="171">
        <f t="shared" si="1080"/>
        <v>0</v>
      </c>
      <c r="AQ206" s="171">
        <f t="shared" si="1081"/>
        <v>0</v>
      </c>
      <c r="AR206" s="171"/>
      <c r="AS206" s="171"/>
      <c r="AT206" s="714"/>
      <c r="AU206" s="714"/>
      <c r="AV206" s="44"/>
      <c r="AW206" s="44"/>
      <c r="AX206" s="44"/>
      <c r="AY206" s="44"/>
      <c r="AZ206" s="44">
        <f>VLOOKUP($E206,'факт КС '!$E$9:$CL$159,15,0)</f>
        <v>0</v>
      </c>
      <c r="BA206" s="44">
        <f>VLOOKUP($E206,'факт КС '!$E$9:$CL$159,16,0)</f>
        <v>0</v>
      </c>
      <c r="BB206" s="44">
        <f>VLOOKUP($E206,'факт КС '!$E$9:$CL$159,17,0)</f>
        <v>0</v>
      </c>
      <c r="BC206" s="44">
        <f>VLOOKUP($E206,'факт КС '!$E$9:$CL$159,18,0)</f>
        <v>0</v>
      </c>
      <c r="BD206" s="44">
        <f>VLOOKUP($E206,'факт КС '!$E$9:$CL$159,19,0)</f>
        <v>0</v>
      </c>
      <c r="BE206" s="44">
        <f>VLOOKUP($E206,'факт КС '!$E$9:$CL$159,20,0)</f>
        <v>0</v>
      </c>
      <c r="BF206" s="44">
        <f t="shared" si="949"/>
        <v>0</v>
      </c>
      <c r="BG206" s="44">
        <f t="shared" si="950"/>
        <v>0</v>
      </c>
      <c r="BH206" s="44">
        <f t="shared" si="951"/>
        <v>0</v>
      </c>
      <c r="BI206" s="171">
        <f t="shared" si="1082"/>
        <v>0</v>
      </c>
      <c r="BJ206" s="171">
        <f t="shared" si="1083"/>
        <v>0</v>
      </c>
      <c r="BK206" s="171"/>
      <c r="BL206" s="171"/>
      <c r="BM206" s="714"/>
      <c r="BN206" s="714"/>
      <c r="BO206" s="44"/>
      <c r="BP206" s="44"/>
      <c r="BQ206" s="44"/>
      <c r="BR206" s="44"/>
      <c r="BS206" s="44">
        <f>VLOOKUP($E206,'факт КС '!$E$9:$CL$159,21,0)</f>
        <v>0</v>
      </c>
      <c r="BT206" s="44">
        <f>VLOOKUP($E206,'факт КС '!$E$9:$CL$159,22,0)</f>
        <v>0</v>
      </c>
      <c r="BU206" s="44">
        <f>VLOOKUP($E206,'факт КС '!$E$9:$CL$159,23,0)</f>
        <v>0</v>
      </c>
      <c r="BV206" s="44">
        <f>VLOOKUP($E206,'факт КС '!$E$9:$CL$159,24,0)</f>
        <v>0</v>
      </c>
      <c r="BW206" s="44">
        <f>VLOOKUP($E206,'факт КС '!$E$9:$CL$159,25,0)</f>
        <v>0</v>
      </c>
      <c r="BX206" s="44">
        <f>VLOOKUP($E206,'факт КС '!$E$9:$CL$159,26,0)</f>
        <v>0</v>
      </c>
      <c r="BY206" s="44">
        <f t="shared" si="952"/>
        <v>0</v>
      </c>
      <c r="BZ206" s="44">
        <f t="shared" si="953"/>
        <v>0</v>
      </c>
      <c r="CA206" s="44">
        <f t="shared" si="954"/>
        <v>0</v>
      </c>
      <c r="CB206" s="171">
        <f t="shared" si="1084"/>
        <v>0</v>
      </c>
      <c r="CC206" s="171">
        <f t="shared" si="1085"/>
        <v>0</v>
      </c>
      <c r="CD206" s="171"/>
      <c r="CE206" s="171"/>
      <c r="CF206" s="713">
        <f t="shared" si="1107"/>
        <v>0</v>
      </c>
      <c r="CG206" s="712" t="e">
        <f t="shared" si="1108"/>
        <v>#DIV/0!</v>
      </c>
      <c r="CH206" s="44"/>
      <c r="CI206" s="44"/>
      <c r="CJ206" s="44"/>
      <c r="CK206" s="44"/>
      <c r="CL206" s="44">
        <f>VLOOKUP($E206,'факт КС '!$E$9:$CL$159,9,0)</f>
        <v>0</v>
      </c>
      <c r="CM206" s="44">
        <f>VLOOKUP($E206,'факт КС '!$E$9:$CL$159,10,0)</f>
        <v>0</v>
      </c>
      <c r="CN206" s="44">
        <f>VLOOKUP($E206,'факт КС '!$E$9:$CL$159,11,0)</f>
        <v>0</v>
      </c>
      <c r="CO206" s="44">
        <f>VLOOKUP($E206,'факт КС '!$E$9:$CL$159,12,0)</f>
        <v>0</v>
      </c>
      <c r="CP206" s="44">
        <f>VLOOKUP($E206,'факт КС '!$E$9:$CL$159,13,0)</f>
        <v>0</v>
      </c>
      <c r="CQ206" s="44">
        <f>VLOOKUP($E206,'факт КС '!$E$9:$CL$159,14,0)</f>
        <v>0</v>
      </c>
      <c r="CR206" s="44">
        <f t="shared" si="955"/>
        <v>0</v>
      </c>
      <c r="CS206" s="44">
        <f t="shared" si="956"/>
        <v>0</v>
      </c>
      <c r="CT206" s="44">
        <f t="shared" si="957"/>
        <v>0</v>
      </c>
      <c r="CU206" s="171">
        <f t="shared" si="917"/>
        <v>0</v>
      </c>
      <c r="CV206" s="171">
        <f t="shared" si="918"/>
        <v>0</v>
      </c>
      <c r="CW206" s="171"/>
      <c r="CX206" s="171"/>
      <c r="CY206" s="714"/>
      <c r="CZ206" s="714"/>
      <c r="DA206" s="44"/>
      <c r="DB206" s="44"/>
      <c r="DC206" s="44"/>
      <c r="DD206" s="44"/>
      <c r="DE206" s="44">
        <f>VLOOKUP($E206,'факт КС '!$E$9:$CL$159,75,0)</f>
        <v>0</v>
      </c>
      <c r="DF206" s="44">
        <f>VLOOKUP($E206,'факт КС '!$E$9:$CL$159,76,0)</f>
        <v>0</v>
      </c>
      <c r="DG206" s="44">
        <f>VLOOKUP($E206,'факт КС '!$E$9:$CL$159,77,0)</f>
        <v>0</v>
      </c>
      <c r="DH206" s="44">
        <f>VLOOKUP($E206,'факт КС '!$E$9:$CL$159,78,0)</f>
        <v>0</v>
      </c>
      <c r="DI206" s="44">
        <f>VLOOKUP($E206,'факт КС '!$E$9:$CL$159,79,0)</f>
        <v>0</v>
      </c>
      <c r="DJ206" s="44">
        <f>VLOOKUP($E206,'факт КС '!$E$9:$CL$159,80,0)</f>
        <v>0</v>
      </c>
      <c r="DK206" s="44">
        <f t="shared" si="958"/>
        <v>0</v>
      </c>
      <c r="DL206" s="44">
        <f t="shared" si="959"/>
        <v>0</v>
      </c>
      <c r="DM206" s="44">
        <f t="shared" si="960"/>
        <v>0</v>
      </c>
      <c r="DN206" s="171">
        <f t="shared" si="1086"/>
        <v>0</v>
      </c>
      <c r="DO206" s="171">
        <f t="shared" si="1087"/>
        <v>0</v>
      </c>
      <c r="DP206" s="171"/>
      <c r="DQ206" s="171"/>
      <c r="DR206" s="714"/>
      <c r="DS206" s="714"/>
      <c r="DT206" s="44"/>
      <c r="DU206" s="44"/>
      <c r="DV206" s="44"/>
      <c r="DW206" s="44"/>
      <c r="DX206" s="44">
        <f>VLOOKUP($E206,'факт КС '!$E$9:$CL$159,33,0)</f>
        <v>33</v>
      </c>
      <c r="DY206" s="44">
        <f>VLOOKUP($E206,'факт КС '!$E$9:$CL$159,34,0)</f>
        <v>2853119.9400000004</v>
      </c>
      <c r="DZ206" s="44">
        <f>VLOOKUP($E206,'факт КС '!$E$9:$CL$159,35,0)</f>
        <v>222</v>
      </c>
      <c r="EA206" s="44">
        <f>VLOOKUP($E206,'факт КС '!$E$9:$CL$159,36,0)</f>
        <v>0</v>
      </c>
      <c r="EB206" s="44">
        <f>VLOOKUP($E206,'факт КС '!$E$9:$CL$159,37,0)</f>
        <v>0</v>
      </c>
      <c r="EC206" s="44">
        <f>VLOOKUP($E206,'факт КС '!$E$9:$CL$159,38,0)</f>
        <v>0</v>
      </c>
      <c r="ED206" s="44">
        <f t="shared" si="961"/>
        <v>33</v>
      </c>
      <c r="EE206" s="44">
        <f t="shared" si="962"/>
        <v>2853119.9400000004</v>
      </c>
      <c r="EF206" s="44">
        <f t="shared" si="963"/>
        <v>222</v>
      </c>
      <c r="EG206" s="171">
        <f t="shared" si="1088"/>
        <v>33</v>
      </c>
      <c r="EH206" s="171">
        <f t="shared" si="1089"/>
        <v>2853119.9400000004</v>
      </c>
      <c r="EI206" s="171"/>
      <c r="EJ206" s="171"/>
      <c r="EK206" s="714"/>
      <c r="EL206" s="714"/>
      <c r="EM206" s="44"/>
      <c r="EN206" s="44"/>
      <c r="EO206" s="44"/>
      <c r="EP206" s="44"/>
      <c r="EQ206" s="44">
        <f>VLOOKUP($E206,'факт КС '!$E$9:$CL$159,45,0)</f>
        <v>0</v>
      </c>
      <c r="ER206" s="44">
        <f>VLOOKUP($E206,'факт КС '!$E$9:$CL$159,46,0)</f>
        <v>0</v>
      </c>
      <c r="ES206" s="44">
        <f>VLOOKUP($E206,'факт КС '!$E$9:$CL$159,47,0)</f>
        <v>0</v>
      </c>
      <c r="ET206" s="44">
        <f>VLOOKUP($E206,'факт КС '!$E$9:$CL$159,48,0)</f>
        <v>0</v>
      </c>
      <c r="EU206" s="44">
        <f>VLOOKUP($E206,'факт КС '!$E$9:$CL$159,49,0)</f>
        <v>0</v>
      </c>
      <c r="EV206" s="44">
        <f>VLOOKUP($E206,'факт КС '!$E$9:$CL$159,50,0)</f>
        <v>0</v>
      </c>
      <c r="EW206" s="44">
        <f t="shared" si="964"/>
        <v>0</v>
      </c>
      <c r="EX206" s="44">
        <f t="shared" si="965"/>
        <v>0</v>
      </c>
      <c r="EY206" s="44">
        <f t="shared" si="966"/>
        <v>0</v>
      </c>
      <c r="EZ206" s="171">
        <f t="shared" si="1090"/>
        <v>0</v>
      </c>
      <c r="FA206" s="171">
        <f t="shared" si="1091"/>
        <v>0</v>
      </c>
      <c r="FB206" s="171"/>
      <c r="FC206" s="171"/>
      <c r="FD206" s="714"/>
      <c r="FE206" s="714"/>
      <c r="FF206" s="44"/>
      <c r="FG206" s="44"/>
      <c r="FH206" s="44"/>
      <c r="FI206" s="44"/>
      <c r="FJ206" s="44">
        <f>VLOOKUP($E206,'факт КС '!$E$9:$CL$159,27,0)</f>
        <v>0</v>
      </c>
      <c r="FK206" s="44">
        <f>VLOOKUP($E206,'факт КС '!$E$9:$CL$159,28,0)</f>
        <v>0</v>
      </c>
      <c r="FL206" s="44">
        <f>VLOOKUP($E206,'факт КС '!$E$9:$CL$159,29,0)</f>
        <v>0</v>
      </c>
      <c r="FM206" s="44">
        <f>VLOOKUP($E206,'факт КС '!$E$9:$CL$159,30,0)</f>
        <v>0</v>
      </c>
      <c r="FN206" s="44">
        <f>VLOOKUP($E206,'факт КС '!$E$9:$CL$159,31,0)</f>
        <v>0</v>
      </c>
      <c r="FO206" s="44">
        <f>VLOOKUP($E206,'факт КС '!$E$9:$CL$159,32,0)</f>
        <v>0</v>
      </c>
      <c r="FP206" s="44">
        <f t="shared" si="967"/>
        <v>0</v>
      </c>
      <c r="FQ206" s="44">
        <f t="shared" si="968"/>
        <v>0</v>
      </c>
      <c r="FR206" s="44">
        <f t="shared" si="969"/>
        <v>0</v>
      </c>
      <c r="FS206" s="171">
        <f t="shared" si="1092"/>
        <v>0</v>
      </c>
      <c r="FT206" s="171">
        <f t="shared" si="1093"/>
        <v>0</v>
      </c>
      <c r="FU206" s="171"/>
      <c r="FV206" s="171"/>
      <c r="FW206" s="45"/>
      <c r="FX206" s="45"/>
      <c r="FY206" s="44"/>
      <c r="FZ206" s="44"/>
      <c r="GA206" s="44"/>
      <c r="GB206" s="44"/>
      <c r="GC206" s="44">
        <f>VLOOKUP($E206,'факт КС '!$E$9:$CL$159,63,0)</f>
        <v>0</v>
      </c>
      <c r="GD206" s="44">
        <f>VLOOKUP($E206,'факт КС '!$E$9:$CL$159,64,0)</f>
        <v>0</v>
      </c>
      <c r="GE206" s="44">
        <f>VLOOKUP($E206,'факт КС '!$E$9:$CL$159,65,0)</f>
        <v>0</v>
      </c>
      <c r="GF206" s="44">
        <f>VLOOKUP($E206,'факт КС '!$E$9:$CL$159,66,0)</f>
        <v>0</v>
      </c>
      <c r="GG206" s="44">
        <f>VLOOKUP($E206,'факт КС '!$E$9:$CL$159,67,0)</f>
        <v>0</v>
      </c>
      <c r="GH206" s="44">
        <f>VLOOKUP($E206,'факт КС '!$E$9:$CL$159,68,0)</f>
        <v>0</v>
      </c>
      <c r="GI206" s="44">
        <f t="shared" si="970"/>
        <v>0</v>
      </c>
      <c r="GJ206" s="44">
        <f t="shared" si="971"/>
        <v>0</v>
      </c>
      <c r="GK206" s="44">
        <f t="shared" si="972"/>
        <v>0</v>
      </c>
      <c r="GL206" s="171">
        <f t="shared" si="1094"/>
        <v>0</v>
      </c>
      <c r="GM206" s="171">
        <f t="shared" si="1095"/>
        <v>0</v>
      </c>
      <c r="GN206" s="171"/>
      <c r="GO206" s="171"/>
      <c r="GP206" s="45"/>
      <c r="GQ206" s="45"/>
      <c r="GR206" s="44"/>
      <c r="GS206" s="44"/>
      <c r="GT206" s="44"/>
      <c r="GU206" s="44"/>
      <c r="GV206" s="44">
        <f>VLOOKUP($E206,'факт КС '!$E$9:$CL$159,57,0)</f>
        <v>0</v>
      </c>
      <c r="GW206" s="44">
        <f>VLOOKUP($E206,'факт КС '!$E$9:$CL$159,58,0)</f>
        <v>0</v>
      </c>
      <c r="GX206" s="44">
        <f>VLOOKUP($E206,'факт КС '!$E$9:$CL$159,59,0)</f>
        <v>0</v>
      </c>
      <c r="GY206" s="44">
        <f>VLOOKUP($E206,'факт КС '!$E$9:$CL$159,60,0)</f>
        <v>0</v>
      </c>
      <c r="GZ206" s="44">
        <f>VLOOKUP($E206,'факт КС '!$E$9:$CL$159,61,0)</f>
        <v>0</v>
      </c>
      <c r="HA206" s="44">
        <f>VLOOKUP($E206,'факт КС '!$E$9:$CL$159,62,0)</f>
        <v>0</v>
      </c>
      <c r="HB206" s="44">
        <f t="shared" si="973"/>
        <v>0</v>
      </c>
      <c r="HC206" s="44">
        <f t="shared" si="974"/>
        <v>0</v>
      </c>
      <c r="HD206" s="44">
        <f t="shared" si="975"/>
        <v>0</v>
      </c>
      <c r="HE206" s="171">
        <f t="shared" si="1096"/>
        <v>0</v>
      </c>
      <c r="HF206" s="171">
        <f t="shared" si="1097"/>
        <v>0</v>
      </c>
      <c r="HG206" s="171"/>
      <c r="HH206" s="171"/>
      <c r="HI206" s="45"/>
      <c r="HJ206" s="45"/>
      <c r="HK206" s="45"/>
      <c r="HL206" s="45"/>
      <c r="HM206" s="44"/>
      <c r="HN206" s="44"/>
      <c r="HO206" s="44">
        <f>VLOOKUP($E206,'факт КС '!$E$9:$CL$159,39,0)</f>
        <v>0</v>
      </c>
      <c r="HP206" s="44">
        <f>VLOOKUP($E206,'факт КС '!$E$9:$CL$159,40,0)</f>
        <v>0</v>
      </c>
      <c r="HQ206" s="44">
        <f>VLOOKUP($E206,'факт КС '!$E$9:$CL$159,41,0)</f>
        <v>0</v>
      </c>
      <c r="HR206" s="44">
        <f>VLOOKUP($E206,'факт КС '!$E$9:$CL$159,42,0)</f>
        <v>0</v>
      </c>
      <c r="HS206" s="44">
        <f>VLOOKUP($E206,'факт КС '!$E$9:$CL$159,43,0)</f>
        <v>0</v>
      </c>
      <c r="HT206" s="44">
        <f>VLOOKUP($E206,'факт КС '!$E$9:$CL$159,44,0)</f>
        <v>0</v>
      </c>
      <c r="HU206" s="44">
        <f t="shared" si="976"/>
        <v>0</v>
      </c>
      <c r="HV206" s="44">
        <f t="shared" si="977"/>
        <v>0</v>
      </c>
      <c r="HW206" s="44">
        <f t="shared" si="978"/>
        <v>0</v>
      </c>
      <c r="HX206" s="171">
        <f t="shared" si="1098"/>
        <v>0</v>
      </c>
      <c r="HY206" s="171">
        <f t="shared" si="1099"/>
        <v>0</v>
      </c>
      <c r="HZ206" s="171"/>
      <c r="IA206" s="171"/>
      <c r="IB206" s="714"/>
      <c r="IC206" s="714"/>
      <c r="ID206" s="45"/>
      <c r="IE206" s="45"/>
      <c r="IF206" s="44"/>
      <c r="IG206" s="44"/>
      <c r="IH206" s="44">
        <f>VLOOKUP($E206,'факт КС '!$E$9:$CL$159,51,0)</f>
        <v>0</v>
      </c>
      <c r="II206" s="44">
        <f>VLOOKUP($E206,'факт КС '!$E$9:$CL$159,52,0)</f>
        <v>0</v>
      </c>
      <c r="IJ206" s="44">
        <f>VLOOKUP($E206,'факт КС '!$E$9:$CL$159,53,0)</f>
        <v>0</v>
      </c>
      <c r="IK206" s="44">
        <f>VLOOKUP($E206,'факт КС '!$E$9:$CL$159,54,0)</f>
        <v>0</v>
      </c>
      <c r="IL206" s="44">
        <f>VLOOKUP($E206,'факт КС '!$E$9:$CL$159,55,0)</f>
        <v>0</v>
      </c>
      <c r="IM206" s="44">
        <f>VLOOKUP($E206,'факт КС '!$E$9:$CL$159,56,0)</f>
        <v>0</v>
      </c>
      <c r="IN206" s="44">
        <f t="shared" si="979"/>
        <v>0</v>
      </c>
      <c r="IO206" s="44">
        <f t="shared" si="980"/>
        <v>0</v>
      </c>
      <c r="IP206" s="44">
        <f t="shared" si="981"/>
        <v>0</v>
      </c>
      <c r="IQ206" s="171">
        <f t="shared" si="1100"/>
        <v>0</v>
      </c>
      <c r="IR206" s="171">
        <f t="shared" si="1101"/>
        <v>0</v>
      </c>
      <c r="IS206" s="738"/>
      <c r="IT206" s="738"/>
      <c r="IU206" s="714"/>
      <c r="IV206" s="714"/>
      <c r="IW206" s="46"/>
      <c r="IX206" s="47"/>
      <c r="IY206" s="46"/>
      <c r="IZ206" s="46"/>
      <c r="JA206" s="333">
        <f t="shared" si="1000"/>
        <v>33</v>
      </c>
      <c r="JB206" s="333">
        <f t="shared" si="1001"/>
        <v>2853119.9400000004</v>
      </c>
      <c r="JC206" s="333">
        <f t="shared" si="1002"/>
        <v>222</v>
      </c>
      <c r="JD206" s="333">
        <f t="shared" si="1003"/>
        <v>0</v>
      </c>
      <c r="JE206" s="333">
        <f t="shared" si="1004"/>
        <v>0</v>
      </c>
      <c r="JF206" s="333">
        <f t="shared" si="1005"/>
        <v>0</v>
      </c>
      <c r="JG206" s="44">
        <f t="shared" si="982"/>
        <v>33</v>
      </c>
      <c r="JH206" s="44">
        <f t="shared" si="983"/>
        <v>2853119.9400000004</v>
      </c>
      <c r="JI206" s="44">
        <f t="shared" si="984"/>
        <v>222</v>
      </c>
      <c r="JJ206" s="174">
        <f t="shared" si="985"/>
        <v>33</v>
      </c>
      <c r="JK206" s="174">
        <f t="shared" si="986"/>
        <v>2853119.9400000004</v>
      </c>
      <c r="JL206" s="45"/>
      <c r="JM206" s="45"/>
      <c r="JN206" s="59"/>
      <c r="JO206" s="59"/>
    </row>
    <row r="207" spans="1:277" ht="63.75" hidden="1" x14ac:dyDescent="0.2">
      <c r="A207" s="96">
        <v>1</v>
      </c>
      <c r="B207" s="96">
        <v>1</v>
      </c>
      <c r="C207" s="770">
        <v>182</v>
      </c>
      <c r="D207" s="625" t="s">
        <v>243</v>
      </c>
      <c r="E207" s="749" t="s">
        <v>472</v>
      </c>
      <c r="F207" s="750" t="s">
        <v>287</v>
      </c>
      <c r="G207" s="60"/>
      <c r="H207" s="88"/>
      <c r="I207" s="88"/>
      <c r="J207" s="44"/>
      <c r="K207" s="44"/>
      <c r="L207" s="44"/>
      <c r="M207" s="44"/>
      <c r="N207" s="44">
        <f>VLOOKUP($E207,'факт КС '!$E$9:$CL$159,69,0)</f>
        <v>0</v>
      </c>
      <c r="O207" s="44">
        <f>VLOOKUP($E207,'факт КС '!$E$9:$CL$159,70,0)</f>
        <v>0</v>
      </c>
      <c r="P207" s="44">
        <f>VLOOKUP($E207,'факт КС '!$E$9:$CL$159,71,0)</f>
        <v>0</v>
      </c>
      <c r="Q207" s="44">
        <f>VLOOKUP($E207,'факт КС '!$E$9:$CL$159,72,0)</f>
        <v>0</v>
      </c>
      <c r="R207" s="44">
        <f>VLOOKUP($E207,'факт КС '!$E$9:$CL$159,73,0)</f>
        <v>0</v>
      </c>
      <c r="S207" s="44">
        <f>VLOOKUP($E207,'факт КС '!$E$9:$CL$159,74,0)</f>
        <v>0</v>
      </c>
      <c r="T207" s="44">
        <f t="shared" si="1103"/>
        <v>0</v>
      </c>
      <c r="U207" s="44">
        <f t="shared" si="1050"/>
        <v>0</v>
      </c>
      <c r="V207" s="44">
        <f t="shared" si="1051"/>
        <v>0</v>
      </c>
      <c r="W207" s="171">
        <f t="shared" si="1078"/>
        <v>0</v>
      </c>
      <c r="X207" s="171">
        <f t="shared" si="1079"/>
        <v>0</v>
      </c>
      <c r="Y207" s="171"/>
      <c r="Z207" s="171"/>
      <c r="AA207" s="714"/>
      <c r="AB207" s="714"/>
      <c r="AC207" s="44"/>
      <c r="AD207" s="44"/>
      <c r="AE207" s="44"/>
      <c r="AF207" s="44"/>
      <c r="AG207" s="44">
        <f>VLOOKUP($E207,'факт КС '!$E$9:$CL$159,3,0)</f>
        <v>0</v>
      </c>
      <c r="AH207" s="44">
        <f>VLOOKUP($E207,'факт КС '!$E$9:$CL$159,4,0)</f>
        <v>0</v>
      </c>
      <c r="AI207" s="44">
        <f>VLOOKUP($E207,'факт КС '!$E$9:$CL$159,5,0)</f>
        <v>0</v>
      </c>
      <c r="AJ207" s="44">
        <f>VLOOKUP($E207,'факт КС '!$E$9:$CL$159,6,0)</f>
        <v>0</v>
      </c>
      <c r="AK207" s="44">
        <f>VLOOKUP($E207,'факт КС '!$E$9:$CL$159,7,0)</f>
        <v>0</v>
      </c>
      <c r="AL207" s="44">
        <f>VLOOKUP($E207,'факт КС '!$E$9:$CL$159,8,0)</f>
        <v>0</v>
      </c>
      <c r="AM207" s="44">
        <f t="shared" si="946"/>
        <v>0</v>
      </c>
      <c r="AN207" s="44">
        <f t="shared" si="947"/>
        <v>0</v>
      </c>
      <c r="AO207" s="44">
        <f t="shared" si="948"/>
        <v>0</v>
      </c>
      <c r="AP207" s="171">
        <f t="shared" si="1080"/>
        <v>0</v>
      </c>
      <c r="AQ207" s="171">
        <f t="shared" si="1081"/>
        <v>0</v>
      </c>
      <c r="AR207" s="171"/>
      <c r="AS207" s="171"/>
      <c r="AT207" s="714"/>
      <c r="AU207" s="714"/>
      <c r="AV207" s="44"/>
      <c r="AW207" s="44"/>
      <c r="AX207" s="44"/>
      <c r="AY207" s="44"/>
      <c r="AZ207" s="44">
        <f>VLOOKUP($E207,'факт КС '!$E$9:$CL$159,15,0)</f>
        <v>0</v>
      </c>
      <c r="BA207" s="44">
        <f>VLOOKUP($E207,'факт КС '!$E$9:$CL$159,16,0)</f>
        <v>0</v>
      </c>
      <c r="BB207" s="44">
        <f>VLOOKUP($E207,'факт КС '!$E$9:$CL$159,17,0)</f>
        <v>0</v>
      </c>
      <c r="BC207" s="44">
        <f>VLOOKUP($E207,'факт КС '!$E$9:$CL$159,18,0)</f>
        <v>0</v>
      </c>
      <c r="BD207" s="44">
        <f>VLOOKUP($E207,'факт КС '!$E$9:$CL$159,19,0)</f>
        <v>0</v>
      </c>
      <c r="BE207" s="44">
        <f>VLOOKUP($E207,'факт КС '!$E$9:$CL$159,20,0)</f>
        <v>0</v>
      </c>
      <c r="BF207" s="44">
        <f t="shared" si="949"/>
        <v>0</v>
      </c>
      <c r="BG207" s="44">
        <f t="shared" si="950"/>
        <v>0</v>
      </c>
      <c r="BH207" s="44">
        <f t="shared" si="951"/>
        <v>0</v>
      </c>
      <c r="BI207" s="171">
        <f t="shared" si="1082"/>
        <v>0</v>
      </c>
      <c r="BJ207" s="171">
        <f t="shared" si="1083"/>
        <v>0</v>
      </c>
      <c r="BK207" s="171"/>
      <c r="BL207" s="171"/>
      <c r="BM207" s="714"/>
      <c r="BN207" s="714"/>
      <c r="BO207" s="44"/>
      <c r="BP207" s="44"/>
      <c r="BQ207" s="44"/>
      <c r="BR207" s="44"/>
      <c r="BS207" s="44">
        <f>VLOOKUP($E207,'факт КС '!$E$9:$CL$159,21,0)</f>
        <v>0</v>
      </c>
      <c r="BT207" s="44">
        <f>VLOOKUP($E207,'факт КС '!$E$9:$CL$159,22,0)</f>
        <v>0</v>
      </c>
      <c r="BU207" s="44">
        <f>VLOOKUP($E207,'факт КС '!$E$9:$CL$159,23,0)</f>
        <v>0</v>
      </c>
      <c r="BV207" s="44">
        <f>VLOOKUP($E207,'факт КС '!$E$9:$CL$159,24,0)</f>
        <v>0</v>
      </c>
      <c r="BW207" s="44">
        <f>VLOOKUP($E207,'факт КС '!$E$9:$CL$159,25,0)</f>
        <v>0</v>
      </c>
      <c r="BX207" s="44">
        <f>VLOOKUP($E207,'факт КС '!$E$9:$CL$159,26,0)</f>
        <v>0</v>
      </c>
      <c r="BY207" s="44">
        <f t="shared" si="952"/>
        <v>0</v>
      </c>
      <c r="BZ207" s="44">
        <f t="shared" si="953"/>
        <v>0</v>
      </c>
      <c r="CA207" s="44">
        <f t="shared" si="954"/>
        <v>0</v>
      </c>
      <c r="CB207" s="171">
        <f t="shared" si="1084"/>
        <v>0</v>
      </c>
      <c r="CC207" s="171">
        <f t="shared" si="1085"/>
        <v>0</v>
      </c>
      <c r="CD207" s="171"/>
      <c r="CE207" s="171"/>
      <c r="CF207" s="713">
        <f t="shared" si="1107"/>
        <v>0</v>
      </c>
      <c r="CG207" s="712" t="e">
        <f t="shared" si="1108"/>
        <v>#DIV/0!</v>
      </c>
      <c r="CH207" s="44"/>
      <c r="CI207" s="44"/>
      <c r="CJ207" s="44"/>
      <c r="CK207" s="44"/>
      <c r="CL207" s="44">
        <f>VLOOKUP($E207,'факт КС '!$E$9:$CL$159,9,0)</f>
        <v>0</v>
      </c>
      <c r="CM207" s="44">
        <f>VLOOKUP($E207,'факт КС '!$E$9:$CL$159,10,0)</f>
        <v>0</v>
      </c>
      <c r="CN207" s="44">
        <f>VLOOKUP($E207,'факт КС '!$E$9:$CL$159,11,0)</f>
        <v>0</v>
      </c>
      <c r="CO207" s="44">
        <f>VLOOKUP($E207,'факт КС '!$E$9:$CL$159,12,0)</f>
        <v>0</v>
      </c>
      <c r="CP207" s="44">
        <f>VLOOKUP($E207,'факт КС '!$E$9:$CL$159,13,0)</f>
        <v>0</v>
      </c>
      <c r="CQ207" s="44">
        <f>VLOOKUP($E207,'факт КС '!$E$9:$CL$159,14,0)</f>
        <v>0</v>
      </c>
      <c r="CR207" s="44">
        <f t="shared" si="955"/>
        <v>0</v>
      </c>
      <c r="CS207" s="44">
        <f t="shared" si="956"/>
        <v>0</v>
      </c>
      <c r="CT207" s="44">
        <f t="shared" si="957"/>
        <v>0</v>
      </c>
      <c r="CU207" s="171">
        <f t="shared" si="917"/>
        <v>0</v>
      </c>
      <c r="CV207" s="171">
        <f t="shared" si="918"/>
        <v>0</v>
      </c>
      <c r="CW207" s="171"/>
      <c r="CX207" s="171"/>
      <c r="CY207" s="714"/>
      <c r="CZ207" s="714"/>
      <c r="DA207" s="44"/>
      <c r="DB207" s="44"/>
      <c r="DC207" s="44"/>
      <c r="DD207" s="44"/>
      <c r="DE207" s="44">
        <f>VLOOKUP($E207,'факт КС '!$E$9:$CL$159,75,0)</f>
        <v>0</v>
      </c>
      <c r="DF207" s="44">
        <f>VLOOKUP($E207,'факт КС '!$E$9:$CL$159,76,0)</f>
        <v>0</v>
      </c>
      <c r="DG207" s="44">
        <f>VLOOKUP($E207,'факт КС '!$E$9:$CL$159,77,0)</f>
        <v>0</v>
      </c>
      <c r="DH207" s="44">
        <f>VLOOKUP($E207,'факт КС '!$E$9:$CL$159,78,0)</f>
        <v>0</v>
      </c>
      <c r="DI207" s="44">
        <f>VLOOKUP($E207,'факт КС '!$E$9:$CL$159,79,0)</f>
        <v>0</v>
      </c>
      <c r="DJ207" s="44">
        <f>VLOOKUP($E207,'факт КС '!$E$9:$CL$159,80,0)</f>
        <v>0</v>
      </c>
      <c r="DK207" s="44">
        <f t="shared" si="958"/>
        <v>0</v>
      </c>
      <c r="DL207" s="44">
        <f t="shared" si="959"/>
        <v>0</v>
      </c>
      <c r="DM207" s="44">
        <f t="shared" si="960"/>
        <v>0</v>
      </c>
      <c r="DN207" s="171">
        <f t="shared" si="1086"/>
        <v>0</v>
      </c>
      <c r="DO207" s="171">
        <f t="shared" si="1087"/>
        <v>0</v>
      </c>
      <c r="DP207" s="171"/>
      <c r="DQ207" s="171"/>
      <c r="DR207" s="714"/>
      <c r="DS207" s="714"/>
      <c r="DT207" s="44"/>
      <c r="DU207" s="44"/>
      <c r="DV207" s="44"/>
      <c r="DW207" s="44"/>
      <c r="DX207" s="44">
        <f>VLOOKUP($E207,'факт КС '!$E$9:$CL$159,33,0)</f>
        <v>2</v>
      </c>
      <c r="DY207" s="44">
        <f>VLOOKUP($E207,'факт КС '!$E$9:$CL$159,34,0)</f>
        <v>172916.36</v>
      </c>
      <c r="DZ207" s="44">
        <f>VLOOKUP($E207,'факт КС '!$E$9:$CL$159,35,0)</f>
        <v>16</v>
      </c>
      <c r="EA207" s="44">
        <f>VLOOKUP($E207,'факт КС '!$E$9:$CL$159,36,0)</f>
        <v>0</v>
      </c>
      <c r="EB207" s="44">
        <f>VLOOKUP($E207,'факт КС '!$E$9:$CL$159,37,0)</f>
        <v>0</v>
      </c>
      <c r="EC207" s="44">
        <f>VLOOKUP($E207,'факт КС '!$E$9:$CL$159,38,0)</f>
        <v>0</v>
      </c>
      <c r="ED207" s="44">
        <f t="shared" si="961"/>
        <v>2</v>
      </c>
      <c r="EE207" s="44">
        <f t="shared" si="962"/>
        <v>172916.36</v>
      </c>
      <c r="EF207" s="44">
        <f t="shared" si="963"/>
        <v>16</v>
      </c>
      <c r="EG207" s="171">
        <f t="shared" si="1088"/>
        <v>2</v>
      </c>
      <c r="EH207" s="171">
        <f t="shared" si="1089"/>
        <v>172916.36</v>
      </c>
      <c r="EI207" s="171"/>
      <c r="EJ207" s="171"/>
      <c r="EK207" s="714"/>
      <c r="EL207" s="714"/>
      <c r="EM207" s="44"/>
      <c r="EN207" s="44"/>
      <c r="EO207" s="44"/>
      <c r="EP207" s="44"/>
      <c r="EQ207" s="44">
        <f>VLOOKUP($E207,'факт КС '!$E$9:$CL$159,45,0)</f>
        <v>0</v>
      </c>
      <c r="ER207" s="44">
        <f>VLOOKUP($E207,'факт КС '!$E$9:$CL$159,46,0)</f>
        <v>0</v>
      </c>
      <c r="ES207" s="44">
        <f>VLOOKUP($E207,'факт КС '!$E$9:$CL$159,47,0)</f>
        <v>0</v>
      </c>
      <c r="ET207" s="44">
        <f>VLOOKUP($E207,'факт КС '!$E$9:$CL$159,48,0)</f>
        <v>0</v>
      </c>
      <c r="EU207" s="44">
        <f>VLOOKUP($E207,'факт КС '!$E$9:$CL$159,49,0)</f>
        <v>0</v>
      </c>
      <c r="EV207" s="44">
        <f>VLOOKUP($E207,'факт КС '!$E$9:$CL$159,50,0)</f>
        <v>0</v>
      </c>
      <c r="EW207" s="44">
        <f t="shared" si="964"/>
        <v>0</v>
      </c>
      <c r="EX207" s="44">
        <f t="shared" si="965"/>
        <v>0</v>
      </c>
      <c r="EY207" s="44">
        <f t="shared" si="966"/>
        <v>0</v>
      </c>
      <c r="EZ207" s="171">
        <f t="shared" si="1090"/>
        <v>0</v>
      </c>
      <c r="FA207" s="171">
        <f t="shared" si="1091"/>
        <v>0</v>
      </c>
      <c r="FB207" s="171"/>
      <c r="FC207" s="171"/>
      <c r="FD207" s="714"/>
      <c r="FE207" s="714"/>
      <c r="FF207" s="44"/>
      <c r="FG207" s="44"/>
      <c r="FH207" s="44"/>
      <c r="FI207" s="44"/>
      <c r="FJ207" s="44">
        <f>VLOOKUP($E207,'факт КС '!$E$9:$CL$159,27,0)</f>
        <v>0</v>
      </c>
      <c r="FK207" s="44">
        <f>VLOOKUP($E207,'факт КС '!$E$9:$CL$159,28,0)</f>
        <v>0</v>
      </c>
      <c r="FL207" s="44">
        <f>VLOOKUP($E207,'факт КС '!$E$9:$CL$159,29,0)</f>
        <v>0</v>
      </c>
      <c r="FM207" s="44">
        <f>VLOOKUP($E207,'факт КС '!$E$9:$CL$159,30,0)</f>
        <v>0</v>
      </c>
      <c r="FN207" s="44">
        <f>VLOOKUP($E207,'факт КС '!$E$9:$CL$159,31,0)</f>
        <v>0</v>
      </c>
      <c r="FO207" s="44">
        <f>VLOOKUP($E207,'факт КС '!$E$9:$CL$159,32,0)</f>
        <v>0</v>
      </c>
      <c r="FP207" s="44">
        <f t="shared" si="967"/>
        <v>0</v>
      </c>
      <c r="FQ207" s="44">
        <f t="shared" si="968"/>
        <v>0</v>
      </c>
      <c r="FR207" s="44">
        <f t="shared" si="969"/>
        <v>0</v>
      </c>
      <c r="FS207" s="171">
        <f t="shared" si="1092"/>
        <v>0</v>
      </c>
      <c r="FT207" s="171">
        <f t="shared" si="1093"/>
        <v>0</v>
      </c>
      <c r="FU207" s="171"/>
      <c r="FV207" s="171"/>
      <c r="FW207" s="45"/>
      <c r="FX207" s="45"/>
      <c r="FY207" s="44"/>
      <c r="FZ207" s="44"/>
      <c r="GA207" s="44"/>
      <c r="GB207" s="44"/>
      <c r="GC207" s="44">
        <f>VLOOKUP($E207,'факт КС '!$E$9:$CL$159,63,0)</f>
        <v>0</v>
      </c>
      <c r="GD207" s="44">
        <f>VLOOKUP($E207,'факт КС '!$E$9:$CL$159,64,0)</f>
        <v>0</v>
      </c>
      <c r="GE207" s="44">
        <f>VLOOKUP($E207,'факт КС '!$E$9:$CL$159,65,0)</f>
        <v>0</v>
      </c>
      <c r="GF207" s="44">
        <f>VLOOKUP($E207,'факт КС '!$E$9:$CL$159,66,0)</f>
        <v>0</v>
      </c>
      <c r="GG207" s="44">
        <f>VLOOKUP($E207,'факт КС '!$E$9:$CL$159,67,0)</f>
        <v>0</v>
      </c>
      <c r="GH207" s="44">
        <f>VLOOKUP($E207,'факт КС '!$E$9:$CL$159,68,0)</f>
        <v>0</v>
      </c>
      <c r="GI207" s="44">
        <f t="shared" si="970"/>
        <v>0</v>
      </c>
      <c r="GJ207" s="44">
        <f t="shared" si="971"/>
        <v>0</v>
      </c>
      <c r="GK207" s="44">
        <f t="shared" si="972"/>
        <v>0</v>
      </c>
      <c r="GL207" s="171">
        <f t="shared" si="1094"/>
        <v>0</v>
      </c>
      <c r="GM207" s="171">
        <f t="shared" si="1095"/>
        <v>0</v>
      </c>
      <c r="GN207" s="171"/>
      <c r="GO207" s="171"/>
      <c r="GP207" s="45"/>
      <c r="GQ207" s="45"/>
      <c r="GR207" s="44"/>
      <c r="GS207" s="44"/>
      <c r="GT207" s="44"/>
      <c r="GU207" s="44"/>
      <c r="GV207" s="44">
        <f>VLOOKUP($E207,'факт КС '!$E$9:$CL$159,57,0)</f>
        <v>0</v>
      </c>
      <c r="GW207" s="44">
        <f>VLOOKUP($E207,'факт КС '!$E$9:$CL$159,58,0)</f>
        <v>0</v>
      </c>
      <c r="GX207" s="44">
        <f>VLOOKUP($E207,'факт КС '!$E$9:$CL$159,59,0)</f>
        <v>0</v>
      </c>
      <c r="GY207" s="44">
        <f>VLOOKUP($E207,'факт КС '!$E$9:$CL$159,60,0)</f>
        <v>0</v>
      </c>
      <c r="GZ207" s="44">
        <f>VLOOKUP($E207,'факт КС '!$E$9:$CL$159,61,0)</f>
        <v>0</v>
      </c>
      <c r="HA207" s="44">
        <f>VLOOKUP($E207,'факт КС '!$E$9:$CL$159,62,0)</f>
        <v>0</v>
      </c>
      <c r="HB207" s="44">
        <f t="shared" si="973"/>
        <v>0</v>
      </c>
      <c r="HC207" s="44">
        <f t="shared" si="974"/>
        <v>0</v>
      </c>
      <c r="HD207" s="44">
        <f t="shared" si="975"/>
        <v>0</v>
      </c>
      <c r="HE207" s="171">
        <f t="shared" si="1096"/>
        <v>0</v>
      </c>
      <c r="HF207" s="171">
        <f t="shared" si="1097"/>
        <v>0</v>
      </c>
      <c r="HG207" s="171"/>
      <c r="HH207" s="171"/>
      <c r="HI207" s="45"/>
      <c r="HJ207" s="45"/>
      <c r="HK207" s="45"/>
      <c r="HL207" s="45"/>
      <c r="HM207" s="44"/>
      <c r="HN207" s="44"/>
      <c r="HO207" s="44">
        <f>VLOOKUP($E207,'факт КС '!$E$9:$CL$159,39,0)</f>
        <v>0</v>
      </c>
      <c r="HP207" s="44">
        <f>VLOOKUP($E207,'факт КС '!$E$9:$CL$159,40,0)</f>
        <v>0</v>
      </c>
      <c r="HQ207" s="44">
        <f>VLOOKUP($E207,'факт КС '!$E$9:$CL$159,41,0)</f>
        <v>0</v>
      </c>
      <c r="HR207" s="44">
        <f>VLOOKUP($E207,'факт КС '!$E$9:$CL$159,42,0)</f>
        <v>0</v>
      </c>
      <c r="HS207" s="44">
        <f>VLOOKUP($E207,'факт КС '!$E$9:$CL$159,43,0)</f>
        <v>0</v>
      </c>
      <c r="HT207" s="44">
        <f>VLOOKUP($E207,'факт КС '!$E$9:$CL$159,44,0)</f>
        <v>0</v>
      </c>
      <c r="HU207" s="44">
        <f t="shared" si="976"/>
        <v>0</v>
      </c>
      <c r="HV207" s="44">
        <f t="shared" si="977"/>
        <v>0</v>
      </c>
      <c r="HW207" s="44">
        <f t="shared" si="978"/>
        <v>0</v>
      </c>
      <c r="HX207" s="171">
        <f t="shared" si="1098"/>
        <v>0</v>
      </c>
      <c r="HY207" s="171">
        <f t="shared" si="1099"/>
        <v>0</v>
      </c>
      <c r="HZ207" s="171"/>
      <c r="IA207" s="171"/>
      <c r="IB207" s="714"/>
      <c r="IC207" s="714"/>
      <c r="ID207" s="45"/>
      <c r="IE207" s="45"/>
      <c r="IF207" s="44"/>
      <c r="IG207" s="44"/>
      <c r="IH207" s="44">
        <f>VLOOKUP($E207,'факт КС '!$E$9:$CL$159,51,0)</f>
        <v>0</v>
      </c>
      <c r="II207" s="44">
        <f>VLOOKUP($E207,'факт КС '!$E$9:$CL$159,52,0)</f>
        <v>0</v>
      </c>
      <c r="IJ207" s="44">
        <f>VLOOKUP($E207,'факт КС '!$E$9:$CL$159,53,0)</f>
        <v>0</v>
      </c>
      <c r="IK207" s="44">
        <f>VLOOKUP($E207,'факт КС '!$E$9:$CL$159,54,0)</f>
        <v>0</v>
      </c>
      <c r="IL207" s="44">
        <f>VLOOKUP($E207,'факт КС '!$E$9:$CL$159,55,0)</f>
        <v>0</v>
      </c>
      <c r="IM207" s="44">
        <f>VLOOKUP($E207,'факт КС '!$E$9:$CL$159,56,0)</f>
        <v>0</v>
      </c>
      <c r="IN207" s="44">
        <f t="shared" si="979"/>
        <v>0</v>
      </c>
      <c r="IO207" s="44">
        <f t="shared" si="980"/>
        <v>0</v>
      </c>
      <c r="IP207" s="44">
        <f t="shared" si="981"/>
        <v>0</v>
      </c>
      <c r="IQ207" s="171">
        <f t="shared" si="1100"/>
        <v>0</v>
      </c>
      <c r="IR207" s="171">
        <f t="shared" si="1101"/>
        <v>0</v>
      </c>
      <c r="IS207" s="738"/>
      <c r="IT207" s="738"/>
      <c r="IU207" s="714"/>
      <c r="IV207" s="714"/>
      <c r="IW207" s="46"/>
      <c r="IX207" s="47"/>
      <c r="IY207" s="46"/>
      <c r="IZ207" s="46"/>
      <c r="JA207" s="333">
        <f t="shared" si="1000"/>
        <v>2</v>
      </c>
      <c r="JB207" s="333">
        <f t="shared" si="1001"/>
        <v>172916.36</v>
      </c>
      <c r="JC207" s="333">
        <f t="shared" si="1002"/>
        <v>16</v>
      </c>
      <c r="JD207" s="333">
        <f t="shared" si="1003"/>
        <v>0</v>
      </c>
      <c r="JE207" s="333">
        <f t="shared" si="1004"/>
        <v>0</v>
      </c>
      <c r="JF207" s="333">
        <f t="shared" si="1005"/>
        <v>0</v>
      </c>
      <c r="JG207" s="44">
        <f t="shared" si="982"/>
        <v>2</v>
      </c>
      <c r="JH207" s="44">
        <f t="shared" si="983"/>
        <v>172916.36</v>
      </c>
      <c r="JI207" s="44">
        <f t="shared" si="984"/>
        <v>16</v>
      </c>
      <c r="JJ207" s="174">
        <f t="shared" si="985"/>
        <v>2</v>
      </c>
      <c r="JK207" s="174">
        <f t="shared" si="986"/>
        <v>172916.36</v>
      </c>
      <c r="JL207" s="45"/>
      <c r="JM207" s="45"/>
      <c r="JN207" s="59"/>
      <c r="JO207" s="59"/>
    </row>
    <row r="208" spans="1:277" ht="60" hidden="1" x14ac:dyDescent="0.2">
      <c r="A208" s="96">
        <v>1</v>
      </c>
      <c r="B208" s="96">
        <v>1</v>
      </c>
      <c r="C208" s="524">
        <v>182</v>
      </c>
      <c r="D208" s="339" t="s">
        <v>243</v>
      </c>
      <c r="E208" s="340" t="s">
        <v>587</v>
      </c>
      <c r="F208" s="341" t="s">
        <v>588</v>
      </c>
      <c r="G208" s="60"/>
      <c r="H208" s="88"/>
      <c r="I208" s="88"/>
      <c r="J208" s="44"/>
      <c r="K208" s="44"/>
      <c r="L208" s="44"/>
      <c r="M208" s="44"/>
      <c r="N208" s="44">
        <f>VLOOKUP($E208,'факт КС '!$E$9:$CL$159,69,0)</f>
        <v>0</v>
      </c>
      <c r="O208" s="44">
        <f>VLOOKUP($E208,'факт КС '!$E$9:$CL$159,70,0)</f>
        <v>0</v>
      </c>
      <c r="P208" s="44">
        <f>VLOOKUP($E208,'факт КС '!$E$9:$CL$159,71,0)</f>
        <v>0</v>
      </c>
      <c r="Q208" s="44">
        <f>VLOOKUP($E208,'факт КС '!$E$9:$CL$159,72,0)</f>
        <v>0</v>
      </c>
      <c r="R208" s="44">
        <f>VLOOKUP($E208,'факт КС '!$E$9:$CL$159,73,0)</f>
        <v>0</v>
      </c>
      <c r="S208" s="44">
        <f>VLOOKUP($E208,'факт КС '!$E$9:$CL$159,74,0)</f>
        <v>0</v>
      </c>
      <c r="T208" s="44">
        <f t="shared" si="1103"/>
        <v>0</v>
      </c>
      <c r="U208" s="44">
        <f t="shared" si="1050"/>
        <v>0</v>
      </c>
      <c r="V208" s="44">
        <f t="shared" si="1051"/>
        <v>0</v>
      </c>
      <c r="W208" s="171">
        <f t="shared" si="1078"/>
        <v>0</v>
      </c>
      <c r="X208" s="171">
        <f t="shared" si="1079"/>
        <v>0</v>
      </c>
      <c r="Y208" s="171"/>
      <c r="Z208" s="171"/>
      <c r="AA208" s="714"/>
      <c r="AB208" s="714"/>
      <c r="AC208" s="44"/>
      <c r="AD208" s="44"/>
      <c r="AE208" s="44"/>
      <c r="AF208" s="44"/>
      <c r="AG208" s="44">
        <f>VLOOKUP($E208,'факт КС '!$E$9:$CL$159,3,0)</f>
        <v>0</v>
      </c>
      <c r="AH208" s="44">
        <f>VLOOKUP($E208,'факт КС '!$E$9:$CL$159,4,0)</f>
        <v>0</v>
      </c>
      <c r="AI208" s="44">
        <f>VLOOKUP($E208,'факт КС '!$E$9:$CL$159,5,0)</f>
        <v>0</v>
      </c>
      <c r="AJ208" s="44">
        <f>VLOOKUP($E208,'факт КС '!$E$9:$CL$159,6,0)</f>
        <v>0</v>
      </c>
      <c r="AK208" s="44">
        <f>VLOOKUP($E208,'факт КС '!$E$9:$CL$159,7,0)</f>
        <v>0</v>
      </c>
      <c r="AL208" s="44">
        <f>VLOOKUP($E208,'факт КС '!$E$9:$CL$159,8,0)</f>
        <v>0</v>
      </c>
      <c r="AM208" s="44">
        <f t="shared" si="946"/>
        <v>0</v>
      </c>
      <c r="AN208" s="44">
        <f t="shared" si="947"/>
        <v>0</v>
      </c>
      <c r="AO208" s="44">
        <f t="shared" si="948"/>
        <v>0</v>
      </c>
      <c r="AP208" s="171">
        <f t="shared" si="1080"/>
        <v>0</v>
      </c>
      <c r="AQ208" s="171">
        <f t="shared" si="1081"/>
        <v>0</v>
      </c>
      <c r="AR208" s="171"/>
      <c r="AS208" s="171"/>
      <c r="AT208" s="714"/>
      <c r="AU208" s="714"/>
      <c r="AV208" s="44"/>
      <c r="AW208" s="44"/>
      <c r="AX208" s="44"/>
      <c r="AY208" s="44"/>
      <c r="AZ208" s="44">
        <f>VLOOKUP($E208,'факт КС '!$E$9:$CL$159,15,0)</f>
        <v>0</v>
      </c>
      <c r="BA208" s="44">
        <f>VLOOKUP($E208,'факт КС '!$E$9:$CL$159,16,0)</f>
        <v>0</v>
      </c>
      <c r="BB208" s="44">
        <f>VLOOKUP($E208,'факт КС '!$E$9:$CL$159,17,0)</f>
        <v>0</v>
      </c>
      <c r="BC208" s="44">
        <f>VLOOKUP($E208,'факт КС '!$E$9:$CL$159,18,0)</f>
        <v>0</v>
      </c>
      <c r="BD208" s="44">
        <f>VLOOKUP($E208,'факт КС '!$E$9:$CL$159,19,0)</f>
        <v>0</v>
      </c>
      <c r="BE208" s="44">
        <f>VLOOKUP($E208,'факт КС '!$E$9:$CL$159,20,0)</f>
        <v>0</v>
      </c>
      <c r="BF208" s="44">
        <f t="shared" si="949"/>
        <v>0</v>
      </c>
      <c r="BG208" s="44">
        <f t="shared" si="950"/>
        <v>0</v>
      </c>
      <c r="BH208" s="44">
        <f t="shared" si="951"/>
        <v>0</v>
      </c>
      <c r="BI208" s="171">
        <f t="shared" si="1082"/>
        <v>0</v>
      </c>
      <c r="BJ208" s="171">
        <f t="shared" si="1083"/>
        <v>0</v>
      </c>
      <c r="BK208" s="171"/>
      <c r="BL208" s="171"/>
      <c r="BM208" s="714"/>
      <c r="BN208" s="714"/>
      <c r="BO208" s="44"/>
      <c r="BP208" s="44"/>
      <c r="BQ208" s="44"/>
      <c r="BR208" s="44"/>
      <c r="BS208" s="44">
        <f>VLOOKUP($E208,'факт КС '!$E$9:$CL$159,21,0)</f>
        <v>0</v>
      </c>
      <c r="BT208" s="44">
        <f>VLOOKUP($E208,'факт КС '!$E$9:$CL$159,22,0)</f>
        <v>0</v>
      </c>
      <c r="BU208" s="44">
        <f>VLOOKUP($E208,'факт КС '!$E$9:$CL$159,23,0)</f>
        <v>0</v>
      </c>
      <c r="BV208" s="44">
        <f>VLOOKUP($E208,'факт КС '!$E$9:$CL$159,24,0)</f>
        <v>0</v>
      </c>
      <c r="BW208" s="44">
        <f>VLOOKUP($E208,'факт КС '!$E$9:$CL$159,25,0)</f>
        <v>0</v>
      </c>
      <c r="BX208" s="44">
        <f>VLOOKUP($E208,'факт КС '!$E$9:$CL$159,26,0)</f>
        <v>0</v>
      </c>
      <c r="BY208" s="44">
        <f t="shared" si="952"/>
        <v>0</v>
      </c>
      <c r="BZ208" s="44">
        <f t="shared" si="953"/>
        <v>0</v>
      </c>
      <c r="CA208" s="44">
        <f t="shared" si="954"/>
        <v>0</v>
      </c>
      <c r="CB208" s="171">
        <f t="shared" si="1084"/>
        <v>0</v>
      </c>
      <c r="CC208" s="171">
        <f t="shared" si="1085"/>
        <v>0</v>
      </c>
      <c r="CD208" s="171"/>
      <c r="CE208" s="171"/>
      <c r="CF208" s="713">
        <f t="shared" si="1107"/>
        <v>0</v>
      </c>
      <c r="CG208" s="712" t="e">
        <f t="shared" si="1108"/>
        <v>#DIV/0!</v>
      </c>
      <c r="CH208" s="44"/>
      <c r="CI208" s="44"/>
      <c r="CJ208" s="44"/>
      <c r="CK208" s="44"/>
      <c r="CL208" s="44">
        <f>VLOOKUP($E208,'факт КС '!$E$9:$CL$159,9,0)</f>
        <v>0</v>
      </c>
      <c r="CM208" s="44">
        <f>VLOOKUP($E208,'факт КС '!$E$9:$CL$159,10,0)</f>
        <v>0</v>
      </c>
      <c r="CN208" s="44">
        <f>VLOOKUP($E208,'факт КС '!$E$9:$CL$159,11,0)</f>
        <v>0</v>
      </c>
      <c r="CO208" s="44">
        <f>VLOOKUP($E208,'факт КС '!$E$9:$CL$159,12,0)</f>
        <v>0</v>
      </c>
      <c r="CP208" s="44">
        <f>VLOOKUP($E208,'факт КС '!$E$9:$CL$159,13,0)</f>
        <v>0</v>
      </c>
      <c r="CQ208" s="44">
        <f>VLOOKUP($E208,'факт КС '!$E$9:$CL$159,14,0)</f>
        <v>0</v>
      </c>
      <c r="CR208" s="44">
        <f t="shared" si="955"/>
        <v>0</v>
      </c>
      <c r="CS208" s="44">
        <f t="shared" si="956"/>
        <v>0</v>
      </c>
      <c r="CT208" s="44">
        <f t="shared" si="957"/>
        <v>0</v>
      </c>
      <c r="CU208" s="171">
        <f t="shared" si="917"/>
        <v>0</v>
      </c>
      <c r="CV208" s="171">
        <f t="shared" si="918"/>
        <v>0</v>
      </c>
      <c r="CW208" s="171"/>
      <c r="CX208" s="171"/>
      <c r="CY208" s="714"/>
      <c r="CZ208" s="714"/>
      <c r="DA208" s="44"/>
      <c r="DB208" s="44"/>
      <c r="DC208" s="44"/>
      <c r="DD208" s="44"/>
      <c r="DE208" s="44">
        <f>VLOOKUP($E208,'факт КС '!$E$9:$CL$159,75,0)</f>
        <v>0</v>
      </c>
      <c r="DF208" s="44">
        <f>VLOOKUP($E208,'факт КС '!$E$9:$CL$159,76,0)</f>
        <v>0</v>
      </c>
      <c r="DG208" s="44">
        <f>VLOOKUP($E208,'факт КС '!$E$9:$CL$159,77,0)</f>
        <v>0</v>
      </c>
      <c r="DH208" s="44">
        <f>VLOOKUP($E208,'факт КС '!$E$9:$CL$159,78,0)</f>
        <v>0</v>
      </c>
      <c r="DI208" s="44">
        <f>VLOOKUP($E208,'факт КС '!$E$9:$CL$159,79,0)</f>
        <v>0</v>
      </c>
      <c r="DJ208" s="44">
        <f>VLOOKUP($E208,'факт КС '!$E$9:$CL$159,80,0)</f>
        <v>0</v>
      </c>
      <c r="DK208" s="44">
        <f t="shared" si="958"/>
        <v>0</v>
      </c>
      <c r="DL208" s="44">
        <f t="shared" si="959"/>
        <v>0</v>
      </c>
      <c r="DM208" s="44">
        <f t="shared" si="960"/>
        <v>0</v>
      </c>
      <c r="DN208" s="171">
        <f t="shared" si="1086"/>
        <v>0</v>
      </c>
      <c r="DO208" s="171">
        <f t="shared" si="1087"/>
        <v>0</v>
      </c>
      <c r="DP208" s="171"/>
      <c r="DQ208" s="171"/>
      <c r="DR208" s="714"/>
      <c r="DS208" s="714"/>
      <c r="DT208" s="44"/>
      <c r="DU208" s="44"/>
      <c r="DV208" s="44"/>
      <c r="DW208" s="44"/>
      <c r="DX208" s="44">
        <f>VLOOKUP($E208,'факт КС '!$E$9:$CL$159,33,0)</f>
        <v>1</v>
      </c>
      <c r="DY208" s="44">
        <f>VLOOKUP($E208,'факт КС '!$E$9:$CL$159,34,0)</f>
        <v>86458.18</v>
      </c>
      <c r="DZ208" s="44">
        <f>VLOOKUP($E208,'факт КС '!$E$9:$CL$159,35,0)</f>
        <v>10</v>
      </c>
      <c r="EA208" s="44">
        <f>VLOOKUP($E208,'факт КС '!$E$9:$CL$159,36,0)</f>
        <v>0</v>
      </c>
      <c r="EB208" s="44">
        <f>VLOOKUP($E208,'факт КС '!$E$9:$CL$159,37,0)</f>
        <v>0</v>
      </c>
      <c r="EC208" s="44">
        <f>VLOOKUP($E208,'факт КС '!$E$9:$CL$159,38,0)</f>
        <v>0</v>
      </c>
      <c r="ED208" s="44">
        <f t="shared" si="961"/>
        <v>1</v>
      </c>
      <c r="EE208" s="44">
        <f t="shared" si="962"/>
        <v>86458.18</v>
      </c>
      <c r="EF208" s="44">
        <f t="shared" si="963"/>
        <v>10</v>
      </c>
      <c r="EG208" s="171">
        <f t="shared" si="1088"/>
        <v>1</v>
      </c>
      <c r="EH208" s="171">
        <f t="shared" si="1089"/>
        <v>86458.18</v>
      </c>
      <c r="EI208" s="171"/>
      <c r="EJ208" s="171"/>
      <c r="EK208" s="714"/>
      <c r="EL208" s="714"/>
      <c r="EM208" s="44"/>
      <c r="EN208" s="44"/>
      <c r="EO208" s="44"/>
      <c r="EP208" s="44"/>
      <c r="EQ208" s="44">
        <f>VLOOKUP($E208,'факт КС '!$E$9:$CL$159,45,0)</f>
        <v>0</v>
      </c>
      <c r="ER208" s="44">
        <f>VLOOKUP($E208,'факт КС '!$E$9:$CL$159,46,0)</f>
        <v>0</v>
      </c>
      <c r="ES208" s="44">
        <f>VLOOKUP($E208,'факт КС '!$E$9:$CL$159,47,0)</f>
        <v>0</v>
      </c>
      <c r="ET208" s="44">
        <f>VLOOKUP($E208,'факт КС '!$E$9:$CL$159,48,0)</f>
        <v>0</v>
      </c>
      <c r="EU208" s="44">
        <f>VLOOKUP($E208,'факт КС '!$E$9:$CL$159,49,0)</f>
        <v>0</v>
      </c>
      <c r="EV208" s="44">
        <f>VLOOKUP($E208,'факт КС '!$E$9:$CL$159,50,0)</f>
        <v>0</v>
      </c>
      <c r="EW208" s="44">
        <f t="shared" si="964"/>
        <v>0</v>
      </c>
      <c r="EX208" s="44">
        <f t="shared" si="965"/>
        <v>0</v>
      </c>
      <c r="EY208" s="44">
        <f t="shared" si="966"/>
        <v>0</v>
      </c>
      <c r="EZ208" s="171">
        <f t="shared" si="1090"/>
        <v>0</v>
      </c>
      <c r="FA208" s="171">
        <f t="shared" si="1091"/>
        <v>0</v>
      </c>
      <c r="FB208" s="171"/>
      <c r="FC208" s="171"/>
      <c r="FD208" s="714"/>
      <c r="FE208" s="714"/>
      <c r="FF208" s="44"/>
      <c r="FG208" s="44"/>
      <c r="FH208" s="44"/>
      <c r="FI208" s="44"/>
      <c r="FJ208" s="44">
        <f>VLOOKUP($E208,'факт КС '!$E$9:$CL$159,27,0)</f>
        <v>0</v>
      </c>
      <c r="FK208" s="44">
        <f>VLOOKUP($E208,'факт КС '!$E$9:$CL$159,28,0)</f>
        <v>0</v>
      </c>
      <c r="FL208" s="44">
        <f>VLOOKUP($E208,'факт КС '!$E$9:$CL$159,29,0)</f>
        <v>0</v>
      </c>
      <c r="FM208" s="44">
        <f>VLOOKUP($E208,'факт КС '!$E$9:$CL$159,30,0)</f>
        <v>0</v>
      </c>
      <c r="FN208" s="44">
        <f>VLOOKUP($E208,'факт КС '!$E$9:$CL$159,31,0)</f>
        <v>0</v>
      </c>
      <c r="FO208" s="44">
        <f>VLOOKUP($E208,'факт КС '!$E$9:$CL$159,32,0)</f>
        <v>0</v>
      </c>
      <c r="FP208" s="44">
        <f t="shared" si="967"/>
        <v>0</v>
      </c>
      <c r="FQ208" s="44">
        <f t="shared" si="968"/>
        <v>0</v>
      </c>
      <c r="FR208" s="44">
        <f t="shared" si="969"/>
        <v>0</v>
      </c>
      <c r="FS208" s="171">
        <f t="shared" si="1092"/>
        <v>0</v>
      </c>
      <c r="FT208" s="171">
        <f t="shared" si="1093"/>
        <v>0</v>
      </c>
      <c r="FU208" s="171"/>
      <c r="FV208" s="171"/>
      <c r="FW208" s="45"/>
      <c r="FX208" s="45"/>
      <c r="FY208" s="44"/>
      <c r="FZ208" s="44"/>
      <c r="GA208" s="44"/>
      <c r="GB208" s="44"/>
      <c r="GC208" s="44">
        <f>VLOOKUP($E208,'факт КС '!$E$9:$CL$159,63,0)</f>
        <v>0</v>
      </c>
      <c r="GD208" s="44">
        <f>VLOOKUP($E208,'факт КС '!$E$9:$CL$159,64,0)</f>
        <v>0</v>
      </c>
      <c r="GE208" s="44">
        <f>VLOOKUP($E208,'факт КС '!$E$9:$CL$159,65,0)</f>
        <v>0</v>
      </c>
      <c r="GF208" s="44">
        <f>VLOOKUP($E208,'факт КС '!$E$9:$CL$159,66,0)</f>
        <v>0</v>
      </c>
      <c r="GG208" s="44">
        <f>VLOOKUP($E208,'факт КС '!$E$9:$CL$159,67,0)</f>
        <v>0</v>
      </c>
      <c r="GH208" s="44">
        <f>VLOOKUP($E208,'факт КС '!$E$9:$CL$159,68,0)</f>
        <v>0</v>
      </c>
      <c r="GI208" s="44">
        <f t="shared" si="970"/>
        <v>0</v>
      </c>
      <c r="GJ208" s="44">
        <f t="shared" si="971"/>
        <v>0</v>
      </c>
      <c r="GK208" s="44">
        <f t="shared" si="972"/>
        <v>0</v>
      </c>
      <c r="GL208" s="171">
        <f t="shared" si="1094"/>
        <v>0</v>
      </c>
      <c r="GM208" s="171">
        <f t="shared" si="1095"/>
        <v>0</v>
      </c>
      <c r="GN208" s="171"/>
      <c r="GO208" s="171"/>
      <c r="GP208" s="45"/>
      <c r="GQ208" s="45"/>
      <c r="GR208" s="44"/>
      <c r="GS208" s="44"/>
      <c r="GT208" s="44"/>
      <c r="GU208" s="44"/>
      <c r="GV208" s="44">
        <f>VLOOKUP($E208,'факт КС '!$E$9:$CL$159,57,0)</f>
        <v>0</v>
      </c>
      <c r="GW208" s="44">
        <f>VLOOKUP($E208,'факт КС '!$E$9:$CL$159,58,0)</f>
        <v>0</v>
      </c>
      <c r="GX208" s="44">
        <f>VLOOKUP($E208,'факт КС '!$E$9:$CL$159,59,0)</f>
        <v>0</v>
      </c>
      <c r="GY208" s="44">
        <f>VLOOKUP($E208,'факт КС '!$E$9:$CL$159,60,0)</f>
        <v>0</v>
      </c>
      <c r="GZ208" s="44">
        <f>VLOOKUP($E208,'факт КС '!$E$9:$CL$159,61,0)</f>
        <v>0</v>
      </c>
      <c r="HA208" s="44">
        <f>VLOOKUP($E208,'факт КС '!$E$9:$CL$159,62,0)</f>
        <v>0</v>
      </c>
      <c r="HB208" s="44">
        <f t="shared" si="973"/>
        <v>0</v>
      </c>
      <c r="HC208" s="44">
        <f t="shared" si="974"/>
        <v>0</v>
      </c>
      <c r="HD208" s="44">
        <f t="shared" si="975"/>
        <v>0</v>
      </c>
      <c r="HE208" s="171">
        <f t="shared" si="1096"/>
        <v>0</v>
      </c>
      <c r="HF208" s="171">
        <f t="shared" si="1097"/>
        <v>0</v>
      </c>
      <c r="HG208" s="171"/>
      <c r="HH208" s="171"/>
      <c r="HI208" s="45"/>
      <c r="HJ208" s="45"/>
      <c r="HK208" s="45"/>
      <c r="HL208" s="45"/>
      <c r="HM208" s="44"/>
      <c r="HN208" s="44"/>
      <c r="HO208" s="44">
        <f>VLOOKUP($E208,'факт КС '!$E$9:$CL$159,39,0)</f>
        <v>0</v>
      </c>
      <c r="HP208" s="44">
        <f>VLOOKUP($E208,'факт КС '!$E$9:$CL$159,40,0)</f>
        <v>0</v>
      </c>
      <c r="HQ208" s="44">
        <f>VLOOKUP($E208,'факт КС '!$E$9:$CL$159,41,0)</f>
        <v>0</v>
      </c>
      <c r="HR208" s="44">
        <f>VLOOKUP($E208,'факт КС '!$E$9:$CL$159,42,0)</f>
        <v>0</v>
      </c>
      <c r="HS208" s="44">
        <f>VLOOKUP($E208,'факт КС '!$E$9:$CL$159,43,0)</f>
        <v>0</v>
      </c>
      <c r="HT208" s="44">
        <f>VLOOKUP($E208,'факт КС '!$E$9:$CL$159,44,0)</f>
        <v>0</v>
      </c>
      <c r="HU208" s="44">
        <f t="shared" si="976"/>
        <v>0</v>
      </c>
      <c r="HV208" s="44">
        <f t="shared" si="977"/>
        <v>0</v>
      </c>
      <c r="HW208" s="44">
        <f t="shared" si="978"/>
        <v>0</v>
      </c>
      <c r="HX208" s="171">
        <f t="shared" si="1098"/>
        <v>0</v>
      </c>
      <c r="HY208" s="171">
        <f t="shared" si="1099"/>
        <v>0</v>
      </c>
      <c r="HZ208" s="171"/>
      <c r="IA208" s="171"/>
      <c r="IB208" s="714"/>
      <c r="IC208" s="714"/>
      <c r="ID208" s="45"/>
      <c r="IE208" s="45"/>
      <c r="IF208" s="44"/>
      <c r="IG208" s="44"/>
      <c r="IH208" s="44">
        <f>VLOOKUP($E208,'факт КС '!$E$9:$CL$159,51,0)</f>
        <v>0</v>
      </c>
      <c r="II208" s="44">
        <f>VLOOKUP($E208,'факт КС '!$E$9:$CL$159,52,0)</f>
        <v>0</v>
      </c>
      <c r="IJ208" s="44">
        <f>VLOOKUP($E208,'факт КС '!$E$9:$CL$159,53,0)</f>
        <v>0</v>
      </c>
      <c r="IK208" s="44">
        <f>VLOOKUP($E208,'факт КС '!$E$9:$CL$159,54,0)</f>
        <v>0</v>
      </c>
      <c r="IL208" s="44">
        <f>VLOOKUP($E208,'факт КС '!$E$9:$CL$159,55,0)</f>
        <v>0</v>
      </c>
      <c r="IM208" s="44">
        <f>VLOOKUP($E208,'факт КС '!$E$9:$CL$159,56,0)</f>
        <v>0</v>
      </c>
      <c r="IN208" s="44">
        <f t="shared" si="979"/>
        <v>0</v>
      </c>
      <c r="IO208" s="44">
        <f t="shared" si="980"/>
        <v>0</v>
      </c>
      <c r="IP208" s="44">
        <f t="shared" si="981"/>
        <v>0</v>
      </c>
      <c r="IQ208" s="171">
        <f t="shared" si="1100"/>
        <v>0</v>
      </c>
      <c r="IR208" s="171">
        <f t="shared" si="1101"/>
        <v>0</v>
      </c>
      <c r="IS208" s="738"/>
      <c r="IT208" s="738"/>
      <c r="IU208" s="714"/>
      <c r="IV208" s="714"/>
      <c r="IW208" s="46"/>
      <c r="IX208" s="47"/>
      <c r="IY208" s="46"/>
      <c r="IZ208" s="46"/>
      <c r="JA208" s="333">
        <f t="shared" si="1000"/>
        <v>1</v>
      </c>
      <c r="JB208" s="333">
        <f t="shared" si="1001"/>
        <v>86458.18</v>
      </c>
      <c r="JC208" s="333">
        <f t="shared" si="1002"/>
        <v>10</v>
      </c>
      <c r="JD208" s="333">
        <f t="shared" si="1003"/>
        <v>0</v>
      </c>
      <c r="JE208" s="333">
        <f t="shared" si="1004"/>
        <v>0</v>
      </c>
      <c r="JF208" s="333">
        <f t="shared" si="1005"/>
        <v>0</v>
      </c>
      <c r="JG208" s="44">
        <f t="shared" si="982"/>
        <v>1</v>
      </c>
      <c r="JH208" s="44">
        <f t="shared" si="983"/>
        <v>86458.18</v>
      </c>
      <c r="JI208" s="44">
        <f t="shared" si="984"/>
        <v>10</v>
      </c>
      <c r="JJ208" s="174">
        <f t="shared" si="985"/>
        <v>1</v>
      </c>
      <c r="JK208" s="174">
        <f t="shared" si="986"/>
        <v>86458.18</v>
      </c>
      <c r="JL208" s="45"/>
      <c r="JM208" s="45"/>
      <c r="JN208" s="59"/>
      <c r="JO208" s="59"/>
    </row>
    <row r="209" spans="1:277" ht="12.75" hidden="1" customHeight="1" x14ac:dyDescent="0.2">
      <c r="A209" s="96">
        <v>1</v>
      </c>
      <c r="C209" s="524"/>
      <c r="D209" s="339"/>
      <c r="E209" s="340"/>
      <c r="F209" s="341"/>
      <c r="G209" s="60"/>
      <c r="H209" s="88"/>
      <c r="I209" s="88"/>
      <c r="J209" s="44"/>
      <c r="K209" s="44"/>
      <c r="L209" s="44"/>
      <c r="M209" s="44"/>
      <c r="N209" s="44"/>
      <c r="O209" s="44"/>
      <c r="P209" s="44"/>
      <c r="Q209" s="44"/>
      <c r="R209" s="44"/>
      <c r="S209" s="44"/>
      <c r="T209" s="44">
        <f t="shared" si="1103"/>
        <v>0</v>
      </c>
      <c r="U209" s="44">
        <f t="shared" si="1050"/>
        <v>0</v>
      </c>
      <c r="V209" s="44">
        <f t="shared" si="1051"/>
        <v>0</v>
      </c>
      <c r="W209" s="171">
        <f t="shared" si="1078"/>
        <v>0</v>
      </c>
      <c r="X209" s="171">
        <f t="shared" si="1079"/>
        <v>0</v>
      </c>
      <c r="Y209" s="171"/>
      <c r="Z209" s="171"/>
      <c r="AA209" s="714"/>
      <c r="AB209" s="714"/>
      <c r="AC209" s="44"/>
      <c r="AD209" s="44"/>
      <c r="AE209" s="44"/>
      <c r="AF209" s="44"/>
      <c r="AG209" s="44"/>
      <c r="AH209" s="44"/>
      <c r="AI209" s="44"/>
      <c r="AJ209" s="44"/>
      <c r="AK209" s="44"/>
      <c r="AL209" s="44"/>
      <c r="AM209" s="44">
        <f t="shared" si="946"/>
        <v>0</v>
      </c>
      <c r="AN209" s="44">
        <f t="shared" si="947"/>
        <v>0</v>
      </c>
      <c r="AO209" s="44">
        <f t="shared" si="948"/>
        <v>0</v>
      </c>
      <c r="AP209" s="171">
        <f t="shared" si="1080"/>
        <v>0</v>
      </c>
      <c r="AQ209" s="171">
        <f t="shared" si="1081"/>
        <v>0</v>
      </c>
      <c r="AR209" s="171"/>
      <c r="AS209" s="171"/>
      <c r="AT209" s="714"/>
      <c r="AU209" s="714"/>
      <c r="AV209" s="44"/>
      <c r="AW209" s="44"/>
      <c r="AX209" s="44"/>
      <c r="AY209" s="44"/>
      <c r="AZ209" s="44"/>
      <c r="BA209" s="44"/>
      <c r="BB209" s="44"/>
      <c r="BC209" s="44"/>
      <c r="BD209" s="44"/>
      <c r="BE209" s="44"/>
      <c r="BF209" s="44">
        <f t="shared" si="949"/>
        <v>0</v>
      </c>
      <c r="BG209" s="44">
        <f t="shared" si="950"/>
        <v>0</v>
      </c>
      <c r="BH209" s="44">
        <f t="shared" si="951"/>
        <v>0</v>
      </c>
      <c r="BI209" s="171">
        <f t="shared" si="1082"/>
        <v>0</v>
      </c>
      <c r="BJ209" s="171">
        <f t="shared" si="1083"/>
        <v>0</v>
      </c>
      <c r="BK209" s="171"/>
      <c r="BL209" s="171"/>
      <c r="BM209" s="714"/>
      <c r="BN209" s="714"/>
      <c r="BO209" s="44"/>
      <c r="BP209" s="44"/>
      <c r="BQ209" s="44"/>
      <c r="BR209" s="44"/>
      <c r="BS209" s="44"/>
      <c r="BT209" s="44"/>
      <c r="BU209" s="44"/>
      <c r="BV209" s="44"/>
      <c r="BW209" s="44"/>
      <c r="BX209" s="44"/>
      <c r="BY209" s="44">
        <f t="shared" si="952"/>
        <v>0</v>
      </c>
      <c r="BZ209" s="44">
        <f t="shared" si="953"/>
        <v>0</v>
      </c>
      <c r="CA209" s="44">
        <f t="shared" si="954"/>
        <v>0</v>
      </c>
      <c r="CB209" s="171">
        <f t="shared" si="1084"/>
        <v>0</v>
      </c>
      <c r="CC209" s="171">
        <f t="shared" si="1085"/>
        <v>0</v>
      </c>
      <c r="CD209" s="171"/>
      <c r="CE209" s="171"/>
      <c r="CF209" s="713">
        <f t="shared" si="1107"/>
        <v>0</v>
      </c>
      <c r="CG209" s="712" t="e">
        <f t="shared" si="1108"/>
        <v>#DIV/0!</v>
      </c>
      <c r="CH209" s="44"/>
      <c r="CI209" s="44"/>
      <c r="CJ209" s="44"/>
      <c r="CK209" s="44"/>
      <c r="CL209" s="44"/>
      <c r="CM209" s="44"/>
      <c r="CN209" s="44"/>
      <c r="CO209" s="44"/>
      <c r="CP209" s="44"/>
      <c r="CQ209" s="44"/>
      <c r="CR209" s="44">
        <f t="shared" si="955"/>
        <v>0</v>
      </c>
      <c r="CS209" s="44">
        <f t="shared" si="956"/>
        <v>0</v>
      </c>
      <c r="CT209" s="44">
        <f t="shared" si="957"/>
        <v>0</v>
      </c>
      <c r="CU209" s="171">
        <f t="shared" si="917"/>
        <v>0</v>
      </c>
      <c r="CV209" s="171">
        <f t="shared" si="918"/>
        <v>0</v>
      </c>
      <c r="CW209" s="171"/>
      <c r="CX209" s="171"/>
      <c r="CY209" s="714"/>
      <c r="CZ209" s="714"/>
      <c r="DA209" s="44"/>
      <c r="DB209" s="44"/>
      <c r="DC209" s="44"/>
      <c r="DD209" s="44"/>
      <c r="DE209" s="44"/>
      <c r="DF209" s="44"/>
      <c r="DG209" s="44"/>
      <c r="DH209" s="44"/>
      <c r="DI209" s="44"/>
      <c r="DJ209" s="44"/>
      <c r="DK209" s="44">
        <f t="shared" si="958"/>
        <v>0</v>
      </c>
      <c r="DL209" s="44">
        <f t="shared" si="959"/>
        <v>0</v>
      </c>
      <c r="DM209" s="44">
        <f t="shared" si="960"/>
        <v>0</v>
      </c>
      <c r="DN209" s="171">
        <f t="shared" si="1086"/>
        <v>0</v>
      </c>
      <c r="DO209" s="171">
        <f t="shared" si="1087"/>
        <v>0</v>
      </c>
      <c r="DP209" s="171"/>
      <c r="DQ209" s="171"/>
      <c r="DR209" s="714"/>
      <c r="DS209" s="714"/>
      <c r="DT209" s="44"/>
      <c r="DU209" s="44"/>
      <c r="DV209" s="44"/>
      <c r="DW209" s="44"/>
      <c r="DX209" s="44"/>
      <c r="DY209" s="44"/>
      <c r="DZ209" s="44"/>
      <c r="EA209" s="44"/>
      <c r="EB209" s="44"/>
      <c r="EC209" s="44"/>
      <c r="ED209" s="44">
        <f t="shared" si="961"/>
        <v>0</v>
      </c>
      <c r="EE209" s="44">
        <f t="shared" si="962"/>
        <v>0</v>
      </c>
      <c r="EF209" s="44">
        <f t="shared" si="963"/>
        <v>0</v>
      </c>
      <c r="EG209" s="171">
        <f t="shared" si="1088"/>
        <v>0</v>
      </c>
      <c r="EH209" s="171">
        <f t="shared" si="1089"/>
        <v>0</v>
      </c>
      <c r="EI209" s="171"/>
      <c r="EJ209" s="171"/>
      <c r="EK209" s="714"/>
      <c r="EL209" s="714"/>
      <c r="EM209" s="44"/>
      <c r="EN209" s="44"/>
      <c r="EO209" s="44"/>
      <c r="EP209" s="44"/>
      <c r="EQ209" s="44"/>
      <c r="ER209" s="44"/>
      <c r="ES209" s="44"/>
      <c r="ET209" s="44"/>
      <c r="EU209" s="44"/>
      <c r="EV209" s="44"/>
      <c r="EW209" s="44">
        <f t="shared" si="964"/>
        <v>0</v>
      </c>
      <c r="EX209" s="44">
        <f t="shared" si="965"/>
        <v>0</v>
      </c>
      <c r="EY209" s="44">
        <f t="shared" si="966"/>
        <v>0</v>
      </c>
      <c r="EZ209" s="171">
        <f t="shared" si="1090"/>
        <v>0</v>
      </c>
      <c r="FA209" s="171">
        <f t="shared" si="1091"/>
        <v>0</v>
      </c>
      <c r="FB209" s="171"/>
      <c r="FC209" s="171"/>
      <c r="FD209" s="714"/>
      <c r="FE209" s="714"/>
      <c r="FF209" s="44"/>
      <c r="FG209" s="44"/>
      <c r="FH209" s="44"/>
      <c r="FI209" s="44"/>
      <c r="FJ209" s="44"/>
      <c r="FK209" s="44"/>
      <c r="FL209" s="44"/>
      <c r="FM209" s="44"/>
      <c r="FN209" s="44"/>
      <c r="FO209" s="44"/>
      <c r="FP209" s="44">
        <f t="shared" si="967"/>
        <v>0</v>
      </c>
      <c r="FQ209" s="44">
        <f t="shared" si="968"/>
        <v>0</v>
      </c>
      <c r="FR209" s="44">
        <f t="shared" si="969"/>
        <v>0</v>
      </c>
      <c r="FS209" s="171">
        <f t="shared" si="1092"/>
        <v>0</v>
      </c>
      <c r="FT209" s="171">
        <f t="shared" si="1093"/>
        <v>0</v>
      </c>
      <c r="FU209" s="171"/>
      <c r="FV209" s="171"/>
      <c r="FW209" s="45"/>
      <c r="FX209" s="45"/>
      <c r="FY209" s="44"/>
      <c r="FZ209" s="44"/>
      <c r="GA209" s="44"/>
      <c r="GB209" s="44"/>
      <c r="GC209" s="44"/>
      <c r="GD209" s="44"/>
      <c r="GE209" s="44"/>
      <c r="GF209" s="44"/>
      <c r="GG209" s="44"/>
      <c r="GH209" s="44"/>
      <c r="GI209" s="44">
        <f t="shared" si="970"/>
        <v>0</v>
      </c>
      <c r="GJ209" s="44">
        <f t="shared" si="971"/>
        <v>0</v>
      </c>
      <c r="GK209" s="44">
        <f t="shared" si="972"/>
        <v>0</v>
      </c>
      <c r="GL209" s="171">
        <f t="shared" si="1094"/>
        <v>0</v>
      </c>
      <c r="GM209" s="171">
        <f t="shared" si="1095"/>
        <v>0</v>
      </c>
      <c r="GN209" s="171"/>
      <c r="GO209" s="171"/>
      <c r="GP209" s="45"/>
      <c r="GQ209" s="45"/>
      <c r="GR209" s="44"/>
      <c r="GS209" s="44"/>
      <c r="GT209" s="44"/>
      <c r="GU209" s="44"/>
      <c r="GV209" s="44"/>
      <c r="GW209" s="44"/>
      <c r="GX209" s="44"/>
      <c r="GY209" s="44"/>
      <c r="GZ209" s="44"/>
      <c r="HA209" s="44"/>
      <c r="HB209" s="44">
        <f t="shared" si="973"/>
        <v>0</v>
      </c>
      <c r="HC209" s="44">
        <f t="shared" si="974"/>
        <v>0</v>
      </c>
      <c r="HD209" s="44">
        <f t="shared" si="975"/>
        <v>0</v>
      </c>
      <c r="HE209" s="171">
        <f t="shared" si="1096"/>
        <v>0</v>
      </c>
      <c r="HF209" s="171">
        <f t="shared" si="1097"/>
        <v>0</v>
      </c>
      <c r="HG209" s="171"/>
      <c r="HH209" s="171"/>
      <c r="HI209" s="45"/>
      <c r="HJ209" s="45"/>
      <c r="HK209" s="45"/>
      <c r="HL209" s="45"/>
      <c r="HM209" s="44"/>
      <c r="HN209" s="44"/>
      <c r="HO209" s="44"/>
      <c r="HP209" s="44"/>
      <c r="HQ209" s="44"/>
      <c r="HR209" s="44"/>
      <c r="HS209" s="44"/>
      <c r="HT209" s="44"/>
      <c r="HU209" s="44">
        <f t="shared" si="976"/>
        <v>0</v>
      </c>
      <c r="HV209" s="44">
        <f t="shared" si="977"/>
        <v>0</v>
      </c>
      <c r="HW209" s="44">
        <f t="shared" si="978"/>
        <v>0</v>
      </c>
      <c r="HX209" s="171">
        <f t="shared" si="1098"/>
        <v>0</v>
      </c>
      <c r="HY209" s="171">
        <f t="shared" si="1099"/>
        <v>0</v>
      </c>
      <c r="HZ209" s="171"/>
      <c r="IA209" s="171"/>
      <c r="IB209" s="714"/>
      <c r="IC209" s="714"/>
      <c r="ID209" s="45"/>
      <c r="IE209" s="45"/>
      <c r="IF209" s="44"/>
      <c r="IG209" s="44"/>
      <c r="IH209" s="44"/>
      <c r="II209" s="44"/>
      <c r="IJ209" s="44"/>
      <c r="IK209" s="44"/>
      <c r="IL209" s="44"/>
      <c r="IM209" s="44"/>
      <c r="IN209" s="44">
        <f t="shared" si="979"/>
        <v>0</v>
      </c>
      <c r="IO209" s="44">
        <f t="shared" si="980"/>
        <v>0</v>
      </c>
      <c r="IP209" s="44">
        <f t="shared" si="981"/>
        <v>0</v>
      </c>
      <c r="IQ209" s="171">
        <f t="shared" si="1100"/>
        <v>0</v>
      </c>
      <c r="IR209" s="171">
        <f t="shared" si="1101"/>
        <v>0</v>
      </c>
      <c r="IS209" s="738"/>
      <c r="IT209" s="738"/>
      <c r="IU209" s="714"/>
      <c r="IV209" s="714"/>
      <c r="IW209" s="46"/>
      <c r="IX209" s="47"/>
      <c r="IY209" s="46"/>
      <c r="IZ209" s="46"/>
      <c r="JA209" s="333">
        <f t="shared" si="1000"/>
        <v>0</v>
      </c>
      <c r="JB209" s="333">
        <f t="shared" si="1001"/>
        <v>0</v>
      </c>
      <c r="JC209" s="333">
        <f t="shared" si="1002"/>
        <v>0</v>
      </c>
      <c r="JD209" s="333">
        <f t="shared" si="1003"/>
        <v>0</v>
      </c>
      <c r="JE209" s="333">
        <f t="shared" si="1004"/>
        <v>0</v>
      </c>
      <c r="JF209" s="333">
        <f t="shared" si="1005"/>
        <v>0</v>
      </c>
      <c r="JG209" s="44">
        <f t="shared" si="982"/>
        <v>0</v>
      </c>
      <c r="JH209" s="44">
        <f t="shared" si="983"/>
        <v>0</v>
      </c>
      <c r="JI209" s="44">
        <f t="shared" si="984"/>
        <v>0</v>
      </c>
      <c r="JJ209" s="174">
        <f t="shared" si="985"/>
        <v>0</v>
      </c>
      <c r="JK209" s="174">
        <f t="shared" si="986"/>
        <v>0</v>
      </c>
      <c r="JL209" s="45"/>
      <c r="JM209" s="45"/>
      <c r="JN209" s="59"/>
      <c r="JO209" s="59"/>
    </row>
    <row r="210" spans="1:277" ht="12.75" hidden="1" customHeight="1" x14ac:dyDescent="0.2">
      <c r="A210" s="96">
        <v>1</v>
      </c>
      <c r="C210" s="533"/>
      <c r="D210" s="323"/>
      <c r="E210" s="547"/>
      <c r="F210" s="285"/>
      <c r="G210" s="60"/>
      <c r="H210" s="88"/>
      <c r="I210" s="88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>
        <f t="shared" si="1103"/>
        <v>0</v>
      </c>
      <c r="U210" s="44">
        <f t="shared" si="1050"/>
        <v>0</v>
      </c>
      <c r="V210" s="44">
        <f t="shared" si="1051"/>
        <v>0</v>
      </c>
      <c r="W210" s="171">
        <f t="shared" si="1078"/>
        <v>0</v>
      </c>
      <c r="X210" s="171">
        <f t="shared" si="1079"/>
        <v>0</v>
      </c>
      <c r="Y210" s="171"/>
      <c r="Z210" s="171"/>
      <c r="AA210" s="714"/>
      <c r="AB210" s="714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>
        <f t="shared" ref="AM210:AM223" si="1134">AG210+AJ210</f>
        <v>0</v>
      </c>
      <c r="AN210" s="44">
        <f t="shared" ref="AN210:AN223" si="1135">AH210+AK210</f>
        <v>0</v>
      </c>
      <c r="AO210" s="44">
        <f t="shared" ref="AO210:AO223" si="1136">AI210+AL210</f>
        <v>0</v>
      </c>
      <c r="AP210" s="171">
        <f t="shared" si="1080"/>
        <v>0</v>
      </c>
      <c r="AQ210" s="171">
        <f t="shared" si="1081"/>
        <v>0</v>
      </c>
      <c r="AR210" s="171"/>
      <c r="AS210" s="171"/>
      <c r="AT210" s="714"/>
      <c r="AU210" s="714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>
        <f t="shared" ref="BF210:BF223" si="1137">AZ210+BC210</f>
        <v>0</v>
      </c>
      <c r="BG210" s="44">
        <f t="shared" ref="BG210:BG223" si="1138">BA210+BD210</f>
        <v>0</v>
      </c>
      <c r="BH210" s="44">
        <f t="shared" ref="BH210:BH223" si="1139">BB210+BE210</f>
        <v>0</v>
      </c>
      <c r="BI210" s="171">
        <f t="shared" si="1082"/>
        <v>0</v>
      </c>
      <c r="BJ210" s="171">
        <f t="shared" si="1083"/>
        <v>0</v>
      </c>
      <c r="BK210" s="171"/>
      <c r="BL210" s="171"/>
      <c r="BM210" s="714"/>
      <c r="BN210" s="714"/>
      <c r="BO210" s="44"/>
      <c r="BP210" s="44"/>
      <c r="BQ210" s="44"/>
      <c r="BR210" s="44"/>
      <c r="BS210" s="44"/>
      <c r="BT210" s="44"/>
      <c r="BU210" s="44"/>
      <c r="BV210" s="44"/>
      <c r="BW210" s="44"/>
      <c r="BX210" s="44"/>
      <c r="BY210" s="44">
        <f t="shared" ref="BY210:BY223" si="1140">BS210+BV210</f>
        <v>0</v>
      </c>
      <c r="BZ210" s="44">
        <f t="shared" ref="BZ210:BZ223" si="1141">BT210+BW210</f>
        <v>0</v>
      </c>
      <c r="CA210" s="44">
        <f t="shared" ref="CA210:CA223" si="1142">BU210+BX210</f>
        <v>0</v>
      </c>
      <c r="CB210" s="171">
        <f t="shared" si="1084"/>
        <v>0</v>
      </c>
      <c r="CC210" s="171">
        <f t="shared" si="1085"/>
        <v>0</v>
      </c>
      <c r="CD210" s="171"/>
      <c r="CE210" s="171"/>
      <c r="CF210" s="713">
        <f t="shared" si="1107"/>
        <v>0</v>
      </c>
      <c r="CG210" s="712" t="e">
        <f t="shared" si="1108"/>
        <v>#DIV/0!</v>
      </c>
      <c r="CH210" s="44"/>
      <c r="CI210" s="44"/>
      <c r="CJ210" s="44"/>
      <c r="CK210" s="44"/>
      <c r="CL210" s="44"/>
      <c r="CM210" s="44"/>
      <c r="CN210" s="44"/>
      <c r="CO210" s="44"/>
      <c r="CP210" s="44"/>
      <c r="CQ210" s="44"/>
      <c r="CR210" s="44">
        <f t="shared" ref="CR210:CR223" si="1143">CL210+CO210</f>
        <v>0</v>
      </c>
      <c r="CS210" s="44">
        <f t="shared" ref="CS210:CS223" si="1144">CM210+CP210</f>
        <v>0</v>
      </c>
      <c r="CT210" s="44">
        <f t="shared" ref="CT210:CT223" si="1145">CN210+CQ210</f>
        <v>0</v>
      </c>
      <c r="CU210" s="171">
        <f t="shared" si="917"/>
        <v>0</v>
      </c>
      <c r="CV210" s="171">
        <f t="shared" si="918"/>
        <v>0</v>
      </c>
      <c r="CW210" s="171"/>
      <c r="CX210" s="171"/>
      <c r="CY210" s="714"/>
      <c r="CZ210" s="714"/>
      <c r="DA210" s="44"/>
      <c r="DB210" s="44"/>
      <c r="DC210" s="44"/>
      <c r="DD210" s="44"/>
      <c r="DE210" s="44"/>
      <c r="DF210" s="44"/>
      <c r="DG210" s="44"/>
      <c r="DH210" s="44"/>
      <c r="DI210" s="44"/>
      <c r="DJ210" s="44"/>
      <c r="DK210" s="44">
        <f t="shared" ref="DK210:DK223" si="1146">DE210+DH210</f>
        <v>0</v>
      </c>
      <c r="DL210" s="44">
        <f t="shared" ref="DL210:DL223" si="1147">DF210+DI210</f>
        <v>0</v>
      </c>
      <c r="DM210" s="44">
        <f t="shared" ref="DM210:DM223" si="1148">DG210+DJ210</f>
        <v>0</v>
      </c>
      <c r="DN210" s="171">
        <f t="shared" si="1086"/>
        <v>0</v>
      </c>
      <c r="DO210" s="171">
        <f t="shared" si="1087"/>
        <v>0</v>
      </c>
      <c r="DP210" s="171"/>
      <c r="DQ210" s="171"/>
      <c r="DR210" s="714"/>
      <c r="DS210" s="714"/>
      <c r="DT210" s="44"/>
      <c r="DU210" s="44"/>
      <c r="DV210" s="44"/>
      <c r="DW210" s="44"/>
      <c r="DX210" s="44"/>
      <c r="DY210" s="44"/>
      <c r="DZ210" s="44"/>
      <c r="EA210" s="44"/>
      <c r="EB210" s="44"/>
      <c r="EC210" s="44"/>
      <c r="ED210" s="44">
        <f t="shared" ref="ED210:ED223" si="1149">DX210+EA210</f>
        <v>0</v>
      </c>
      <c r="EE210" s="44">
        <f t="shared" ref="EE210:EE223" si="1150">DY210+EB210</f>
        <v>0</v>
      </c>
      <c r="EF210" s="44">
        <f t="shared" ref="EF210:EF223" si="1151">DZ210+EC210</f>
        <v>0</v>
      </c>
      <c r="EG210" s="171">
        <f t="shared" si="1088"/>
        <v>0</v>
      </c>
      <c r="EH210" s="171">
        <f t="shared" si="1089"/>
        <v>0</v>
      </c>
      <c r="EI210" s="171"/>
      <c r="EJ210" s="171"/>
      <c r="EK210" s="714"/>
      <c r="EL210" s="714"/>
      <c r="EM210" s="44"/>
      <c r="EN210" s="44"/>
      <c r="EO210" s="44"/>
      <c r="EP210" s="44"/>
      <c r="EQ210" s="44"/>
      <c r="ER210" s="44"/>
      <c r="ES210" s="44"/>
      <c r="ET210" s="44"/>
      <c r="EU210" s="44"/>
      <c r="EV210" s="44"/>
      <c r="EW210" s="44">
        <f t="shared" ref="EW210:EW223" si="1152">EQ210+ET210</f>
        <v>0</v>
      </c>
      <c r="EX210" s="44">
        <f t="shared" ref="EX210:EX223" si="1153">ER210+EU210</f>
        <v>0</v>
      </c>
      <c r="EY210" s="44">
        <f t="shared" ref="EY210:EY223" si="1154">ES210+EV210</f>
        <v>0</v>
      </c>
      <c r="EZ210" s="171">
        <f t="shared" si="1090"/>
        <v>0</v>
      </c>
      <c r="FA210" s="171">
        <f t="shared" si="1091"/>
        <v>0</v>
      </c>
      <c r="FB210" s="171"/>
      <c r="FC210" s="171"/>
      <c r="FD210" s="714"/>
      <c r="FE210" s="714"/>
      <c r="FF210" s="44"/>
      <c r="FG210" s="44"/>
      <c r="FH210" s="44"/>
      <c r="FI210" s="44"/>
      <c r="FJ210" s="44"/>
      <c r="FK210" s="44"/>
      <c r="FL210" s="44"/>
      <c r="FM210" s="44"/>
      <c r="FN210" s="44"/>
      <c r="FO210" s="44"/>
      <c r="FP210" s="44">
        <f t="shared" ref="FP210:FP223" si="1155">FJ210+FM210</f>
        <v>0</v>
      </c>
      <c r="FQ210" s="44">
        <f t="shared" ref="FQ210:FQ223" si="1156">FK210+FN210</f>
        <v>0</v>
      </c>
      <c r="FR210" s="44">
        <f t="shared" ref="FR210:FR223" si="1157">FL210+FO210</f>
        <v>0</v>
      </c>
      <c r="FS210" s="171">
        <f t="shared" si="1092"/>
        <v>0</v>
      </c>
      <c r="FT210" s="171">
        <f t="shared" si="1093"/>
        <v>0</v>
      </c>
      <c r="FU210" s="171"/>
      <c r="FV210" s="171"/>
      <c r="FW210" s="45"/>
      <c r="FX210" s="45"/>
      <c r="FY210" s="44"/>
      <c r="FZ210" s="44"/>
      <c r="GA210" s="44"/>
      <c r="GB210" s="44"/>
      <c r="GC210" s="44"/>
      <c r="GD210" s="44"/>
      <c r="GE210" s="44"/>
      <c r="GF210" s="44"/>
      <c r="GG210" s="44"/>
      <c r="GH210" s="44"/>
      <c r="GI210" s="44">
        <f t="shared" ref="GI210:GI223" si="1158">GC210+GF210</f>
        <v>0</v>
      </c>
      <c r="GJ210" s="44">
        <f t="shared" ref="GJ210:GJ223" si="1159">GD210+GG210</f>
        <v>0</v>
      </c>
      <c r="GK210" s="44">
        <f t="shared" ref="GK210:GK223" si="1160">GE210+GH210</f>
        <v>0</v>
      </c>
      <c r="GL210" s="171">
        <f t="shared" si="1094"/>
        <v>0</v>
      </c>
      <c r="GM210" s="171">
        <f t="shared" si="1095"/>
        <v>0</v>
      </c>
      <c r="GN210" s="171"/>
      <c r="GO210" s="171"/>
      <c r="GP210" s="45"/>
      <c r="GQ210" s="45"/>
      <c r="GR210" s="44"/>
      <c r="GS210" s="44"/>
      <c r="GT210" s="44"/>
      <c r="GU210" s="44"/>
      <c r="GV210" s="44"/>
      <c r="GW210" s="44"/>
      <c r="GX210" s="44"/>
      <c r="GY210" s="44"/>
      <c r="GZ210" s="44"/>
      <c r="HA210" s="44"/>
      <c r="HB210" s="44">
        <f t="shared" ref="HB210:HB223" si="1161">GV210+GY210</f>
        <v>0</v>
      </c>
      <c r="HC210" s="44">
        <f t="shared" ref="HC210:HC223" si="1162">GW210+GZ210</f>
        <v>0</v>
      </c>
      <c r="HD210" s="44">
        <f t="shared" ref="HD210:HD223" si="1163">GX210+HA210</f>
        <v>0</v>
      </c>
      <c r="HE210" s="171">
        <f t="shared" si="1096"/>
        <v>0</v>
      </c>
      <c r="HF210" s="171">
        <f t="shared" si="1097"/>
        <v>0</v>
      </c>
      <c r="HG210" s="171"/>
      <c r="HH210" s="171"/>
      <c r="HI210" s="45"/>
      <c r="HJ210" s="45"/>
      <c r="HK210" s="45"/>
      <c r="HL210" s="45"/>
      <c r="HM210" s="44"/>
      <c r="HN210" s="44"/>
      <c r="HO210" s="44"/>
      <c r="HP210" s="44"/>
      <c r="HQ210" s="44"/>
      <c r="HR210" s="44"/>
      <c r="HS210" s="44"/>
      <c r="HT210" s="44"/>
      <c r="HU210" s="44">
        <f t="shared" ref="HU210:HU223" si="1164">HO210+HR210</f>
        <v>0</v>
      </c>
      <c r="HV210" s="44">
        <f t="shared" ref="HV210:HV223" si="1165">HP210+HS210</f>
        <v>0</v>
      </c>
      <c r="HW210" s="44">
        <f t="shared" ref="HW210:HW223" si="1166">HQ210+HT210</f>
        <v>0</v>
      </c>
      <c r="HX210" s="171">
        <f t="shared" si="1098"/>
        <v>0</v>
      </c>
      <c r="HY210" s="171">
        <f t="shared" si="1099"/>
        <v>0</v>
      </c>
      <c r="HZ210" s="171"/>
      <c r="IA210" s="171"/>
      <c r="IB210" s="714"/>
      <c r="IC210" s="714"/>
      <c r="ID210" s="45"/>
      <c r="IE210" s="45"/>
      <c r="IF210" s="44"/>
      <c r="IG210" s="44"/>
      <c r="IH210" s="44"/>
      <c r="II210" s="44"/>
      <c r="IJ210" s="44"/>
      <c r="IK210" s="44"/>
      <c r="IL210" s="44"/>
      <c r="IM210" s="44"/>
      <c r="IN210" s="44">
        <f t="shared" ref="IN210:IN223" si="1167">IH210+IK210</f>
        <v>0</v>
      </c>
      <c r="IO210" s="44">
        <f t="shared" ref="IO210:IO223" si="1168">II210+IL210</f>
        <v>0</v>
      </c>
      <c r="IP210" s="44">
        <f t="shared" ref="IP210:IP223" si="1169">IJ210+IM210</f>
        <v>0</v>
      </c>
      <c r="IQ210" s="171">
        <f t="shared" si="1100"/>
        <v>0</v>
      </c>
      <c r="IR210" s="171">
        <f t="shared" si="1101"/>
        <v>0</v>
      </c>
      <c r="IS210" s="738"/>
      <c r="IT210" s="738"/>
      <c r="IU210" s="714"/>
      <c r="IV210" s="714"/>
      <c r="IW210" s="46"/>
      <c r="IX210" s="47"/>
      <c r="IY210" s="46"/>
      <c r="IZ210" s="46"/>
      <c r="JA210" s="333">
        <f t="shared" si="1000"/>
        <v>0</v>
      </c>
      <c r="JB210" s="333">
        <f t="shared" si="1001"/>
        <v>0</v>
      </c>
      <c r="JC210" s="333">
        <f t="shared" si="1002"/>
        <v>0</v>
      </c>
      <c r="JD210" s="333">
        <f t="shared" si="1003"/>
        <v>0</v>
      </c>
      <c r="JE210" s="333">
        <f t="shared" si="1004"/>
        <v>0</v>
      </c>
      <c r="JF210" s="333">
        <f t="shared" si="1005"/>
        <v>0</v>
      </c>
      <c r="JG210" s="44">
        <f t="shared" ref="JG210:JG224" si="1170">JA210+JD210</f>
        <v>0</v>
      </c>
      <c r="JH210" s="44">
        <f t="shared" ref="JH210:JH224" si="1171">JB210+JE210</f>
        <v>0</v>
      </c>
      <c r="JI210" s="44">
        <f t="shared" ref="JI210:JI224" si="1172">JC210+JF210</f>
        <v>0</v>
      </c>
      <c r="JJ210" s="174">
        <f t="shared" ref="JJ210:JJ224" si="1173">JA210-IY210</f>
        <v>0</v>
      </c>
      <c r="JK210" s="174">
        <f t="shared" ref="JK210:JK224" si="1174">JB210-IZ210</f>
        <v>0</v>
      </c>
      <c r="JL210" s="45"/>
      <c r="JM210" s="45"/>
      <c r="JN210" s="59"/>
      <c r="JO210" s="59"/>
    </row>
    <row r="211" spans="1:277" ht="12.75" hidden="1" customHeight="1" x14ac:dyDescent="0.2">
      <c r="A211" s="96">
        <v>1</v>
      </c>
      <c r="C211" s="533"/>
      <c r="D211" s="323"/>
      <c r="E211" s="547"/>
      <c r="F211" s="285"/>
      <c r="G211" s="60"/>
      <c r="H211" s="88"/>
      <c r="I211" s="88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>
        <f t="shared" si="1103"/>
        <v>0</v>
      </c>
      <c r="U211" s="44">
        <f t="shared" si="1050"/>
        <v>0</v>
      </c>
      <c r="V211" s="44">
        <f t="shared" si="1051"/>
        <v>0</v>
      </c>
      <c r="W211" s="171">
        <f t="shared" si="1078"/>
        <v>0</v>
      </c>
      <c r="X211" s="171">
        <f t="shared" si="1079"/>
        <v>0</v>
      </c>
      <c r="Y211" s="171"/>
      <c r="Z211" s="171"/>
      <c r="AA211" s="714"/>
      <c r="AB211" s="714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>
        <f t="shared" si="1134"/>
        <v>0</v>
      </c>
      <c r="AN211" s="44">
        <f t="shared" si="1135"/>
        <v>0</v>
      </c>
      <c r="AO211" s="44">
        <f t="shared" si="1136"/>
        <v>0</v>
      </c>
      <c r="AP211" s="171">
        <f t="shared" si="1080"/>
        <v>0</v>
      </c>
      <c r="AQ211" s="171">
        <f t="shared" si="1081"/>
        <v>0</v>
      </c>
      <c r="AR211" s="171"/>
      <c r="AS211" s="171"/>
      <c r="AT211" s="714"/>
      <c r="AU211" s="714"/>
      <c r="AV211" s="44"/>
      <c r="AW211" s="44"/>
      <c r="AX211" s="44"/>
      <c r="AY211" s="44"/>
      <c r="AZ211" s="44"/>
      <c r="BA211" s="44"/>
      <c r="BB211" s="44"/>
      <c r="BC211" s="44"/>
      <c r="BD211" s="44"/>
      <c r="BE211" s="44"/>
      <c r="BF211" s="44">
        <f t="shared" si="1137"/>
        <v>0</v>
      </c>
      <c r="BG211" s="44">
        <f t="shared" si="1138"/>
        <v>0</v>
      </c>
      <c r="BH211" s="44">
        <f t="shared" si="1139"/>
        <v>0</v>
      </c>
      <c r="BI211" s="171">
        <f t="shared" si="1082"/>
        <v>0</v>
      </c>
      <c r="BJ211" s="171">
        <f t="shared" si="1083"/>
        <v>0</v>
      </c>
      <c r="BK211" s="171"/>
      <c r="BL211" s="171"/>
      <c r="BM211" s="714"/>
      <c r="BN211" s="714"/>
      <c r="BO211" s="44"/>
      <c r="BP211" s="44"/>
      <c r="BQ211" s="44"/>
      <c r="BR211" s="44"/>
      <c r="BS211" s="44"/>
      <c r="BT211" s="44"/>
      <c r="BU211" s="44"/>
      <c r="BV211" s="44"/>
      <c r="BW211" s="44"/>
      <c r="BX211" s="44"/>
      <c r="BY211" s="44">
        <f t="shared" si="1140"/>
        <v>0</v>
      </c>
      <c r="BZ211" s="44">
        <f t="shared" si="1141"/>
        <v>0</v>
      </c>
      <c r="CA211" s="44">
        <f t="shared" si="1142"/>
        <v>0</v>
      </c>
      <c r="CB211" s="171">
        <f t="shared" si="1084"/>
        <v>0</v>
      </c>
      <c r="CC211" s="171">
        <f t="shared" si="1085"/>
        <v>0</v>
      </c>
      <c r="CD211" s="171"/>
      <c r="CE211" s="171"/>
      <c r="CF211" s="713">
        <f t="shared" si="1107"/>
        <v>0</v>
      </c>
      <c r="CG211" s="712" t="e">
        <f t="shared" si="1108"/>
        <v>#DIV/0!</v>
      </c>
      <c r="CH211" s="44"/>
      <c r="CI211" s="44"/>
      <c r="CJ211" s="44"/>
      <c r="CK211" s="44"/>
      <c r="CL211" s="44"/>
      <c r="CM211" s="44"/>
      <c r="CN211" s="44"/>
      <c r="CO211" s="44"/>
      <c r="CP211" s="44"/>
      <c r="CQ211" s="44"/>
      <c r="CR211" s="44">
        <f t="shared" si="1143"/>
        <v>0</v>
      </c>
      <c r="CS211" s="44">
        <f t="shared" si="1144"/>
        <v>0</v>
      </c>
      <c r="CT211" s="44">
        <f t="shared" si="1145"/>
        <v>0</v>
      </c>
      <c r="CU211" s="171">
        <f t="shared" si="917"/>
        <v>0</v>
      </c>
      <c r="CV211" s="171">
        <f t="shared" si="918"/>
        <v>0</v>
      </c>
      <c r="CW211" s="171"/>
      <c r="CX211" s="171"/>
      <c r="CY211" s="714"/>
      <c r="CZ211" s="714"/>
      <c r="DA211" s="44"/>
      <c r="DB211" s="44"/>
      <c r="DC211" s="44"/>
      <c r="DD211" s="44"/>
      <c r="DE211" s="44"/>
      <c r="DF211" s="44"/>
      <c r="DG211" s="44"/>
      <c r="DH211" s="44"/>
      <c r="DI211" s="44"/>
      <c r="DJ211" s="44"/>
      <c r="DK211" s="44">
        <f t="shared" si="1146"/>
        <v>0</v>
      </c>
      <c r="DL211" s="44">
        <f t="shared" si="1147"/>
        <v>0</v>
      </c>
      <c r="DM211" s="44">
        <f t="shared" si="1148"/>
        <v>0</v>
      </c>
      <c r="DN211" s="171">
        <f t="shared" si="1086"/>
        <v>0</v>
      </c>
      <c r="DO211" s="171">
        <f t="shared" si="1087"/>
        <v>0</v>
      </c>
      <c r="DP211" s="171"/>
      <c r="DQ211" s="171"/>
      <c r="DR211" s="714"/>
      <c r="DS211" s="714"/>
      <c r="DT211" s="44"/>
      <c r="DU211" s="44"/>
      <c r="DV211" s="44"/>
      <c r="DW211" s="44"/>
      <c r="DX211" s="44"/>
      <c r="DY211" s="44"/>
      <c r="DZ211" s="44"/>
      <c r="EA211" s="44"/>
      <c r="EB211" s="44"/>
      <c r="EC211" s="44"/>
      <c r="ED211" s="44">
        <f t="shared" si="1149"/>
        <v>0</v>
      </c>
      <c r="EE211" s="44">
        <f t="shared" si="1150"/>
        <v>0</v>
      </c>
      <c r="EF211" s="44">
        <f t="shared" si="1151"/>
        <v>0</v>
      </c>
      <c r="EG211" s="171">
        <f t="shared" si="1088"/>
        <v>0</v>
      </c>
      <c r="EH211" s="171">
        <f t="shared" si="1089"/>
        <v>0</v>
      </c>
      <c r="EI211" s="171"/>
      <c r="EJ211" s="171"/>
      <c r="EK211" s="714"/>
      <c r="EL211" s="714"/>
      <c r="EM211" s="44"/>
      <c r="EN211" s="44"/>
      <c r="EO211" s="44"/>
      <c r="EP211" s="44"/>
      <c r="EQ211" s="44"/>
      <c r="ER211" s="44"/>
      <c r="ES211" s="44"/>
      <c r="ET211" s="44"/>
      <c r="EU211" s="44"/>
      <c r="EV211" s="44"/>
      <c r="EW211" s="44">
        <f t="shared" si="1152"/>
        <v>0</v>
      </c>
      <c r="EX211" s="44">
        <f t="shared" si="1153"/>
        <v>0</v>
      </c>
      <c r="EY211" s="44">
        <f t="shared" si="1154"/>
        <v>0</v>
      </c>
      <c r="EZ211" s="171">
        <f t="shared" si="1090"/>
        <v>0</v>
      </c>
      <c r="FA211" s="171">
        <f t="shared" si="1091"/>
        <v>0</v>
      </c>
      <c r="FB211" s="171"/>
      <c r="FC211" s="171"/>
      <c r="FD211" s="714"/>
      <c r="FE211" s="714"/>
      <c r="FF211" s="44"/>
      <c r="FG211" s="44"/>
      <c r="FH211" s="44"/>
      <c r="FI211" s="44"/>
      <c r="FJ211" s="44"/>
      <c r="FK211" s="44"/>
      <c r="FL211" s="44"/>
      <c r="FM211" s="44"/>
      <c r="FN211" s="44"/>
      <c r="FO211" s="44"/>
      <c r="FP211" s="44">
        <f t="shared" si="1155"/>
        <v>0</v>
      </c>
      <c r="FQ211" s="44">
        <f t="shared" si="1156"/>
        <v>0</v>
      </c>
      <c r="FR211" s="44">
        <f t="shared" si="1157"/>
        <v>0</v>
      </c>
      <c r="FS211" s="171">
        <f t="shared" si="1092"/>
        <v>0</v>
      </c>
      <c r="FT211" s="171">
        <f t="shared" si="1093"/>
        <v>0</v>
      </c>
      <c r="FU211" s="171"/>
      <c r="FV211" s="171"/>
      <c r="FW211" s="45"/>
      <c r="FX211" s="45"/>
      <c r="FY211" s="44"/>
      <c r="FZ211" s="44"/>
      <c r="GA211" s="44"/>
      <c r="GB211" s="44"/>
      <c r="GC211" s="44"/>
      <c r="GD211" s="44"/>
      <c r="GE211" s="44"/>
      <c r="GF211" s="44"/>
      <c r="GG211" s="44"/>
      <c r="GH211" s="44"/>
      <c r="GI211" s="44">
        <f t="shared" si="1158"/>
        <v>0</v>
      </c>
      <c r="GJ211" s="44">
        <f t="shared" si="1159"/>
        <v>0</v>
      </c>
      <c r="GK211" s="44">
        <f t="shared" si="1160"/>
        <v>0</v>
      </c>
      <c r="GL211" s="171">
        <f t="shared" si="1094"/>
        <v>0</v>
      </c>
      <c r="GM211" s="171">
        <f t="shared" si="1095"/>
        <v>0</v>
      </c>
      <c r="GN211" s="171"/>
      <c r="GO211" s="171"/>
      <c r="GP211" s="45"/>
      <c r="GQ211" s="45"/>
      <c r="GR211" s="44"/>
      <c r="GS211" s="44"/>
      <c r="GT211" s="44"/>
      <c r="GU211" s="44"/>
      <c r="GV211" s="44"/>
      <c r="GW211" s="44"/>
      <c r="GX211" s="44"/>
      <c r="GY211" s="44"/>
      <c r="GZ211" s="44"/>
      <c r="HA211" s="44"/>
      <c r="HB211" s="44">
        <f t="shared" si="1161"/>
        <v>0</v>
      </c>
      <c r="HC211" s="44">
        <f t="shared" si="1162"/>
        <v>0</v>
      </c>
      <c r="HD211" s="44">
        <f t="shared" si="1163"/>
        <v>0</v>
      </c>
      <c r="HE211" s="171">
        <f t="shared" si="1096"/>
        <v>0</v>
      </c>
      <c r="HF211" s="171">
        <f t="shared" si="1097"/>
        <v>0</v>
      </c>
      <c r="HG211" s="171"/>
      <c r="HH211" s="171"/>
      <c r="HI211" s="45"/>
      <c r="HJ211" s="45"/>
      <c r="HK211" s="45"/>
      <c r="HL211" s="45"/>
      <c r="HM211" s="44"/>
      <c r="HN211" s="44"/>
      <c r="HO211" s="44"/>
      <c r="HP211" s="44"/>
      <c r="HQ211" s="44"/>
      <c r="HR211" s="44"/>
      <c r="HS211" s="44"/>
      <c r="HT211" s="44"/>
      <c r="HU211" s="44">
        <f t="shared" si="1164"/>
        <v>0</v>
      </c>
      <c r="HV211" s="44">
        <f t="shared" si="1165"/>
        <v>0</v>
      </c>
      <c r="HW211" s="44">
        <f t="shared" si="1166"/>
        <v>0</v>
      </c>
      <c r="HX211" s="171">
        <f t="shared" si="1098"/>
        <v>0</v>
      </c>
      <c r="HY211" s="171">
        <f t="shared" si="1099"/>
        <v>0</v>
      </c>
      <c r="HZ211" s="171"/>
      <c r="IA211" s="171"/>
      <c r="IB211" s="714"/>
      <c r="IC211" s="714"/>
      <c r="ID211" s="45"/>
      <c r="IE211" s="45"/>
      <c r="IF211" s="44"/>
      <c r="IG211" s="44"/>
      <c r="IH211" s="44"/>
      <c r="II211" s="44"/>
      <c r="IJ211" s="44"/>
      <c r="IK211" s="44"/>
      <c r="IL211" s="44"/>
      <c r="IM211" s="44"/>
      <c r="IN211" s="44">
        <f t="shared" si="1167"/>
        <v>0</v>
      </c>
      <c r="IO211" s="44">
        <f t="shared" si="1168"/>
        <v>0</v>
      </c>
      <c r="IP211" s="44">
        <f t="shared" si="1169"/>
        <v>0</v>
      </c>
      <c r="IQ211" s="171">
        <f t="shared" si="1100"/>
        <v>0</v>
      </c>
      <c r="IR211" s="171">
        <f t="shared" si="1101"/>
        <v>0</v>
      </c>
      <c r="IS211" s="738"/>
      <c r="IT211" s="738"/>
      <c r="IU211" s="714"/>
      <c r="IV211" s="714"/>
      <c r="IW211" s="46"/>
      <c r="IX211" s="47"/>
      <c r="IY211" s="46"/>
      <c r="IZ211" s="46"/>
      <c r="JA211" s="333">
        <f t="shared" si="1000"/>
        <v>0</v>
      </c>
      <c r="JB211" s="333">
        <f t="shared" si="1001"/>
        <v>0</v>
      </c>
      <c r="JC211" s="333">
        <f t="shared" si="1002"/>
        <v>0</v>
      </c>
      <c r="JD211" s="333">
        <f t="shared" si="1003"/>
        <v>0</v>
      </c>
      <c r="JE211" s="333">
        <f t="shared" si="1004"/>
        <v>0</v>
      </c>
      <c r="JF211" s="333">
        <f t="shared" si="1005"/>
        <v>0</v>
      </c>
      <c r="JG211" s="44">
        <f t="shared" si="1170"/>
        <v>0</v>
      </c>
      <c r="JH211" s="44">
        <f t="shared" si="1171"/>
        <v>0</v>
      </c>
      <c r="JI211" s="44">
        <f t="shared" si="1172"/>
        <v>0</v>
      </c>
      <c r="JJ211" s="174">
        <f t="shared" si="1173"/>
        <v>0</v>
      </c>
      <c r="JK211" s="174">
        <f t="shared" si="1174"/>
        <v>0</v>
      </c>
      <c r="JL211" s="45"/>
      <c r="JM211" s="45"/>
      <c r="JN211" s="59"/>
      <c r="JO211" s="59"/>
    </row>
    <row r="212" spans="1:277" ht="12.75" hidden="1" customHeight="1" x14ac:dyDescent="0.2">
      <c r="A212" s="96">
        <v>1</v>
      </c>
      <c r="C212" s="533"/>
      <c r="D212" s="323"/>
      <c r="E212" s="547"/>
      <c r="F212" s="285"/>
      <c r="G212" s="60"/>
      <c r="H212" s="88"/>
      <c r="I212" s="88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>
        <f t="shared" si="1103"/>
        <v>0</v>
      </c>
      <c r="U212" s="44">
        <f t="shared" si="1050"/>
        <v>0</v>
      </c>
      <c r="V212" s="44">
        <f t="shared" si="1051"/>
        <v>0</v>
      </c>
      <c r="W212" s="171">
        <f t="shared" si="1078"/>
        <v>0</v>
      </c>
      <c r="X212" s="171">
        <f t="shared" si="1079"/>
        <v>0</v>
      </c>
      <c r="Y212" s="171"/>
      <c r="Z212" s="171"/>
      <c r="AA212" s="714"/>
      <c r="AB212" s="714"/>
      <c r="AC212" s="44"/>
      <c r="AD212" s="44"/>
      <c r="AE212" s="44"/>
      <c r="AF212" s="44"/>
      <c r="AG212" s="44"/>
      <c r="AH212" s="44"/>
      <c r="AI212" s="44"/>
      <c r="AJ212" s="44"/>
      <c r="AK212" s="44"/>
      <c r="AL212" s="44"/>
      <c r="AM212" s="44">
        <f t="shared" si="1134"/>
        <v>0</v>
      </c>
      <c r="AN212" s="44">
        <f t="shared" si="1135"/>
        <v>0</v>
      </c>
      <c r="AO212" s="44">
        <f t="shared" si="1136"/>
        <v>0</v>
      </c>
      <c r="AP212" s="171">
        <f t="shared" si="1080"/>
        <v>0</v>
      </c>
      <c r="AQ212" s="171">
        <f t="shared" si="1081"/>
        <v>0</v>
      </c>
      <c r="AR212" s="171"/>
      <c r="AS212" s="171"/>
      <c r="AT212" s="714"/>
      <c r="AU212" s="714"/>
      <c r="AV212" s="44"/>
      <c r="AW212" s="44"/>
      <c r="AX212" s="44"/>
      <c r="AY212" s="44"/>
      <c r="AZ212" s="44"/>
      <c r="BA212" s="44"/>
      <c r="BB212" s="44"/>
      <c r="BC212" s="44"/>
      <c r="BD212" s="44"/>
      <c r="BE212" s="44"/>
      <c r="BF212" s="44">
        <f t="shared" si="1137"/>
        <v>0</v>
      </c>
      <c r="BG212" s="44">
        <f t="shared" si="1138"/>
        <v>0</v>
      </c>
      <c r="BH212" s="44">
        <f t="shared" si="1139"/>
        <v>0</v>
      </c>
      <c r="BI212" s="171">
        <f t="shared" si="1082"/>
        <v>0</v>
      </c>
      <c r="BJ212" s="171">
        <f t="shared" si="1083"/>
        <v>0</v>
      </c>
      <c r="BK212" s="171"/>
      <c r="BL212" s="171"/>
      <c r="BM212" s="714"/>
      <c r="BN212" s="714"/>
      <c r="BO212" s="44"/>
      <c r="BP212" s="44"/>
      <c r="BQ212" s="44"/>
      <c r="BR212" s="44"/>
      <c r="BS212" s="44"/>
      <c r="BT212" s="44"/>
      <c r="BU212" s="44"/>
      <c r="BV212" s="44"/>
      <c r="BW212" s="44"/>
      <c r="BX212" s="44"/>
      <c r="BY212" s="44">
        <f t="shared" si="1140"/>
        <v>0</v>
      </c>
      <c r="BZ212" s="44">
        <f t="shared" si="1141"/>
        <v>0</v>
      </c>
      <c r="CA212" s="44">
        <f t="shared" si="1142"/>
        <v>0</v>
      </c>
      <c r="CB212" s="171">
        <f t="shared" si="1084"/>
        <v>0</v>
      </c>
      <c r="CC212" s="171">
        <f t="shared" si="1085"/>
        <v>0</v>
      </c>
      <c r="CD212" s="171"/>
      <c r="CE212" s="171"/>
      <c r="CF212" s="713">
        <f t="shared" si="1107"/>
        <v>0</v>
      </c>
      <c r="CG212" s="712" t="e">
        <f t="shared" si="1108"/>
        <v>#DIV/0!</v>
      </c>
      <c r="CH212" s="44"/>
      <c r="CI212" s="44"/>
      <c r="CJ212" s="44"/>
      <c r="CK212" s="44"/>
      <c r="CL212" s="44"/>
      <c r="CM212" s="44"/>
      <c r="CN212" s="44"/>
      <c r="CO212" s="44"/>
      <c r="CP212" s="44"/>
      <c r="CQ212" s="44"/>
      <c r="CR212" s="44">
        <f t="shared" si="1143"/>
        <v>0</v>
      </c>
      <c r="CS212" s="44">
        <f t="shared" si="1144"/>
        <v>0</v>
      </c>
      <c r="CT212" s="44">
        <f t="shared" si="1145"/>
        <v>0</v>
      </c>
      <c r="CU212" s="171">
        <f t="shared" si="917"/>
        <v>0</v>
      </c>
      <c r="CV212" s="171">
        <f t="shared" si="918"/>
        <v>0</v>
      </c>
      <c r="CW212" s="171"/>
      <c r="CX212" s="171"/>
      <c r="CY212" s="714"/>
      <c r="CZ212" s="714"/>
      <c r="DA212" s="44"/>
      <c r="DB212" s="44"/>
      <c r="DC212" s="44"/>
      <c r="DD212" s="44"/>
      <c r="DE212" s="44"/>
      <c r="DF212" s="44"/>
      <c r="DG212" s="44"/>
      <c r="DH212" s="44"/>
      <c r="DI212" s="44"/>
      <c r="DJ212" s="44"/>
      <c r="DK212" s="44">
        <f t="shared" si="1146"/>
        <v>0</v>
      </c>
      <c r="DL212" s="44">
        <f t="shared" si="1147"/>
        <v>0</v>
      </c>
      <c r="DM212" s="44">
        <f t="shared" si="1148"/>
        <v>0</v>
      </c>
      <c r="DN212" s="171">
        <f t="shared" si="1086"/>
        <v>0</v>
      </c>
      <c r="DO212" s="171">
        <f t="shared" si="1087"/>
        <v>0</v>
      </c>
      <c r="DP212" s="171"/>
      <c r="DQ212" s="171"/>
      <c r="DR212" s="714"/>
      <c r="DS212" s="714"/>
      <c r="DT212" s="44"/>
      <c r="DU212" s="44"/>
      <c r="DV212" s="44"/>
      <c r="DW212" s="44"/>
      <c r="DX212" s="44"/>
      <c r="DY212" s="44"/>
      <c r="DZ212" s="44"/>
      <c r="EA212" s="44"/>
      <c r="EB212" s="44"/>
      <c r="EC212" s="44"/>
      <c r="ED212" s="44">
        <f t="shared" si="1149"/>
        <v>0</v>
      </c>
      <c r="EE212" s="44">
        <f t="shared" si="1150"/>
        <v>0</v>
      </c>
      <c r="EF212" s="44">
        <f t="shared" si="1151"/>
        <v>0</v>
      </c>
      <c r="EG212" s="171">
        <f t="shared" si="1088"/>
        <v>0</v>
      </c>
      <c r="EH212" s="171">
        <f t="shared" si="1089"/>
        <v>0</v>
      </c>
      <c r="EI212" s="171"/>
      <c r="EJ212" s="171"/>
      <c r="EK212" s="714"/>
      <c r="EL212" s="714"/>
      <c r="EM212" s="44"/>
      <c r="EN212" s="44"/>
      <c r="EO212" s="44"/>
      <c r="EP212" s="44"/>
      <c r="EQ212" s="44"/>
      <c r="ER212" s="44"/>
      <c r="ES212" s="44"/>
      <c r="ET212" s="44"/>
      <c r="EU212" s="44"/>
      <c r="EV212" s="44"/>
      <c r="EW212" s="44">
        <f t="shared" si="1152"/>
        <v>0</v>
      </c>
      <c r="EX212" s="44">
        <f t="shared" si="1153"/>
        <v>0</v>
      </c>
      <c r="EY212" s="44">
        <f t="shared" si="1154"/>
        <v>0</v>
      </c>
      <c r="EZ212" s="171">
        <f t="shared" si="1090"/>
        <v>0</v>
      </c>
      <c r="FA212" s="171">
        <f t="shared" si="1091"/>
        <v>0</v>
      </c>
      <c r="FB212" s="171"/>
      <c r="FC212" s="171"/>
      <c r="FD212" s="714"/>
      <c r="FE212" s="714"/>
      <c r="FF212" s="44"/>
      <c r="FG212" s="44"/>
      <c r="FH212" s="44"/>
      <c r="FI212" s="44"/>
      <c r="FJ212" s="44"/>
      <c r="FK212" s="44"/>
      <c r="FL212" s="44"/>
      <c r="FM212" s="44"/>
      <c r="FN212" s="44"/>
      <c r="FO212" s="44"/>
      <c r="FP212" s="44">
        <f t="shared" si="1155"/>
        <v>0</v>
      </c>
      <c r="FQ212" s="44">
        <f t="shared" si="1156"/>
        <v>0</v>
      </c>
      <c r="FR212" s="44">
        <f t="shared" si="1157"/>
        <v>0</v>
      </c>
      <c r="FS212" s="171">
        <f t="shared" si="1092"/>
        <v>0</v>
      </c>
      <c r="FT212" s="171">
        <f t="shared" si="1093"/>
        <v>0</v>
      </c>
      <c r="FU212" s="171"/>
      <c r="FV212" s="171"/>
      <c r="FW212" s="45"/>
      <c r="FX212" s="45"/>
      <c r="FY212" s="44"/>
      <c r="FZ212" s="44"/>
      <c r="GA212" s="44"/>
      <c r="GB212" s="44"/>
      <c r="GC212" s="44"/>
      <c r="GD212" s="44"/>
      <c r="GE212" s="44"/>
      <c r="GF212" s="44"/>
      <c r="GG212" s="44"/>
      <c r="GH212" s="44"/>
      <c r="GI212" s="44">
        <f t="shared" si="1158"/>
        <v>0</v>
      </c>
      <c r="GJ212" s="44">
        <f t="shared" si="1159"/>
        <v>0</v>
      </c>
      <c r="GK212" s="44">
        <f t="shared" si="1160"/>
        <v>0</v>
      </c>
      <c r="GL212" s="171">
        <f t="shared" si="1094"/>
        <v>0</v>
      </c>
      <c r="GM212" s="171">
        <f t="shared" si="1095"/>
        <v>0</v>
      </c>
      <c r="GN212" s="171"/>
      <c r="GO212" s="171"/>
      <c r="GP212" s="45"/>
      <c r="GQ212" s="45"/>
      <c r="GR212" s="44"/>
      <c r="GS212" s="44"/>
      <c r="GT212" s="44"/>
      <c r="GU212" s="44"/>
      <c r="GV212" s="44"/>
      <c r="GW212" s="44"/>
      <c r="GX212" s="44"/>
      <c r="GY212" s="44"/>
      <c r="GZ212" s="44"/>
      <c r="HA212" s="44"/>
      <c r="HB212" s="44">
        <f t="shared" si="1161"/>
        <v>0</v>
      </c>
      <c r="HC212" s="44">
        <f t="shared" si="1162"/>
        <v>0</v>
      </c>
      <c r="HD212" s="44">
        <f t="shared" si="1163"/>
        <v>0</v>
      </c>
      <c r="HE212" s="171">
        <f t="shared" si="1096"/>
        <v>0</v>
      </c>
      <c r="HF212" s="171">
        <f t="shared" si="1097"/>
        <v>0</v>
      </c>
      <c r="HG212" s="171"/>
      <c r="HH212" s="171"/>
      <c r="HI212" s="45"/>
      <c r="HJ212" s="45"/>
      <c r="HK212" s="45"/>
      <c r="HL212" s="45"/>
      <c r="HM212" s="44"/>
      <c r="HN212" s="44"/>
      <c r="HO212" s="44"/>
      <c r="HP212" s="44"/>
      <c r="HQ212" s="44"/>
      <c r="HR212" s="44"/>
      <c r="HS212" s="44"/>
      <c r="HT212" s="44"/>
      <c r="HU212" s="44">
        <f t="shared" si="1164"/>
        <v>0</v>
      </c>
      <c r="HV212" s="44">
        <f t="shared" si="1165"/>
        <v>0</v>
      </c>
      <c r="HW212" s="44">
        <f t="shared" si="1166"/>
        <v>0</v>
      </c>
      <c r="HX212" s="171">
        <f t="shared" si="1098"/>
        <v>0</v>
      </c>
      <c r="HY212" s="171">
        <f t="shared" si="1099"/>
        <v>0</v>
      </c>
      <c r="HZ212" s="171"/>
      <c r="IA212" s="171"/>
      <c r="IB212" s="714"/>
      <c r="IC212" s="714"/>
      <c r="ID212" s="45"/>
      <c r="IE212" s="45"/>
      <c r="IF212" s="44"/>
      <c r="IG212" s="44"/>
      <c r="IH212" s="44"/>
      <c r="II212" s="44"/>
      <c r="IJ212" s="44"/>
      <c r="IK212" s="44"/>
      <c r="IL212" s="44"/>
      <c r="IM212" s="44"/>
      <c r="IN212" s="44">
        <f t="shared" si="1167"/>
        <v>0</v>
      </c>
      <c r="IO212" s="44">
        <f t="shared" si="1168"/>
        <v>0</v>
      </c>
      <c r="IP212" s="44">
        <f t="shared" si="1169"/>
        <v>0</v>
      </c>
      <c r="IQ212" s="171">
        <f t="shared" si="1100"/>
        <v>0</v>
      </c>
      <c r="IR212" s="171">
        <f t="shared" si="1101"/>
        <v>0</v>
      </c>
      <c r="IS212" s="738"/>
      <c r="IT212" s="738"/>
      <c r="IU212" s="714"/>
      <c r="IV212" s="714"/>
      <c r="IW212" s="46"/>
      <c r="IX212" s="47"/>
      <c r="IY212" s="46"/>
      <c r="IZ212" s="46"/>
      <c r="JA212" s="333">
        <f t="shared" ref="JA212:JA224" si="1175">N212+AG212+AZ212+BS212+CL212+DE212+DX212+EQ212+FJ212+GC212+GV212+HO212+IH212</f>
        <v>0</v>
      </c>
      <c r="JB212" s="333">
        <f t="shared" ref="JB212:JB224" si="1176">O212+AH212+BA212+BT212+CM212+DF212+DY212+ER212+FK212+GD212+GW212+HP212+II212</f>
        <v>0</v>
      </c>
      <c r="JC212" s="333">
        <f t="shared" ref="JC212:JC224" si="1177">P212+AI212+BB212+BU212+CN212+DG212+DZ212+ES212+FL212+GE212+GX212+HQ212+IJ212</f>
        <v>0</v>
      </c>
      <c r="JD212" s="333">
        <f t="shared" ref="JD212:JD224" si="1178">Q212+AJ212+BC212+BV212+CO212+DH212+EA212+ET212+FM212+GF212+GY212+HR212+IK212</f>
        <v>0</v>
      </c>
      <c r="JE212" s="333">
        <f t="shared" ref="JE212:JE224" si="1179">R212+AK212+BD212+BW212+CP212+DI212+EB212+EU212+FN212+GG212+GZ212+HS212+IL212</f>
        <v>0</v>
      </c>
      <c r="JF212" s="333">
        <f t="shared" ref="JF212:JF224" si="1180">S212+AL212+BE212+BX212+CQ212+DJ212+EC212+EV212+FO212+GH212+HA212+HT212+IM212</f>
        <v>0</v>
      </c>
      <c r="JG212" s="44">
        <f t="shared" si="1170"/>
        <v>0</v>
      </c>
      <c r="JH212" s="44">
        <f t="shared" si="1171"/>
        <v>0</v>
      </c>
      <c r="JI212" s="44">
        <f t="shared" si="1172"/>
        <v>0</v>
      </c>
      <c r="JJ212" s="174">
        <f t="shared" si="1173"/>
        <v>0</v>
      </c>
      <c r="JK212" s="174">
        <f t="shared" si="1174"/>
        <v>0</v>
      </c>
      <c r="JL212" s="45"/>
      <c r="JM212" s="45"/>
      <c r="JN212" s="59"/>
      <c r="JO212" s="59"/>
    </row>
    <row r="213" spans="1:277" ht="12.75" hidden="1" customHeight="1" x14ac:dyDescent="0.2">
      <c r="A213" s="96">
        <v>1</v>
      </c>
      <c r="C213" s="533"/>
      <c r="D213" s="323"/>
      <c r="E213" s="547"/>
      <c r="F213" s="285"/>
      <c r="G213" s="60"/>
      <c r="H213" s="88"/>
      <c r="I213" s="88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>
        <f t="shared" si="1103"/>
        <v>0</v>
      </c>
      <c r="U213" s="44">
        <f t="shared" si="1050"/>
        <v>0</v>
      </c>
      <c r="V213" s="44">
        <f t="shared" si="1051"/>
        <v>0</v>
      </c>
      <c r="W213" s="171">
        <f t="shared" si="1078"/>
        <v>0</v>
      </c>
      <c r="X213" s="171">
        <f t="shared" si="1079"/>
        <v>0</v>
      </c>
      <c r="Y213" s="171"/>
      <c r="Z213" s="171"/>
      <c r="AA213" s="714"/>
      <c r="AB213" s="714"/>
      <c r="AC213" s="44"/>
      <c r="AD213" s="44"/>
      <c r="AE213" s="44"/>
      <c r="AF213" s="44"/>
      <c r="AG213" s="44"/>
      <c r="AH213" s="44"/>
      <c r="AI213" s="44"/>
      <c r="AJ213" s="44"/>
      <c r="AK213" s="44"/>
      <c r="AL213" s="44"/>
      <c r="AM213" s="44">
        <f t="shared" si="1134"/>
        <v>0</v>
      </c>
      <c r="AN213" s="44">
        <f t="shared" si="1135"/>
        <v>0</v>
      </c>
      <c r="AO213" s="44">
        <f t="shared" si="1136"/>
        <v>0</v>
      </c>
      <c r="AP213" s="171">
        <f t="shared" si="1080"/>
        <v>0</v>
      </c>
      <c r="AQ213" s="171">
        <f t="shared" si="1081"/>
        <v>0</v>
      </c>
      <c r="AR213" s="171"/>
      <c r="AS213" s="171"/>
      <c r="AT213" s="714"/>
      <c r="AU213" s="714"/>
      <c r="AV213" s="44"/>
      <c r="AW213" s="44"/>
      <c r="AX213" s="44"/>
      <c r="AY213" s="44"/>
      <c r="AZ213" s="44"/>
      <c r="BA213" s="44"/>
      <c r="BB213" s="44"/>
      <c r="BC213" s="44"/>
      <c r="BD213" s="44"/>
      <c r="BE213" s="44"/>
      <c r="BF213" s="44">
        <f t="shared" si="1137"/>
        <v>0</v>
      </c>
      <c r="BG213" s="44">
        <f t="shared" si="1138"/>
        <v>0</v>
      </c>
      <c r="BH213" s="44">
        <f t="shared" si="1139"/>
        <v>0</v>
      </c>
      <c r="BI213" s="171">
        <f t="shared" si="1082"/>
        <v>0</v>
      </c>
      <c r="BJ213" s="171">
        <f t="shared" si="1083"/>
        <v>0</v>
      </c>
      <c r="BK213" s="171"/>
      <c r="BL213" s="171"/>
      <c r="BM213" s="714"/>
      <c r="BN213" s="714"/>
      <c r="BO213" s="44"/>
      <c r="BP213" s="44"/>
      <c r="BQ213" s="44"/>
      <c r="BR213" s="44"/>
      <c r="BS213" s="44"/>
      <c r="BT213" s="44"/>
      <c r="BU213" s="44"/>
      <c r="BV213" s="44"/>
      <c r="BW213" s="44"/>
      <c r="BX213" s="44"/>
      <c r="BY213" s="44">
        <f t="shared" si="1140"/>
        <v>0</v>
      </c>
      <c r="BZ213" s="44">
        <f t="shared" si="1141"/>
        <v>0</v>
      </c>
      <c r="CA213" s="44">
        <f t="shared" si="1142"/>
        <v>0</v>
      </c>
      <c r="CB213" s="171">
        <f t="shared" si="1084"/>
        <v>0</v>
      </c>
      <c r="CC213" s="171">
        <f t="shared" si="1085"/>
        <v>0</v>
      </c>
      <c r="CD213" s="171"/>
      <c r="CE213" s="171"/>
      <c r="CF213" s="713">
        <f t="shared" si="1107"/>
        <v>0</v>
      </c>
      <c r="CG213" s="712" t="e">
        <f t="shared" si="1108"/>
        <v>#DIV/0!</v>
      </c>
      <c r="CH213" s="44"/>
      <c r="CI213" s="44"/>
      <c r="CJ213" s="44"/>
      <c r="CK213" s="44"/>
      <c r="CL213" s="44"/>
      <c r="CM213" s="44"/>
      <c r="CN213" s="44"/>
      <c r="CO213" s="44"/>
      <c r="CP213" s="44"/>
      <c r="CQ213" s="44"/>
      <c r="CR213" s="44">
        <f t="shared" si="1143"/>
        <v>0</v>
      </c>
      <c r="CS213" s="44">
        <f t="shared" si="1144"/>
        <v>0</v>
      </c>
      <c r="CT213" s="44">
        <f t="shared" si="1145"/>
        <v>0</v>
      </c>
      <c r="CU213" s="171">
        <f t="shared" si="917"/>
        <v>0</v>
      </c>
      <c r="CV213" s="171">
        <f t="shared" si="918"/>
        <v>0</v>
      </c>
      <c r="CW213" s="171"/>
      <c r="CX213" s="171"/>
      <c r="CY213" s="714"/>
      <c r="CZ213" s="714"/>
      <c r="DA213" s="44"/>
      <c r="DB213" s="44"/>
      <c r="DC213" s="44"/>
      <c r="DD213" s="44"/>
      <c r="DE213" s="44"/>
      <c r="DF213" s="44"/>
      <c r="DG213" s="44"/>
      <c r="DH213" s="44"/>
      <c r="DI213" s="44"/>
      <c r="DJ213" s="44"/>
      <c r="DK213" s="44">
        <f t="shared" si="1146"/>
        <v>0</v>
      </c>
      <c r="DL213" s="44">
        <f t="shared" si="1147"/>
        <v>0</v>
      </c>
      <c r="DM213" s="44">
        <f t="shared" si="1148"/>
        <v>0</v>
      </c>
      <c r="DN213" s="171">
        <f t="shared" si="1086"/>
        <v>0</v>
      </c>
      <c r="DO213" s="171">
        <f t="shared" si="1087"/>
        <v>0</v>
      </c>
      <c r="DP213" s="171"/>
      <c r="DQ213" s="171"/>
      <c r="DR213" s="714"/>
      <c r="DS213" s="714"/>
      <c r="DT213" s="44"/>
      <c r="DU213" s="44"/>
      <c r="DV213" s="44"/>
      <c r="DW213" s="44"/>
      <c r="DX213" s="44"/>
      <c r="DY213" s="44"/>
      <c r="DZ213" s="44"/>
      <c r="EA213" s="44"/>
      <c r="EB213" s="44"/>
      <c r="EC213" s="44"/>
      <c r="ED213" s="44">
        <f t="shared" si="1149"/>
        <v>0</v>
      </c>
      <c r="EE213" s="44">
        <f t="shared" si="1150"/>
        <v>0</v>
      </c>
      <c r="EF213" s="44">
        <f t="shared" si="1151"/>
        <v>0</v>
      </c>
      <c r="EG213" s="171">
        <f t="shared" si="1088"/>
        <v>0</v>
      </c>
      <c r="EH213" s="171">
        <f t="shared" si="1089"/>
        <v>0</v>
      </c>
      <c r="EI213" s="171"/>
      <c r="EJ213" s="171"/>
      <c r="EK213" s="714"/>
      <c r="EL213" s="714"/>
      <c r="EM213" s="44"/>
      <c r="EN213" s="44"/>
      <c r="EO213" s="44"/>
      <c r="EP213" s="44"/>
      <c r="EQ213" s="44"/>
      <c r="ER213" s="44"/>
      <c r="ES213" s="44"/>
      <c r="ET213" s="44"/>
      <c r="EU213" s="44"/>
      <c r="EV213" s="44"/>
      <c r="EW213" s="44">
        <f t="shared" si="1152"/>
        <v>0</v>
      </c>
      <c r="EX213" s="44">
        <f t="shared" si="1153"/>
        <v>0</v>
      </c>
      <c r="EY213" s="44">
        <f t="shared" si="1154"/>
        <v>0</v>
      </c>
      <c r="EZ213" s="171">
        <f t="shared" si="1090"/>
        <v>0</v>
      </c>
      <c r="FA213" s="171">
        <f t="shared" si="1091"/>
        <v>0</v>
      </c>
      <c r="FB213" s="171"/>
      <c r="FC213" s="171"/>
      <c r="FD213" s="714"/>
      <c r="FE213" s="714"/>
      <c r="FF213" s="44"/>
      <c r="FG213" s="44"/>
      <c r="FH213" s="44"/>
      <c r="FI213" s="44"/>
      <c r="FJ213" s="44"/>
      <c r="FK213" s="44"/>
      <c r="FL213" s="44"/>
      <c r="FM213" s="44"/>
      <c r="FN213" s="44"/>
      <c r="FO213" s="44"/>
      <c r="FP213" s="44">
        <f t="shared" si="1155"/>
        <v>0</v>
      </c>
      <c r="FQ213" s="44">
        <f t="shared" si="1156"/>
        <v>0</v>
      </c>
      <c r="FR213" s="44">
        <f t="shared" si="1157"/>
        <v>0</v>
      </c>
      <c r="FS213" s="171">
        <f t="shared" si="1092"/>
        <v>0</v>
      </c>
      <c r="FT213" s="171">
        <f t="shared" si="1093"/>
        <v>0</v>
      </c>
      <c r="FU213" s="171"/>
      <c r="FV213" s="171"/>
      <c r="FW213" s="45"/>
      <c r="FX213" s="45"/>
      <c r="FY213" s="44"/>
      <c r="FZ213" s="44"/>
      <c r="GA213" s="44"/>
      <c r="GB213" s="44"/>
      <c r="GC213" s="44"/>
      <c r="GD213" s="44"/>
      <c r="GE213" s="44"/>
      <c r="GF213" s="44"/>
      <c r="GG213" s="44"/>
      <c r="GH213" s="44"/>
      <c r="GI213" s="44">
        <f t="shared" si="1158"/>
        <v>0</v>
      </c>
      <c r="GJ213" s="44">
        <f t="shared" si="1159"/>
        <v>0</v>
      </c>
      <c r="GK213" s="44">
        <f t="shared" si="1160"/>
        <v>0</v>
      </c>
      <c r="GL213" s="171">
        <f t="shared" si="1094"/>
        <v>0</v>
      </c>
      <c r="GM213" s="171">
        <f t="shared" si="1095"/>
        <v>0</v>
      </c>
      <c r="GN213" s="171"/>
      <c r="GO213" s="171"/>
      <c r="GP213" s="45"/>
      <c r="GQ213" s="45"/>
      <c r="GR213" s="44"/>
      <c r="GS213" s="44"/>
      <c r="GT213" s="44"/>
      <c r="GU213" s="44"/>
      <c r="GV213" s="44"/>
      <c r="GW213" s="44"/>
      <c r="GX213" s="44"/>
      <c r="GY213" s="44"/>
      <c r="GZ213" s="44"/>
      <c r="HA213" s="44"/>
      <c r="HB213" s="44">
        <f t="shared" si="1161"/>
        <v>0</v>
      </c>
      <c r="HC213" s="44">
        <f t="shared" si="1162"/>
        <v>0</v>
      </c>
      <c r="HD213" s="44">
        <f t="shared" si="1163"/>
        <v>0</v>
      </c>
      <c r="HE213" s="171">
        <f t="shared" si="1096"/>
        <v>0</v>
      </c>
      <c r="HF213" s="171">
        <f t="shared" si="1097"/>
        <v>0</v>
      </c>
      <c r="HG213" s="171"/>
      <c r="HH213" s="171"/>
      <c r="HI213" s="45"/>
      <c r="HJ213" s="45"/>
      <c r="HK213" s="45"/>
      <c r="HL213" s="45"/>
      <c r="HM213" s="44"/>
      <c r="HN213" s="44"/>
      <c r="HO213" s="44"/>
      <c r="HP213" s="44"/>
      <c r="HQ213" s="44"/>
      <c r="HR213" s="44"/>
      <c r="HS213" s="44"/>
      <c r="HT213" s="44"/>
      <c r="HU213" s="44">
        <f t="shared" si="1164"/>
        <v>0</v>
      </c>
      <c r="HV213" s="44">
        <f t="shared" si="1165"/>
        <v>0</v>
      </c>
      <c r="HW213" s="44">
        <f t="shared" si="1166"/>
        <v>0</v>
      </c>
      <c r="HX213" s="171">
        <f t="shared" si="1098"/>
        <v>0</v>
      </c>
      <c r="HY213" s="171">
        <f t="shared" si="1099"/>
        <v>0</v>
      </c>
      <c r="HZ213" s="171"/>
      <c r="IA213" s="171"/>
      <c r="IB213" s="714"/>
      <c r="IC213" s="714"/>
      <c r="ID213" s="45"/>
      <c r="IE213" s="45"/>
      <c r="IF213" s="44"/>
      <c r="IG213" s="44"/>
      <c r="IH213" s="44"/>
      <c r="II213" s="44"/>
      <c r="IJ213" s="44"/>
      <c r="IK213" s="44"/>
      <c r="IL213" s="44"/>
      <c r="IM213" s="44"/>
      <c r="IN213" s="44">
        <f t="shared" si="1167"/>
        <v>0</v>
      </c>
      <c r="IO213" s="44">
        <f t="shared" si="1168"/>
        <v>0</v>
      </c>
      <c r="IP213" s="44">
        <f t="shared" si="1169"/>
        <v>0</v>
      </c>
      <c r="IQ213" s="171">
        <f t="shared" si="1100"/>
        <v>0</v>
      </c>
      <c r="IR213" s="171">
        <f t="shared" si="1101"/>
        <v>0</v>
      </c>
      <c r="IS213" s="738"/>
      <c r="IT213" s="738"/>
      <c r="IU213" s="714"/>
      <c r="IV213" s="714"/>
      <c r="IW213" s="46"/>
      <c r="IX213" s="47"/>
      <c r="IY213" s="46"/>
      <c r="IZ213" s="46"/>
      <c r="JA213" s="333">
        <f t="shared" si="1175"/>
        <v>0</v>
      </c>
      <c r="JB213" s="333">
        <f t="shared" si="1176"/>
        <v>0</v>
      </c>
      <c r="JC213" s="333">
        <f t="shared" si="1177"/>
        <v>0</v>
      </c>
      <c r="JD213" s="333">
        <f t="shared" si="1178"/>
        <v>0</v>
      </c>
      <c r="JE213" s="333">
        <f t="shared" si="1179"/>
        <v>0</v>
      </c>
      <c r="JF213" s="333">
        <f t="shared" si="1180"/>
        <v>0</v>
      </c>
      <c r="JG213" s="44">
        <f t="shared" si="1170"/>
        <v>0</v>
      </c>
      <c r="JH213" s="44">
        <f t="shared" si="1171"/>
        <v>0</v>
      </c>
      <c r="JI213" s="44">
        <f t="shared" si="1172"/>
        <v>0</v>
      </c>
      <c r="JJ213" s="174">
        <f t="shared" si="1173"/>
        <v>0</v>
      </c>
      <c r="JK213" s="174">
        <f t="shared" si="1174"/>
        <v>0</v>
      </c>
      <c r="JL213" s="45"/>
      <c r="JM213" s="45"/>
      <c r="JN213" s="59"/>
      <c r="JO213" s="59"/>
    </row>
    <row r="214" spans="1:277" hidden="1" x14ac:dyDescent="0.2">
      <c r="A214" s="96">
        <v>1</v>
      </c>
      <c r="B214" s="96">
        <v>1</v>
      </c>
      <c r="C214" s="313"/>
      <c r="D214" s="564"/>
      <c r="E214" s="565"/>
      <c r="F214" s="537" t="s">
        <v>131</v>
      </c>
      <c r="G214" s="94">
        <v>31</v>
      </c>
      <c r="H214" s="325">
        <v>125160.46400000001</v>
      </c>
      <c r="I214" s="325">
        <v>136188.58880000003</v>
      </c>
      <c r="J214" s="54">
        <f>VLOOKUP($G214,'ВМП план КС'!$A$8:$AI$108,14,0)</f>
        <v>0</v>
      </c>
      <c r="K214" s="54">
        <f>VLOOKUP($G214,'ВМП план КС'!$A$8:$AI$108,15,0)</f>
        <v>0</v>
      </c>
      <c r="L214" s="54">
        <f>SUM(J214/12*$B$2)</f>
        <v>0</v>
      </c>
      <c r="M214" s="54">
        <f>SUM(K214/12*$B$2)</f>
        <v>0</v>
      </c>
      <c r="N214" s="56">
        <f t="shared" ref="N214:S214" si="1181">SUM(N215:N217)</f>
        <v>0</v>
      </c>
      <c r="O214" s="56">
        <f t="shared" si="1181"/>
        <v>0</v>
      </c>
      <c r="P214" s="56">
        <f t="shared" si="1181"/>
        <v>0</v>
      </c>
      <c r="Q214" s="56">
        <f t="shared" si="1181"/>
        <v>0</v>
      </c>
      <c r="R214" s="56">
        <f t="shared" si="1181"/>
        <v>0</v>
      </c>
      <c r="S214" s="56">
        <f t="shared" si="1181"/>
        <v>0</v>
      </c>
      <c r="T214" s="84">
        <f t="shared" ref="T214:T223" si="1182">N214+Q214</f>
        <v>0</v>
      </c>
      <c r="U214" s="56">
        <f t="shared" si="1050"/>
        <v>0</v>
      </c>
      <c r="V214" s="56">
        <f t="shared" si="1051"/>
        <v>0</v>
      </c>
      <c r="W214" s="171">
        <f t="shared" si="1078"/>
        <v>0</v>
      </c>
      <c r="X214" s="171">
        <f t="shared" si="1079"/>
        <v>0</v>
      </c>
      <c r="Y214" s="69"/>
      <c r="Z214" s="69"/>
      <c r="AA214" s="710">
        <f>$H214</f>
        <v>125160.46400000001</v>
      </c>
      <c r="AB214" s="711" t="e">
        <f>O214/N214</f>
        <v>#DIV/0!</v>
      </c>
      <c r="AC214" s="54">
        <f>VLOOKUP($G214,'ВМП план КС'!$A$8:$AI$107,12,0)</f>
        <v>0</v>
      </c>
      <c r="AD214" s="54">
        <f>VLOOKUP($G214,'ВМП план КС'!$A$8:$AI$107,13,0)</f>
        <v>0</v>
      </c>
      <c r="AE214" s="54">
        <f>SUM(AC214/12*$B$2)</f>
        <v>0</v>
      </c>
      <c r="AF214" s="54">
        <f>SUM(AD214/12*$B$2)</f>
        <v>0</v>
      </c>
      <c r="AG214" s="56">
        <f t="shared" ref="AG214:AL214" si="1183">SUM(AG215:AG217)</f>
        <v>0</v>
      </c>
      <c r="AH214" s="56">
        <f t="shared" si="1183"/>
        <v>0</v>
      </c>
      <c r="AI214" s="56">
        <f t="shared" si="1183"/>
        <v>0</v>
      </c>
      <c r="AJ214" s="56">
        <f t="shared" si="1183"/>
        <v>0</v>
      </c>
      <c r="AK214" s="56">
        <f t="shared" si="1183"/>
        <v>0</v>
      </c>
      <c r="AL214" s="56">
        <f t="shared" si="1183"/>
        <v>0</v>
      </c>
      <c r="AM214" s="84">
        <f t="shared" si="1134"/>
        <v>0</v>
      </c>
      <c r="AN214" s="56">
        <f t="shared" si="1135"/>
        <v>0</v>
      </c>
      <c r="AO214" s="56">
        <f t="shared" si="1136"/>
        <v>0</v>
      </c>
      <c r="AP214" s="171">
        <f t="shared" si="1080"/>
        <v>0</v>
      </c>
      <c r="AQ214" s="171">
        <f t="shared" si="1081"/>
        <v>0</v>
      </c>
      <c r="AR214" s="69"/>
      <c r="AS214" s="69"/>
      <c r="AT214" s="710">
        <f>$H214</f>
        <v>125160.46400000001</v>
      </c>
      <c r="AU214" s="711" t="e">
        <f>AH214/AG214</f>
        <v>#DIV/0!</v>
      </c>
      <c r="AV214" s="54">
        <f>VLOOKUP($G214,'ВМП план КС'!$A$8:$AI$107,16,0)</f>
        <v>0</v>
      </c>
      <c r="AW214" s="54">
        <f>VLOOKUP($G214,'ВМП план КС'!$A$8:$AI$107,17,0)</f>
        <v>0</v>
      </c>
      <c r="AX214" s="54">
        <f>SUM(AV214/12*$B$2)</f>
        <v>0</v>
      </c>
      <c r="AY214" s="54">
        <f>SUM(AW214/12*$B$2)</f>
        <v>0</v>
      </c>
      <c r="AZ214" s="56">
        <f t="shared" ref="AZ214:BE214" si="1184">SUM(AZ215:AZ217)</f>
        <v>0</v>
      </c>
      <c r="BA214" s="56">
        <f t="shared" si="1184"/>
        <v>0</v>
      </c>
      <c r="BB214" s="56">
        <f t="shared" si="1184"/>
        <v>0</v>
      </c>
      <c r="BC214" s="56">
        <f t="shared" si="1184"/>
        <v>0</v>
      </c>
      <c r="BD214" s="56">
        <f t="shared" si="1184"/>
        <v>0</v>
      </c>
      <c r="BE214" s="56">
        <f t="shared" si="1184"/>
        <v>0</v>
      </c>
      <c r="BF214" s="84">
        <f t="shared" si="1137"/>
        <v>0</v>
      </c>
      <c r="BG214" s="56">
        <f t="shared" si="1138"/>
        <v>0</v>
      </c>
      <c r="BH214" s="56">
        <f t="shared" si="1139"/>
        <v>0</v>
      </c>
      <c r="BI214" s="171">
        <f t="shared" si="1082"/>
        <v>0</v>
      </c>
      <c r="BJ214" s="171">
        <f t="shared" si="1083"/>
        <v>0</v>
      </c>
      <c r="BK214" s="69"/>
      <c r="BL214" s="69"/>
      <c r="BM214" s="710">
        <f>$H214</f>
        <v>125160.46400000001</v>
      </c>
      <c r="BN214" s="711" t="e">
        <f>BA214/AZ214</f>
        <v>#DIV/0!</v>
      </c>
      <c r="BO214" s="54">
        <f>VLOOKUP($G214,'ВМП план КС'!$A$8:$AI$107,18,0)</f>
        <v>0</v>
      </c>
      <c r="BP214" s="54">
        <f>VLOOKUP($G214,'ВМП план КС'!$A$8:$AI$107,19,0)</f>
        <v>0</v>
      </c>
      <c r="BQ214" s="54">
        <f>SUM(BO214/12*$B$2)</f>
        <v>0</v>
      </c>
      <c r="BR214" s="54">
        <f>SUM(BP214/12*$B$2)</f>
        <v>0</v>
      </c>
      <c r="BS214" s="56">
        <f t="shared" ref="BS214:BX214" si="1185">SUM(BS215:BS217)</f>
        <v>0</v>
      </c>
      <c r="BT214" s="56">
        <f t="shared" si="1185"/>
        <v>0</v>
      </c>
      <c r="BU214" s="56">
        <f t="shared" si="1185"/>
        <v>0</v>
      </c>
      <c r="BV214" s="56">
        <f t="shared" si="1185"/>
        <v>0</v>
      </c>
      <c r="BW214" s="56">
        <f t="shared" si="1185"/>
        <v>0</v>
      </c>
      <c r="BX214" s="56">
        <f t="shared" si="1185"/>
        <v>0</v>
      </c>
      <c r="BY214" s="84">
        <f t="shared" si="1140"/>
        <v>0</v>
      </c>
      <c r="BZ214" s="56">
        <f t="shared" si="1141"/>
        <v>0</v>
      </c>
      <c r="CA214" s="56">
        <f t="shared" si="1142"/>
        <v>0</v>
      </c>
      <c r="CB214" s="171">
        <f t="shared" si="1084"/>
        <v>0</v>
      </c>
      <c r="CC214" s="171">
        <f t="shared" si="1085"/>
        <v>0</v>
      </c>
      <c r="CD214" s="69"/>
      <c r="CE214" s="69"/>
      <c r="CF214" s="710">
        <f t="shared" si="1107"/>
        <v>125160.46400000001</v>
      </c>
      <c r="CG214" s="711" t="e">
        <f t="shared" si="1108"/>
        <v>#DIV/0!</v>
      </c>
      <c r="CH214" s="54">
        <f>VLOOKUP($G214,'ВМП план КС'!$A$8:$AI$107,10,0)</f>
        <v>0</v>
      </c>
      <c r="CI214" s="54">
        <f>VLOOKUP($G214,'ВМП план КС'!$A$8:$AI$107,11,0)</f>
        <v>0</v>
      </c>
      <c r="CJ214" s="54">
        <f>SUM(CH214/12*$B$2)</f>
        <v>0</v>
      </c>
      <c r="CK214" s="54">
        <f>SUM(CI214/12*$B$2)</f>
        <v>0</v>
      </c>
      <c r="CL214" s="56">
        <f t="shared" ref="CL214:CQ214" si="1186">SUM(CL215:CL217)</f>
        <v>0</v>
      </c>
      <c r="CM214" s="56">
        <f t="shared" si="1186"/>
        <v>0</v>
      </c>
      <c r="CN214" s="56">
        <f t="shared" si="1186"/>
        <v>0</v>
      </c>
      <c r="CO214" s="56">
        <f t="shared" si="1186"/>
        <v>0</v>
      </c>
      <c r="CP214" s="56">
        <f t="shared" si="1186"/>
        <v>0</v>
      </c>
      <c r="CQ214" s="56">
        <f t="shared" si="1186"/>
        <v>0</v>
      </c>
      <c r="CR214" s="84">
        <f t="shared" si="1143"/>
        <v>0</v>
      </c>
      <c r="CS214" s="56">
        <f t="shared" si="1144"/>
        <v>0</v>
      </c>
      <c r="CT214" s="56">
        <f t="shared" si="1145"/>
        <v>0</v>
      </c>
      <c r="CU214" s="171">
        <f t="shared" si="917"/>
        <v>0</v>
      </c>
      <c r="CV214" s="171">
        <f t="shared" si="918"/>
        <v>0</v>
      </c>
      <c r="CW214" s="281"/>
      <c r="CX214" s="280"/>
      <c r="CY214" s="710">
        <f>$H214</f>
        <v>125160.46400000001</v>
      </c>
      <c r="CZ214" s="711" t="e">
        <f>CM214/CL214</f>
        <v>#DIV/0!</v>
      </c>
      <c r="DA214" s="54">
        <f>VLOOKUP($G214,'ВМП план КС'!$A$8:$AI$107,20,0)</f>
        <v>0</v>
      </c>
      <c r="DB214" s="54">
        <f>VLOOKUP($G214,'ВМП план КС'!$A$8:$AI$107,21,0)</f>
        <v>0</v>
      </c>
      <c r="DC214" s="54">
        <f>SUM(DA214/12*$B$2)</f>
        <v>0</v>
      </c>
      <c r="DD214" s="54">
        <f>SUM(DB214/12*$B$2)</f>
        <v>0</v>
      </c>
      <c r="DE214" s="56">
        <f t="shared" ref="DE214:DJ214" si="1187">SUM(DE215:DE217)</f>
        <v>0</v>
      </c>
      <c r="DF214" s="56">
        <f t="shared" si="1187"/>
        <v>0</v>
      </c>
      <c r="DG214" s="56">
        <f t="shared" si="1187"/>
        <v>0</v>
      </c>
      <c r="DH214" s="56">
        <f t="shared" si="1187"/>
        <v>0</v>
      </c>
      <c r="DI214" s="56">
        <f t="shared" si="1187"/>
        <v>0</v>
      </c>
      <c r="DJ214" s="56">
        <f t="shared" si="1187"/>
        <v>0</v>
      </c>
      <c r="DK214" s="84">
        <f t="shared" si="1146"/>
        <v>0</v>
      </c>
      <c r="DL214" s="56">
        <f t="shared" si="1147"/>
        <v>0</v>
      </c>
      <c r="DM214" s="56">
        <f t="shared" si="1148"/>
        <v>0</v>
      </c>
      <c r="DN214" s="171">
        <f t="shared" si="1086"/>
        <v>0</v>
      </c>
      <c r="DO214" s="171">
        <f t="shared" si="1087"/>
        <v>0</v>
      </c>
      <c r="DP214" s="69"/>
      <c r="DQ214" s="69"/>
      <c r="DR214" s="710">
        <f>$H214</f>
        <v>125160.46400000001</v>
      </c>
      <c r="DS214" s="711" t="e">
        <f>DF214/DE214</f>
        <v>#DIV/0!</v>
      </c>
      <c r="DT214" s="108">
        <f>VLOOKUP($G214,'ВМП план КС'!$A$8:$AI$107,22,0)</f>
        <v>0</v>
      </c>
      <c r="DU214" s="108">
        <f>VLOOKUP($G214,'ВМП план КС'!$A$8:$AI$107,23,0)</f>
        <v>0</v>
      </c>
      <c r="DV214" s="54">
        <f>SUM(DT214/12*$B$2)</f>
        <v>0</v>
      </c>
      <c r="DW214" s="54">
        <f>SUM(DU214/12*$B$2)</f>
        <v>0</v>
      </c>
      <c r="DX214" s="56">
        <f t="shared" ref="DX214:EC214" si="1188">SUM(DX215:DX217)</f>
        <v>0</v>
      </c>
      <c r="DY214" s="56">
        <f t="shared" si="1188"/>
        <v>0</v>
      </c>
      <c r="DZ214" s="56">
        <f t="shared" si="1188"/>
        <v>0</v>
      </c>
      <c r="EA214" s="56">
        <f t="shared" si="1188"/>
        <v>0</v>
      </c>
      <c r="EB214" s="56">
        <f t="shared" si="1188"/>
        <v>0</v>
      </c>
      <c r="EC214" s="56">
        <f t="shared" si="1188"/>
        <v>0</v>
      </c>
      <c r="ED214" s="84">
        <f t="shared" si="1149"/>
        <v>0</v>
      </c>
      <c r="EE214" s="56">
        <f t="shared" si="1150"/>
        <v>0</v>
      </c>
      <c r="EF214" s="56">
        <f t="shared" si="1151"/>
        <v>0</v>
      </c>
      <c r="EG214" s="171">
        <f t="shared" si="1088"/>
        <v>0</v>
      </c>
      <c r="EH214" s="171">
        <f t="shared" si="1089"/>
        <v>0</v>
      </c>
      <c r="EI214" s="69"/>
      <c r="EJ214" s="69"/>
      <c r="EK214" s="710">
        <f>$H214</f>
        <v>125160.46400000001</v>
      </c>
      <c r="EL214" s="711" t="e">
        <f>DY214/DX214</f>
        <v>#DIV/0!</v>
      </c>
      <c r="EM214" s="108">
        <f>VLOOKUP($G214,'ВМП план КС'!$A$8:$AI$107,24,0)</f>
        <v>0</v>
      </c>
      <c r="EN214" s="108">
        <f>VLOOKUP($G214,'ВМП план КС'!$A$8:$AI$107,25,0)</f>
        <v>0</v>
      </c>
      <c r="EO214" s="54">
        <f>SUM(EM214/12*$B$2)</f>
        <v>0</v>
      </c>
      <c r="EP214" s="54">
        <f>SUM(EN214/12*$B$2)</f>
        <v>0</v>
      </c>
      <c r="EQ214" s="56">
        <f t="shared" ref="EQ214:EV214" si="1189">SUM(EQ215:EQ217)</f>
        <v>0</v>
      </c>
      <c r="ER214" s="56">
        <f t="shared" si="1189"/>
        <v>0</v>
      </c>
      <c r="ES214" s="56">
        <f t="shared" si="1189"/>
        <v>0</v>
      </c>
      <c r="ET214" s="56">
        <f t="shared" si="1189"/>
        <v>0</v>
      </c>
      <c r="EU214" s="56">
        <f t="shared" si="1189"/>
        <v>0</v>
      </c>
      <c r="EV214" s="56">
        <f t="shared" si="1189"/>
        <v>0</v>
      </c>
      <c r="EW214" s="84">
        <f t="shared" si="1152"/>
        <v>0</v>
      </c>
      <c r="EX214" s="56">
        <f t="shared" si="1153"/>
        <v>0</v>
      </c>
      <c r="EY214" s="56">
        <f t="shared" si="1154"/>
        <v>0</v>
      </c>
      <c r="EZ214" s="171">
        <f t="shared" si="1090"/>
        <v>0</v>
      </c>
      <c r="FA214" s="171">
        <f t="shared" si="1091"/>
        <v>0</v>
      </c>
      <c r="FB214" s="69"/>
      <c r="FC214" s="69"/>
      <c r="FD214" s="710">
        <f>$H214</f>
        <v>125160.46400000001</v>
      </c>
      <c r="FE214" s="711" t="e">
        <f>ER214/EQ214</f>
        <v>#DIV/0!</v>
      </c>
      <c r="FF214" s="54">
        <f>VLOOKUP($G214,'ВМП план КС'!$A$8:$AI$107,28,0)</f>
        <v>0</v>
      </c>
      <c r="FG214" s="54">
        <f>VLOOKUP($G214,'ВМП план КС'!$A$8:$AI$107,29,0)</f>
        <v>0</v>
      </c>
      <c r="FH214" s="54">
        <f>SUM(FF214/12*$B$2)</f>
        <v>0</v>
      </c>
      <c r="FI214" s="54">
        <f>SUM(FG214/12*$B$2)</f>
        <v>0</v>
      </c>
      <c r="FJ214" s="56">
        <f t="shared" ref="FJ214:FO214" si="1190">SUM(FJ215:FJ217)</f>
        <v>0</v>
      </c>
      <c r="FK214" s="56">
        <f t="shared" si="1190"/>
        <v>0</v>
      </c>
      <c r="FL214" s="56">
        <f t="shared" si="1190"/>
        <v>0</v>
      </c>
      <c r="FM214" s="56">
        <f t="shared" si="1190"/>
        <v>0</v>
      </c>
      <c r="FN214" s="56">
        <f t="shared" si="1190"/>
        <v>0</v>
      </c>
      <c r="FO214" s="56">
        <f t="shared" si="1190"/>
        <v>0</v>
      </c>
      <c r="FP214" s="84">
        <f t="shared" si="1155"/>
        <v>0</v>
      </c>
      <c r="FQ214" s="56">
        <f t="shared" si="1156"/>
        <v>0</v>
      </c>
      <c r="FR214" s="56">
        <f t="shared" si="1157"/>
        <v>0</v>
      </c>
      <c r="FS214" s="171">
        <f t="shared" si="1092"/>
        <v>0</v>
      </c>
      <c r="FT214" s="171">
        <f t="shared" si="1093"/>
        <v>0</v>
      </c>
      <c r="FU214" s="69"/>
      <c r="FV214" s="69"/>
      <c r="FW214" s="150">
        <f>$H214</f>
        <v>125160.46400000001</v>
      </c>
      <c r="FX214" s="151" t="e">
        <f>FK214/FJ214</f>
        <v>#DIV/0!</v>
      </c>
      <c r="FY214" s="54">
        <f>VLOOKUP($G214,'ВМП план КС'!$A$8:$AI$107,30,0)</f>
        <v>0</v>
      </c>
      <c r="FZ214" s="54">
        <f>VLOOKUP($G214,'ВМП план КС'!$A$8:$AI$107,31,0)</f>
        <v>0</v>
      </c>
      <c r="GA214" s="54">
        <f>SUM(FY214/12*$B$2)</f>
        <v>0</v>
      </c>
      <c r="GB214" s="54">
        <f>SUM(FZ214/12*$B$2)</f>
        <v>0</v>
      </c>
      <c r="GC214" s="56">
        <f t="shared" ref="GC214:GH214" si="1191">SUM(GC215:GC217)</f>
        <v>0</v>
      </c>
      <c r="GD214" s="56">
        <f t="shared" si="1191"/>
        <v>0</v>
      </c>
      <c r="GE214" s="56">
        <f t="shared" si="1191"/>
        <v>0</v>
      </c>
      <c r="GF214" s="56">
        <f t="shared" si="1191"/>
        <v>0</v>
      </c>
      <c r="GG214" s="56">
        <f t="shared" si="1191"/>
        <v>0</v>
      </c>
      <c r="GH214" s="56">
        <f t="shared" si="1191"/>
        <v>0</v>
      </c>
      <c r="GI214" s="84">
        <f t="shared" si="1158"/>
        <v>0</v>
      </c>
      <c r="GJ214" s="56">
        <f t="shared" si="1159"/>
        <v>0</v>
      </c>
      <c r="GK214" s="56">
        <f t="shared" si="1160"/>
        <v>0</v>
      </c>
      <c r="GL214" s="171">
        <f t="shared" si="1094"/>
        <v>0</v>
      </c>
      <c r="GM214" s="171">
        <f t="shared" si="1095"/>
        <v>0</v>
      </c>
      <c r="GN214" s="69"/>
      <c r="GO214" s="69"/>
      <c r="GP214" s="150">
        <f>$H214</f>
        <v>125160.46400000001</v>
      </c>
      <c r="GQ214" s="151" t="e">
        <f>GD214/GC214</f>
        <v>#DIV/0!</v>
      </c>
      <c r="GR214" s="54">
        <f>VLOOKUP($G214,'ВМП план КС'!$A$8:$AI$107,32,0)</f>
        <v>0</v>
      </c>
      <c r="GS214" s="54">
        <f>VLOOKUP($G214,'ВМП план КС'!$A$8:$AI$107,33,0)</f>
        <v>0</v>
      </c>
      <c r="GT214" s="54">
        <f>SUM(GR214/12*$B$2)</f>
        <v>0</v>
      </c>
      <c r="GU214" s="54">
        <f>SUM(GS214/12*$B$2)</f>
        <v>0</v>
      </c>
      <c r="GV214" s="56">
        <f t="shared" ref="GV214:HA214" si="1192">SUM(GV215:GV217)</f>
        <v>0</v>
      </c>
      <c r="GW214" s="56">
        <f t="shared" si="1192"/>
        <v>0</v>
      </c>
      <c r="GX214" s="56">
        <f t="shared" si="1192"/>
        <v>0</v>
      </c>
      <c r="GY214" s="56">
        <f t="shared" si="1192"/>
        <v>0</v>
      </c>
      <c r="GZ214" s="56">
        <f t="shared" si="1192"/>
        <v>0</v>
      </c>
      <c r="HA214" s="56">
        <f t="shared" si="1192"/>
        <v>0</v>
      </c>
      <c r="HB214" s="84">
        <f t="shared" si="1161"/>
        <v>0</v>
      </c>
      <c r="HC214" s="56">
        <f t="shared" si="1162"/>
        <v>0</v>
      </c>
      <c r="HD214" s="56">
        <f t="shared" si="1163"/>
        <v>0</v>
      </c>
      <c r="HE214" s="171">
        <f t="shared" si="1096"/>
        <v>0</v>
      </c>
      <c r="HF214" s="171">
        <f t="shared" si="1097"/>
        <v>0</v>
      </c>
      <c r="HG214" s="69"/>
      <c r="HH214" s="69"/>
      <c r="HI214" s="150">
        <f>$H214</f>
        <v>125160.46400000001</v>
      </c>
      <c r="HJ214" s="151" t="e">
        <f>GW214/GV214</f>
        <v>#DIV/0!</v>
      </c>
      <c r="HK214" s="108">
        <f>VLOOKUP($G214,'ВМП план КС'!$A$8:$AI$107,26,0)</f>
        <v>0</v>
      </c>
      <c r="HL214" s="108">
        <f>VLOOKUP($G214,'ВМП план КС'!$A$8:$AI$107,27,0)</f>
        <v>0</v>
      </c>
      <c r="HM214" s="54">
        <f>SUM(HK214/12*$B$2)</f>
        <v>0</v>
      </c>
      <c r="HN214" s="54">
        <f>SUM(HL214/12*$B$2)</f>
        <v>0</v>
      </c>
      <c r="HO214" s="56">
        <f t="shared" ref="HO214:HT214" si="1193">SUM(HO215:HO217)</f>
        <v>0</v>
      </c>
      <c r="HP214" s="56">
        <f t="shared" si="1193"/>
        <v>0</v>
      </c>
      <c r="HQ214" s="56">
        <f t="shared" si="1193"/>
        <v>0</v>
      </c>
      <c r="HR214" s="56">
        <f t="shared" si="1193"/>
        <v>0</v>
      </c>
      <c r="HS214" s="56">
        <f t="shared" si="1193"/>
        <v>0</v>
      </c>
      <c r="HT214" s="56">
        <f t="shared" si="1193"/>
        <v>0</v>
      </c>
      <c r="HU214" s="84">
        <f t="shared" si="1164"/>
        <v>0</v>
      </c>
      <c r="HV214" s="56">
        <f t="shared" si="1165"/>
        <v>0</v>
      </c>
      <c r="HW214" s="56">
        <f t="shared" si="1166"/>
        <v>0</v>
      </c>
      <c r="HX214" s="171">
        <f t="shared" si="1098"/>
        <v>0</v>
      </c>
      <c r="HY214" s="171">
        <f t="shared" si="1099"/>
        <v>0</v>
      </c>
      <c r="HZ214" s="69"/>
      <c r="IA214" s="69"/>
      <c r="IB214" s="710">
        <f>$H214</f>
        <v>125160.46400000001</v>
      </c>
      <c r="IC214" s="711" t="e">
        <f>HP214/HO214</f>
        <v>#DIV/0!</v>
      </c>
      <c r="ID214" s="108">
        <f>VLOOKUP($G214,'ВМП план КС'!$A$8:$AI$107,34,0)</f>
        <v>0</v>
      </c>
      <c r="IE214" s="108">
        <f>VLOOKUP($G214,'ВМП план КС'!$A$8:$AI$107,35,0)</f>
        <v>0</v>
      </c>
      <c r="IF214" s="54">
        <f>SUM(ID214/12*$B$2)</f>
        <v>0</v>
      </c>
      <c r="IG214" s="54">
        <f>SUM(IE214/12*$B$2)</f>
        <v>0</v>
      </c>
      <c r="IH214" s="56">
        <f t="shared" ref="IH214:IM214" si="1194">SUM(IH215:IH217)</f>
        <v>0</v>
      </c>
      <c r="II214" s="56">
        <f t="shared" si="1194"/>
        <v>0</v>
      </c>
      <c r="IJ214" s="56">
        <f t="shared" si="1194"/>
        <v>0</v>
      </c>
      <c r="IK214" s="56">
        <f t="shared" si="1194"/>
        <v>0</v>
      </c>
      <c r="IL214" s="56">
        <f t="shared" si="1194"/>
        <v>0</v>
      </c>
      <c r="IM214" s="56">
        <f t="shared" si="1194"/>
        <v>0</v>
      </c>
      <c r="IN214" s="84">
        <f t="shared" si="1167"/>
        <v>0</v>
      </c>
      <c r="IO214" s="56">
        <f t="shared" si="1168"/>
        <v>0</v>
      </c>
      <c r="IP214" s="56">
        <f t="shared" si="1169"/>
        <v>0</v>
      </c>
      <c r="IQ214" s="171">
        <f t="shared" si="1100"/>
        <v>0</v>
      </c>
      <c r="IR214" s="171">
        <f t="shared" si="1101"/>
        <v>0</v>
      </c>
      <c r="IS214" s="741"/>
      <c r="IT214" s="741"/>
      <c r="IU214" s="710">
        <f>$H214</f>
        <v>125160.46400000001</v>
      </c>
      <c r="IV214" s="711" t="e">
        <f>II214/IH214</f>
        <v>#DIV/0!</v>
      </c>
      <c r="IW214" s="332">
        <f>J214+AC214+AV214+BO214+CH214+DA214+DT214+EM214+FF214+FY214+GR214+HK214+ID214</f>
        <v>0</v>
      </c>
      <c r="IX214" s="332">
        <f>K214+AD214+AW214+BP214+CI214+DB214+DU214+EN214+FG214+FZ214+GS214+HL214+IE214</f>
        <v>0</v>
      </c>
      <c r="IY214" s="332">
        <f>L214+AE214+AX214+BQ214+CJ214+DC214+DV214+EO214+FH214+GA214+GT214+HM214+IF214</f>
        <v>0</v>
      </c>
      <c r="IZ214" s="332">
        <f>M214+AF214+AY214+BR214+CK214+DD214+DW214+EP214+FI214+GB214+GU214+HN214+IG214</f>
        <v>0</v>
      </c>
      <c r="JA214" s="332">
        <f t="shared" si="1175"/>
        <v>0</v>
      </c>
      <c r="JB214" s="332">
        <f t="shared" si="1176"/>
        <v>0</v>
      </c>
      <c r="JC214" s="332">
        <f t="shared" si="1177"/>
        <v>0</v>
      </c>
      <c r="JD214" s="332">
        <f t="shared" si="1178"/>
        <v>0</v>
      </c>
      <c r="JE214" s="332">
        <f t="shared" si="1179"/>
        <v>0</v>
      </c>
      <c r="JF214" s="332">
        <f t="shared" si="1180"/>
        <v>0</v>
      </c>
      <c r="JG214" s="332">
        <f t="shared" si="1170"/>
        <v>0</v>
      </c>
      <c r="JH214" s="332">
        <f t="shared" si="1171"/>
        <v>0</v>
      </c>
      <c r="JI214" s="332">
        <f t="shared" si="1172"/>
        <v>0</v>
      </c>
      <c r="JJ214" s="69">
        <f t="shared" si="1173"/>
        <v>0</v>
      </c>
      <c r="JK214" s="69">
        <f t="shared" si="1174"/>
        <v>0</v>
      </c>
      <c r="JL214" s="150">
        <f>$H214</f>
        <v>125160.46400000001</v>
      </c>
      <c r="JM214" s="151" t="e">
        <f>JB214/JA214</f>
        <v>#DIV/0!</v>
      </c>
      <c r="JN214" s="59"/>
      <c r="JO214" s="59"/>
      <c r="JP214" s="206">
        <f>IW214+JD214</f>
        <v>0</v>
      </c>
      <c r="JQ214" s="206">
        <f>IX214+JE214</f>
        <v>0</v>
      </c>
    </row>
    <row r="215" spans="1:277" ht="12.75" hidden="1" customHeight="1" x14ac:dyDescent="0.2">
      <c r="A215" s="96">
        <v>1</v>
      </c>
      <c r="C215" s="163"/>
      <c r="D215" s="323"/>
      <c r="E215" s="558"/>
      <c r="F215" s="557"/>
      <c r="G215" s="60"/>
      <c r="H215" s="77"/>
      <c r="I215" s="77"/>
      <c r="J215" s="44"/>
      <c r="K215" s="44"/>
      <c r="L215" s="44"/>
      <c r="M215" s="44"/>
      <c r="N215" s="44"/>
      <c r="O215" s="44"/>
      <c r="P215" s="44"/>
      <c r="Q215" s="44"/>
      <c r="R215" s="44"/>
      <c r="S215" s="44"/>
      <c r="T215" s="44">
        <f t="shared" si="1182"/>
        <v>0</v>
      </c>
      <c r="U215" s="44">
        <f t="shared" si="1050"/>
        <v>0</v>
      </c>
      <c r="V215" s="44">
        <f t="shared" si="1051"/>
        <v>0</v>
      </c>
      <c r="W215" s="171">
        <f t="shared" si="1078"/>
        <v>0</v>
      </c>
      <c r="X215" s="171">
        <f t="shared" si="1079"/>
        <v>0</v>
      </c>
      <c r="Y215" s="171"/>
      <c r="Z215" s="171"/>
      <c r="AA215" s="714"/>
      <c r="AB215" s="714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>
        <f t="shared" si="1134"/>
        <v>0</v>
      </c>
      <c r="AN215" s="44">
        <f t="shared" si="1135"/>
        <v>0</v>
      </c>
      <c r="AO215" s="44">
        <f t="shared" si="1136"/>
        <v>0</v>
      </c>
      <c r="AP215" s="171">
        <f t="shared" si="1080"/>
        <v>0</v>
      </c>
      <c r="AQ215" s="171">
        <f t="shared" si="1081"/>
        <v>0</v>
      </c>
      <c r="AR215" s="171"/>
      <c r="AS215" s="171"/>
      <c r="AT215" s="714"/>
      <c r="AU215" s="714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>
        <f t="shared" si="1137"/>
        <v>0</v>
      </c>
      <c r="BG215" s="44">
        <f t="shared" si="1138"/>
        <v>0</v>
      </c>
      <c r="BH215" s="44">
        <f t="shared" si="1139"/>
        <v>0</v>
      </c>
      <c r="BI215" s="171">
        <f t="shared" si="1082"/>
        <v>0</v>
      </c>
      <c r="BJ215" s="171">
        <f t="shared" si="1083"/>
        <v>0</v>
      </c>
      <c r="BK215" s="171"/>
      <c r="BL215" s="171"/>
      <c r="BM215" s="714"/>
      <c r="BN215" s="714"/>
      <c r="BO215" s="44"/>
      <c r="BP215" s="44"/>
      <c r="BQ215" s="44"/>
      <c r="BR215" s="44"/>
      <c r="BS215" s="44"/>
      <c r="BT215" s="44"/>
      <c r="BU215" s="44"/>
      <c r="BV215" s="44"/>
      <c r="BW215" s="44"/>
      <c r="BX215" s="44"/>
      <c r="BY215" s="44">
        <f t="shared" si="1140"/>
        <v>0</v>
      </c>
      <c r="BZ215" s="44">
        <f t="shared" si="1141"/>
        <v>0</v>
      </c>
      <c r="CA215" s="44">
        <f t="shared" si="1142"/>
        <v>0</v>
      </c>
      <c r="CB215" s="171">
        <f t="shared" si="1084"/>
        <v>0</v>
      </c>
      <c r="CC215" s="171">
        <f t="shared" si="1085"/>
        <v>0</v>
      </c>
      <c r="CD215" s="171"/>
      <c r="CE215" s="171"/>
      <c r="CF215" s="714"/>
      <c r="CG215" s="714"/>
      <c r="CH215" s="44"/>
      <c r="CI215" s="44"/>
      <c r="CJ215" s="44"/>
      <c r="CK215" s="44"/>
      <c r="CL215" s="44"/>
      <c r="CM215" s="44"/>
      <c r="CN215" s="44"/>
      <c r="CO215" s="44"/>
      <c r="CP215" s="44"/>
      <c r="CQ215" s="44"/>
      <c r="CR215" s="44">
        <f t="shared" si="1143"/>
        <v>0</v>
      </c>
      <c r="CS215" s="44">
        <f t="shared" si="1144"/>
        <v>0</v>
      </c>
      <c r="CT215" s="44">
        <f t="shared" si="1145"/>
        <v>0</v>
      </c>
      <c r="CU215" s="171">
        <f t="shared" si="917"/>
        <v>0</v>
      </c>
      <c r="CV215" s="171">
        <f t="shared" si="918"/>
        <v>0</v>
      </c>
      <c r="CW215" s="171"/>
      <c r="CX215" s="171"/>
      <c r="CY215" s="714"/>
      <c r="CZ215" s="714"/>
      <c r="DA215" s="44"/>
      <c r="DB215" s="44"/>
      <c r="DC215" s="44"/>
      <c r="DD215" s="44"/>
      <c r="DE215" s="44"/>
      <c r="DF215" s="44"/>
      <c r="DG215" s="44"/>
      <c r="DH215" s="44"/>
      <c r="DI215" s="44"/>
      <c r="DJ215" s="44"/>
      <c r="DK215" s="44">
        <f t="shared" si="1146"/>
        <v>0</v>
      </c>
      <c r="DL215" s="44">
        <f t="shared" si="1147"/>
        <v>0</v>
      </c>
      <c r="DM215" s="44">
        <f t="shared" si="1148"/>
        <v>0</v>
      </c>
      <c r="DN215" s="171">
        <f t="shared" si="1086"/>
        <v>0</v>
      </c>
      <c r="DO215" s="171">
        <f t="shared" si="1087"/>
        <v>0</v>
      </c>
      <c r="DP215" s="171"/>
      <c r="DQ215" s="171"/>
      <c r="DR215" s="714"/>
      <c r="DS215" s="714"/>
      <c r="DT215" s="44"/>
      <c r="DU215" s="44"/>
      <c r="DV215" s="44"/>
      <c r="DW215" s="44"/>
      <c r="DX215" s="44"/>
      <c r="DY215" s="44"/>
      <c r="DZ215" s="44"/>
      <c r="EA215" s="44"/>
      <c r="EB215" s="44"/>
      <c r="EC215" s="44"/>
      <c r="ED215" s="44">
        <f t="shared" si="1149"/>
        <v>0</v>
      </c>
      <c r="EE215" s="44">
        <f t="shared" si="1150"/>
        <v>0</v>
      </c>
      <c r="EF215" s="44">
        <f t="shared" si="1151"/>
        <v>0</v>
      </c>
      <c r="EG215" s="171">
        <f t="shared" si="1088"/>
        <v>0</v>
      </c>
      <c r="EH215" s="171">
        <f t="shared" si="1089"/>
        <v>0</v>
      </c>
      <c r="EI215" s="171"/>
      <c r="EJ215" s="171"/>
      <c r="EK215" s="714"/>
      <c r="EL215" s="714"/>
      <c r="EM215" s="44"/>
      <c r="EN215" s="44"/>
      <c r="EO215" s="44"/>
      <c r="EP215" s="44"/>
      <c r="EQ215" s="44"/>
      <c r="ER215" s="44"/>
      <c r="ES215" s="44"/>
      <c r="ET215" s="44"/>
      <c r="EU215" s="44"/>
      <c r="EV215" s="44"/>
      <c r="EW215" s="44">
        <f t="shared" si="1152"/>
        <v>0</v>
      </c>
      <c r="EX215" s="44">
        <f t="shared" si="1153"/>
        <v>0</v>
      </c>
      <c r="EY215" s="44">
        <f t="shared" si="1154"/>
        <v>0</v>
      </c>
      <c r="EZ215" s="171">
        <f t="shared" si="1090"/>
        <v>0</v>
      </c>
      <c r="FA215" s="171">
        <f t="shared" si="1091"/>
        <v>0</v>
      </c>
      <c r="FB215" s="171"/>
      <c r="FC215" s="171"/>
      <c r="FD215" s="714"/>
      <c r="FE215" s="714"/>
      <c r="FF215" s="44"/>
      <c r="FG215" s="44"/>
      <c r="FH215" s="44"/>
      <c r="FI215" s="44"/>
      <c r="FJ215" s="44"/>
      <c r="FK215" s="44"/>
      <c r="FL215" s="44"/>
      <c r="FM215" s="44"/>
      <c r="FN215" s="44"/>
      <c r="FO215" s="44"/>
      <c r="FP215" s="44">
        <f t="shared" si="1155"/>
        <v>0</v>
      </c>
      <c r="FQ215" s="44">
        <f t="shared" si="1156"/>
        <v>0</v>
      </c>
      <c r="FR215" s="44">
        <f t="shared" si="1157"/>
        <v>0</v>
      </c>
      <c r="FS215" s="171">
        <f t="shared" si="1092"/>
        <v>0</v>
      </c>
      <c r="FT215" s="171">
        <f t="shared" si="1093"/>
        <v>0</v>
      </c>
      <c r="FU215" s="171"/>
      <c r="FV215" s="171"/>
      <c r="FW215" s="45"/>
      <c r="FX215" s="45"/>
      <c r="FY215" s="44"/>
      <c r="FZ215" s="44"/>
      <c r="GA215" s="44"/>
      <c r="GB215" s="44"/>
      <c r="GC215" s="44"/>
      <c r="GD215" s="44"/>
      <c r="GE215" s="44"/>
      <c r="GF215" s="44"/>
      <c r="GG215" s="44"/>
      <c r="GH215" s="44"/>
      <c r="GI215" s="44">
        <f t="shared" si="1158"/>
        <v>0</v>
      </c>
      <c r="GJ215" s="44">
        <f t="shared" si="1159"/>
        <v>0</v>
      </c>
      <c r="GK215" s="44">
        <f t="shared" si="1160"/>
        <v>0</v>
      </c>
      <c r="GL215" s="171">
        <f t="shared" si="1094"/>
        <v>0</v>
      </c>
      <c r="GM215" s="171">
        <f t="shared" si="1095"/>
        <v>0</v>
      </c>
      <c r="GN215" s="171"/>
      <c r="GO215" s="171"/>
      <c r="GP215" s="45"/>
      <c r="GQ215" s="45"/>
      <c r="GR215" s="44"/>
      <c r="GS215" s="44"/>
      <c r="GT215" s="44"/>
      <c r="GU215" s="44"/>
      <c r="GV215" s="44"/>
      <c r="GW215" s="44"/>
      <c r="GX215" s="44"/>
      <c r="GY215" s="44"/>
      <c r="GZ215" s="44"/>
      <c r="HA215" s="44"/>
      <c r="HB215" s="44">
        <f t="shared" si="1161"/>
        <v>0</v>
      </c>
      <c r="HC215" s="44">
        <f t="shared" si="1162"/>
        <v>0</v>
      </c>
      <c r="HD215" s="44">
        <f t="shared" si="1163"/>
        <v>0</v>
      </c>
      <c r="HE215" s="171">
        <f t="shared" si="1096"/>
        <v>0</v>
      </c>
      <c r="HF215" s="171">
        <f t="shared" si="1097"/>
        <v>0</v>
      </c>
      <c r="HG215" s="171"/>
      <c r="HH215" s="171"/>
      <c r="HI215" s="45"/>
      <c r="HJ215" s="45"/>
      <c r="HK215" s="45"/>
      <c r="HL215" s="45"/>
      <c r="HM215" s="44"/>
      <c r="HN215" s="44"/>
      <c r="HO215" s="44"/>
      <c r="HP215" s="44"/>
      <c r="HQ215" s="44"/>
      <c r="HR215" s="44"/>
      <c r="HS215" s="44"/>
      <c r="HT215" s="44"/>
      <c r="HU215" s="44">
        <f t="shared" si="1164"/>
        <v>0</v>
      </c>
      <c r="HV215" s="44">
        <f t="shared" si="1165"/>
        <v>0</v>
      </c>
      <c r="HW215" s="44">
        <f t="shared" si="1166"/>
        <v>0</v>
      </c>
      <c r="HX215" s="171">
        <f t="shared" si="1098"/>
        <v>0</v>
      </c>
      <c r="HY215" s="171">
        <f t="shared" si="1099"/>
        <v>0</v>
      </c>
      <c r="HZ215" s="171"/>
      <c r="IA215" s="171"/>
      <c r="IB215" s="714"/>
      <c r="IC215" s="714"/>
      <c r="ID215" s="45"/>
      <c r="IE215" s="45"/>
      <c r="IF215" s="44"/>
      <c r="IG215" s="44"/>
      <c r="IH215" s="44"/>
      <c r="II215" s="44"/>
      <c r="IJ215" s="44"/>
      <c r="IK215" s="44"/>
      <c r="IL215" s="44"/>
      <c r="IM215" s="44"/>
      <c r="IN215" s="44">
        <f t="shared" si="1167"/>
        <v>0</v>
      </c>
      <c r="IO215" s="44">
        <f t="shared" si="1168"/>
        <v>0</v>
      </c>
      <c r="IP215" s="44">
        <f t="shared" si="1169"/>
        <v>0</v>
      </c>
      <c r="IQ215" s="171">
        <f t="shared" si="1100"/>
        <v>0</v>
      </c>
      <c r="IR215" s="171">
        <f t="shared" si="1101"/>
        <v>0</v>
      </c>
      <c r="IS215" s="738"/>
      <c r="IT215" s="738"/>
      <c r="IU215" s="714"/>
      <c r="IV215" s="714"/>
      <c r="IW215" s="46"/>
      <c r="IX215" s="47"/>
      <c r="IY215" s="46"/>
      <c r="IZ215" s="46"/>
      <c r="JA215" s="333">
        <f t="shared" si="1175"/>
        <v>0</v>
      </c>
      <c r="JB215" s="333">
        <f t="shared" si="1176"/>
        <v>0</v>
      </c>
      <c r="JC215" s="333">
        <f t="shared" si="1177"/>
        <v>0</v>
      </c>
      <c r="JD215" s="333">
        <f t="shared" si="1178"/>
        <v>0</v>
      </c>
      <c r="JE215" s="333">
        <f t="shared" si="1179"/>
        <v>0</v>
      </c>
      <c r="JF215" s="333">
        <f t="shared" si="1180"/>
        <v>0</v>
      </c>
      <c r="JG215" s="44">
        <f t="shared" si="1170"/>
        <v>0</v>
      </c>
      <c r="JH215" s="44">
        <f t="shared" si="1171"/>
        <v>0</v>
      </c>
      <c r="JI215" s="44">
        <f t="shared" si="1172"/>
        <v>0</v>
      </c>
      <c r="JJ215" s="174">
        <f t="shared" si="1173"/>
        <v>0</v>
      </c>
      <c r="JK215" s="174">
        <f t="shared" si="1174"/>
        <v>0</v>
      </c>
      <c r="JL215" s="45"/>
      <c r="JM215" s="45"/>
      <c r="JN215" s="59"/>
      <c r="JO215" s="59"/>
    </row>
    <row r="216" spans="1:277" ht="12.75" hidden="1" customHeight="1" x14ac:dyDescent="0.2">
      <c r="A216" s="96">
        <v>1</v>
      </c>
      <c r="C216" s="163"/>
      <c r="D216" s="323"/>
      <c r="E216" s="558"/>
      <c r="F216" s="557"/>
      <c r="G216" s="60"/>
      <c r="H216" s="77"/>
      <c r="I216" s="77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T216" s="44">
        <f t="shared" si="1182"/>
        <v>0</v>
      </c>
      <c r="U216" s="44">
        <f t="shared" si="1050"/>
        <v>0</v>
      </c>
      <c r="V216" s="44">
        <f t="shared" si="1051"/>
        <v>0</v>
      </c>
      <c r="W216" s="171">
        <f t="shared" si="1078"/>
        <v>0</v>
      </c>
      <c r="X216" s="171">
        <f t="shared" si="1079"/>
        <v>0</v>
      </c>
      <c r="Y216" s="171"/>
      <c r="Z216" s="171"/>
      <c r="AA216" s="714"/>
      <c r="AB216" s="714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>
        <f t="shared" si="1134"/>
        <v>0</v>
      </c>
      <c r="AN216" s="44">
        <f t="shared" si="1135"/>
        <v>0</v>
      </c>
      <c r="AO216" s="44">
        <f t="shared" si="1136"/>
        <v>0</v>
      </c>
      <c r="AP216" s="171">
        <f t="shared" si="1080"/>
        <v>0</v>
      </c>
      <c r="AQ216" s="171">
        <f t="shared" si="1081"/>
        <v>0</v>
      </c>
      <c r="AR216" s="171"/>
      <c r="AS216" s="171"/>
      <c r="AT216" s="714"/>
      <c r="AU216" s="714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>
        <f t="shared" si="1137"/>
        <v>0</v>
      </c>
      <c r="BG216" s="44">
        <f t="shared" si="1138"/>
        <v>0</v>
      </c>
      <c r="BH216" s="44">
        <f t="shared" si="1139"/>
        <v>0</v>
      </c>
      <c r="BI216" s="171">
        <f t="shared" si="1082"/>
        <v>0</v>
      </c>
      <c r="BJ216" s="171">
        <f t="shared" si="1083"/>
        <v>0</v>
      </c>
      <c r="BK216" s="171"/>
      <c r="BL216" s="171"/>
      <c r="BM216" s="714"/>
      <c r="BN216" s="714"/>
      <c r="BO216" s="44"/>
      <c r="BP216" s="44"/>
      <c r="BQ216" s="44"/>
      <c r="BR216" s="44"/>
      <c r="BS216" s="44"/>
      <c r="BT216" s="44"/>
      <c r="BU216" s="44"/>
      <c r="BV216" s="44"/>
      <c r="BW216" s="44"/>
      <c r="BX216" s="44"/>
      <c r="BY216" s="44">
        <f t="shared" si="1140"/>
        <v>0</v>
      </c>
      <c r="BZ216" s="44">
        <f t="shared" si="1141"/>
        <v>0</v>
      </c>
      <c r="CA216" s="44">
        <f t="shared" si="1142"/>
        <v>0</v>
      </c>
      <c r="CB216" s="171">
        <f t="shared" si="1084"/>
        <v>0</v>
      </c>
      <c r="CC216" s="171">
        <f t="shared" si="1085"/>
        <v>0</v>
      </c>
      <c r="CD216" s="171"/>
      <c r="CE216" s="171"/>
      <c r="CF216" s="714"/>
      <c r="CG216" s="714"/>
      <c r="CH216" s="44"/>
      <c r="CI216" s="44"/>
      <c r="CJ216" s="44"/>
      <c r="CK216" s="44"/>
      <c r="CL216" s="44"/>
      <c r="CM216" s="44"/>
      <c r="CN216" s="44"/>
      <c r="CO216" s="44"/>
      <c r="CP216" s="44"/>
      <c r="CQ216" s="44"/>
      <c r="CR216" s="44">
        <f t="shared" si="1143"/>
        <v>0</v>
      </c>
      <c r="CS216" s="44">
        <f t="shared" si="1144"/>
        <v>0</v>
      </c>
      <c r="CT216" s="44">
        <f t="shared" si="1145"/>
        <v>0</v>
      </c>
      <c r="CU216" s="171">
        <f t="shared" si="917"/>
        <v>0</v>
      </c>
      <c r="CV216" s="171">
        <f t="shared" si="918"/>
        <v>0</v>
      </c>
      <c r="CW216" s="171"/>
      <c r="CX216" s="171"/>
      <c r="CY216" s="714"/>
      <c r="CZ216" s="714"/>
      <c r="DA216" s="44"/>
      <c r="DB216" s="44"/>
      <c r="DC216" s="44"/>
      <c r="DD216" s="44"/>
      <c r="DE216" s="44"/>
      <c r="DF216" s="44"/>
      <c r="DG216" s="44"/>
      <c r="DH216" s="44"/>
      <c r="DI216" s="44"/>
      <c r="DJ216" s="44"/>
      <c r="DK216" s="44">
        <f t="shared" si="1146"/>
        <v>0</v>
      </c>
      <c r="DL216" s="44">
        <f t="shared" si="1147"/>
        <v>0</v>
      </c>
      <c r="DM216" s="44">
        <f t="shared" si="1148"/>
        <v>0</v>
      </c>
      <c r="DN216" s="171">
        <f t="shared" si="1086"/>
        <v>0</v>
      </c>
      <c r="DO216" s="171">
        <f t="shared" si="1087"/>
        <v>0</v>
      </c>
      <c r="DP216" s="171"/>
      <c r="DQ216" s="171"/>
      <c r="DR216" s="714"/>
      <c r="DS216" s="714"/>
      <c r="DT216" s="44"/>
      <c r="DU216" s="44"/>
      <c r="DV216" s="44"/>
      <c r="DW216" s="44"/>
      <c r="DX216" s="44"/>
      <c r="DY216" s="44"/>
      <c r="DZ216" s="44"/>
      <c r="EA216" s="44"/>
      <c r="EB216" s="44"/>
      <c r="EC216" s="44"/>
      <c r="ED216" s="44">
        <f t="shared" si="1149"/>
        <v>0</v>
      </c>
      <c r="EE216" s="44">
        <f t="shared" si="1150"/>
        <v>0</v>
      </c>
      <c r="EF216" s="44">
        <f t="shared" si="1151"/>
        <v>0</v>
      </c>
      <c r="EG216" s="171">
        <f t="shared" si="1088"/>
        <v>0</v>
      </c>
      <c r="EH216" s="171">
        <f t="shared" si="1089"/>
        <v>0</v>
      </c>
      <c r="EI216" s="171"/>
      <c r="EJ216" s="171"/>
      <c r="EK216" s="714"/>
      <c r="EL216" s="714"/>
      <c r="EM216" s="44"/>
      <c r="EN216" s="44"/>
      <c r="EO216" s="44"/>
      <c r="EP216" s="44"/>
      <c r="EQ216" s="44"/>
      <c r="ER216" s="44"/>
      <c r="ES216" s="44"/>
      <c r="ET216" s="44"/>
      <c r="EU216" s="44"/>
      <c r="EV216" s="44"/>
      <c r="EW216" s="44">
        <f t="shared" si="1152"/>
        <v>0</v>
      </c>
      <c r="EX216" s="44">
        <f t="shared" si="1153"/>
        <v>0</v>
      </c>
      <c r="EY216" s="44">
        <f t="shared" si="1154"/>
        <v>0</v>
      </c>
      <c r="EZ216" s="171">
        <f t="shared" si="1090"/>
        <v>0</v>
      </c>
      <c r="FA216" s="171">
        <f t="shared" si="1091"/>
        <v>0</v>
      </c>
      <c r="FB216" s="171"/>
      <c r="FC216" s="171"/>
      <c r="FD216" s="714"/>
      <c r="FE216" s="714"/>
      <c r="FF216" s="44"/>
      <c r="FG216" s="44"/>
      <c r="FH216" s="44"/>
      <c r="FI216" s="44"/>
      <c r="FJ216" s="44"/>
      <c r="FK216" s="44"/>
      <c r="FL216" s="44"/>
      <c r="FM216" s="44"/>
      <c r="FN216" s="44"/>
      <c r="FO216" s="44"/>
      <c r="FP216" s="44">
        <f t="shared" si="1155"/>
        <v>0</v>
      </c>
      <c r="FQ216" s="44">
        <f t="shared" si="1156"/>
        <v>0</v>
      </c>
      <c r="FR216" s="44">
        <f t="shared" si="1157"/>
        <v>0</v>
      </c>
      <c r="FS216" s="171">
        <f t="shared" si="1092"/>
        <v>0</v>
      </c>
      <c r="FT216" s="171">
        <f t="shared" si="1093"/>
        <v>0</v>
      </c>
      <c r="FU216" s="171"/>
      <c r="FV216" s="171"/>
      <c r="FW216" s="45"/>
      <c r="FX216" s="45"/>
      <c r="FY216" s="44"/>
      <c r="FZ216" s="44"/>
      <c r="GA216" s="44"/>
      <c r="GB216" s="44"/>
      <c r="GC216" s="44"/>
      <c r="GD216" s="44"/>
      <c r="GE216" s="44"/>
      <c r="GF216" s="44"/>
      <c r="GG216" s="44"/>
      <c r="GH216" s="44"/>
      <c r="GI216" s="44">
        <f t="shared" si="1158"/>
        <v>0</v>
      </c>
      <c r="GJ216" s="44">
        <f t="shared" si="1159"/>
        <v>0</v>
      </c>
      <c r="GK216" s="44">
        <f t="shared" si="1160"/>
        <v>0</v>
      </c>
      <c r="GL216" s="171">
        <f t="shared" si="1094"/>
        <v>0</v>
      </c>
      <c r="GM216" s="171">
        <f t="shared" si="1095"/>
        <v>0</v>
      </c>
      <c r="GN216" s="171"/>
      <c r="GO216" s="171"/>
      <c r="GP216" s="45"/>
      <c r="GQ216" s="45"/>
      <c r="GR216" s="44"/>
      <c r="GS216" s="44"/>
      <c r="GT216" s="44"/>
      <c r="GU216" s="44"/>
      <c r="GV216" s="44"/>
      <c r="GW216" s="44"/>
      <c r="GX216" s="44"/>
      <c r="GY216" s="44"/>
      <c r="GZ216" s="44"/>
      <c r="HA216" s="44"/>
      <c r="HB216" s="44">
        <f t="shared" si="1161"/>
        <v>0</v>
      </c>
      <c r="HC216" s="44">
        <f t="shared" si="1162"/>
        <v>0</v>
      </c>
      <c r="HD216" s="44">
        <f t="shared" si="1163"/>
        <v>0</v>
      </c>
      <c r="HE216" s="171">
        <f t="shared" si="1096"/>
        <v>0</v>
      </c>
      <c r="HF216" s="171">
        <f t="shared" si="1097"/>
        <v>0</v>
      </c>
      <c r="HG216" s="171"/>
      <c r="HH216" s="171"/>
      <c r="HI216" s="45"/>
      <c r="HJ216" s="45"/>
      <c r="HK216" s="45"/>
      <c r="HL216" s="45"/>
      <c r="HM216" s="44"/>
      <c r="HN216" s="44"/>
      <c r="HO216" s="44"/>
      <c r="HP216" s="44"/>
      <c r="HQ216" s="44"/>
      <c r="HR216" s="44"/>
      <c r="HS216" s="44"/>
      <c r="HT216" s="44"/>
      <c r="HU216" s="44">
        <f t="shared" si="1164"/>
        <v>0</v>
      </c>
      <c r="HV216" s="44">
        <f t="shared" si="1165"/>
        <v>0</v>
      </c>
      <c r="HW216" s="44">
        <f t="shared" si="1166"/>
        <v>0</v>
      </c>
      <c r="HX216" s="171">
        <f t="shared" si="1098"/>
        <v>0</v>
      </c>
      <c r="HY216" s="171">
        <f t="shared" si="1099"/>
        <v>0</v>
      </c>
      <c r="HZ216" s="171"/>
      <c r="IA216" s="171"/>
      <c r="IB216" s="714"/>
      <c r="IC216" s="714"/>
      <c r="ID216" s="45"/>
      <c r="IE216" s="45"/>
      <c r="IF216" s="44"/>
      <c r="IG216" s="44"/>
      <c r="IH216" s="44"/>
      <c r="II216" s="44"/>
      <c r="IJ216" s="44"/>
      <c r="IK216" s="44"/>
      <c r="IL216" s="44"/>
      <c r="IM216" s="44"/>
      <c r="IN216" s="44">
        <f t="shared" si="1167"/>
        <v>0</v>
      </c>
      <c r="IO216" s="44">
        <f t="shared" si="1168"/>
        <v>0</v>
      </c>
      <c r="IP216" s="44">
        <f t="shared" si="1169"/>
        <v>0</v>
      </c>
      <c r="IQ216" s="171">
        <f t="shared" si="1100"/>
        <v>0</v>
      </c>
      <c r="IR216" s="171">
        <f t="shared" si="1101"/>
        <v>0</v>
      </c>
      <c r="IS216" s="738"/>
      <c r="IT216" s="738"/>
      <c r="IU216" s="714"/>
      <c r="IV216" s="714"/>
      <c r="IW216" s="46"/>
      <c r="IX216" s="47"/>
      <c r="IY216" s="46"/>
      <c r="IZ216" s="46"/>
      <c r="JA216" s="333">
        <f t="shared" si="1175"/>
        <v>0</v>
      </c>
      <c r="JB216" s="333">
        <f t="shared" si="1176"/>
        <v>0</v>
      </c>
      <c r="JC216" s="333">
        <f t="shared" si="1177"/>
        <v>0</v>
      </c>
      <c r="JD216" s="333">
        <f t="shared" si="1178"/>
        <v>0</v>
      </c>
      <c r="JE216" s="333">
        <f t="shared" si="1179"/>
        <v>0</v>
      </c>
      <c r="JF216" s="333">
        <f t="shared" si="1180"/>
        <v>0</v>
      </c>
      <c r="JG216" s="44">
        <f t="shared" si="1170"/>
        <v>0</v>
      </c>
      <c r="JH216" s="44">
        <f t="shared" si="1171"/>
        <v>0</v>
      </c>
      <c r="JI216" s="44">
        <f t="shared" si="1172"/>
        <v>0</v>
      </c>
      <c r="JJ216" s="174">
        <f t="shared" si="1173"/>
        <v>0</v>
      </c>
      <c r="JK216" s="174">
        <f t="shared" si="1174"/>
        <v>0</v>
      </c>
      <c r="JL216" s="45"/>
      <c r="JM216" s="45"/>
      <c r="JN216" s="59"/>
      <c r="JO216" s="59"/>
    </row>
    <row r="217" spans="1:277" ht="12.75" hidden="1" customHeight="1" x14ac:dyDescent="0.2">
      <c r="A217" s="96">
        <v>1</v>
      </c>
      <c r="C217" s="142"/>
      <c r="D217" s="324"/>
      <c r="E217" s="566"/>
      <c r="F217" s="567"/>
      <c r="G217" s="60"/>
      <c r="H217" s="77"/>
      <c r="I217" s="77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T217" s="44">
        <f t="shared" si="1182"/>
        <v>0</v>
      </c>
      <c r="U217" s="44">
        <f t="shared" si="1050"/>
        <v>0</v>
      </c>
      <c r="V217" s="44">
        <f t="shared" si="1051"/>
        <v>0</v>
      </c>
      <c r="W217" s="171">
        <f t="shared" si="1078"/>
        <v>0</v>
      </c>
      <c r="X217" s="171">
        <f t="shared" si="1079"/>
        <v>0</v>
      </c>
      <c r="Y217" s="171"/>
      <c r="Z217" s="171"/>
      <c r="AA217" s="714"/>
      <c r="AB217" s="714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>
        <f t="shared" si="1134"/>
        <v>0</v>
      </c>
      <c r="AN217" s="44">
        <f t="shared" si="1135"/>
        <v>0</v>
      </c>
      <c r="AO217" s="44">
        <f t="shared" si="1136"/>
        <v>0</v>
      </c>
      <c r="AP217" s="171">
        <f t="shared" si="1080"/>
        <v>0</v>
      </c>
      <c r="AQ217" s="171">
        <f t="shared" si="1081"/>
        <v>0</v>
      </c>
      <c r="AR217" s="171"/>
      <c r="AS217" s="171"/>
      <c r="AT217" s="714"/>
      <c r="AU217" s="714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>
        <f t="shared" si="1137"/>
        <v>0</v>
      </c>
      <c r="BG217" s="44">
        <f t="shared" si="1138"/>
        <v>0</v>
      </c>
      <c r="BH217" s="44">
        <f t="shared" si="1139"/>
        <v>0</v>
      </c>
      <c r="BI217" s="171">
        <f t="shared" si="1082"/>
        <v>0</v>
      </c>
      <c r="BJ217" s="171">
        <f t="shared" si="1083"/>
        <v>0</v>
      </c>
      <c r="BK217" s="171"/>
      <c r="BL217" s="171"/>
      <c r="BM217" s="714"/>
      <c r="BN217" s="714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>
        <f t="shared" si="1140"/>
        <v>0</v>
      </c>
      <c r="BZ217" s="44">
        <f t="shared" si="1141"/>
        <v>0</v>
      </c>
      <c r="CA217" s="44">
        <f t="shared" si="1142"/>
        <v>0</v>
      </c>
      <c r="CB217" s="171">
        <f t="shared" si="1084"/>
        <v>0</v>
      </c>
      <c r="CC217" s="171">
        <f t="shared" si="1085"/>
        <v>0</v>
      </c>
      <c r="CD217" s="171"/>
      <c r="CE217" s="171"/>
      <c r="CF217" s="714"/>
      <c r="CG217" s="714"/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>
        <f t="shared" si="1143"/>
        <v>0</v>
      </c>
      <c r="CS217" s="44">
        <f t="shared" si="1144"/>
        <v>0</v>
      </c>
      <c r="CT217" s="44">
        <f t="shared" si="1145"/>
        <v>0</v>
      </c>
      <c r="CU217" s="171">
        <f t="shared" si="917"/>
        <v>0</v>
      </c>
      <c r="CV217" s="171">
        <f t="shared" si="918"/>
        <v>0</v>
      </c>
      <c r="CW217" s="171"/>
      <c r="CX217" s="171"/>
      <c r="CY217" s="714"/>
      <c r="CZ217" s="714"/>
      <c r="DA217" s="44"/>
      <c r="DB217" s="44"/>
      <c r="DC217" s="44"/>
      <c r="DD217" s="44"/>
      <c r="DE217" s="44"/>
      <c r="DF217" s="44"/>
      <c r="DG217" s="44"/>
      <c r="DH217" s="44"/>
      <c r="DI217" s="44"/>
      <c r="DJ217" s="44"/>
      <c r="DK217" s="44">
        <f t="shared" si="1146"/>
        <v>0</v>
      </c>
      <c r="DL217" s="44">
        <f t="shared" si="1147"/>
        <v>0</v>
      </c>
      <c r="DM217" s="44">
        <f t="shared" si="1148"/>
        <v>0</v>
      </c>
      <c r="DN217" s="171">
        <f t="shared" si="1086"/>
        <v>0</v>
      </c>
      <c r="DO217" s="171">
        <f t="shared" si="1087"/>
        <v>0</v>
      </c>
      <c r="DP217" s="171"/>
      <c r="DQ217" s="171"/>
      <c r="DR217" s="714"/>
      <c r="DS217" s="714"/>
      <c r="DT217" s="44"/>
      <c r="DU217" s="44"/>
      <c r="DV217" s="44"/>
      <c r="DW217" s="44"/>
      <c r="DX217" s="44"/>
      <c r="DY217" s="44"/>
      <c r="DZ217" s="44"/>
      <c r="EA217" s="44"/>
      <c r="EB217" s="44"/>
      <c r="EC217" s="44"/>
      <c r="ED217" s="44">
        <f t="shared" si="1149"/>
        <v>0</v>
      </c>
      <c r="EE217" s="44">
        <f t="shared" si="1150"/>
        <v>0</v>
      </c>
      <c r="EF217" s="44">
        <f t="shared" si="1151"/>
        <v>0</v>
      </c>
      <c r="EG217" s="171">
        <f t="shared" si="1088"/>
        <v>0</v>
      </c>
      <c r="EH217" s="171">
        <f t="shared" si="1089"/>
        <v>0</v>
      </c>
      <c r="EI217" s="171"/>
      <c r="EJ217" s="171"/>
      <c r="EK217" s="714"/>
      <c r="EL217" s="714"/>
      <c r="EM217" s="44"/>
      <c r="EN217" s="44"/>
      <c r="EO217" s="44"/>
      <c r="EP217" s="44"/>
      <c r="EQ217" s="44"/>
      <c r="ER217" s="44"/>
      <c r="ES217" s="44"/>
      <c r="ET217" s="44"/>
      <c r="EU217" s="44"/>
      <c r="EV217" s="44"/>
      <c r="EW217" s="44">
        <f t="shared" si="1152"/>
        <v>0</v>
      </c>
      <c r="EX217" s="44">
        <f t="shared" si="1153"/>
        <v>0</v>
      </c>
      <c r="EY217" s="44">
        <f t="shared" si="1154"/>
        <v>0</v>
      </c>
      <c r="EZ217" s="171">
        <f t="shared" si="1090"/>
        <v>0</v>
      </c>
      <c r="FA217" s="171">
        <f t="shared" si="1091"/>
        <v>0</v>
      </c>
      <c r="FB217" s="171"/>
      <c r="FC217" s="171"/>
      <c r="FD217" s="714"/>
      <c r="FE217" s="714"/>
      <c r="FF217" s="44"/>
      <c r="FG217" s="44"/>
      <c r="FH217" s="44"/>
      <c r="FI217" s="44"/>
      <c r="FJ217" s="44"/>
      <c r="FK217" s="44"/>
      <c r="FL217" s="44"/>
      <c r="FM217" s="44"/>
      <c r="FN217" s="44"/>
      <c r="FO217" s="44"/>
      <c r="FP217" s="44">
        <f t="shared" si="1155"/>
        <v>0</v>
      </c>
      <c r="FQ217" s="44">
        <f t="shared" si="1156"/>
        <v>0</v>
      </c>
      <c r="FR217" s="44">
        <f t="shared" si="1157"/>
        <v>0</v>
      </c>
      <c r="FS217" s="171">
        <f t="shared" si="1092"/>
        <v>0</v>
      </c>
      <c r="FT217" s="171">
        <f t="shared" si="1093"/>
        <v>0</v>
      </c>
      <c r="FU217" s="171"/>
      <c r="FV217" s="171"/>
      <c r="FW217" s="45"/>
      <c r="FX217" s="45"/>
      <c r="FY217" s="44"/>
      <c r="FZ217" s="44"/>
      <c r="GA217" s="44"/>
      <c r="GB217" s="44"/>
      <c r="GC217" s="44"/>
      <c r="GD217" s="44"/>
      <c r="GE217" s="44"/>
      <c r="GF217" s="44"/>
      <c r="GG217" s="44"/>
      <c r="GH217" s="44"/>
      <c r="GI217" s="44">
        <f t="shared" si="1158"/>
        <v>0</v>
      </c>
      <c r="GJ217" s="44">
        <f t="shared" si="1159"/>
        <v>0</v>
      </c>
      <c r="GK217" s="44">
        <f t="shared" si="1160"/>
        <v>0</v>
      </c>
      <c r="GL217" s="171">
        <f t="shared" si="1094"/>
        <v>0</v>
      </c>
      <c r="GM217" s="171">
        <f t="shared" si="1095"/>
        <v>0</v>
      </c>
      <c r="GN217" s="171"/>
      <c r="GO217" s="171"/>
      <c r="GP217" s="45"/>
      <c r="GQ217" s="45"/>
      <c r="GR217" s="44"/>
      <c r="GS217" s="44"/>
      <c r="GT217" s="44"/>
      <c r="GU217" s="44"/>
      <c r="GV217" s="44"/>
      <c r="GW217" s="44"/>
      <c r="GX217" s="44"/>
      <c r="GY217" s="44"/>
      <c r="GZ217" s="44"/>
      <c r="HA217" s="44"/>
      <c r="HB217" s="44">
        <f t="shared" si="1161"/>
        <v>0</v>
      </c>
      <c r="HC217" s="44">
        <f t="shared" si="1162"/>
        <v>0</v>
      </c>
      <c r="HD217" s="44">
        <f t="shared" si="1163"/>
        <v>0</v>
      </c>
      <c r="HE217" s="171">
        <f t="shared" si="1096"/>
        <v>0</v>
      </c>
      <c r="HF217" s="171">
        <f t="shared" si="1097"/>
        <v>0</v>
      </c>
      <c r="HG217" s="171"/>
      <c r="HH217" s="171"/>
      <c r="HI217" s="45"/>
      <c r="HJ217" s="45"/>
      <c r="HK217" s="45"/>
      <c r="HL217" s="45"/>
      <c r="HM217" s="44"/>
      <c r="HN217" s="44"/>
      <c r="HO217" s="44"/>
      <c r="HP217" s="44"/>
      <c r="HQ217" s="44"/>
      <c r="HR217" s="44"/>
      <c r="HS217" s="44"/>
      <c r="HT217" s="44"/>
      <c r="HU217" s="44">
        <f t="shared" si="1164"/>
        <v>0</v>
      </c>
      <c r="HV217" s="44">
        <f t="shared" si="1165"/>
        <v>0</v>
      </c>
      <c r="HW217" s="44">
        <f t="shared" si="1166"/>
        <v>0</v>
      </c>
      <c r="HX217" s="171">
        <f t="shared" si="1098"/>
        <v>0</v>
      </c>
      <c r="HY217" s="171">
        <f t="shared" si="1099"/>
        <v>0</v>
      </c>
      <c r="HZ217" s="171"/>
      <c r="IA217" s="171"/>
      <c r="IB217" s="714"/>
      <c r="IC217" s="714"/>
      <c r="ID217" s="45"/>
      <c r="IE217" s="45"/>
      <c r="IF217" s="44"/>
      <c r="IG217" s="44"/>
      <c r="IH217" s="44"/>
      <c r="II217" s="44"/>
      <c r="IJ217" s="44"/>
      <c r="IK217" s="44"/>
      <c r="IL217" s="44"/>
      <c r="IM217" s="44"/>
      <c r="IN217" s="44">
        <f t="shared" si="1167"/>
        <v>0</v>
      </c>
      <c r="IO217" s="44">
        <f t="shared" si="1168"/>
        <v>0</v>
      </c>
      <c r="IP217" s="44">
        <f t="shared" si="1169"/>
        <v>0</v>
      </c>
      <c r="IQ217" s="171">
        <f t="shared" si="1100"/>
        <v>0</v>
      </c>
      <c r="IR217" s="171">
        <f t="shared" si="1101"/>
        <v>0</v>
      </c>
      <c r="IS217" s="738"/>
      <c r="IT217" s="738"/>
      <c r="IU217" s="714"/>
      <c r="IV217" s="714"/>
      <c r="IW217" s="46"/>
      <c r="IX217" s="47"/>
      <c r="IY217" s="46"/>
      <c r="IZ217" s="46"/>
      <c r="JA217" s="333">
        <f t="shared" si="1175"/>
        <v>0</v>
      </c>
      <c r="JB217" s="333">
        <f t="shared" si="1176"/>
        <v>0</v>
      </c>
      <c r="JC217" s="333">
        <f t="shared" si="1177"/>
        <v>0</v>
      </c>
      <c r="JD217" s="333">
        <f t="shared" si="1178"/>
        <v>0</v>
      </c>
      <c r="JE217" s="333">
        <f t="shared" si="1179"/>
        <v>0</v>
      </c>
      <c r="JF217" s="333">
        <f t="shared" si="1180"/>
        <v>0</v>
      </c>
      <c r="JG217" s="44">
        <f t="shared" si="1170"/>
        <v>0</v>
      </c>
      <c r="JH217" s="44">
        <f t="shared" si="1171"/>
        <v>0</v>
      </c>
      <c r="JI217" s="44">
        <f t="shared" si="1172"/>
        <v>0</v>
      </c>
      <c r="JJ217" s="174">
        <f t="shared" si="1173"/>
        <v>0</v>
      </c>
      <c r="JK217" s="174">
        <f t="shared" si="1174"/>
        <v>0</v>
      </c>
      <c r="JL217" s="45"/>
      <c r="JM217" s="45"/>
      <c r="JN217" s="59"/>
      <c r="JO217" s="59"/>
    </row>
    <row r="218" spans="1:277" hidden="1" x14ac:dyDescent="0.2">
      <c r="A218" s="96">
        <v>1</v>
      </c>
      <c r="B218" s="96">
        <v>1</v>
      </c>
      <c r="C218" s="63"/>
      <c r="D218" s="232"/>
      <c r="E218" s="232"/>
      <c r="F218" s="537" t="s">
        <v>132</v>
      </c>
      <c r="G218" s="94">
        <v>32</v>
      </c>
      <c r="H218" s="100">
        <v>118684.41600000001</v>
      </c>
      <c r="I218" s="100">
        <v>126510.7072</v>
      </c>
      <c r="J218" s="54">
        <f>VLOOKUP($G218,'ВМП план КС'!$A$8:$AI$108,14,0)</f>
        <v>0</v>
      </c>
      <c r="K218" s="54">
        <f>VLOOKUP($G218,'ВМП план КС'!$A$8:$AI$108,15,0)</f>
        <v>0</v>
      </c>
      <c r="L218" s="54">
        <f>SUM(J218/12*$B$2)</f>
        <v>0</v>
      </c>
      <c r="M218" s="54">
        <f>SUM(K218/12*$B$2)</f>
        <v>0</v>
      </c>
      <c r="N218" s="53">
        <f t="shared" ref="N218:S218" si="1195">SUM(N219:N223)</f>
        <v>0</v>
      </c>
      <c r="O218" s="53">
        <f t="shared" si="1195"/>
        <v>0</v>
      </c>
      <c r="P218" s="53">
        <f t="shared" si="1195"/>
        <v>0</v>
      </c>
      <c r="Q218" s="53">
        <f t="shared" si="1195"/>
        <v>0</v>
      </c>
      <c r="R218" s="53">
        <f t="shared" si="1195"/>
        <v>0</v>
      </c>
      <c r="S218" s="53">
        <f t="shared" si="1195"/>
        <v>0</v>
      </c>
      <c r="T218" s="84">
        <f t="shared" si="1182"/>
        <v>0</v>
      </c>
      <c r="U218" s="56">
        <f t="shared" si="1050"/>
        <v>0</v>
      </c>
      <c r="V218" s="56">
        <f t="shared" si="1051"/>
        <v>0</v>
      </c>
      <c r="W218" s="171">
        <f t="shared" si="1078"/>
        <v>0</v>
      </c>
      <c r="X218" s="171">
        <f t="shared" si="1079"/>
        <v>0</v>
      </c>
      <c r="Y218" s="280"/>
      <c r="Z218" s="280"/>
      <c r="AA218" s="710">
        <f>$H218</f>
        <v>118684.41600000001</v>
      </c>
      <c r="AB218" s="711" t="e">
        <f>O218/N218</f>
        <v>#DIV/0!</v>
      </c>
      <c r="AC218" s="54">
        <f>VLOOKUP($G218,'ВМП план КС'!$A$8:$AI$107,12,0)</f>
        <v>0</v>
      </c>
      <c r="AD218" s="54">
        <f>VLOOKUP($G218,'ВМП план КС'!$A$8:$AI$107,13,0)</f>
        <v>0</v>
      </c>
      <c r="AE218" s="54">
        <f>SUM(AC218/12*$B$2)</f>
        <v>0</v>
      </c>
      <c r="AF218" s="54">
        <f>SUM(AD218/12*$B$2)</f>
        <v>0</v>
      </c>
      <c r="AG218" s="53">
        <f t="shared" ref="AG218:AL218" si="1196">SUM(AG219:AG223)</f>
        <v>0</v>
      </c>
      <c r="AH218" s="53">
        <f t="shared" si="1196"/>
        <v>0</v>
      </c>
      <c r="AI218" s="53">
        <f t="shared" si="1196"/>
        <v>0</v>
      </c>
      <c r="AJ218" s="53">
        <f t="shared" si="1196"/>
        <v>0</v>
      </c>
      <c r="AK218" s="53">
        <f t="shared" si="1196"/>
        <v>0</v>
      </c>
      <c r="AL218" s="53">
        <f t="shared" si="1196"/>
        <v>0</v>
      </c>
      <c r="AM218" s="84">
        <f t="shared" si="1134"/>
        <v>0</v>
      </c>
      <c r="AN218" s="56">
        <f t="shared" si="1135"/>
        <v>0</v>
      </c>
      <c r="AO218" s="56">
        <f t="shared" si="1136"/>
        <v>0</v>
      </c>
      <c r="AP218" s="171">
        <f t="shared" si="1080"/>
        <v>0</v>
      </c>
      <c r="AQ218" s="171">
        <f t="shared" si="1081"/>
        <v>0</v>
      </c>
      <c r="AR218" s="280"/>
      <c r="AS218" s="280"/>
      <c r="AT218" s="710">
        <f>$H218</f>
        <v>118684.41600000001</v>
      </c>
      <c r="AU218" s="711" t="e">
        <f>AH218/AG218</f>
        <v>#DIV/0!</v>
      </c>
      <c r="AV218" s="54">
        <f>VLOOKUP($G218,'ВМП план КС'!$A$8:$AI$107,16,0)</f>
        <v>0</v>
      </c>
      <c r="AW218" s="54">
        <f>VLOOKUP($G218,'ВМП план КС'!$A$8:$AI$107,17,0)</f>
        <v>0</v>
      </c>
      <c r="AX218" s="54">
        <f>SUM(AV218/12*$B$2)</f>
        <v>0</v>
      </c>
      <c r="AY218" s="54">
        <f>SUM(AW218/12*$B$2)</f>
        <v>0</v>
      </c>
      <c r="AZ218" s="53">
        <f t="shared" ref="AZ218:BE218" si="1197">SUM(AZ219:AZ223)</f>
        <v>0</v>
      </c>
      <c r="BA218" s="53">
        <f t="shared" si="1197"/>
        <v>0</v>
      </c>
      <c r="BB218" s="53">
        <f t="shared" si="1197"/>
        <v>0</v>
      </c>
      <c r="BC218" s="53">
        <f t="shared" si="1197"/>
        <v>0</v>
      </c>
      <c r="BD218" s="53">
        <f t="shared" si="1197"/>
        <v>0</v>
      </c>
      <c r="BE218" s="53">
        <f t="shared" si="1197"/>
        <v>0</v>
      </c>
      <c r="BF218" s="84">
        <f t="shared" si="1137"/>
        <v>0</v>
      </c>
      <c r="BG218" s="56">
        <f t="shared" si="1138"/>
        <v>0</v>
      </c>
      <c r="BH218" s="56">
        <f t="shared" si="1139"/>
        <v>0</v>
      </c>
      <c r="BI218" s="171">
        <f t="shared" si="1082"/>
        <v>0</v>
      </c>
      <c r="BJ218" s="171">
        <f t="shared" si="1083"/>
        <v>0</v>
      </c>
      <c r="BK218" s="280"/>
      <c r="BL218" s="280"/>
      <c r="BM218" s="710">
        <f>$H218</f>
        <v>118684.41600000001</v>
      </c>
      <c r="BN218" s="711" t="e">
        <f>BA218/AZ218</f>
        <v>#DIV/0!</v>
      </c>
      <c r="BO218" s="54">
        <f>VLOOKUP($G218,'ВМП план КС'!$A$8:$AI$107,18,0)</f>
        <v>0</v>
      </c>
      <c r="BP218" s="54">
        <f>VLOOKUP($G218,'ВМП план КС'!$A$8:$AI$107,19,0)</f>
        <v>0</v>
      </c>
      <c r="BQ218" s="54">
        <f>SUM(BO218/12*$B$2)</f>
        <v>0</v>
      </c>
      <c r="BR218" s="54">
        <f>SUM(BP218/12*$B$2)</f>
        <v>0</v>
      </c>
      <c r="BS218" s="53">
        <f t="shared" ref="BS218:BX218" si="1198">SUM(BS219:BS223)</f>
        <v>0</v>
      </c>
      <c r="BT218" s="53">
        <f t="shared" si="1198"/>
        <v>0</v>
      </c>
      <c r="BU218" s="53">
        <f t="shared" si="1198"/>
        <v>0</v>
      </c>
      <c r="BV218" s="53">
        <f t="shared" si="1198"/>
        <v>0</v>
      </c>
      <c r="BW218" s="53">
        <f t="shared" si="1198"/>
        <v>0</v>
      </c>
      <c r="BX218" s="53">
        <f t="shared" si="1198"/>
        <v>0</v>
      </c>
      <c r="BY218" s="84">
        <f t="shared" si="1140"/>
        <v>0</v>
      </c>
      <c r="BZ218" s="56">
        <f t="shared" si="1141"/>
        <v>0</v>
      </c>
      <c r="CA218" s="56">
        <f t="shared" si="1142"/>
        <v>0</v>
      </c>
      <c r="CB218" s="171">
        <f t="shared" si="1084"/>
        <v>0</v>
      </c>
      <c r="CC218" s="171">
        <f t="shared" si="1085"/>
        <v>0</v>
      </c>
      <c r="CD218" s="280"/>
      <c r="CE218" s="280"/>
      <c r="CF218" s="710">
        <f>$H218</f>
        <v>118684.41600000001</v>
      </c>
      <c r="CG218" s="711" t="e">
        <f>BT218/BS218</f>
        <v>#DIV/0!</v>
      </c>
      <c r="CH218" s="54">
        <f>VLOOKUP($G218,'ВМП план КС'!$A$8:$AI$107,10,0)</f>
        <v>0</v>
      </c>
      <c r="CI218" s="54">
        <f>VLOOKUP($G218,'ВМП план КС'!$A$8:$AI$107,11,0)</f>
        <v>0</v>
      </c>
      <c r="CJ218" s="54">
        <f>SUM(CH218/12*$B$2)</f>
        <v>0</v>
      </c>
      <c r="CK218" s="54">
        <f>SUM(CI218/12*$B$2)</f>
        <v>0</v>
      </c>
      <c r="CL218" s="53">
        <f t="shared" ref="CL218:CQ218" si="1199">SUM(CL219:CL223)</f>
        <v>0</v>
      </c>
      <c r="CM218" s="53">
        <f t="shared" si="1199"/>
        <v>0</v>
      </c>
      <c r="CN218" s="53">
        <f t="shared" si="1199"/>
        <v>0</v>
      </c>
      <c r="CO218" s="53">
        <f t="shared" si="1199"/>
        <v>0</v>
      </c>
      <c r="CP218" s="53">
        <f t="shared" si="1199"/>
        <v>0</v>
      </c>
      <c r="CQ218" s="53">
        <f t="shared" si="1199"/>
        <v>0</v>
      </c>
      <c r="CR218" s="84">
        <f t="shared" si="1143"/>
        <v>0</v>
      </c>
      <c r="CS218" s="56">
        <f t="shared" si="1144"/>
        <v>0</v>
      </c>
      <c r="CT218" s="56">
        <f t="shared" si="1145"/>
        <v>0</v>
      </c>
      <c r="CU218" s="171">
        <f t="shared" si="917"/>
        <v>0</v>
      </c>
      <c r="CV218" s="171">
        <f t="shared" si="918"/>
        <v>0</v>
      </c>
      <c r="CW218" s="281"/>
      <c r="CX218" s="280"/>
      <c r="CY218" s="710">
        <f>$H218</f>
        <v>118684.41600000001</v>
      </c>
      <c r="CZ218" s="711" t="e">
        <f>CM218/CL218</f>
        <v>#DIV/0!</v>
      </c>
      <c r="DA218" s="54">
        <f>VLOOKUP($G218,'ВМП план КС'!$A$8:$AI$107,20,0)</f>
        <v>0</v>
      </c>
      <c r="DB218" s="54">
        <f>VLOOKUP($G218,'ВМП план КС'!$A$8:$AI$107,21,0)</f>
        <v>0</v>
      </c>
      <c r="DC218" s="54">
        <f>SUM(DA218/12*$B$2)</f>
        <v>0</v>
      </c>
      <c r="DD218" s="54">
        <f>SUM(DB218/12*$B$2)</f>
        <v>0</v>
      </c>
      <c r="DE218" s="53">
        <f t="shared" ref="DE218:DJ218" si="1200">SUM(DE219:DE223)</f>
        <v>0</v>
      </c>
      <c r="DF218" s="53">
        <f t="shared" si="1200"/>
        <v>0</v>
      </c>
      <c r="DG218" s="53">
        <f t="shared" si="1200"/>
        <v>0</v>
      </c>
      <c r="DH218" s="53">
        <f t="shared" si="1200"/>
        <v>0</v>
      </c>
      <c r="DI218" s="53">
        <f t="shared" si="1200"/>
        <v>0</v>
      </c>
      <c r="DJ218" s="53">
        <f t="shared" si="1200"/>
        <v>0</v>
      </c>
      <c r="DK218" s="84">
        <f t="shared" si="1146"/>
        <v>0</v>
      </c>
      <c r="DL218" s="56">
        <f t="shared" si="1147"/>
        <v>0</v>
      </c>
      <c r="DM218" s="56">
        <f t="shared" si="1148"/>
        <v>0</v>
      </c>
      <c r="DN218" s="171">
        <f t="shared" si="1086"/>
        <v>0</v>
      </c>
      <c r="DO218" s="171">
        <f t="shared" si="1087"/>
        <v>0</v>
      </c>
      <c r="DP218" s="280"/>
      <c r="DQ218" s="280"/>
      <c r="DR218" s="710">
        <f>$H218</f>
        <v>118684.41600000001</v>
      </c>
      <c r="DS218" s="711" t="e">
        <f>DF218/DE218</f>
        <v>#DIV/0!</v>
      </c>
      <c r="DT218" s="108">
        <f>VLOOKUP($G218,'ВМП план КС'!$A$8:$AI$107,22,0)</f>
        <v>50</v>
      </c>
      <c r="DU218" s="108">
        <f>VLOOKUP($G218,'ВМП план КС'!$A$8:$AI$107,23,0)</f>
        <v>5934220.8000000007</v>
      </c>
      <c r="DV218" s="54">
        <f>SUM(DT218/12*$B$2)</f>
        <v>12.5</v>
      </c>
      <c r="DW218" s="54">
        <f>SUM(DU218/12*$B$2)</f>
        <v>1483555.2000000002</v>
      </c>
      <c r="DX218" s="53">
        <f t="shared" ref="DX218:EC218" si="1201">SUM(DX219:DX223)</f>
        <v>11</v>
      </c>
      <c r="DY218" s="53">
        <f t="shared" si="1201"/>
        <v>1305528.6199999999</v>
      </c>
      <c r="DZ218" s="53">
        <f t="shared" si="1201"/>
        <v>185</v>
      </c>
      <c r="EA218" s="53">
        <f t="shared" si="1201"/>
        <v>3</v>
      </c>
      <c r="EB218" s="53">
        <f t="shared" si="1201"/>
        <v>356053.26</v>
      </c>
      <c r="EC218" s="53">
        <f t="shared" si="1201"/>
        <v>48</v>
      </c>
      <c r="ED218" s="84">
        <f t="shared" si="1149"/>
        <v>14</v>
      </c>
      <c r="EE218" s="56">
        <f t="shared" si="1150"/>
        <v>1661581.88</v>
      </c>
      <c r="EF218" s="56">
        <f t="shared" si="1151"/>
        <v>233</v>
      </c>
      <c r="EG218" s="171">
        <f t="shared" si="1088"/>
        <v>-1.5</v>
      </c>
      <c r="EH218" s="171">
        <f t="shared" si="1089"/>
        <v>-178026.58000000031</v>
      </c>
      <c r="EI218" s="280"/>
      <c r="EJ218" s="280"/>
      <c r="EK218" s="710">
        <f>$H218</f>
        <v>118684.41600000001</v>
      </c>
      <c r="EL218" s="711">
        <f>DY218/DX218</f>
        <v>118684.41999999998</v>
      </c>
      <c r="EM218" s="108">
        <f>VLOOKUP($G218,'ВМП план КС'!$A$8:$AI$107,24,0)</f>
        <v>0</v>
      </c>
      <c r="EN218" s="108">
        <f>VLOOKUP($G218,'ВМП план КС'!$A$8:$AI$107,25,0)</f>
        <v>0</v>
      </c>
      <c r="EO218" s="54">
        <f>SUM(EM218/12*$B$2)</f>
        <v>0</v>
      </c>
      <c r="EP218" s="54">
        <f>SUM(EN218/12*$B$2)</f>
        <v>0</v>
      </c>
      <c r="EQ218" s="53">
        <f t="shared" ref="EQ218:EV218" si="1202">SUM(EQ219:EQ223)</f>
        <v>0</v>
      </c>
      <c r="ER218" s="53">
        <f t="shared" si="1202"/>
        <v>0</v>
      </c>
      <c r="ES218" s="53">
        <f t="shared" si="1202"/>
        <v>0</v>
      </c>
      <c r="ET218" s="53">
        <f t="shared" si="1202"/>
        <v>0</v>
      </c>
      <c r="EU218" s="53">
        <f t="shared" si="1202"/>
        <v>0</v>
      </c>
      <c r="EV218" s="53">
        <f t="shared" si="1202"/>
        <v>0</v>
      </c>
      <c r="EW218" s="84">
        <f t="shared" si="1152"/>
        <v>0</v>
      </c>
      <c r="EX218" s="56">
        <f t="shared" si="1153"/>
        <v>0</v>
      </c>
      <c r="EY218" s="56">
        <f t="shared" si="1154"/>
        <v>0</v>
      </c>
      <c r="EZ218" s="171">
        <f t="shared" si="1090"/>
        <v>0</v>
      </c>
      <c r="FA218" s="171">
        <f t="shared" si="1091"/>
        <v>0</v>
      </c>
      <c r="FB218" s="280"/>
      <c r="FC218" s="280"/>
      <c r="FD218" s="710">
        <f>$H218</f>
        <v>118684.41600000001</v>
      </c>
      <c r="FE218" s="711" t="e">
        <f>ER218/EQ218</f>
        <v>#DIV/0!</v>
      </c>
      <c r="FF218" s="54">
        <f>VLOOKUP($G218,'ВМП план КС'!$A$8:$AI$107,28,0)</f>
        <v>0</v>
      </c>
      <c r="FG218" s="54">
        <f>VLOOKUP($G218,'ВМП план КС'!$A$8:$AI$107,29,0)</f>
        <v>0</v>
      </c>
      <c r="FH218" s="54">
        <f>SUM(FF218/12*$B$2)</f>
        <v>0</v>
      </c>
      <c r="FI218" s="54">
        <f>SUM(FG218/12*$B$2)</f>
        <v>0</v>
      </c>
      <c r="FJ218" s="53">
        <f t="shared" ref="FJ218:FO218" si="1203">SUM(FJ219:FJ223)</f>
        <v>0</v>
      </c>
      <c r="FK218" s="53">
        <f t="shared" si="1203"/>
        <v>0</v>
      </c>
      <c r="FL218" s="53">
        <f t="shared" si="1203"/>
        <v>0</v>
      </c>
      <c r="FM218" s="53">
        <f t="shared" si="1203"/>
        <v>0</v>
      </c>
      <c r="FN218" s="53">
        <f t="shared" si="1203"/>
        <v>0</v>
      </c>
      <c r="FO218" s="53">
        <f t="shared" si="1203"/>
        <v>0</v>
      </c>
      <c r="FP218" s="84">
        <f t="shared" si="1155"/>
        <v>0</v>
      </c>
      <c r="FQ218" s="56">
        <f t="shared" si="1156"/>
        <v>0</v>
      </c>
      <c r="FR218" s="56">
        <f t="shared" si="1157"/>
        <v>0</v>
      </c>
      <c r="FS218" s="171">
        <f t="shared" si="1092"/>
        <v>0</v>
      </c>
      <c r="FT218" s="171">
        <f t="shared" si="1093"/>
        <v>0</v>
      </c>
      <c r="FU218" s="280"/>
      <c r="FV218" s="280"/>
      <c r="FW218" s="150">
        <f>$H218</f>
        <v>118684.41600000001</v>
      </c>
      <c r="FX218" s="151" t="e">
        <f>FK218/FJ218</f>
        <v>#DIV/0!</v>
      </c>
      <c r="FY218" s="54">
        <f>VLOOKUP($G218,'ВМП план КС'!$A$8:$AI$107,30,0)</f>
        <v>0</v>
      </c>
      <c r="FZ218" s="54">
        <f>VLOOKUP($G218,'ВМП план КС'!$A$8:$AI$107,31,0)</f>
        <v>0</v>
      </c>
      <c r="GA218" s="54">
        <f>SUM(FY218/12*$B$2)</f>
        <v>0</v>
      </c>
      <c r="GB218" s="54">
        <f>SUM(FZ218/12*$B$2)</f>
        <v>0</v>
      </c>
      <c r="GC218" s="53">
        <f t="shared" ref="GC218:GH218" si="1204">SUM(GC219:GC223)</f>
        <v>0</v>
      </c>
      <c r="GD218" s="53">
        <f t="shared" si="1204"/>
        <v>0</v>
      </c>
      <c r="GE218" s="53">
        <f t="shared" si="1204"/>
        <v>0</v>
      </c>
      <c r="GF218" s="53">
        <f t="shared" si="1204"/>
        <v>0</v>
      </c>
      <c r="GG218" s="53">
        <f t="shared" si="1204"/>
        <v>0</v>
      </c>
      <c r="GH218" s="53">
        <f t="shared" si="1204"/>
        <v>0</v>
      </c>
      <c r="GI218" s="84">
        <f t="shared" si="1158"/>
        <v>0</v>
      </c>
      <c r="GJ218" s="56">
        <f t="shared" si="1159"/>
        <v>0</v>
      </c>
      <c r="GK218" s="56">
        <f t="shared" si="1160"/>
        <v>0</v>
      </c>
      <c r="GL218" s="171">
        <f t="shared" si="1094"/>
        <v>0</v>
      </c>
      <c r="GM218" s="171">
        <f t="shared" si="1095"/>
        <v>0</v>
      </c>
      <c r="GN218" s="280"/>
      <c r="GO218" s="280"/>
      <c r="GP218" s="150">
        <f>$H218</f>
        <v>118684.41600000001</v>
      </c>
      <c r="GQ218" s="151" t="e">
        <f>GD218/GC218</f>
        <v>#DIV/0!</v>
      </c>
      <c r="GR218" s="54">
        <f>VLOOKUP($G218,'ВМП план КС'!$A$8:$AI$107,32,0)</f>
        <v>0</v>
      </c>
      <c r="GS218" s="54">
        <f>VLOOKUP($G218,'ВМП план КС'!$A$8:$AI$107,33,0)</f>
        <v>0</v>
      </c>
      <c r="GT218" s="54">
        <f>SUM(GR218/12*$B$2)</f>
        <v>0</v>
      </c>
      <c r="GU218" s="54">
        <f>SUM(GS218/12*$B$2)</f>
        <v>0</v>
      </c>
      <c r="GV218" s="53">
        <f t="shared" ref="GV218:HA218" si="1205">SUM(GV219:GV223)</f>
        <v>0</v>
      </c>
      <c r="GW218" s="53">
        <f t="shared" si="1205"/>
        <v>0</v>
      </c>
      <c r="GX218" s="53">
        <f t="shared" si="1205"/>
        <v>0</v>
      </c>
      <c r="GY218" s="53">
        <f t="shared" si="1205"/>
        <v>0</v>
      </c>
      <c r="GZ218" s="53">
        <f t="shared" si="1205"/>
        <v>0</v>
      </c>
      <c r="HA218" s="53">
        <f t="shared" si="1205"/>
        <v>0</v>
      </c>
      <c r="HB218" s="84">
        <f t="shared" si="1161"/>
        <v>0</v>
      </c>
      <c r="HC218" s="56">
        <f t="shared" si="1162"/>
        <v>0</v>
      </c>
      <c r="HD218" s="56">
        <f t="shared" si="1163"/>
        <v>0</v>
      </c>
      <c r="HE218" s="171">
        <f t="shared" si="1096"/>
        <v>0</v>
      </c>
      <c r="HF218" s="171">
        <f t="shared" si="1097"/>
        <v>0</v>
      </c>
      <c r="HG218" s="280"/>
      <c r="HH218" s="280"/>
      <c r="HI218" s="150">
        <f>$H218</f>
        <v>118684.41600000001</v>
      </c>
      <c r="HJ218" s="151" t="e">
        <f>GW218/GV218</f>
        <v>#DIV/0!</v>
      </c>
      <c r="HK218" s="108">
        <f>VLOOKUP($G218,'ВМП план КС'!$A$8:$AI$107,26,0)</f>
        <v>0</v>
      </c>
      <c r="HL218" s="108">
        <f>VLOOKUP($G218,'ВМП план КС'!$A$8:$AI$107,27,0)</f>
        <v>0</v>
      </c>
      <c r="HM218" s="54">
        <f>SUM(HK218/12*$B$2)</f>
        <v>0</v>
      </c>
      <c r="HN218" s="54">
        <f>SUM(HL218/12*$B$2)</f>
        <v>0</v>
      </c>
      <c r="HO218" s="53">
        <f t="shared" ref="HO218:HT218" si="1206">SUM(HO219:HO223)</f>
        <v>0</v>
      </c>
      <c r="HP218" s="53">
        <f t="shared" si="1206"/>
        <v>0</v>
      </c>
      <c r="HQ218" s="53">
        <f t="shared" si="1206"/>
        <v>0</v>
      </c>
      <c r="HR218" s="53">
        <f t="shared" si="1206"/>
        <v>0</v>
      </c>
      <c r="HS218" s="53">
        <f t="shared" si="1206"/>
        <v>0</v>
      </c>
      <c r="HT218" s="53">
        <f t="shared" si="1206"/>
        <v>0</v>
      </c>
      <c r="HU218" s="84">
        <f t="shared" si="1164"/>
        <v>0</v>
      </c>
      <c r="HV218" s="56">
        <f t="shared" si="1165"/>
        <v>0</v>
      </c>
      <c r="HW218" s="56">
        <f t="shared" si="1166"/>
        <v>0</v>
      </c>
      <c r="HX218" s="171">
        <f t="shared" si="1098"/>
        <v>0</v>
      </c>
      <c r="HY218" s="171">
        <f t="shared" si="1099"/>
        <v>0</v>
      </c>
      <c r="HZ218" s="280"/>
      <c r="IA218" s="280"/>
      <c r="IB218" s="710">
        <f>$H218</f>
        <v>118684.41600000001</v>
      </c>
      <c r="IC218" s="711" t="e">
        <f>HP218/HO218</f>
        <v>#DIV/0!</v>
      </c>
      <c r="ID218" s="108">
        <f>VLOOKUP($G218,'ВМП план КС'!$A$8:$AI$107,34,0)</f>
        <v>0</v>
      </c>
      <c r="IE218" s="108">
        <f>VLOOKUP($G218,'ВМП план КС'!$A$8:$AI$107,35,0)</f>
        <v>0</v>
      </c>
      <c r="IF218" s="54">
        <f>SUM(ID218/12*$B$2)</f>
        <v>0</v>
      </c>
      <c r="IG218" s="54">
        <f>SUM(IE218/12*$B$2)</f>
        <v>0</v>
      </c>
      <c r="IH218" s="53">
        <f t="shared" ref="IH218:IM218" si="1207">SUM(IH219:IH223)</f>
        <v>0</v>
      </c>
      <c r="II218" s="53">
        <f t="shared" si="1207"/>
        <v>0</v>
      </c>
      <c r="IJ218" s="53">
        <f t="shared" si="1207"/>
        <v>0</v>
      </c>
      <c r="IK218" s="53">
        <f t="shared" si="1207"/>
        <v>0</v>
      </c>
      <c r="IL218" s="53">
        <f t="shared" si="1207"/>
        <v>0</v>
      </c>
      <c r="IM218" s="53">
        <f t="shared" si="1207"/>
        <v>0</v>
      </c>
      <c r="IN218" s="84">
        <f t="shared" si="1167"/>
        <v>0</v>
      </c>
      <c r="IO218" s="56">
        <f t="shared" si="1168"/>
        <v>0</v>
      </c>
      <c r="IP218" s="56">
        <f t="shared" si="1169"/>
        <v>0</v>
      </c>
      <c r="IQ218" s="171">
        <f t="shared" si="1100"/>
        <v>0</v>
      </c>
      <c r="IR218" s="171">
        <f t="shared" si="1101"/>
        <v>0</v>
      </c>
      <c r="IS218" s="736"/>
      <c r="IT218" s="736"/>
      <c r="IU218" s="710">
        <f>$H218</f>
        <v>118684.41600000001</v>
      </c>
      <c r="IV218" s="711" t="e">
        <f>II218/IH218</f>
        <v>#DIV/0!</v>
      </c>
      <c r="IW218" s="332">
        <f>J218+AC218+AV218+BO218+CH218+DA218+DT218+EM218+FF218+FY218+GR218+HK218+ID218</f>
        <v>50</v>
      </c>
      <c r="IX218" s="332">
        <f>K218+AD218+AW218+BP218+CI218+DB218+DU218+EN218+FG218+FZ218+GS218+HL218+IE218</f>
        <v>5934220.8000000007</v>
      </c>
      <c r="IY218" s="332">
        <f>L218+AE218+AX218+BQ218+CJ218+DC218+DV218+EO218+FH218+GA218+GT218+HM218+IF218</f>
        <v>12.5</v>
      </c>
      <c r="IZ218" s="332">
        <f>M218+AF218+AY218+BR218+CK218+DD218+DW218+EP218+FI218+GB218+GU218+HN218+IG218</f>
        <v>1483555.2000000002</v>
      </c>
      <c r="JA218" s="332">
        <f t="shared" si="1175"/>
        <v>11</v>
      </c>
      <c r="JB218" s="332">
        <f t="shared" si="1176"/>
        <v>1305528.6199999999</v>
      </c>
      <c r="JC218" s="332">
        <f t="shared" si="1177"/>
        <v>185</v>
      </c>
      <c r="JD218" s="332">
        <f t="shared" si="1178"/>
        <v>3</v>
      </c>
      <c r="JE218" s="332">
        <f t="shared" si="1179"/>
        <v>356053.26</v>
      </c>
      <c r="JF218" s="332">
        <f t="shared" si="1180"/>
        <v>48</v>
      </c>
      <c r="JG218" s="332">
        <f t="shared" si="1170"/>
        <v>14</v>
      </c>
      <c r="JH218" s="332">
        <f t="shared" si="1171"/>
        <v>1661581.88</v>
      </c>
      <c r="JI218" s="332">
        <f t="shared" si="1172"/>
        <v>233</v>
      </c>
      <c r="JJ218" s="69">
        <f t="shared" si="1173"/>
        <v>-1.5</v>
      </c>
      <c r="JK218" s="69">
        <f t="shared" si="1174"/>
        <v>-178026.58000000031</v>
      </c>
      <c r="JL218" s="150">
        <f>$H218</f>
        <v>118684.41600000001</v>
      </c>
      <c r="JM218" s="151">
        <f>JB218/JA218</f>
        <v>118684.41999999998</v>
      </c>
      <c r="JN218" s="282"/>
      <c r="JO218" s="282"/>
      <c r="JP218" s="206">
        <f>IW218+JD218</f>
        <v>53</v>
      </c>
      <c r="JQ218" s="206">
        <f>IX218+JE218</f>
        <v>6290274.0600000005</v>
      </c>
    </row>
    <row r="219" spans="1:277" s="3" customFormat="1" ht="51" hidden="1" x14ac:dyDescent="0.2">
      <c r="A219" s="96">
        <v>1</v>
      </c>
      <c r="B219" s="96">
        <v>1</v>
      </c>
      <c r="C219" s="770">
        <v>122</v>
      </c>
      <c r="D219" s="625" t="s">
        <v>288</v>
      </c>
      <c r="E219" s="749" t="s">
        <v>473</v>
      </c>
      <c r="F219" s="750" t="s">
        <v>289</v>
      </c>
      <c r="G219" s="60"/>
      <c r="H219" s="88"/>
      <c r="I219" s="88"/>
      <c r="J219" s="44"/>
      <c r="K219" s="44"/>
      <c r="L219" s="44"/>
      <c r="M219" s="44"/>
      <c r="N219" s="44">
        <f>VLOOKUP($E219,'факт КС '!$E$9:$CL$159,69,0)</f>
        <v>0</v>
      </c>
      <c r="O219" s="44">
        <f>VLOOKUP($E219,'факт КС '!$E$9:$CL$159,70,0)</f>
        <v>0</v>
      </c>
      <c r="P219" s="44">
        <f>VLOOKUP($E219,'факт КС '!$E$9:$CL$159,71,0)</f>
        <v>0</v>
      </c>
      <c r="Q219" s="44">
        <f>VLOOKUP($E219,'факт КС '!$E$9:$CL$159,72,0)</f>
        <v>0</v>
      </c>
      <c r="R219" s="44">
        <f>VLOOKUP($E219,'факт КС '!$E$9:$CL$159,73,0)</f>
        <v>0</v>
      </c>
      <c r="S219" s="44">
        <f>VLOOKUP($E219,'факт КС '!$E$9:$CL$159,74,0)</f>
        <v>0</v>
      </c>
      <c r="T219" s="44">
        <f t="shared" si="1182"/>
        <v>0</v>
      </c>
      <c r="U219" s="44">
        <f t="shared" si="1050"/>
        <v>0</v>
      </c>
      <c r="V219" s="44">
        <f t="shared" si="1051"/>
        <v>0</v>
      </c>
      <c r="W219" s="171">
        <f t="shared" si="1078"/>
        <v>0</v>
      </c>
      <c r="X219" s="171">
        <f t="shared" si="1079"/>
        <v>0</v>
      </c>
      <c r="Y219" s="171"/>
      <c r="Z219" s="171"/>
      <c r="AA219" s="714"/>
      <c r="AB219" s="714"/>
      <c r="AC219" s="44"/>
      <c r="AD219" s="44"/>
      <c r="AE219" s="44"/>
      <c r="AF219" s="44"/>
      <c r="AG219" s="44">
        <f>VLOOKUP($E219,'факт КС '!$E$9:$CL$159,3,0)</f>
        <v>0</v>
      </c>
      <c r="AH219" s="44">
        <f>VLOOKUP($E219,'факт КС '!$E$9:$CL$159,4,0)</f>
        <v>0</v>
      </c>
      <c r="AI219" s="44">
        <f>VLOOKUP($E219,'факт КС '!$E$9:$CL$159,5,0)</f>
        <v>0</v>
      </c>
      <c r="AJ219" s="44">
        <f>VLOOKUP($E219,'факт КС '!$E$9:$CL$159,6,0)</f>
        <v>0</v>
      </c>
      <c r="AK219" s="44">
        <f>VLOOKUP($E219,'факт КС '!$E$9:$CL$159,7,0)</f>
        <v>0</v>
      </c>
      <c r="AL219" s="44">
        <f>VLOOKUP($E219,'факт КС '!$E$9:$CL$159,8,0)</f>
        <v>0</v>
      </c>
      <c r="AM219" s="44">
        <f t="shared" si="1134"/>
        <v>0</v>
      </c>
      <c r="AN219" s="44">
        <f t="shared" si="1135"/>
        <v>0</v>
      </c>
      <c r="AO219" s="44">
        <f t="shared" si="1136"/>
        <v>0</v>
      </c>
      <c r="AP219" s="171">
        <f t="shared" si="1080"/>
        <v>0</v>
      </c>
      <c r="AQ219" s="171">
        <f t="shared" si="1081"/>
        <v>0</v>
      </c>
      <c r="AR219" s="171"/>
      <c r="AS219" s="171"/>
      <c r="AT219" s="714"/>
      <c r="AU219" s="714"/>
      <c r="AV219" s="44"/>
      <c r="AW219" s="44"/>
      <c r="AX219" s="44"/>
      <c r="AY219" s="44"/>
      <c r="AZ219" s="44">
        <f>VLOOKUP($E219,'факт КС '!$E$9:$CL$159,15,0)</f>
        <v>0</v>
      </c>
      <c r="BA219" s="44">
        <f>VLOOKUP($E219,'факт КС '!$E$9:$CL$159,16,0)</f>
        <v>0</v>
      </c>
      <c r="BB219" s="44">
        <f>VLOOKUP($E219,'факт КС '!$E$9:$CL$159,17,0)</f>
        <v>0</v>
      </c>
      <c r="BC219" s="44">
        <f>VLOOKUP($E219,'факт КС '!$E$9:$CL$159,18,0)</f>
        <v>0</v>
      </c>
      <c r="BD219" s="44">
        <f>VLOOKUP($E219,'факт КС '!$E$9:$CL$159,19,0)</f>
        <v>0</v>
      </c>
      <c r="BE219" s="44">
        <f>VLOOKUP($E219,'факт КС '!$E$9:$CL$159,20,0)</f>
        <v>0</v>
      </c>
      <c r="BF219" s="44">
        <f t="shared" si="1137"/>
        <v>0</v>
      </c>
      <c r="BG219" s="44">
        <f t="shared" si="1138"/>
        <v>0</v>
      </c>
      <c r="BH219" s="44">
        <f t="shared" si="1139"/>
        <v>0</v>
      </c>
      <c r="BI219" s="171">
        <f t="shared" si="1082"/>
        <v>0</v>
      </c>
      <c r="BJ219" s="171">
        <f t="shared" si="1083"/>
        <v>0</v>
      </c>
      <c r="BK219" s="171"/>
      <c r="BL219" s="171"/>
      <c r="BM219" s="714"/>
      <c r="BN219" s="714"/>
      <c r="BO219" s="44"/>
      <c r="BP219" s="44"/>
      <c r="BQ219" s="44"/>
      <c r="BR219" s="44"/>
      <c r="BS219" s="44">
        <f>VLOOKUP($E219,'факт КС '!$E$9:$CL$159,21,0)</f>
        <v>0</v>
      </c>
      <c r="BT219" s="44">
        <f>VLOOKUP($E219,'факт КС '!$E$9:$CL$159,22,0)</f>
        <v>0</v>
      </c>
      <c r="BU219" s="44">
        <f>VLOOKUP($E219,'факт КС '!$E$9:$CL$159,23,0)</f>
        <v>0</v>
      </c>
      <c r="BV219" s="44">
        <f>VLOOKUP($E219,'факт КС '!$E$9:$CL$159,24,0)</f>
        <v>0</v>
      </c>
      <c r="BW219" s="44">
        <f>VLOOKUP($E219,'факт КС '!$E$9:$CL$159,25,0)</f>
        <v>0</v>
      </c>
      <c r="BX219" s="44">
        <f>VLOOKUP($E219,'факт КС '!$E$9:$CL$159,26,0)</f>
        <v>0</v>
      </c>
      <c r="BY219" s="44">
        <f t="shared" si="1140"/>
        <v>0</v>
      </c>
      <c r="BZ219" s="44">
        <f t="shared" si="1141"/>
        <v>0</v>
      </c>
      <c r="CA219" s="44">
        <f t="shared" si="1142"/>
        <v>0</v>
      </c>
      <c r="CB219" s="171">
        <f t="shared" si="1084"/>
        <v>0</v>
      </c>
      <c r="CC219" s="171">
        <f t="shared" si="1085"/>
        <v>0</v>
      </c>
      <c r="CD219" s="171"/>
      <c r="CE219" s="171"/>
      <c r="CF219" s="714"/>
      <c r="CG219" s="714"/>
      <c r="CH219" s="44"/>
      <c r="CI219" s="44"/>
      <c r="CJ219" s="44"/>
      <c r="CK219" s="44"/>
      <c r="CL219" s="44">
        <f>VLOOKUP($E219,'факт КС '!$E$9:$CL$159,9,0)</f>
        <v>0</v>
      </c>
      <c r="CM219" s="44">
        <f>VLOOKUP($E219,'факт КС '!$E$9:$CL$159,10,0)</f>
        <v>0</v>
      </c>
      <c r="CN219" s="44">
        <f>VLOOKUP($E219,'факт КС '!$E$9:$CL$159,11,0)</f>
        <v>0</v>
      </c>
      <c r="CO219" s="44">
        <f>VLOOKUP($E219,'факт КС '!$E$9:$CL$159,12,0)</f>
        <v>0</v>
      </c>
      <c r="CP219" s="44">
        <f>VLOOKUP($E219,'факт КС '!$E$9:$CL$159,13,0)</f>
        <v>0</v>
      </c>
      <c r="CQ219" s="44">
        <f>VLOOKUP($E219,'факт КС '!$E$9:$CL$159,14,0)</f>
        <v>0</v>
      </c>
      <c r="CR219" s="44">
        <f t="shared" si="1143"/>
        <v>0</v>
      </c>
      <c r="CS219" s="44">
        <f t="shared" si="1144"/>
        <v>0</v>
      </c>
      <c r="CT219" s="44">
        <f t="shared" si="1145"/>
        <v>0</v>
      </c>
      <c r="CU219" s="171">
        <f t="shared" si="917"/>
        <v>0</v>
      </c>
      <c r="CV219" s="171">
        <f t="shared" si="918"/>
        <v>0</v>
      </c>
      <c r="CW219" s="171"/>
      <c r="CX219" s="171"/>
      <c r="CY219" s="714"/>
      <c r="CZ219" s="714"/>
      <c r="DA219" s="44"/>
      <c r="DB219" s="44"/>
      <c r="DC219" s="44"/>
      <c r="DD219" s="44"/>
      <c r="DE219" s="44">
        <f>VLOOKUP($E219,'факт КС '!$E$9:$CL$159,75,0)</f>
        <v>0</v>
      </c>
      <c r="DF219" s="44">
        <f>VLOOKUP($E219,'факт КС '!$E$9:$CL$159,76,0)</f>
        <v>0</v>
      </c>
      <c r="DG219" s="44">
        <f>VLOOKUP($E219,'факт КС '!$E$9:$CL$159,77,0)</f>
        <v>0</v>
      </c>
      <c r="DH219" s="44">
        <f>VLOOKUP($E219,'факт КС '!$E$9:$CL$159,78,0)</f>
        <v>0</v>
      </c>
      <c r="DI219" s="44">
        <f>VLOOKUP($E219,'факт КС '!$E$9:$CL$159,79,0)</f>
        <v>0</v>
      </c>
      <c r="DJ219" s="44">
        <f>VLOOKUP($E219,'факт КС '!$E$9:$CL$159,80,0)</f>
        <v>0</v>
      </c>
      <c r="DK219" s="44">
        <f t="shared" si="1146"/>
        <v>0</v>
      </c>
      <c r="DL219" s="44">
        <f t="shared" si="1147"/>
        <v>0</v>
      </c>
      <c r="DM219" s="44">
        <f t="shared" si="1148"/>
        <v>0</v>
      </c>
      <c r="DN219" s="171">
        <f t="shared" si="1086"/>
        <v>0</v>
      </c>
      <c r="DO219" s="171">
        <f t="shared" si="1087"/>
        <v>0</v>
      </c>
      <c r="DP219" s="171"/>
      <c r="DQ219" s="171"/>
      <c r="DR219" s="714"/>
      <c r="DS219" s="714"/>
      <c r="DT219" s="44"/>
      <c r="DU219" s="44"/>
      <c r="DV219" s="44"/>
      <c r="DW219" s="44"/>
      <c r="DX219" s="44">
        <f>VLOOKUP($E219,'факт КС '!$E$9:$CL$159,33,0)</f>
        <v>11</v>
      </c>
      <c r="DY219" s="44">
        <f>VLOOKUP($E219,'факт КС '!$E$9:$CL$159,34,0)</f>
        <v>1305528.6199999999</v>
      </c>
      <c r="DZ219" s="44">
        <f>VLOOKUP($E219,'факт КС '!$E$9:$CL$159,35,0)</f>
        <v>185</v>
      </c>
      <c r="EA219" s="44">
        <f>VLOOKUP($E219,'факт КС '!$E$9:$CL$159,36,0)</f>
        <v>3</v>
      </c>
      <c r="EB219" s="44">
        <f>VLOOKUP($E219,'факт КС '!$E$9:$CL$159,37,0)</f>
        <v>356053.26</v>
      </c>
      <c r="EC219" s="44">
        <f>VLOOKUP($E219,'факт КС '!$E$9:$CL$159,38,0)</f>
        <v>48</v>
      </c>
      <c r="ED219" s="44">
        <f t="shared" si="1149"/>
        <v>14</v>
      </c>
      <c r="EE219" s="44">
        <f t="shared" si="1150"/>
        <v>1661581.88</v>
      </c>
      <c r="EF219" s="44">
        <f t="shared" si="1151"/>
        <v>233</v>
      </c>
      <c r="EG219" s="171">
        <f t="shared" si="1088"/>
        <v>11</v>
      </c>
      <c r="EH219" s="171">
        <f t="shared" si="1089"/>
        <v>1305528.6199999999</v>
      </c>
      <c r="EI219" s="171"/>
      <c r="EJ219" s="171"/>
      <c r="EK219" s="714"/>
      <c r="EL219" s="714"/>
      <c r="EM219" s="44"/>
      <c r="EN219" s="44"/>
      <c r="EO219" s="44"/>
      <c r="EP219" s="44"/>
      <c r="EQ219" s="44">
        <f>VLOOKUP($E219,'факт КС '!$E$9:$CL$159,45,0)</f>
        <v>0</v>
      </c>
      <c r="ER219" s="44">
        <f>VLOOKUP($E219,'факт КС '!$E$9:$CL$159,46,0)</f>
        <v>0</v>
      </c>
      <c r="ES219" s="44">
        <f>VLOOKUP($E219,'факт КС '!$E$9:$CL$159,47,0)</f>
        <v>0</v>
      </c>
      <c r="ET219" s="44">
        <f>VLOOKUP($E219,'факт КС '!$E$9:$CL$159,48,0)</f>
        <v>0</v>
      </c>
      <c r="EU219" s="44">
        <f>VLOOKUP($E219,'факт КС '!$E$9:$CL$159,49,0)</f>
        <v>0</v>
      </c>
      <c r="EV219" s="44">
        <f>VLOOKUP($E219,'факт КС '!$E$9:$CL$159,50,0)</f>
        <v>0</v>
      </c>
      <c r="EW219" s="44">
        <f t="shared" si="1152"/>
        <v>0</v>
      </c>
      <c r="EX219" s="44">
        <f t="shared" si="1153"/>
        <v>0</v>
      </c>
      <c r="EY219" s="44">
        <f t="shared" si="1154"/>
        <v>0</v>
      </c>
      <c r="EZ219" s="171">
        <f t="shared" si="1090"/>
        <v>0</v>
      </c>
      <c r="FA219" s="171">
        <f t="shared" si="1091"/>
        <v>0</v>
      </c>
      <c r="FB219" s="171"/>
      <c r="FC219" s="171"/>
      <c r="FD219" s="714"/>
      <c r="FE219" s="714"/>
      <c r="FF219" s="44"/>
      <c r="FG219" s="44"/>
      <c r="FH219" s="44"/>
      <c r="FI219" s="44"/>
      <c r="FJ219" s="44">
        <f>VLOOKUP($E219,'факт КС '!$E$9:$CL$159,27,0)</f>
        <v>0</v>
      </c>
      <c r="FK219" s="44">
        <f>VLOOKUP($E219,'факт КС '!$E$9:$CL$159,28,0)</f>
        <v>0</v>
      </c>
      <c r="FL219" s="44">
        <f>VLOOKUP($E219,'факт КС '!$E$9:$CL$159,29,0)</f>
        <v>0</v>
      </c>
      <c r="FM219" s="44">
        <f>VLOOKUP($E219,'факт КС '!$E$9:$CL$159,30,0)</f>
        <v>0</v>
      </c>
      <c r="FN219" s="44">
        <f>VLOOKUP($E219,'факт КС '!$E$9:$CL$159,31,0)</f>
        <v>0</v>
      </c>
      <c r="FO219" s="44">
        <f>VLOOKUP($E219,'факт КС '!$E$9:$CL$159,32,0)</f>
        <v>0</v>
      </c>
      <c r="FP219" s="44">
        <f t="shared" si="1155"/>
        <v>0</v>
      </c>
      <c r="FQ219" s="44">
        <f t="shared" si="1156"/>
        <v>0</v>
      </c>
      <c r="FR219" s="44">
        <f t="shared" si="1157"/>
        <v>0</v>
      </c>
      <c r="FS219" s="171">
        <f t="shared" si="1092"/>
        <v>0</v>
      </c>
      <c r="FT219" s="171">
        <f t="shared" si="1093"/>
        <v>0</v>
      </c>
      <c r="FU219" s="171"/>
      <c r="FV219" s="171"/>
      <c r="FW219" s="45"/>
      <c r="FX219" s="45"/>
      <c r="FY219" s="44"/>
      <c r="FZ219" s="44"/>
      <c r="GA219" s="44"/>
      <c r="GB219" s="44"/>
      <c r="GC219" s="44">
        <f>VLOOKUP($E219,'факт КС '!$E$9:$CL$159,63,0)</f>
        <v>0</v>
      </c>
      <c r="GD219" s="44">
        <f>VLOOKUP($E219,'факт КС '!$E$9:$CL$159,64,0)</f>
        <v>0</v>
      </c>
      <c r="GE219" s="44">
        <f>VLOOKUP($E219,'факт КС '!$E$9:$CL$159,65,0)</f>
        <v>0</v>
      </c>
      <c r="GF219" s="44">
        <f>VLOOKUP($E219,'факт КС '!$E$9:$CL$159,66,0)</f>
        <v>0</v>
      </c>
      <c r="GG219" s="44">
        <f>VLOOKUP($E219,'факт КС '!$E$9:$CL$159,67,0)</f>
        <v>0</v>
      </c>
      <c r="GH219" s="44">
        <f>VLOOKUP($E219,'факт КС '!$E$9:$CL$159,68,0)</f>
        <v>0</v>
      </c>
      <c r="GI219" s="44">
        <f t="shared" si="1158"/>
        <v>0</v>
      </c>
      <c r="GJ219" s="44">
        <f t="shared" si="1159"/>
        <v>0</v>
      </c>
      <c r="GK219" s="44">
        <f t="shared" si="1160"/>
        <v>0</v>
      </c>
      <c r="GL219" s="171">
        <f t="shared" si="1094"/>
        <v>0</v>
      </c>
      <c r="GM219" s="171">
        <f t="shared" si="1095"/>
        <v>0</v>
      </c>
      <c r="GN219" s="171"/>
      <c r="GO219" s="171"/>
      <c r="GP219" s="45"/>
      <c r="GQ219" s="45"/>
      <c r="GR219" s="44"/>
      <c r="GS219" s="44"/>
      <c r="GT219" s="44"/>
      <c r="GU219" s="44"/>
      <c r="GV219" s="44">
        <f>VLOOKUP($E219,'факт КС '!$E$9:$CL$159,57,0)</f>
        <v>0</v>
      </c>
      <c r="GW219" s="44">
        <f>VLOOKUP($E219,'факт КС '!$E$9:$CL$159,58,0)</f>
        <v>0</v>
      </c>
      <c r="GX219" s="44">
        <f>VLOOKUP($E219,'факт КС '!$E$9:$CL$159,59,0)</f>
        <v>0</v>
      </c>
      <c r="GY219" s="44">
        <f>VLOOKUP($E219,'факт КС '!$E$9:$CL$159,60,0)</f>
        <v>0</v>
      </c>
      <c r="GZ219" s="44">
        <f>VLOOKUP($E219,'факт КС '!$E$9:$CL$159,61,0)</f>
        <v>0</v>
      </c>
      <c r="HA219" s="44">
        <f>VLOOKUP($E219,'факт КС '!$E$9:$CL$159,62,0)</f>
        <v>0</v>
      </c>
      <c r="HB219" s="44">
        <f t="shared" si="1161"/>
        <v>0</v>
      </c>
      <c r="HC219" s="44">
        <f t="shared" si="1162"/>
        <v>0</v>
      </c>
      <c r="HD219" s="44">
        <f t="shared" si="1163"/>
        <v>0</v>
      </c>
      <c r="HE219" s="171">
        <f t="shared" si="1096"/>
        <v>0</v>
      </c>
      <c r="HF219" s="171">
        <f t="shared" si="1097"/>
        <v>0</v>
      </c>
      <c r="HG219" s="171"/>
      <c r="HH219" s="171"/>
      <c r="HI219" s="45"/>
      <c r="HJ219" s="45"/>
      <c r="HK219" s="45"/>
      <c r="HL219" s="45"/>
      <c r="HM219" s="44"/>
      <c r="HN219" s="44"/>
      <c r="HO219" s="44">
        <f>VLOOKUP($E219,'факт КС '!$E$9:$CL$159,39,0)</f>
        <v>0</v>
      </c>
      <c r="HP219" s="44">
        <f>VLOOKUP($E219,'факт КС '!$E$9:$CL$159,40,0)</f>
        <v>0</v>
      </c>
      <c r="HQ219" s="44">
        <f>VLOOKUP($E219,'факт КС '!$E$9:$CL$159,41,0)</f>
        <v>0</v>
      </c>
      <c r="HR219" s="44">
        <f>VLOOKUP($E219,'факт КС '!$E$9:$CL$159,42,0)</f>
        <v>0</v>
      </c>
      <c r="HS219" s="44">
        <f>VLOOKUP($E219,'факт КС '!$E$9:$CL$159,43,0)</f>
        <v>0</v>
      </c>
      <c r="HT219" s="44">
        <f>VLOOKUP($E219,'факт КС '!$E$9:$CL$159,44,0)</f>
        <v>0</v>
      </c>
      <c r="HU219" s="44">
        <f t="shared" si="1164"/>
        <v>0</v>
      </c>
      <c r="HV219" s="44">
        <f t="shared" si="1165"/>
        <v>0</v>
      </c>
      <c r="HW219" s="44">
        <f t="shared" si="1166"/>
        <v>0</v>
      </c>
      <c r="HX219" s="171">
        <f t="shared" si="1098"/>
        <v>0</v>
      </c>
      <c r="HY219" s="171">
        <f t="shared" si="1099"/>
        <v>0</v>
      </c>
      <c r="HZ219" s="171"/>
      <c r="IA219" s="171"/>
      <c r="IB219" s="714"/>
      <c r="IC219" s="714"/>
      <c r="ID219" s="45"/>
      <c r="IE219" s="45"/>
      <c r="IF219" s="44"/>
      <c r="IG219" s="44"/>
      <c r="IH219" s="44">
        <f>VLOOKUP($E219,'факт КС '!$E$9:$CL$159,51,0)</f>
        <v>0</v>
      </c>
      <c r="II219" s="44">
        <f>VLOOKUP($E219,'факт КС '!$E$9:$CL$159,52,0)</f>
        <v>0</v>
      </c>
      <c r="IJ219" s="44">
        <f>VLOOKUP($E219,'факт КС '!$E$9:$CL$159,53,0)</f>
        <v>0</v>
      </c>
      <c r="IK219" s="44">
        <f>VLOOKUP($E219,'факт КС '!$E$9:$CL$159,54,0)</f>
        <v>0</v>
      </c>
      <c r="IL219" s="44">
        <f>VLOOKUP($E219,'факт КС '!$E$9:$CL$159,55,0)</f>
        <v>0</v>
      </c>
      <c r="IM219" s="44">
        <f>VLOOKUP($E219,'факт КС '!$E$9:$CL$159,56,0)</f>
        <v>0</v>
      </c>
      <c r="IN219" s="44">
        <f t="shared" si="1167"/>
        <v>0</v>
      </c>
      <c r="IO219" s="44">
        <f t="shared" si="1168"/>
        <v>0</v>
      </c>
      <c r="IP219" s="44">
        <f t="shared" si="1169"/>
        <v>0</v>
      </c>
      <c r="IQ219" s="171">
        <f t="shared" si="1100"/>
        <v>0</v>
      </c>
      <c r="IR219" s="171">
        <f t="shared" si="1101"/>
        <v>0</v>
      </c>
      <c r="IS219" s="738"/>
      <c r="IT219" s="738"/>
      <c r="IU219" s="714"/>
      <c r="IV219" s="714"/>
      <c r="IW219" s="46"/>
      <c r="IX219" s="47"/>
      <c r="IY219" s="46"/>
      <c r="IZ219" s="46"/>
      <c r="JA219" s="333">
        <f t="shared" si="1175"/>
        <v>11</v>
      </c>
      <c r="JB219" s="333">
        <f t="shared" si="1176"/>
        <v>1305528.6199999999</v>
      </c>
      <c r="JC219" s="333">
        <f t="shared" si="1177"/>
        <v>185</v>
      </c>
      <c r="JD219" s="333">
        <f t="shared" si="1178"/>
        <v>3</v>
      </c>
      <c r="JE219" s="333">
        <f t="shared" si="1179"/>
        <v>356053.26</v>
      </c>
      <c r="JF219" s="333">
        <f t="shared" si="1180"/>
        <v>48</v>
      </c>
      <c r="JG219" s="44">
        <f t="shared" si="1170"/>
        <v>14</v>
      </c>
      <c r="JH219" s="44">
        <f t="shared" si="1171"/>
        <v>1661581.88</v>
      </c>
      <c r="JI219" s="44">
        <f t="shared" si="1172"/>
        <v>233</v>
      </c>
      <c r="JJ219" s="174">
        <f t="shared" si="1173"/>
        <v>11</v>
      </c>
      <c r="JK219" s="174">
        <f t="shared" si="1174"/>
        <v>1305528.6199999999</v>
      </c>
      <c r="JL219" s="45"/>
      <c r="JM219" s="45"/>
      <c r="JN219" s="48"/>
      <c r="JO219" s="48"/>
    </row>
    <row r="220" spans="1:277" s="3" customFormat="1" ht="12.75" hidden="1" customHeight="1" x14ac:dyDescent="0.2">
      <c r="A220" s="96">
        <v>1</v>
      </c>
      <c r="B220" s="96"/>
      <c r="C220" s="34"/>
      <c r="D220" s="236"/>
      <c r="E220" s="158"/>
      <c r="F220" s="427"/>
      <c r="G220" s="60"/>
      <c r="H220" s="88"/>
      <c r="I220" s="120"/>
      <c r="J220" s="109"/>
      <c r="K220" s="109"/>
      <c r="L220" s="109"/>
      <c r="M220" s="109"/>
      <c r="N220" s="44"/>
      <c r="O220" s="44"/>
      <c r="P220" s="44"/>
      <c r="Q220" s="44"/>
      <c r="R220" s="44"/>
      <c r="S220" s="44"/>
      <c r="T220" s="44">
        <f t="shared" si="1182"/>
        <v>0</v>
      </c>
      <c r="U220" s="44">
        <f t="shared" si="1050"/>
        <v>0</v>
      </c>
      <c r="V220" s="44">
        <f t="shared" si="1051"/>
        <v>0</v>
      </c>
      <c r="W220" s="171">
        <f t="shared" si="1078"/>
        <v>0</v>
      </c>
      <c r="X220" s="171">
        <f t="shared" si="1079"/>
        <v>0</v>
      </c>
      <c r="Y220" s="174"/>
      <c r="Z220" s="174"/>
      <c r="AA220" s="715"/>
      <c r="AB220" s="715"/>
      <c r="AC220" s="109"/>
      <c r="AD220" s="109"/>
      <c r="AE220" s="109"/>
      <c r="AF220" s="109"/>
      <c r="AG220" s="44"/>
      <c r="AH220" s="44"/>
      <c r="AI220" s="44"/>
      <c r="AJ220" s="44"/>
      <c r="AK220" s="44"/>
      <c r="AL220" s="44"/>
      <c r="AM220" s="44">
        <f t="shared" si="1134"/>
        <v>0</v>
      </c>
      <c r="AN220" s="44">
        <f t="shared" si="1135"/>
        <v>0</v>
      </c>
      <c r="AO220" s="44">
        <f t="shared" si="1136"/>
        <v>0</v>
      </c>
      <c r="AP220" s="171">
        <f t="shared" si="1080"/>
        <v>0</v>
      </c>
      <c r="AQ220" s="171">
        <f t="shared" si="1081"/>
        <v>0</v>
      </c>
      <c r="AR220" s="174"/>
      <c r="AS220" s="174"/>
      <c r="AT220" s="715"/>
      <c r="AU220" s="715"/>
      <c r="AV220" s="109"/>
      <c r="AW220" s="109"/>
      <c r="AX220" s="109"/>
      <c r="AY220" s="109"/>
      <c r="AZ220" s="44"/>
      <c r="BA220" s="44"/>
      <c r="BB220" s="44"/>
      <c r="BC220" s="44"/>
      <c r="BD220" s="44"/>
      <c r="BE220" s="44"/>
      <c r="BF220" s="44">
        <f t="shared" si="1137"/>
        <v>0</v>
      </c>
      <c r="BG220" s="44">
        <f t="shared" si="1138"/>
        <v>0</v>
      </c>
      <c r="BH220" s="44">
        <f t="shared" si="1139"/>
        <v>0</v>
      </c>
      <c r="BI220" s="171">
        <f t="shared" si="1082"/>
        <v>0</v>
      </c>
      <c r="BJ220" s="171">
        <f t="shared" si="1083"/>
        <v>0</v>
      </c>
      <c r="BK220" s="174"/>
      <c r="BL220" s="174"/>
      <c r="BM220" s="715"/>
      <c r="BN220" s="715"/>
      <c r="BO220" s="109"/>
      <c r="BP220" s="109"/>
      <c r="BQ220" s="109"/>
      <c r="BR220" s="109"/>
      <c r="BS220" s="44"/>
      <c r="BT220" s="44"/>
      <c r="BU220" s="44"/>
      <c r="BV220" s="44"/>
      <c r="BW220" s="44"/>
      <c r="BX220" s="44"/>
      <c r="BY220" s="44">
        <f t="shared" si="1140"/>
        <v>0</v>
      </c>
      <c r="BZ220" s="44">
        <f t="shared" si="1141"/>
        <v>0</v>
      </c>
      <c r="CA220" s="44">
        <f t="shared" si="1142"/>
        <v>0</v>
      </c>
      <c r="CB220" s="171">
        <f t="shared" si="1084"/>
        <v>0</v>
      </c>
      <c r="CC220" s="171">
        <f t="shared" si="1085"/>
        <v>0</v>
      </c>
      <c r="CD220" s="174"/>
      <c r="CE220" s="174"/>
      <c r="CF220" s="715"/>
      <c r="CG220" s="715"/>
      <c r="CH220" s="109"/>
      <c r="CI220" s="109"/>
      <c r="CJ220" s="109"/>
      <c r="CK220" s="109"/>
      <c r="CL220" s="44"/>
      <c r="CM220" s="44"/>
      <c r="CN220" s="44"/>
      <c r="CO220" s="44"/>
      <c r="CP220" s="44"/>
      <c r="CQ220" s="44"/>
      <c r="CR220" s="44">
        <f t="shared" si="1143"/>
        <v>0</v>
      </c>
      <c r="CS220" s="44">
        <f t="shared" si="1144"/>
        <v>0</v>
      </c>
      <c r="CT220" s="44">
        <f t="shared" si="1145"/>
        <v>0</v>
      </c>
      <c r="CU220" s="171">
        <f t="shared" si="917"/>
        <v>0</v>
      </c>
      <c r="CV220" s="171">
        <f t="shared" si="918"/>
        <v>0</v>
      </c>
      <c r="CW220" s="174"/>
      <c r="CX220" s="174"/>
      <c r="CY220" s="715"/>
      <c r="CZ220" s="715"/>
      <c r="DA220" s="109"/>
      <c r="DB220" s="109"/>
      <c r="DC220" s="109"/>
      <c r="DD220" s="109"/>
      <c r="DE220" s="44"/>
      <c r="DF220" s="44"/>
      <c r="DG220" s="44"/>
      <c r="DH220" s="44"/>
      <c r="DI220" s="44"/>
      <c r="DJ220" s="44"/>
      <c r="DK220" s="44">
        <f t="shared" si="1146"/>
        <v>0</v>
      </c>
      <c r="DL220" s="44">
        <f t="shared" si="1147"/>
        <v>0</v>
      </c>
      <c r="DM220" s="44">
        <f t="shared" si="1148"/>
        <v>0</v>
      </c>
      <c r="DN220" s="171">
        <f t="shared" si="1086"/>
        <v>0</v>
      </c>
      <c r="DO220" s="171">
        <f t="shared" si="1087"/>
        <v>0</v>
      </c>
      <c r="DP220" s="174"/>
      <c r="DQ220" s="174"/>
      <c r="DR220" s="715"/>
      <c r="DS220" s="715"/>
      <c r="DT220" s="109"/>
      <c r="DU220" s="109"/>
      <c r="DV220" s="109"/>
      <c r="DW220" s="109"/>
      <c r="DX220" s="44"/>
      <c r="DY220" s="44"/>
      <c r="DZ220" s="44"/>
      <c r="EA220" s="44"/>
      <c r="EB220" s="44"/>
      <c r="EC220" s="44"/>
      <c r="ED220" s="44">
        <f t="shared" si="1149"/>
        <v>0</v>
      </c>
      <c r="EE220" s="44">
        <f t="shared" si="1150"/>
        <v>0</v>
      </c>
      <c r="EF220" s="44">
        <f t="shared" si="1151"/>
        <v>0</v>
      </c>
      <c r="EG220" s="171">
        <f t="shared" si="1088"/>
        <v>0</v>
      </c>
      <c r="EH220" s="171">
        <f t="shared" si="1089"/>
        <v>0</v>
      </c>
      <c r="EI220" s="174"/>
      <c r="EJ220" s="174"/>
      <c r="EK220" s="715"/>
      <c r="EL220" s="715"/>
      <c r="EM220" s="109"/>
      <c r="EN220" s="109"/>
      <c r="EO220" s="109"/>
      <c r="EP220" s="109"/>
      <c r="EQ220" s="44"/>
      <c r="ER220" s="44"/>
      <c r="ES220" s="44"/>
      <c r="ET220" s="44"/>
      <c r="EU220" s="44"/>
      <c r="EV220" s="44"/>
      <c r="EW220" s="44">
        <f t="shared" si="1152"/>
        <v>0</v>
      </c>
      <c r="EX220" s="44">
        <f t="shared" si="1153"/>
        <v>0</v>
      </c>
      <c r="EY220" s="44">
        <f t="shared" si="1154"/>
        <v>0</v>
      </c>
      <c r="EZ220" s="171">
        <f t="shared" si="1090"/>
        <v>0</v>
      </c>
      <c r="FA220" s="171">
        <f t="shared" si="1091"/>
        <v>0</v>
      </c>
      <c r="FB220" s="174"/>
      <c r="FC220" s="174"/>
      <c r="FD220" s="715"/>
      <c r="FE220" s="715"/>
      <c r="FF220" s="109"/>
      <c r="FG220" s="109"/>
      <c r="FH220" s="109"/>
      <c r="FI220" s="109"/>
      <c r="FJ220" s="44"/>
      <c r="FK220" s="44"/>
      <c r="FL220" s="44"/>
      <c r="FM220" s="44"/>
      <c r="FN220" s="44"/>
      <c r="FO220" s="44"/>
      <c r="FP220" s="44">
        <f t="shared" si="1155"/>
        <v>0</v>
      </c>
      <c r="FQ220" s="44">
        <f t="shared" si="1156"/>
        <v>0</v>
      </c>
      <c r="FR220" s="44">
        <f t="shared" si="1157"/>
        <v>0</v>
      </c>
      <c r="FS220" s="171">
        <f t="shared" si="1092"/>
        <v>0</v>
      </c>
      <c r="FT220" s="171">
        <f t="shared" si="1093"/>
        <v>0</v>
      </c>
      <c r="FU220" s="174"/>
      <c r="FV220" s="174"/>
      <c r="FW220" s="112"/>
      <c r="FX220" s="112"/>
      <c r="FY220" s="109"/>
      <c r="FZ220" s="109"/>
      <c r="GA220" s="109"/>
      <c r="GB220" s="109"/>
      <c r="GC220" s="44"/>
      <c r="GD220" s="44"/>
      <c r="GE220" s="44"/>
      <c r="GF220" s="44"/>
      <c r="GG220" s="44"/>
      <c r="GH220" s="44"/>
      <c r="GI220" s="44">
        <f t="shared" si="1158"/>
        <v>0</v>
      </c>
      <c r="GJ220" s="44">
        <f t="shared" si="1159"/>
        <v>0</v>
      </c>
      <c r="GK220" s="44">
        <f t="shared" si="1160"/>
        <v>0</v>
      </c>
      <c r="GL220" s="171">
        <f t="shared" si="1094"/>
        <v>0</v>
      </c>
      <c r="GM220" s="171">
        <f t="shared" si="1095"/>
        <v>0</v>
      </c>
      <c r="GN220" s="174"/>
      <c r="GO220" s="174"/>
      <c r="GP220" s="112"/>
      <c r="GQ220" s="112"/>
      <c r="GR220" s="109"/>
      <c r="GS220" s="109"/>
      <c r="GT220" s="109"/>
      <c r="GU220" s="109"/>
      <c r="GV220" s="44"/>
      <c r="GW220" s="44"/>
      <c r="GX220" s="44"/>
      <c r="GY220" s="44"/>
      <c r="GZ220" s="44"/>
      <c r="HA220" s="44"/>
      <c r="HB220" s="44">
        <f t="shared" si="1161"/>
        <v>0</v>
      </c>
      <c r="HC220" s="44">
        <f t="shared" si="1162"/>
        <v>0</v>
      </c>
      <c r="HD220" s="44">
        <f t="shared" si="1163"/>
        <v>0</v>
      </c>
      <c r="HE220" s="171">
        <f t="shared" si="1096"/>
        <v>0</v>
      </c>
      <c r="HF220" s="171">
        <f t="shared" si="1097"/>
        <v>0</v>
      </c>
      <c r="HG220" s="174"/>
      <c r="HH220" s="174"/>
      <c r="HI220" s="112"/>
      <c r="HJ220" s="112"/>
      <c r="HK220" s="112"/>
      <c r="HL220" s="112"/>
      <c r="HM220" s="109"/>
      <c r="HN220" s="109"/>
      <c r="HO220" s="44"/>
      <c r="HP220" s="44"/>
      <c r="HQ220" s="44"/>
      <c r="HR220" s="44"/>
      <c r="HS220" s="44"/>
      <c r="HT220" s="44"/>
      <c r="HU220" s="44">
        <f t="shared" si="1164"/>
        <v>0</v>
      </c>
      <c r="HV220" s="44">
        <f t="shared" si="1165"/>
        <v>0</v>
      </c>
      <c r="HW220" s="44">
        <f t="shared" si="1166"/>
        <v>0</v>
      </c>
      <c r="HX220" s="171">
        <f t="shared" si="1098"/>
        <v>0</v>
      </c>
      <c r="HY220" s="171">
        <f t="shared" si="1099"/>
        <v>0</v>
      </c>
      <c r="HZ220" s="174"/>
      <c r="IA220" s="174"/>
      <c r="IB220" s="715"/>
      <c r="IC220" s="715"/>
      <c r="ID220" s="112"/>
      <c r="IE220" s="112"/>
      <c r="IF220" s="109"/>
      <c r="IG220" s="109"/>
      <c r="IH220" s="44"/>
      <c r="II220" s="44"/>
      <c r="IJ220" s="44"/>
      <c r="IK220" s="44"/>
      <c r="IL220" s="44"/>
      <c r="IM220" s="44"/>
      <c r="IN220" s="44">
        <f t="shared" si="1167"/>
        <v>0</v>
      </c>
      <c r="IO220" s="44">
        <f t="shared" si="1168"/>
        <v>0</v>
      </c>
      <c r="IP220" s="44">
        <f t="shared" si="1169"/>
        <v>0</v>
      </c>
      <c r="IQ220" s="171">
        <f t="shared" si="1100"/>
        <v>0</v>
      </c>
      <c r="IR220" s="171">
        <f t="shared" si="1101"/>
        <v>0</v>
      </c>
      <c r="IS220" s="739"/>
      <c r="IT220" s="739"/>
      <c r="IU220" s="715"/>
      <c r="IV220" s="715"/>
      <c r="IW220" s="113"/>
      <c r="IX220" s="114"/>
      <c r="IY220" s="113"/>
      <c r="IZ220" s="113"/>
      <c r="JA220" s="333">
        <f t="shared" si="1175"/>
        <v>0</v>
      </c>
      <c r="JB220" s="333">
        <f t="shared" si="1176"/>
        <v>0</v>
      </c>
      <c r="JC220" s="333">
        <f t="shared" si="1177"/>
        <v>0</v>
      </c>
      <c r="JD220" s="333">
        <f t="shared" si="1178"/>
        <v>0</v>
      </c>
      <c r="JE220" s="333">
        <f t="shared" si="1179"/>
        <v>0</v>
      </c>
      <c r="JF220" s="333">
        <f t="shared" si="1180"/>
        <v>0</v>
      </c>
      <c r="JG220" s="44">
        <f t="shared" si="1170"/>
        <v>0</v>
      </c>
      <c r="JH220" s="44">
        <f t="shared" si="1171"/>
        <v>0</v>
      </c>
      <c r="JI220" s="44">
        <f t="shared" si="1172"/>
        <v>0</v>
      </c>
      <c r="JJ220" s="174">
        <f t="shared" si="1173"/>
        <v>0</v>
      </c>
      <c r="JK220" s="174">
        <f t="shared" si="1174"/>
        <v>0</v>
      </c>
      <c r="JL220" s="112"/>
      <c r="JM220" s="112"/>
      <c r="JN220" s="48"/>
      <c r="JO220" s="48"/>
    </row>
    <row r="221" spans="1:277" s="3" customFormat="1" ht="12.75" hidden="1" customHeight="1" x14ac:dyDescent="0.2">
      <c r="A221" s="96">
        <v>1</v>
      </c>
      <c r="B221" s="96"/>
      <c r="C221" s="48"/>
      <c r="D221" s="7"/>
      <c r="E221" s="541"/>
      <c r="F221" s="428"/>
      <c r="G221" s="62"/>
      <c r="H221" s="77"/>
      <c r="I221" s="77"/>
      <c r="J221" s="44"/>
      <c r="K221" s="44"/>
      <c r="L221" s="44"/>
      <c r="M221" s="44"/>
      <c r="N221" s="44"/>
      <c r="O221" s="44"/>
      <c r="P221" s="44"/>
      <c r="Q221" s="44"/>
      <c r="R221" s="44"/>
      <c r="S221" s="44"/>
      <c r="T221" s="44">
        <f t="shared" si="1182"/>
        <v>0</v>
      </c>
      <c r="U221" s="44">
        <f t="shared" si="1050"/>
        <v>0</v>
      </c>
      <c r="V221" s="44">
        <f t="shared" si="1051"/>
        <v>0</v>
      </c>
      <c r="W221" s="171">
        <f t="shared" si="1078"/>
        <v>0</v>
      </c>
      <c r="X221" s="171">
        <f t="shared" si="1079"/>
        <v>0</v>
      </c>
      <c r="Y221" s="171"/>
      <c r="Z221" s="171"/>
      <c r="AA221" s="714"/>
      <c r="AB221" s="714"/>
      <c r="AC221" s="44"/>
      <c r="AD221" s="44"/>
      <c r="AE221" s="44"/>
      <c r="AF221" s="44"/>
      <c r="AG221" s="44"/>
      <c r="AH221" s="44"/>
      <c r="AI221" s="44"/>
      <c r="AJ221" s="44"/>
      <c r="AK221" s="44"/>
      <c r="AL221" s="44"/>
      <c r="AM221" s="44">
        <f t="shared" si="1134"/>
        <v>0</v>
      </c>
      <c r="AN221" s="44">
        <f t="shared" si="1135"/>
        <v>0</v>
      </c>
      <c r="AO221" s="44">
        <f t="shared" si="1136"/>
        <v>0</v>
      </c>
      <c r="AP221" s="171">
        <f t="shared" si="1080"/>
        <v>0</v>
      </c>
      <c r="AQ221" s="171">
        <f t="shared" si="1081"/>
        <v>0</v>
      </c>
      <c r="AR221" s="171"/>
      <c r="AS221" s="171"/>
      <c r="AT221" s="714"/>
      <c r="AU221" s="714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>
        <f t="shared" si="1137"/>
        <v>0</v>
      </c>
      <c r="BG221" s="44">
        <f t="shared" si="1138"/>
        <v>0</v>
      </c>
      <c r="BH221" s="44">
        <f t="shared" si="1139"/>
        <v>0</v>
      </c>
      <c r="BI221" s="171">
        <f t="shared" si="1082"/>
        <v>0</v>
      </c>
      <c r="BJ221" s="171">
        <f t="shared" si="1083"/>
        <v>0</v>
      </c>
      <c r="BK221" s="171"/>
      <c r="BL221" s="171"/>
      <c r="BM221" s="714"/>
      <c r="BN221" s="714"/>
      <c r="BO221" s="44"/>
      <c r="BP221" s="44"/>
      <c r="BQ221" s="44"/>
      <c r="BR221" s="44"/>
      <c r="BS221" s="44"/>
      <c r="BT221" s="44"/>
      <c r="BU221" s="44"/>
      <c r="BV221" s="44"/>
      <c r="BW221" s="44"/>
      <c r="BX221" s="44"/>
      <c r="BY221" s="44">
        <f t="shared" si="1140"/>
        <v>0</v>
      </c>
      <c r="BZ221" s="44">
        <f t="shared" si="1141"/>
        <v>0</v>
      </c>
      <c r="CA221" s="44">
        <f t="shared" si="1142"/>
        <v>0</v>
      </c>
      <c r="CB221" s="171">
        <f t="shared" si="1084"/>
        <v>0</v>
      </c>
      <c r="CC221" s="171">
        <f t="shared" si="1085"/>
        <v>0</v>
      </c>
      <c r="CD221" s="171"/>
      <c r="CE221" s="171"/>
      <c r="CF221" s="714"/>
      <c r="CG221" s="714"/>
      <c r="CH221" s="44"/>
      <c r="CI221" s="44"/>
      <c r="CJ221" s="44"/>
      <c r="CK221" s="44"/>
      <c r="CL221" s="44"/>
      <c r="CM221" s="44"/>
      <c r="CN221" s="44"/>
      <c r="CO221" s="44"/>
      <c r="CP221" s="44"/>
      <c r="CQ221" s="44"/>
      <c r="CR221" s="44">
        <f t="shared" si="1143"/>
        <v>0</v>
      </c>
      <c r="CS221" s="44">
        <f t="shared" si="1144"/>
        <v>0</v>
      </c>
      <c r="CT221" s="44">
        <f t="shared" si="1145"/>
        <v>0</v>
      </c>
      <c r="CU221" s="171">
        <f t="shared" si="917"/>
        <v>0</v>
      </c>
      <c r="CV221" s="171">
        <f t="shared" si="918"/>
        <v>0</v>
      </c>
      <c r="CW221" s="171"/>
      <c r="CX221" s="171"/>
      <c r="CY221" s="714"/>
      <c r="CZ221" s="714"/>
      <c r="DA221" s="44"/>
      <c r="DB221" s="44"/>
      <c r="DC221" s="44"/>
      <c r="DD221" s="44"/>
      <c r="DE221" s="44"/>
      <c r="DF221" s="44"/>
      <c r="DG221" s="44"/>
      <c r="DH221" s="44"/>
      <c r="DI221" s="44"/>
      <c r="DJ221" s="44"/>
      <c r="DK221" s="44">
        <f t="shared" si="1146"/>
        <v>0</v>
      </c>
      <c r="DL221" s="44">
        <f t="shared" si="1147"/>
        <v>0</v>
      </c>
      <c r="DM221" s="44">
        <f t="shared" si="1148"/>
        <v>0</v>
      </c>
      <c r="DN221" s="171">
        <f t="shared" si="1086"/>
        <v>0</v>
      </c>
      <c r="DO221" s="171">
        <f t="shared" si="1087"/>
        <v>0</v>
      </c>
      <c r="DP221" s="171"/>
      <c r="DQ221" s="171"/>
      <c r="DR221" s="714"/>
      <c r="DS221" s="714"/>
      <c r="DT221" s="44"/>
      <c r="DU221" s="44"/>
      <c r="DV221" s="44"/>
      <c r="DW221" s="44"/>
      <c r="DX221" s="44"/>
      <c r="DY221" s="44"/>
      <c r="DZ221" s="44"/>
      <c r="EA221" s="44"/>
      <c r="EB221" s="44"/>
      <c r="EC221" s="44"/>
      <c r="ED221" s="44">
        <f t="shared" si="1149"/>
        <v>0</v>
      </c>
      <c r="EE221" s="44">
        <f t="shared" si="1150"/>
        <v>0</v>
      </c>
      <c r="EF221" s="44">
        <f t="shared" si="1151"/>
        <v>0</v>
      </c>
      <c r="EG221" s="171">
        <f t="shared" si="1088"/>
        <v>0</v>
      </c>
      <c r="EH221" s="171">
        <f t="shared" si="1089"/>
        <v>0</v>
      </c>
      <c r="EI221" s="171"/>
      <c r="EJ221" s="171"/>
      <c r="EK221" s="714"/>
      <c r="EL221" s="714"/>
      <c r="EM221" s="44"/>
      <c r="EN221" s="44"/>
      <c r="EO221" s="44"/>
      <c r="EP221" s="44"/>
      <c r="EQ221" s="44"/>
      <c r="ER221" s="44"/>
      <c r="ES221" s="44"/>
      <c r="ET221" s="44"/>
      <c r="EU221" s="44"/>
      <c r="EV221" s="44"/>
      <c r="EW221" s="44">
        <f t="shared" si="1152"/>
        <v>0</v>
      </c>
      <c r="EX221" s="44">
        <f t="shared" si="1153"/>
        <v>0</v>
      </c>
      <c r="EY221" s="44">
        <f t="shared" si="1154"/>
        <v>0</v>
      </c>
      <c r="EZ221" s="171">
        <f t="shared" si="1090"/>
        <v>0</v>
      </c>
      <c r="FA221" s="171">
        <f t="shared" si="1091"/>
        <v>0</v>
      </c>
      <c r="FB221" s="171"/>
      <c r="FC221" s="171"/>
      <c r="FD221" s="714"/>
      <c r="FE221" s="714"/>
      <c r="FF221" s="44"/>
      <c r="FG221" s="44"/>
      <c r="FH221" s="44"/>
      <c r="FI221" s="44"/>
      <c r="FJ221" s="44"/>
      <c r="FK221" s="44"/>
      <c r="FL221" s="44"/>
      <c r="FM221" s="44"/>
      <c r="FN221" s="44"/>
      <c r="FO221" s="44"/>
      <c r="FP221" s="44">
        <f t="shared" si="1155"/>
        <v>0</v>
      </c>
      <c r="FQ221" s="44">
        <f t="shared" si="1156"/>
        <v>0</v>
      </c>
      <c r="FR221" s="44">
        <f t="shared" si="1157"/>
        <v>0</v>
      </c>
      <c r="FS221" s="171">
        <f t="shared" si="1092"/>
        <v>0</v>
      </c>
      <c r="FT221" s="171">
        <f t="shared" si="1093"/>
        <v>0</v>
      </c>
      <c r="FU221" s="171"/>
      <c r="FV221" s="171"/>
      <c r="FW221" s="45"/>
      <c r="FX221" s="45"/>
      <c r="FY221" s="44"/>
      <c r="FZ221" s="44"/>
      <c r="GA221" s="44"/>
      <c r="GB221" s="44"/>
      <c r="GC221" s="44"/>
      <c r="GD221" s="44"/>
      <c r="GE221" s="44"/>
      <c r="GF221" s="44"/>
      <c r="GG221" s="44"/>
      <c r="GH221" s="44"/>
      <c r="GI221" s="44">
        <f t="shared" si="1158"/>
        <v>0</v>
      </c>
      <c r="GJ221" s="44">
        <f t="shared" si="1159"/>
        <v>0</v>
      </c>
      <c r="GK221" s="44">
        <f t="shared" si="1160"/>
        <v>0</v>
      </c>
      <c r="GL221" s="171">
        <f t="shared" si="1094"/>
        <v>0</v>
      </c>
      <c r="GM221" s="171">
        <f t="shared" si="1095"/>
        <v>0</v>
      </c>
      <c r="GN221" s="171"/>
      <c r="GO221" s="171"/>
      <c r="GP221" s="45"/>
      <c r="GQ221" s="45"/>
      <c r="GR221" s="44"/>
      <c r="GS221" s="44"/>
      <c r="GT221" s="44"/>
      <c r="GU221" s="44"/>
      <c r="GV221" s="44"/>
      <c r="GW221" s="44"/>
      <c r="GX221" s="44"/>
      <c r="GY221" s="44"/>
      <c r="GZ221" s="44"/>
      <c r="HA221" s="44"/>
      <c r="HB221" s="44">
        <f t="shared" si="1161"/>
        <v>0</v>
      </c>
      <c r="HC221" s="44">
        <f t="shared" si="1162"/>
        <v>0</v>
      </c>
      <c r="HD221" s="44">
        <f t="shared" si="1163"/>
        <v>0</v>
      </c>
      <c r="HE221" s="171">
        <f t="shared" si="1096"/>
        <v>0</v>
      </c>
      <c r="HF221" s="171">
        <f t="shared" si="1097"/>
        <v>0</v>
      </c>
      <c r="HG221" s="171"/>
      <c r="HH221" s="171"/>
      <c r="HI221" s="45"/>
      <c r="HJ221" s="45"/>
      <c r="HK221" s="45"/>
      <c r="HL221" s="45"/>
      <c r="HM221" s="44"/>
      <c r="HN221" s="44"/>
      <c r="HO221" s="44"/>
      <c r="HP221" s="44"/>
      <c r="HQ221" s="44"/>
      <c r="HR221" s="44"/>
      <c r="HS221" s="44"/>
      <c r="HT221" s="44"/>
      <c r="HU221" s="44">
        <f t="shared" si="1164"/>
        <v>0</v>
      </c>
      <c r="HV221" s="44">
        <f t="shared" si="1165"/>
        <v>0</v>
      </c>
      <c r="HW221" s="44">
        <f t="shared" si="1166"/>
        <v>0</v>
      </c>
      <c r="HX221" s="171">
        <f t="shared" si="1098"/>
        <v>0</v>
      </c>
      <c r="HY221" s="171">
        <f t="shared" si="1099"/>
        <v>0</v>
      </c>
      <c r="HZ221" s="171"/>
      <c r="IA221" s="171"/>
      <c r="IB221" s="714"/>
      <c r="IC221" s="714"/>
      <c r="ID221" s="45"/>
      <c r="IE221" s="45"/>
      <c r="IF221" s="44"/>
      <c r="IG221" s="44"/>
      <c r="IH221" s="44"/>
      <c r="II221" s="44"/>
      <c r="IJ221" s="44"/>
      <c r="IK221" s="44"/>
      <c r="IL221" s="44"/>
      <c r="IM221" s="44"/>
      <c r="IN221" s="44">
        <f t="shared" si="1167"/>
        <v>0</v>
      </c>
      <c r="IO221" s="44">
        <f t="shared" si="1168"/>
        <v>0</v>
      </c>
      <c r="IP221" s="44">
        <f t="shared" si="1169"/>
        <v>0</v>
      </c>
      <c r="IQ221" s="171">
        <f t="shared" si="1100"/>
        <v>0</v>
      </c>
      <c r="IR221" s="171">
        <f t="shared" si="1101"/>
        <v>0</v>
      </c>
      <c r="IS221" s="738"/>
      <c r="IT221" s="738"/>
      <c r="IU221" s="714"/>
      <c r="IV221" s="714"/>
      <c r="IW221" s="46"/>
      <c r="IX221" s="47"/>
      <c r="IY221" s="46"/>
      <c r="IZ221" s="46"/>
      <c r="JA221" s="333">
        <f t="shared" si="1175"/>
        <v>0</v>
      </c>
      <c r="JB221" s="333">
        <f t="shared" si="1176"/>
        <v>0</v>
      </c>
      <c r="JC221" s="333">
        <f t="shared" si="1177"/>
        <v>0</v>
      </c>
      <c r="JD221" s="333">
        <f t="shared" si="1178"/>
        <v>0</v>
      </c>
      <c r="JE221" s="333">
        <f t="shared" si="1179"/>
        <v>0</v>
      </c>
      <c r="JF221" s="333">
        <f t="shared" si="1180"/>
        <v>0</v>
      </c>
      <c r="JG221" s="44">
        <f t="shared" si="1170"/>
        <v>0</v>
      </c>
      <c r="JH221" s="44">
        <f t="shared" si="1171"/>
        <v>0</v>
      </c>
      <c r="JI221" s="44">
        <f t="shared" si="1172"/>
        <v>0</v>
      </c>
      <c r="JJ221" s="174">
        <f t="shared" si="1173"/>
        <v>0</v>
      </c>
      <c r="JK221" s="174">
        <f t="shared" si="1174"/>
        <v>0</v>
      </c>
      <c r="JL221" s="45"/>
      <c r="JM221" s="45"/>
      <c r="JN221" s="48"/>
      <c r="JO221" s="48"/>
    </row>
    <row r="222" spans="1:277" s="3" customFormat="1" ht="12.75" hidden="1" customHeight="1" x14ac:dyDescent="0.2">
      <c r="A222" s="96">
        <v>1</v>
      </c>
      <c r="B222" s="96"/>
      <c r="C222" s="48"/>
      <c r="D222" s="7"/>
      <c r="E222" s="541"/>
      <c r="F222" s="428"/>
      <c r="G222" s="62"/>
      <c r="H222" s="77"/>
      <c r="I222" s="77"/>
      <c r="J222" s="44"/>
      <c r="K222" s="44"/>
      <c r="L222" s="44"/>
      <c r="M222" s="44"/>
      <c r="N222" s="44"/>
      <c r="O222" s="44"/>
      <c r="P222" s="44"/>
      <c r="Q222" s="44"/>
      <c r="R222" s="44"/>
      <c r="S222" s="44"/>
      <c r="T222" s="44">
        <f t="shared" si="1182"/>
        <v>0</v>
      </c>
      <c r="U222" s="44">
        <f t="shared" si="1050"/>
        <v>0</v>
      </c>
      <c r="V222" s="44">
        <f t="shared" si="1051"/>
        <v>0</v>
      </c>
      <c r="W222" s="171">
        <f t="shared" si="1078"/>
        <v>0</v>
      </c>
      <c r="X222" s="171">
        <f t="shared" si="1079"/>
        <v>0</v>
      </c>
      <c r="Y222" s="171"/>
      <c r="Z222" s="171"/>
      <c r="AA222" s="714"/>
      <c r="AB222" s="714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>
        <f t="shared" si="1134"/>
        <v>0</v>
      </c>
      <c r="AN222" s="44">
        <f t="shared" si="1135"/>
        <v>0</v>
      </c>
      <c r="AO222" s="44">
        <f t="shared" si="1136"/>
        <v>0</v>
      </c>
      <c r="AP222" s="171">
        <f t="shared" si="1080"/>
        <v>0</v>
      </c>
      <c r="AQ222" s="171">
        <f t="shared" si="1081"/>
        <v>0</v>
      </c>
      <c r="AR222" s="171"/>
      <c r="AS222" s="171"/>
      <c r="AT222" s="714"/>
      <c r="AU222" s="714"/>
      <c r="AV222" s="44"/>
      <c r="AW222" s="44"/>
      <c r="AX222" s="44"/>
      <c r="AY222" s="44"/>
      <c r="AZ222" s="44"/>
      <c r="BA222" s="44"/>
      <c r="BB222" s="44"/>
      <c r="BC222" s="44"/>
      <c r="BD222" s="44"/>
      <c r="BE222" s="44"/>
      <c r="BF222" s="44">
        <f t="shared" si="1137"/>
        <v>0</v>
      </c>
      <c r="BG222" s="44">
        <f t="shared" si="1138"/>
        <v>0</v>
      </c>
      <c r="BH222" s="44">
        <f t="shared" si="1139"/>
        <v>0</v>
      </c>
      <c r="BI222" s="171">
        <f t="shared" si="1082"/>
        <v>0</v>
      </c>
      <c r="BJ222" s="171">
        <f t="shared" si="1083"/>
        <v>0</v>
      </c>
      <c r="BK222" s="171"/>
      <c r="BL222" s="171"/>
      <c r="BM222" s="714"/>
      <c r="BN222" s="714"/>
      <c r="BO222" s="44"/>
      <c r="BP222" s="44"/>
      <c r="BQ222" s="44"/>
      <c r="BR222" s="44"/>
      <c r="BS222" s="44"/>
      <c r="BT222" s="44"/>
      <c r="BU222" s="44"/>
      <c r="BV222" s="44"/>
      <c r="BW222" s="44"/>
      <c r="BX222" s="44"/>
      <c r="BY222" s="44">
        <f t="shared" si="1140"/>
        <v>0</v>
      </c>
      <c r="BZ222" s="44">
        <f t="shared" si="1141"/>
        <v>0</v>
      </c>
      <c r="CA222" s="44">
        <f t="shared" si="1142"/>
        <v>0</v>
      </c>
      <c r="CB222" s="171">
        <f t="shared" si="1084"/>
        <v>0</v>
      </c>
      <c r="CC222" s="171">
        <f t="shared" si="1085"/>
        <v>0</v>
      </c>
      <c r="CD222" s="171"/>
      <c r="CE222" s="171"/>
      <c r="CF222" s="714"/>
      <c r="CG222" s="714"/>
      <c r="CH222" s="44"/>
      <c r="CI222" s="44"/>
      <c r="CJ222" s="44"/>
      <c r="CK222" s="44"/>
      <c r="CL222" s="44"/>
      <c r="CM222" s="44"/>
      <c r="CN222" s="44"/>
      <c r="CO222" s="44"/>
      <c r="CP222" s="44"/>
      <c r="CQ222" s="44"/>
      <c r="CR222" s="44">
        <f t="shared" si="1143"/>
        <v>0</v>
      </c>
      <c r="CS222" s="44">
        <f t="shared" si="1144"/>
        <v>0</v>
      </c>
      <c r="CT222" s="44">
        <f t="shared" si="1145"/>
        <v>0</v>
      </c>
      <c r="CU222" s="171">
        <f t="shared" si="917"/>
        <v>0</v>
      </c>
      <c r="CV222" s="171">
        <f t="shared" si="918"/>
        <v>0</v>
      </c>
      <c r="CW222" s="171"/>
      <c r="CX222" s="171"/>
      <c r="CY222" s="714"/>
      <c r="CZ222" s="714"/>
      <c r="DA222" s="44"/>
      <c r="DB222" s="44"/>
      <c r="DC222" s="44"/>
      <c r="DD222" s="44"/>
      <c r="DE222" s="44"/>
      <c r="DF222" s="44"/>
      <c r="DG222" s="44"/>
      <c r="DH222" s="44"/>
      <c r="DI222" s="44"/>
      <c r="DJ222" s="44"/>
      <c r="DK222" s="44">
        <f t="shared" si="1146"/>
        <v>0</v>
      </c>
      <c r="DL222" s="44">
        <f t="shared" si="1147"/>
        <v>0</v>
      </c>
      <c r="DM222" s="44">
        <f t="shared" si="1148"/>
        <v>0</v>
      </c>
      <c r="DN222" s="171">
        <f t="shared" si="1086"/>
        <v>0</v>
      </c>
      <c r="DO222" s="171">
        <f t="shared" si="1087"/>
        <v>0</v>
      </c>
      <c r="DP222" s="171"/>
      <c r="DQ222" s="171"/>
      <c r="DR222" s="714"/>
      <c r="DS222" s="714"/>
      <c r="DT222" s="44"/>
      <c r="DU222" s="44"/>
      <c r="DV222" s="44"/>
      <c r="DW222" s="44"/>
      <c r="DX222" s="44"/>
      <c r="DY222" s="44"/>
      <c r="DZ222" s="44"/>
      <c r="EA222" s="44"/>
      <c r="EB222" s="44"/>
      <c r="EC222" s="44"/>
      <c r="ED222" s="44">
        <f t="shared" si="1149"/>
        <v>0</v>
      </c>
      <c r="EE222" s="44">
        <f t="shared" si="1150"/>
        <v>0</v>
      </c>
      <c r="EF222" s="44">
        <f t="shared" si="1151"/>
        <v>0</v>
      </c>
      <c r="EG222" s="171">
        <f t="shared" si="1088"/>
        <v>0</v>
      </c>
      <c r="EH222" s="171">
        <f t="shared" si="1089"/>
        <v>0</v>
      </c>
      <c r="EI222" s="171"/>
      <c r="EJ222" s="171"/>
      <c r="EK222" s="714"/>
      <c r="EL222" s="714"/>
      <c r="EM222" s="44"/>
      <c r="EN222" s="44"/>
      <c r="EO222" s="44"/>
      <c r="EP222" s="44"/>
      <c r="EQ222" s="44"/>
      <c r="ER222" s="44"/>
      <c r="ES222" s="44"/>
      <c r="ET222" s="44"/>
      <c r="EU222" s="44"/>
      <c r="EV222" s="44"/>
      <c r="EW222" s="44">
        <f t="shared" si="1152"/>
        <v>0</v>
      </c>
      <c r="EX222" s="44">
        <f t="shared" si="1153"/>
        <v>0</v>
      </c>
      <c r="EY222" s="44">
        <f t="shared" si="1154"/>
        <v>0</v>
      </c>
      <c r="EZ222" s="171">
        <f t="shared" si="1090"/>
        <v>0</v>
      </c>
      <c r="FA222" s="171">
        <f t="shared" si="1091"/>
        <v>0</v>
      </c>
      <c r="FB222" s="171"/>
      <c r="FC222" s="171"/>
      <c r="FD222" s="714"/>
      <c r="FE222" s="714"/>
      <c r="FF222" s="44"/>
      <c r="FG222" s="44"/>
      <c r="FH222" s="44"/>
      <c r="FI222" s="44"/>
      <c r="FJ222" s="44"/>
      <c r="FK222" s="44"/>
      <c r="FL222" s="44"/>
      <c r="FM222" s="44"/>
      <c r="FN222" s="44"/>
      <c r="FO222" s="44"/>
      <c r="FP222" s="44">
        <f t="shared" si="1155"/>
        <v>0</v>
      </c>
      <c r="FQ222" s="44">
        <f t="shared" si="1156"/>
        <v>0</v>
      </c>
      <c r="FR222" s="44">
        <f t="shared" si="1157"/>
        <v>0</v>
      </c>
      <c r="FS222" s="171">
        <f t="shared" si="1092"/>
        <v>0</v>
      </c>
      <c r="FT222" s="171">
        <f t="shared" si="1093"/>
        <v>0</v>
      </c>
      <c r="FU222" s="171"/>
      <c r="FV222" s="171"/>
      <c r="FW222" s="45"/>
      <c r="FX222" s="45"/>
      <c r="FY222" s="44"/>
      <c r="FZ222" s="44"/>
      <c r="GA222" s="44"/>
      <c r="GB222" s="44"/>
      <c r="GC222" s="44"/>
      <c r="GD222" s="44"/>
      <c r="GE222" s="44"/>
      <c r="GF222" s="44"/>
      <c r="GG222" s="44"/>
      <c r="GH222" s="44"/>
      <c r="GI222" s="44">
        <f t="shared" si="1158"/>
        <v>0</v>
      </c>
      <c r="GJ222" s="44">
        <f t="shared" si="1159"/>
        <v>0</v>
      </c>
      <c r="GK222" s="44">
        <f t="shared" si="1160"/>
        <v>0</v>
      </c>
      <c r="GL222" s="171">
        <f t="shared" si="1094"/>
        <v>0</v>
      </c>
      <c r="GM222" s="171">
        <f t="shared" si="1095"/>
        <v>0</v>
      </c>
      <c r="GN222" s="171"/>
      <c r="GO222" s="171"/>
      <c r="GP222" s="45"/>
      <c r="GQ222" s="45"/>
      <c r="GR222" s="44"/>
      <c r="GS222" s="44"/>
      <c r="GT222" s="44"/>
      <c r="GU222" s="44"/>
      <c r="GV222" s="44"/>
      <c r="GW222" s="44"/>
      <c r="GX222" s="44"/>
      <c r="GY222" s="44"/>
      <c r="GZ222" s="44"/>
      <c r="HA222" s="44"/>
      <c r="HB222" s="44">
        <f t="shared" si="1161"/>
        <v>0</v>
      </c>
      <c r="HC222" s="44">
        <f t="shared" si="1162"/>
        <v>0</v>
      </c>
      <c r="HD222" s="44">
        <f t="shared" si="1163"/>
        <v>0</v>
      </c>
      <c r="HE222" s="171">
        <f t="shared" si="1096"/>
        <v>0</v>
      </c>
      <c r="HF222" s="171">
        <f t="shared" si="1097"/>
        <v>0</v>
      </c>
      <c r="HG222" s="171"/>
      <c r="HH222" s="171"/>
      <c r="HI222" s="45"/>
      <c r="HJ222" s="45"/>
      <c r="HK222" s="45"/>
      <c r="HL222" s="45"/>
      <c r="HM222" s="44"/>
      <c r="HN222" s="44"/>
      <c r="HO222" s="44"/>
      <c r="HP222" s="44"/>
      <c r="HQ222" s="44"/>
      <c r="HR222" s="44"/>
      <c r="HS222" s="44"/>
      <c r="HT222" s="44"/>
      <c r="HU222" s="44">
        <f t="shared" si="1164"/>
        <v>0</v>
      </c>
      <c r="HV222" s="44">
        <f t="shared" si="1165"/>
        <v>0</v>
      </c>
      <c r="HW222" s="44">
        <f t="shared" si="1166"/>
        <v>0</v>
      </c>
      <c r="HX222" s="171">
        <f t="shared" si="1098"/>
        <v>0</v>
      </c>
      <c r="HY222" s="171">
        <f t="shared" si="1099"/>
        <v>0</v>
      </c>
      <c r="HZ222" s="171"/>
      <c r="IA222" s="171"/>
      <c r="IB222" s="714"/>
      <c r="IC222" s="714"/>
      <c r="ID222" s="45"/>
      <c r="IE222" s="45"/>
      <c r="IF222" s="44"/>
      <c r="IG222" s="44"/>
      <c r="IH222" s="44"/>
      <c r="II222" s="44"/>
      <c r="IJ222" s="44"/>
      <c r="IK222" s="44"/>
      <c r="IL222" s="44"/>
      <c r="IM222" s="44"/>
      <c r="IN222" s="44">
        <f t="shared" si="1167"/>
        <v>0</v>
      </c>
      <c r="IO222" s="44">
        <f t="shared" si="1168"/>
        <v>0</v>
      </c>
      <c r="IP222" s="44">
        <f t="shared" si="1169"/>
        <v>0</v>
      </c>
      <c r="IQ222" s="171">
        <f t="shared" si="1100"/>
        <v>0</v>
      </c>
      <c r="IR222" s="171">
        <f t="shared" si="1101"/>
        <v>0</v>
      </c>
      <c r="IS222" s="738"/>
      <c r="IT222" s="738"/>
      <c r="IU222" s="714"/>
      <c r="IV222" s="714"/>
      <c r="IW222" s="46"/>
      <c r="IX222" s="47"/>
      <c r="IY222" s="46"/>
      <c r="IZ222" s="46"/>
      <c r="JA222" s="333">
        <f t="shared" si="1175"/>
        <v>0</v>
      </c>
      <c r="JB222" s="333">
        <f t="shared" si="1176"/>
        <v>0</v>
      </c>
      <c r="JC222" s="333">
        <f t="shared" si="1177"/>
        <v>0</v>
      </c>
      <c r="JD222" s="333">
        <f t="shared" si="1178"/>
        <v>0</v>
      </c>
      <c r="JE222" s="333">
        <f t="shared" si="1179"/>
        <v>0</v>
      </c>
      <c r="JF222" s="333">
        <f t="shared" si="1180"/>
        <v>0</v>
      </c>
      <c r="JG222" s="44">
        <f t="shared" si="1170"/>
        <v>0</v>
      </c>
      <c r="JH222" s="44">
        <f t="shared" si="1171"/>
        <v>0</v>
      </c>
      <c r="JI222" s="44">
        <f t="shared" si="1172"/>
        <v>0</v>
      </c>
      <c r="JJ222" s="174">
        <f t="shared" si="1173"/>
        <v>0</v>
      </c>
      <c r="JK222" s="174">
        <f t="shared" si="1174"/>
        <v>0</v>
      </c>
      <c r="JL222" s="45"/>
      <c r="JM222" s="45"/>
      <c r="JN222" s="48"/>
      <c r="JO222" s="48"/>
    </row>
    <row r="223" spans="1:277" s="3" customFormat="1" ht="12.75" hidden="1" customHeight="1" x14ac:dyDescent="0.2">
      <c r="A223" s="96">
        <v>1</v>
      </c>
      <c r="B223" s="96"/>
      <c r="C223" s="48"/>
      <c r="D223" s="7"/>
      <c r="E223" s="541"/>
      <c r="F223" s="428"/>
      <c r="G223" s="62"/>
      <c r="H223" s="77"/>
      <c r="I223" s="77"/>
      <c r="J223" s="44"/>
      <c r="K223" s="44"/>
      <c r="L223" s="44"/>
      <c r="M223" s="44"/>
      <c r="N223" s="44"/>
      <c r="O223" s="44"/>
      <c r="P223" s="44"/>
      <c r="Q223" s="44"/>
      <c r="R223" s="44"/>
      <c r="S223" s="44"/>
      <c r="T223" s="44">
        <f t="shared" si="1182"/>
        <v>0</v>
      </c>
      <c r="U223" s="44">
        <f t="shared" si="1050"/>
        <v>0</v>
      </c>
      <c r="V223" s="44">
        <f t="shared" si="1051"/>
        <v>0</v>
      </c>
      <c r="W223" s="171">
        <f t="shared" si="1078"/>
        <v>0</v>
      </c>
      <c r="X223" s="171">
        <f t="shared" si="1079"/>
        <v>0</v>
      </c>
      <c r="Y223" s="171"/>
      <c r="Z223" s="171"/>
      <c r="AA223" s="714"/>
      <c r="AB223" s="714"/>
      <c r="AC223" s="44"/>
      <c r="AD223" s="44"/>
      <c r="AE223" s="44"/>
      <c r="AF223" s="44"/>
      <c r="AG223" s="44"/>
      <c r="AH223" s="44"/>
      <c r="AI223" s="44"/>
      <c r="AJ223" s="44"/>
      <c r="AK223" s="44"/>
      <c r="AL223" s="44"/>
      <c r="AM223" s="44">
        <f t="shared" si="1134"/>
        <v>0</v>
      </c>
      <c r="AN223" s="44">
        <f t="shared" si="1135"/>
        <v>0</v>
      </c>
      <c r="AO223" s="44">
        <f t="shared" si="1136"/>
        <v>0</v>
      </c>
      <c r="AP223" s="171">
        <f t="shared" si="1080"/>
        <v>0</v>
      </c>
      <c r="AQ223" s="171">
        <f t="shared" si="1081"/>
        <v>0</v>
      </c>
      <c r="AR223" s="171"/>
      <c r="AS223" s="171"/>
      <c r="AT223" s="714"/>
      <c r="AU223" s="714"/>
      <c r="AV223" s="44"/>
      <c r="AW223" s="44"/>
      <c r="AX223" s="44"/>
      <c r="AY223" s="44"/>
      <c r="AZ223" s="44"/>
      <c r="BA223" s="44"/>
      <c r="BB223" s="44"/>
      <c r="BC223" s="44"/>
      <c r="BD223" s="44"/>
      <c r="BE223" s="44"/>
      <c r="BF223" s="44">
        <f t="shared" si="1137"/>
        <v>0</v>
      </c>
      <c r="BG223" s="44">
        <f t="shared" si="1138"/>
        <v>0</v>
      </c>
      <c r="BH223" s="44">
        <f t="shared" si="1139"/>
        <v>0</v>
      </c>
      <c r="BI223" s="171">
        <f t="shared" si="1082"/>
        <v>0</v>
      </c>
      <c r="BJ223" s="171">
        <f t="shared" si="1083"/>
        <v>0</v>
      </c>
      <c r="BK223" s="171"/>
      <c r="BL223" s="171"/>
      <c r="BM223" s="714"/>
      <c r="BN223" s="714"/>
      <c r="BO223" s="44"/>
      <c r="BP223" s="44"/>
      <c r="BQ223" s="44"/>
      <c r="BR223" s="44"/>
      <c r="BS223" s="44"/>
      <c r="BT223" s="44"/>
      <c r="BU223" s="44"/>
      <c r="BV223" s="44"/>
      <c r="BW223" s="44"/>
      <c r="BX223" s="44"/>
      <c r="BY223" s="44">
        <f t="shared" si="1140"/>
        <v>0</v>
      </c>
      <c r="BZ223" s="44">
        <f t="shared" si="1141"/>
        <v>0</v>
      </c>
      <c r="CA223" s="44">
        <f t="shared" si="1142"/>
        <v>0</v>
      </c>
      <c r="CB223" s="171">
        <f t="shared" si="1084"/>
        <v>0</v>
      </c>
      <c r="CC223" s="171">
        <f t="shared" si="1085"/>
        <v>0</v>
      </c>
      <c r="CD223" s="171"/>
      <c r="CE223" s="171"/>
      <c r="CF223" s="714"/>
      <c r="CG223" s="714"/>
      <c r="CH223" s="44"/>
      <c r="CI223" s="44"/>
      <c r="CJ223" s="44"/>
      <c r="CK223" s="44"/>
      <c r="CL223" s="44"/>
      <c r="CM223" s="44"/>
      <c r="CN223" s="44"/>
      <c r="CO223" s="44"/>
      <c r="CP223" s="44"/>
      <c r="CQ223" s="44"/>
      <c r="CR223" s="44">
        <f t="shared" si="1143"/>
        <v>0</v>
      </c>
      <c r="CS223" s="44">
        <f t="shared" si="1144"/>
        <v>0</v>
      </c>
      <c r="CT223" s="44">
        <f t="shared" si="1145"/>
        <v>0</v>
      </c>
      <c r="CU223" s="171">
        <f t="shared" si="917"/>
        <v>0</v>
      </c>
      <c r="CV223" s="171">
        <f t="shared" si="918"/>
        <v>0</v>
      </c>
      <c r="CW223" s="171"/>
      <c r="CX223" s="171"/>
      <c r="CY223" s="714"/>
      <c r="CZ223" s="714"/>
      <c r="DA223" s="44"/>
      <c r="DB223" s="44"/>
      <c r="DC223" s="44"/>
      <c r="DD223" s="44"/>
      <c r="DE223" s="44"/>
      <c r="DF223" s="44"/>
      <c r="DG223" s="44"/>
      <c r="DH223" s="44"/>
      <c r="DI223" s="44"/>
      <c r="DJ223" s="44"/>
      <c r="DK223" s="44">
        <f t="shared" si="1146"/>
        <v>0</v>
      </c>
      <c r="DL223" s="44">
        <f t="shared" si="1147"/>
        <v>0</v>
      </c>
      <c r="DM223" s="44">
        <f t="shared" si="1148"/>
        <v>0</v>
      </c>
      <c r="DN223" s="171">
        <f t="shared" si="1086"/>
        <v>0</v>
      </c>
      <c r="DO223" s="171">
        <f t="shared" si="1087"/>
        <v>0</v>
      </c>
      <c r="DP223" s="171"/>
      <c r="DQ223" s="171"/>
      <c r="DR223" s="714"/>
      <c r="DS223" s="714"/>
      <c r="DT223" s="44"/>
      <c r="DU223" s="44"/>
      <c r="DV223" s="44"/>
      <c r="DW223" s="44"/>
      <c r="DX223" s="44"/>
      <c r="DY223" s="44"/>
      <c r="DZ223" s="44"/>
      <c r="EA223" s="44"/>
      <c r="EB223" s="44"/>
      <c r="EC223" s="44"/>
      <c r="ED223" s="44">
        <f t="shared" si="1149"/>
        <v>0</v>
      </c>
      <c r="EE223" s="44">
        <f t="shared" si="1150"/>
        <v>0</v>
      </c>
      <c r="EF223" s="44">
        <f t="shared" si="1151"/>
        <v>0</v>
      </c>
      <c r="EG223" s="171">
        <f t="shared" si="1088"/>
        <v>0</v>
      </c>
      <c r="EH223" s="171">
        <f t="shared" si="1089"/>
        <v>0</v>
      </c>
      <c r="EI223" s="171"/>
      <c r="EJ223" s="171"/>
      <c r="EK223" s="714"/>
      <c r="EL223" s="714"/>
      <c r="EM223" s="44"/>
      <c r="EN223" s="44"/>
      <c r="EO223" s="44"/>
      <c r="EP223" s="44"/>
      <c r="EQ223" s="44"/>
      <c r="ER223" s="44"/>
      <c r="ES223" s="44"/>
      <c r="ET223" s="44"/>
      <c r="EU223" s="44"/>
      <c r="EV223" s="44"/>
      <c r="EW223" s="44">
        <f t="shared" si="1152"/>
        <v>0</v>
      </c>
      <c r="EX223" s="44">
        <f t="shared" si="1153"/>
        <v>0</v>
      </c>
      <c r="EY223" s="44">
        <f t="shared" si="1154"/>
        <v>0</v>
      </c>
      <c r="EZ223" s="171">
        <f t="shared" si="1090"/>
        <v>0</v>
      </c>
      <c r="FA223" s="171">
        <f t="shared" si="1091"/>
        <v>0</v>
      </c>
      <c r="FB223" s="171"/>
      <c r="FC223" s="171"/>
      <c r="FD223" s="714"/>
      <c r="FE223" s="714"/>
      <c r="FF223" s="44"/>
      <c r="FG223" s="44"/>
      <c r="FH223" s="44"/>
      <c r="FI223" s="44"/>
      <c r="FJ223" s="44"/>
      <c r="FK223" s="44"/>
      <c r="FL223" s="44"/>
      <c r="FM223" s="44"/>
      <c r="FN223" s="44"/>
      <c r="FO223" s="44"/>
      <c r="FP223" s="44">
        <f t="shared" si="1155"/>
        <v>0</v>
      </c>
      <c r="FQ223" s="44">
        <f t="shared" si="1156"/>
        <v>0</v>
      </c>
      <c r="FR223" s="44">
        <f t="shared" si="1157"/>
        <v>0</v>
      </c>
      <c r="FS223" s="171">
        <f t="shared" si="1092"/>
        <v>0</v>
      </c>
      <c r="FT223" s="171">
        <f t="shared" si="1093"/>
        <v>0</v>
      </c>
      <c r="FU223" s="171"/>
      <c r="FV223" s="171"/>
      <c r="FW223" s="45"/>
      <c r="FX223" s="45"/>
      <c r="FY223" s="44"/>
      <c r="FZ223" s="44"/>
      <c r="GA223" s="44"/>
      <c r="GB223" s="44"/>
      <c r="GC223" s="44"/>
      <c r="GD223" s="44"/>
      <c r="GE223" s="44"/>
      <c r="GF223" s="44"/>
      <c r="GG223" s="44"/>
      <c r="GH223" s="44"/>
      <c r="GI223" s="44">
        <f t="shared" si="1158"/>
        <v>0</v>
      </c>
      <c r="GJ223" s="44">
        <f t="shared" si="1159"/>
        <v>0</v>
      </c>
      <c r="GK223" s="44">
        <f t="shared" si="1160"/>
        <v>0</v>
      </c>
      <c r="GL223" s="171">
        <f t="shared" si="1094"/>
        <v>0</v>
      </c>
      <c r="GM223" s="171">
        <f t="shared" si="1095"/>
        <v>0</v>
      </c>
      <c r="GN223" s="171"/>
      <c r="GO223" s="171"/>
      <c r="GP223" s="45"/>
      <c r="GQ223" s="45"/>
      <c r="GR223" s="44"/>
      <c r="GS223" s="44"/>
      <c r="GT223" s="44"/>
      <c r="GU223" s="44"/>
      <c r="GV223" s="44"/>
      <c r="GW223" s="44"/>
      <c r="GX223" s="44"/>
      <c r="GY223" s="44"/>
      <c r="GZ223" s="44"/>
      <c r="HA223" s="44"/>
      <c r="HB223" s="44">
        <f t="shared" si="1161"/>
        <v>0</v>
      </c>
      <c r="HC223" s="44">
        <f t="shared" si="1162"/>
        <v>0</v>
      </c>
      <c r="HD223" s="44">
        <f t="shared" si="1163"/>
        <v>0</v>
      </c>
      <c r="HE223" s="171">
        <f t="shared" si="1096"/>
        <v>0</v>
      </c>
      <c r="HF223" s="171">
        <f t="shared" si="1097"/>
        <v>0</v>
      </c>
      <c r="HG223" s="171"/>
      <c r="HH223" s="171"/>
      <c r="HI223" s="45"/>
      <c r="HJ223" s="45"/>
      <c r="HK223" s="45"/>
      <c r="HL223" s="45"/>
      <c r="HM223" s="44"/>
      <c r="HN223" s="44"/>
      <c r="HO223" s="44"/>
      <c r="HP223" s="44"/>
      <c r="HQ223" s="44"/>
      <c r="HR223" s="44"/>
      <c r="HS223" s="44"/>
      <c r="HT223" s="44"/>
      <c r="HU223" s="44">
        <f t="shared" si="1164"/>
        <v>0</v>
      </c>
      <c r="HV223" s="44">
        <f t="shared" si="1165"/>
        <v>0</v>
      </c>
      <c r="HW223" s="44">
        <f t="shared" si="1166"/>
        <v>0</v>
      </c>
      <c r="HX223" s="171">
        <f t="shared" si="1098"/>
        <v>0</v>
      </c>
      <c r="HY223" s="171">
        <f t="shared" si="1099"/>
        <v>0</v>
      </c>
      <c r="HZ223" s="171"/>
      <c r="IA223" s="171"/>
      <c r="IB223" s="714"/>
      <c r="IC223" s="714"/>
      <c r="ID223" s="45"/>
      <c r="IE223" s="45"/>
      <c r="IF223" s="44"/>
      <c r="IG223" s="44"/>
      <c r="IH223" s="44"/>
      <c r="II223" s="44"/>
      <c r="IJ223" s="44"/>
      <c r="IK223" s="44"/>
      <c r="IL223" s="44"/>
      <c r="IM223" s="44"/>
      <c r="IN223" s="44">
        <f t="shared" si="1167"/>
        <v>0</v>
      </c>
      <c r="IO223" s="44">
        <f t="shared" si="1168"/>
        <v>0</v>
      </c>
      <c r="IP223" s="44">
        <f t="shared" si="1169"/>
        <v>0</v>
      </c>
      <c r="IQ223" s="171">
        <f t="shared" si="1100"/>
        <v>0</v>
      </c>
      <c r="IR223" s="171">
        <f t="shared" si="1101"/>
        <v>0</v>
      </c>
      <c r="IS223" s="738"/>
      <c r="IT223" s="738"/>
      <c r="IU223" s="714"/>
      <c r="IV223" s="714"/>
      <c r="IW223" s="46"/>
      <c r="IX223" s="47"/>
      <c r="IY223" s="46"/>
      <c r="IZ223" s="46"/>
      <c r="JA223" s="333">
        <f t="shared" si="1175"/>
        <v>0</v>
      </c>
      <c r="JB223" s="333">
        <f t="shared" si="1176"/>
        <v>0</v>
      </c>
      <c r="JC223" s="333">
        <f t="shared" si="1177"/>
        <v>0</v>
      </c>
      <c r="JD223" s="333">
        <f t="shared" si="1178"/>
        <v>0</v>
      </c>
      <c r="JE223" s="333">
        <f t="shared" si="1179"/>
        <v>0</v>
      </c>
      <c r="JF223" s="333">
        <f t="shared" si="1180"/>
        <v>0</v>
      </c>
      <c r="JG223" s="44">
        <f t="shared" si="1170"/>
        <v>0</v>
      </c>
      <c r="JH223" s="44">
        <f t="shared" si="1171"/>
        <v>0</v>
      </c>
      <c r="JI223" s="44">
        <f t="shared" si="1172"/>
        <v>0</v>
      </c>
      <c r="JJ223" s="174">
        <f t="shared" si="1173"/>
        <v>0</v>
      </c>
      <c r="JK223" s="174">
        <f t="shared" si="1174"/>
        <v>0</v>
      </c>
      <c r="JL223" s="45"/>
      <c r="JM223" s="45"/>
      <c r="JN223" s="48"/>
      <c r="JO223" s="48"/>
    </row>
    <row r="224" spans="1:277" hidden="1" x14ac:dyDescent="0.2">
      <c r="A224" s="96">
        <v>1</v>
      </c>
      <c r="B224" s="96">
        <v>1</v>
      </c>
      <c r="C224" s="63"/>
      <c r="D224" s="232"/>
      <c r="E224" s="232"/>
      <c r="F224" s="537" t="s">
        <v>133</v>
      </c>
      <c r="G224" s="94">
        <v>33</v>
      </c>
      <c r="H224" s="100">
        <v>118684.41600000001</v>
      </c>
      <c r="I224" s="100">
        <v>126510.7072</v>
      </c>
      <c r="J224" s="54">
        <f>VLOOKUP($G224,'ВМП план КС'!$A$8:$AI$108,14,0)</f>
        <v>0</v>
      </c>
      <c r="K224" s="54">
        <f>VLOOKUP($G224,'ВМП план КС'!$A$8:$AI$108,15,0)</f>
        <v>0</v>
      </c>
      <c r="L224" s="54">
        <f>SUM(J224/12*$B$2)</f>
        <v>0</v>
      </c>
      <c r="M224" s="54">
        <f>SUM(K224/12*$B$2)</f>
        <v>0</v>
      </c>
      <c r="N224" s="53">
        <f t="shared" ref="N224:V224" si="1208">SUM(N225:N227)</f>
        <v>0</v>
      </c>
      <c r="O224" s="53">
        <f t="shared" si="1208"/>
        <v>0</v>
      </c>
      <c r="P224" s="53">
        <f t="shared" si="1208"/>
        <v>0</v>
      </c>
      <c r="Q224" s="53">
        <f t="shared" si="1208"/>
        <v>0</v>
      </c>
      <c r="R224" s="53">
        <f t="shared" si="1208"/>
        <v>0</v>
      </c>
      <c r="S224" s="53">
        <f t="shared" si="1208"/>
        <v>0</v>
      </c>
      <c r="T224" s="53">
        <f t="shared" si="1208"/>
        <v>0</v>
      </c>
      <c r="U224" s="53">
        <f t="shared" si="1208"/>
        <v>0</v>
      </c>
      <c r="V224" s="53">
        <f t="shared" si="1208"/>
        <v>0</v>
      </c>
      <c r="W224" s="171">
        <f t="shared" si="1078"/>
        <v>0</v>
      </c>
      <c r="X224" s="171">
        <f t="shared" si="1079"/>
        <v>0</v>
      </c>
      <c r="Y224" s="280"/>
      <c r="Z224" s="280"/>
      <c r="AA224" s="710">
        <f>$H224</f>
        <v>118684.41600000001</v>
      </c>
      <c r="AB224" s="711" t="e">
        <f>O224/N224</f>
        <v>#DIV/0!</v>
      </c>
      <c r="AC224" s="54">
        <f>VLOOKUP($G224,'ВМП план КС'!$A$8:$AI$107,12,0)</f>
        <v>0</v>
      </c>
      <c r="AD224" s="54">
        <f>VLOOKUP($G224,'ВМП план КС'!$A$8:$AI$107,13,0)</f>
        <v>0</v>
      </c>
      <c r="AE224" s="54">
        <f>SUM(AC224/12*$B$2)</f>
        <v>0</v>
      </c>
      <c r="AF224" s="54">
        <f>SUM(AD224/12*$B$2)</f>
        <v>0</v>
      </c>
      <c r="AG224" s="53">
        <f t="shared" ref="AG224:AO224" si="1209">SUM(AG225:AG227)</f>
        <v>0</v>
      </c>
      <c r="AH224" s="53">
        <f t="shared" si="1209"/>
        <v>0</v>
      </c>
      <c r="AI224" s="53">
        <f t="shared" si="1209"/>
        <v>0</v>
      </c>
      <c r="AJ224" s="53">
        <f t="shared" si="1209"/>
        <v>0</v>
      </c>
      <c r="AK224" s="53">
        <f t="shared" si="1209"/>
        <v>0</v>
      </c>
      <c r="AL224" s="53">
        <f t="shared" si="1209"/>
        <v>0</v>
      </c>
      <c r="AM224" s="53">
        <f t="shared" si="1209"/>
        <v>0</v>
      </c>
      <c r="AN224" s="53">
        <f t="shared" si="1209"/>
        <v>0</v>
      </c>
      <c r="AO224" s="53">
        <f t="shared" si="1209"/>
        <v>0</v>
      </c>
      <c r="AP224" s="171">
        <f t="shared" si="1080"/>
        <v>0</v>
      </c>
      <c r="AQ224" s="171">
        <f t="shared" si="1081"/>
        <v>0</v>
      </c>
      <c r="AR224" s="280"/>
      <c r="AS224" s="280"/>
      <c r="AT224" s="710">
        <f>$H224</f>
        <v>118684.41600000001</v>
      </c>
      <c r="AU224" s="711" t="e">
        <f>AH224/AG224</f>
        <v>#DIV/0!</v>
      </c>
      <c r="AV224" s="54">
        <f>VLOOKUP($G224,'ВМП план КС'!$A$8:$AI$107,16,0)</f>
        <v>0</v>
      </c>
      <c r="AW224" s="54">
        <f>VLOOKUP($G224,'ВМП план КС'!$A$8:$AI$107,17,0)</f>
        <v>0</v>
      </c>
      <c r="AX224" s="54">
        <f>SUM(AV224/12*$B$2)</f>
        <v>0</v>
      </c>
      <c r="AY224" s="54">
        <f>SUM(AW224/12*$B$2)</f>
        <v>0</v>
      </c>
      <c r="AZ224" s="53">
        <f t="shared" ref="AZ224:BH224" si="1210">SUM(AZ225:AZ227)</f>
        <v>0</v>
      </c>
      <c r="BA224" s="53">
        <f t="shared" si="1210"/>
        <v>0</v>
      </c>
      <c r="BB224" s="53">
        <f t="shared" si="1210"/>
        <v>0</v>
      </c>
      <c r="BC224" s="53">
        <f t="shared" si="1210"/>
        <v>0</v>
      </c>
      <c r="BD224" s="53">
        <f t="shared" si="1210"/>
        <v>0</v>
      </c>
      <c r="BE224" s="53">
        <f t="shared" si="1210"/>
        <v>0</v>
      </c>
      <c r="BF224" s="53">
        <f t="shared" si="1210"/>
        <v>0</v>
      </c>
      <c r="BG224" s="53">
        <f t="shared" si="1210"/>
        <v>0</v>
      </c>
      <c r="BH224" s="53">
        <f t="shared" si="1210"/>
        <v>0</v>
      </c>
      <c r="BI224" s="171">
        <f t="shared" si="1082"/>
        <v>0</v>
      </c>
      <c r="BJ224" s="171">
        <f t="shared" si="1083"/>
        <v>0</v>
      </c>
      <c r="BK224" s="280"/>
      <c r="BL224" s="280"/>
      <c r="BM224" s="710">
        <f>$H224</f>
        <v>118684.41600000001</v>
      </c>
      <c r="BN224" s="711" t="e">
        <f>BA224/AZ224</f>
        <v>#DIV/0!</v>
      </c>
      <c r="BO224" s="54">
        <f>VLOOKUP($G224,'ВМП план КС'!$A$8:$AI$107,18,0)</f>
        <v>0</v>
      </c>
      <c r="BP224" s="54">
        <f>VLOOKUP($G224,'ВМП план КС'!$A$8:$AI$107,19,0)</f>
        <v>0</v>
      </c>
      <c r="BQ224" s="54">
        <f>SUM(BO224/12*$B$2)</f>
        <v>0</v>
      </c>
      <c r="BR224" s="54">
        <f>SUM(BP224/12*$B$2)</f>
        <v>0</v>
      </c>
      <c r="BS224" s="53">
        <f t="shared" ref="BS224:CA224" si="1211">SUM(BS225:BS227)</f>
        <v>0</v>
      </c>
      <c r="BT224" s="53">
        <f t="shared" si="1211"/>
        <v>0</v>
      </c>
      <c r="BU224" s="53">
        <f t="shared" si="1211"/>
        <v>0</v>
      </c>
      <c r="BV224" s="53">
        <f t="shared" si="1211"/>
        <v>0</v>
      </c>
      <c r="BW224" s="53">
        <f t="shared" si="1211"/>
        <v>0</v>
      </c>
      <c r="BX224" s="53">
        <f t="shared" si="1211"/>
        <v>0</v>
      </c>
      <c r="BY224" s="53">
        <f t="shared" si="1211"/>
        <v>0</v>
      </c>
      <c r="BZ224" s="53">
        <f t="shared" si="1211"/>
        <v>0</v>
      </c>
      <c r="CA224" s="53">
        <f t="shared" si="1211"/>
        <v>0</v>
      </c>
      <c r="CB224" s="171">
        <f t="shared" si="1084"/>
        <v>0</v>
      </c>
      <c r="CC224" s="171">
        <f t="shared" si="1085"/>
        <v>0</v>
      </c>
      <c r="CD224" s="280"/>
      <c r="CE224" s="280"/>
      <c r="CF224" s="710">
        <f>$H224</f>
        <v>118684.41600000001</v>
      </c>
      <c r="CG224" s="711" t="e">
        <f>BT224/BS224</f>
        <v>#DIV/0!</v>
      </c>
      <c r="CH224" s="54">
        <f>VLOOKUP($G224,'ВМП план КС'!$A$8:$AI$107,10,0)</f>
        <v>0</v>
      </c>
      <c r="CI224" s="54">
        <f>VLOOKUP($G224,'ВМП план КС'!$A$8:$AI$107,11,0)</f>
        <v>0</v>
      </c>
      <c r="CJ224" s="54">
        <f>SUM(CH224/12*$B$2)</f>
        <v>0</v>
      </c>
      <c r="CK224" s="54">
        <f>SUM(CI224/12*$B$2)</f>
        <v>0</v>
      </c>
      <c r="CL224" s="53">
        <f t="shared" ref="CL224:CT224" si="1212">SUM(CL225:CL227)</f>
        <v>0</v>
      </c>
      <c r="CM224" s="53">
        <f t="shared" si="1212"/>
        <v>0</v>
      </c>
      <c r="CN224" s="53">
        <f t="shared" si="1212"/>
        <v>0</v>
      </c>
      <c r="CO224" s="53">
        <f t="shared" si="1212"/>
        <v>0</v>
      </c>
      <c r="CP224" s="53">
        <f t="shared" si="1212"/>
        <v>0</v>
      </c>
      <c r="CQ224" s="53">
        <f t="shared" si="1212"/>
        <v>0</v>
      </c>
      <c r="CR224" s="53">
        <f t="shared" si="1212"/>
        <v>0</v>
      </c>
      <c r="CS224" s="53">
        <f t="shared" si="1212"/>
        <v>0</v>
      </c>
      <c r="CT224" s="53">
        <f t="shared" si="1212"/>
        <v>0</v>
      </c>
      <c r="CU224" s="171">
        <f t="shared" si="917"/>
        <v>0</v>
      </c>
      <c r="CV224" s="171">
        <f t="shared" si="918"/>
        <v>0</v>
      </c>
      <c r="CW224" s="281"/>
      <c r="CX224" s="280"/>
      <c r="CY224" s="710">
        <f>$H224</f>
        <v>118684.41600000001</v>
      </c>
      <c r="CZ224" s="711" t="e">
        <f>CM224/CL224</f>
        <v>#DIV/0!</v>
      </c>
      <c r="DA224" s="54">
        <f>VLOOKUP($G224,'ВМП план КС'!$A$8:$AI$107,20,0)</f>
        <v>0</v>
      </c>
      <c r="DB224" s="54">
        <f>VLOOKUP($G224,'ВМП план КС'!$A$8:$AI$107,21,0)</f>
        <v>0</v>
      </c>
      <c r="DC224" s="54">
        <f>SUM(DA224/12*$B$2)</f>
        <v>0</v>
      </c>
      <c r="DD224" s="54">
        <f>SUM(DB224/12*$B$2)</f>
        <v>0</v>
      </c>
      <c r="DE224" s="53">
        <f t="shared" ref="DE224:DM224" si="1213">SUM(DE225:DE227)</f>
        <v>0</v>
      </c>
      <c r="DF224" s="53">
        <f t="shared" si="1213"/>
        <v>0</v>
      </c>
      <c r="DG224" s="53">
        <f t="shared" si="1213"/>
        <v>0</v>
      </c>
      <c r="DH224" s="53">
        <f t="shared" si="1213"/>
        <v>0</v>
      </c>
      <c r="DI224" s="53">
        <f t="shared" si="1213"/>
        <v>0</v>
      </c>
      <c r="DJ224" s="53">
        <f t="shared" si="1213"/>
        <v>0</v>
      </c>
      <c r="DK224" s="53">
        <f t="shared" si="1213"/>
        <v>0</v>
      </c>
      <c r="DL224" s="53">
        <f t="shared" si="1213"/>
        <v>0</v>
      </c>
      <c r="DM224" s="53">
        <f t="shared" si="1213"/>
        <v>0</v>
      </c>
      <c r="DN224" s="171">
        <f t="shared" si="1086"/>
        <v>0</v>
      </c>
      <c r="DO224" s="171">
        <f t="shared" si="1087"/>
        <v>0</v>
      </c>
      <c r="DP224" s="280"/>
      <c r="DQ224" s="280"/>
      <c r="DR224" s="710">
        <f>$H224</f>
        <v>118684.41600000001</v>
      </c>
      <c r="DS224" s="711" t="e">
        <f>DF224/DE224</f>
        <v>#DIV/0!</v>
      </c>
      <c r="DT224" s="108">
        <f>VLOOKUP($G224,'ВМП план КС'!$A$8:$AI$107,22,0)</f>
        <v>0</v>
      </c>
      <c r="DU224" s="108">
        <f>VLOOKUP($G224,'ВМП план КС'!$A$8:$AI$107,23,0)</f>
        <v>0</v>
      </c>
      <c r="DV224" s="54">
        <f>SUM(DT224/12*$B$2)</f>
        <v>0</v>
      </c>
      <c r="DW224" s="54">
        <f>SUM(DU224/12*$B$2)</f>
        <v>0</v>
      </c>
      <c r="DX224" s="53">
        <f t="shared" ref="DX224:EF224" si="1214">SUM(DX225:DX227)</f>
        <v>0</v>
      </c>
      <c r="DY224" s="53">
        <f t="shared" si="1214"/>
        <v>0</v>
      </c>
      <c r="DZ224" s="53">
        <f t="shared" si="1214"/>
        <v>0</v>
      </c>
      <c r="EA224" s="53">
        <f t="shared" si="1214"/>
        <v>0</v>
      </c>
      <c r="EB224" s="53">
        <f t="shared" si="1214"/>
        <v>0</v>
      </c>
      <c r="EC224" s="53">
        <f t="shared" si="1214"/>
        <v>0</v>
      </c>
      <c r="ED224" s="53">
        <f t="shared" si="1214"/>
        <v>0</v>
      </c>
      <c r="EE224" s="53">
        <f t="shared" si="1214"/>
        <v>0</v>
      </c>
      <c r="EF224" s="53">
        <f t="shared" si="1214"/>
        <v>0</v>
      </c>
      <c r="EG224" s="171">
        <f t="shared" si="1088"/>
        <v>0</v>
      </c>
      <c r="EH224" s="171">
        <f t="shared" si="1089"/>
        <v>0</v>
      </c>
      <c r="EI224" s="280"/>
      <c r="EJ224" s="280"/>
      <c r="EK224" s="710">
        <f>$H224</f>
        <v>118684.41600000001</v>
      </c>
      <c r="EL224" s="711" t="e">
        <f>DY224/DX224</f>
        <v>#DIV/0!</v>
      </c>
      <c r="EM224" s="108">
        <f>VLOOKUP($G224,'ВМП план КС'!$A$8:$AI$107,24,0)</f>
        <v>0</v>
      </c>
      <c r="EN224" s="108">
        <f>VLOOKUP($G224,'ВМП план КС'!$A$8:$AI$107,25,0)</f>
        <v>0</v>
      </c>
      <c r="EO224" s="54">
        <f>SUM(EM224/12*$B$2)</f>
        <v>0</v>
      </c>
      <c r="EP224" s="54">
        <f>SUM(EN224/12*$B$2)</f>
        <v>0</v>
      </c>
      <c r="EQ224" s="53">
        <f t="shared" ref="EQ224:EY224" si="1215">SUM(EQ225:EQ227)</f>
        <v>0</v>
      </c>
      <c r="ER224" s="53">
        <f t="shared" si="1215"/>
        <v>0</v>
      </c>
      <c r="ES224" s="53">
        <f t="shared" si="1215"/>
        <v>0</v>
      </c>
      <c r="ET224" s="53">
        <f t="shared" si="1215"/>
        <v>0</v>
      </c>
      <c r="EU224" s="53">
        <f t="shared" si="1215"/>
        <v>0</v>
      </c>
      <c r="EV224" s="53">
        <f t="shared" si="1215"/>
        <v>0</v>
      </c>
      <c r="EW224" s="53">
        <f t="shared" si="1215"/>
        <v>0</v>
      </c>
      <c r="EX224" s="53">
        <f t="shared" si="1215"/>
        <v>0</v>
      </c>
      <c r="EY224" s="53">
        <f t="shared" si="1215"/>
        <v>0</v>
      </c>
      <c r="EZ224" s="171">
        <f t="shared" si="1090"/>
        <v>0</v>
      </c>
      <c r="FA224" s="171">
        <f t="shared" si="1091"/>
        <v>0</v>
      </c>
      <c r="FB224" s="280"/>
      <c r="FC224" s="280"/>
      <c r="FD224" s="710">
        <f>$H224</f>
        <v>118684.41600000001</v>
      </c>
      <c r="FE224" s="711" t="e">
        <f>ER224/EQ224</f>
        <v>#DIV/0!</v>
      </c>
      <c r="FF224" s="54">
        <f>VLOOKUP($G224,'ВМП план КС'!$A$8:$AI$107,28,0)</f>
        <v>0</v>
      </c>
      <c r="FG224" s="54">
        <f>VLOOKUP($G224,'ВМП план КС'!$A$8:$AI$107,29,0)</f>
        <v>0</v>
      </c>
      <c r="FH224" s="54">
        <f>SUM(FF224/12*$B$2)</f>
        <v>0</v>
      </c>
      <c r="FI224" s="54">
        <f>SUM(FG224/12*$B$2)</f>
        <v>0</v>
      </c>
      <c r="FJ224" s="53">
        <f t="shared" ref="FJ224:FR224" si="1216">SUM(FJ225:FJ227)</f>
        <v>0</v>
      </c>
      <c r="FK224" s="53">
        <f t="shared" si="1216"/>
        <v>0</v>
      </c>
      <c r="FL224" s="53">
        <f t="shared" si="1216"/>
        <v>0</v>
      </c>
      <c r="FM224" s="53">
        <f t="shared" si="1216"/>
        <v>0</v>
      </c>
      <c r="FN224" s="53">
        <f t="shared" si="1216"/>
        <v>0</v>
      </c>
      <c r="FO224" s="53">
        <f t="shared" si="1216"/>
        <v>0</v>
      </c>
      <c r="FP224" s="53">
        <f t="shared" si="1216"/>
        <v>0</v>
      </c>
      <c r="FQ224" s="53">
        <f t="shared" si="1216"/>
        <v>0</v>
      </c>
      <c r="FR224" s="53">
        <f t="shared" si="1216"/>
        <v>0</v>
      </c>
      <c r="FS224" s="171">
        <f t="shared" si="1092"/>
        <v>0</v>
      </c>
      <c r="FT224" s="171">
        <f t="shared" si="1093"/>
        <v>0</v>
      </c>
      <c r="FU224" s="280"/>
      <c r="FV224" s="280"/>
      <c r="FW224" s="150">
        <f>$H224</f>
        <v>118684.41600000001</v>
      </c>
      <c r="FX224" s="151" t="e">
        <f>FK224/FJ224</f>
        <v>#DIV/0!</v>
      </c>
      <c r="FY224" s="54">
        <f>VLOOKUP($G224,'ВМП план КС'!$A$8:$AI$107,30,0)</f>
        <v>0</v>
      </c>
      <c r="FZ224" s="54">
        <f>VLOOKUP($G224,'ВМП план КС'!$A$8:$AI$107,31,0)</f>
        <v>0</v>
      </c>
      <c r="GA224" s="54">
        <f>SUM(FY224/12*$B$2)</f>
        <v>0</v>
      </c>
      <c r="GB224" s="54">
        <f>SUM(FZ224/12*$B$2)</f>
        <v>0</v>
      </c>
      <c r="GC224" s="53">
        <f t="shared" ref="GC224:GK224" si="1217">SUM(GC225:GC227)</f>
        <v>0</v>
      </c>
      <c r="GD224" s="53">
        <f t="shared" si="1217"/>
        <v>0</v>
      </c>
      <c r="GE224" s="53">
        <f t="shared" si="1217"/>
        <v>0</v>
      </c>
      <c r="GF224" s="53">
        <f t="shared" si="1217"/>
        <v>0</v>
      </c>
      <c r="GG224" s="53">
        <f t="shared" si="1217"/>
        <v>0</v>
      </c>
      <c r="GH224" s="53">
        <f t="shared" si="1217"/>
        <v>0</v>
      </c>
      <c r="GI224" s="53">
        <f t="shared" si="1217"/>
        <v>0</v>
      </c>
      <c r="GJ224" s="53">
        <f t="shared" si="1217"/>
        <v>0</v>
      </c>
      <c r="GK224" s="53">
        <f t="shared" si="1217"/>
        <v>0</v>
      </c>
      <c r="GL224" s="171">
        <f t="shared" si="1094"/>
        <v>0</v>
      </c>
      <c r="GM224" s="171">
        <f t="shared" si="1095"/>
        <v>0</v>
      </c>
      <c r="GN224" s="280"/>
      <c r="GO224" s="280"/>
      <c r="GP224" s="150">
        <f>$H224</f>
        <v>118684.41600000001</v>
      </c>
      <c r="GQ224" s="151" t="e">
        <f>GD224/GC224</f>
        <v>#DIV/0!</v>
      </c>
      <c r="GR224" s="54">
        <f>VLOOKUP($G224,'ВМП план КС'!$A$8:$AI$107,32,0)</f>
        <v>0</v>
      </c>
      <c r="GS224" s="54">
        <f>VLOOKUP($G224,'ВМП план КС'!$A$8:$AI$107,33,0)</f>
        <v>0</v>
      </c>
      <c r="GT224" s="54">
        <f>SUM(GR224/12*$B$2)</f>
        <v>0</v>
      </c>
      <c r="GU224" s="54">
        <f>SUM(GS224/12*$B$2)</f>
        <v>0</v>
      </c>
      <c r="GV224" s="53">
        <f t="shared" ref="GV224:HD224" si="1218">SUM(GV225:GV227)</f>
        <v>0</v>
      </c>
      <c r="GW224" s="53">
        <f t="shared" si="1218"/>
        <v>0</v>
      </c>
      <c r="GX224" s="53">
        <f t="shared" si="1218"/>
        <v>0</v>
      </c>
      <c r="GY224" s="53">
        <f t="shared" si="1218"/>
        <v>0</v>
      </c>
      <c r="GZ224" s="53">
        <f t="shared" si="1218"/>
        <v>0</v>
      </c>
      <c r="HA224" s="53">
        <f t="shared" si="1218"/>
        <v>0</v>
      </c>
      <c r="HB224" s="53">
        <f t="shared" si="1218"/>
        <v>0</v>
      </c>
      <c r="HC224" s="53">
        <f t="shared" si="1218"/>
        <v>0</v>
      </c>
      <c r="HD224" s="53">
        <f t="shared" si="1218"/>
        <v>0</v>
      </c>
      <c r="HE224" s="171">
        <f t="shared" si="1096"/>
        <v>0</v>
      </c>
      <c r="HF224" s="171">
        <f t="shared" si="1097"/>
        <v>0</v>
      </c>
      <c r="HG224" s="280"/>
      <c r="HH224" s="280"/>
      <c r="HI224" s="150">
        <f>$H224</f>
        <v>118684.41600000001</v>
      </c>
      <c r="HJ224" s="151" t="e">
        <f>GW224/GV224</f>
        <v>#DIV/0!</v>
      </c>
      <c r="HK224" s="108">
        <f>VLOOKUP($G224,'ВМП план КС'!$A$8:$AI$107,26,0)</f>
        <v>0</v>
      </c>
      <c r="HL224" s="108">
        <f>VLOOKUP($G224,'ВМП план КС'!$A$8:$AI$107,27,0)</f>
        <v>0</v>
      </c>
      <c r="HM224" s="54">
        <f>SUM(HK224/12*$B$2)</f>
        <v>0</v>
      </c>
      <c r="HN224" s="54">
        <f>SUM(HL224/12*$B$2)</f>
        <v>0</v>
      </c>
      <c r="HO224" s="53">
        <f t="shared" ref="HO224:HW224" si="1219">SUM(HO225:HO227)</f>
        <v>0</v>
      </c>
      <c r="HP224" s="53">
        <f t="shared" si="1219"/>
        <v>0</v>
      </c>
      <c r="HQ224" s="53">
        <f t="shared" si="1219"/>
        <v>0</v>
      </c>
      <c r="HR224" s="53">
        <f t="shared" si="1219"/>
        <v>0</v>
      </c>
      <c r="HS224" s="53">
        <f t="shared" si="1219"/>
        <v>0</v>
      </c>
      <c r="HT224" s="53">
        <f t="shared" si="1219"/>
        <v>0</v>
      </c>
      <c r="HU224" s="53">
        <f t="shared" si="1219"/>
        <v>0</v>
      </c>
      <c r="HV224" s="53">
        <f t="shared" si="1219"/>
        <v>0</v>
      </c>
      <c r="HW224" s="53">
        <f t="shared" si="1219"/>
        <v>0</v>
      </c>
      <c r="HX224" s="171">
        <f t="shared" si="1098"/>
        <v>0</v>
      </c>
      <c r="HY224" s="171">
        <f t="shared" si="1099"/>
        <v>0</v>
      </c>
      <c r="HZ224" s="280"/>
      <c r="IA224" s="280"/>
      <c r="IB224" s="710">
        <f>$H224</f>
        <v>118684.41600000001</v>
      </c>
      <c r="IC224" s="711" t="e">
        <f>HP224/HO224</f>
        <v>#DIV/0!</v>
      </c>
      <c r="ID224" s="108">
        <f>VLOOKUP($G224,'ВМП план КС'!$A$8:$AI$107,34,0)</f>
        <v>0</v>
      </c>
      <c r="IE224" s="108">
        <f>VLOOKUP($G224,'ВМП план КС'!$A$8:$AI$107,35,0)</f>
        <v>0</v>
      </c>
      <c r="IF224" s="54">
        <f>SUM(ID224/12*$B$2)</f>
        <v>0</v>
      </c>
      <c r="IG224" s="54">
        <f>SUM(IE224/12*$B$2)</f>
        <v>0</v>
      </c>
      <c r="IH224" s="53">
        <f t="shared" ref="IH224:IP224" si="1220">SUM(IH225:IH227)</f>
        <v>0</v>
      </c>
      <c r="II224" s="53">
        <f t="shared" si="1220"/>
        <v>0</v>
      </c>
      <c r="IJ224" s="53">
        <f t="shared" si="1220"/>
        <v>0</v>
      </c>
      <c r="IK224" s="53">
        <f t="shared" si="1220"/>
        <v>0</v>
      </c>
      <c r="IL224" s="53">
        <f t="shared" si="1220"/>
        <v>0</v>
      </c>
      <c r="IM224" s="53">
        <f t="shared" si="1220"/>
        <v>0</v>
      </c>
      <c r="IN224" s="53">
        <f t="shared" si="1220"/>
        <v>0</v>
      </c>
      <c r="IO224" s="53">
        <f t="shared" si="1220"/>
        <v>0</v>
      </c>
      <c r="IP224" s="53">
        <f t="shared" si="1220"/>
        <v>0</v>
      </c>
      <c r="IQ224" s="171">
        <f t="shared" si="1100"/>
        <v>0</v>
      </c>
      <c r="IR224" s="171">
        <f t="shared" si="1101"/>
        <v>0</v>
      </c>
      <c r="IS224" s="736"/>
      <c r="IT224" s="736"/>
      <c r="IU224" s="710">
        <f>$H224</f>
        <v>118684.41600000001</v>
      </c>
      <c r="IV224" s="711" t="e">
        <f>II224/IH224</f>
        <v>#DIV/0!</v>
      </c>
      <c r="IW224" s="332">
        <f>J224+AC224+AV224+BO224+CH224+DA224+DT224+EM224+FF224+FY224+GR224+HK224+ID224</f>
        <v>0</v>
      </c>
      <c r="IX224" s="332">
        <f>K224+AD224+AW224+BP224+CI224+DB224+DU224+EN224+FG224+FZ224+GS224+HL224+IE224</f>
        <v>0</v>
      </c>
      <c r="IY224" s="332">
        <f>L224+AE224+AX224+BQ224+CJ224+DC224+DV224+EO224+FH224+GA224+GT224+HM224+IF224</f>
        <v>0</v>
      </c>
      <c r="IZ224" s="332">
        <f>M224+AF224+AY224+BR224+CK224+DD224+DW224+EP224+FI224+GB224+GU224+HN224+IG224</f>
        <v>0</v>
      </c>
      <c r="JA224" s="332">
        <f t="shared" si="1175"/>
        <v>0</v>
      </c>
      <c r="JB224" s="332">
        <f t="shared" si="1176"/>
        <v>0</v>
      </c>
      <c r="JC224" s="332">
        <f t="shared" si="1177"/>
        <v>0</v>
      </c>
      <c r="JD224" s="332">
        <f t="shared" si="1178"/>
        <v>0</v>
      </c>
      <c r="JE224" s="332">
        <f t="shared" si="1179"/>
        <v>0</v>
      </c>
      <c r="JF224" s="332">
        <f t="shared" si="1180"/>
        <v>0</v>
      </c>
      <c r="JG224" s="332">
        <f t="shared" si="1170"/>
        <v>0</v>
      </c>
      <c r="JH224" s="332">
        <f t="shared" si="1171"/>
        <v>0</v>
      </c>
      <c r="JI224" s="332">
        <f t="shared" si="1172"/>
        <v>0</v>
      </c>
      <c r="JJ224" s="69">
        <f t="shared" si="1173"/>
        <v>0</v>
      </c>
      <c r="JK224" s="69">
        <f t="shared" si="1174"/>
        <v>0</v>
      </c>
      <c r="JL224" s="150">
        <f>$H224</f>
        <v>118684.41600000001</v>
      </c>
      <c r="JM224" s="151" t="e">
        <f>JB224/JA224</f>
        <v>#DIV/0!</v>
      </c>
      <c r="JN224" s="282"/>
      <c r="JO224" s="282"/>
      <c r="JP224" s="206">
        <f>IW224+JD224</f>
        <v>0</v>
      </c>
      <c r="JQ224" s="206">
        <f>IX224+JE224</f>
        <v>0</v>
      </c>
    </row>
    <row r="225" spans="1:277" s="3" customFormat="1" ht="12.75" hidden="1" customHeight="1" x14ac:dyDescent="0.2">
      <c r="A225" s="96">
        <v>1</v>
      </c>
      <c r="B225" s="96"/>
      <c r="C225" s="48"/>
      <c r="D225" s="7"/>
      <c r="E225" s="541"/>
      <c r="F225" s="428"/>
      <c r="G225" s="62"/>
      <c r="H225" s="77"/>
      <c r="I225" s="77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>
        <f t="shared" ref="T225:T227" si="1221">N225+Q225</f>
        <v>0</v>
      </c>
      <c r="U225" s="44">
        <f t="shared" ref="U225:U227" si="1222">O225+R225</f>
        <v>0</v>
      </c>
      <c r="V225" s="44">
        <f t="shared" ref="V225:V227" si="1223">P225+S225</f>
        <v>0</v>
      </c>
      <c r="W225" s="171">
        <f t="shared" si="1078"/>
        <v>0</v>
      </c>
      <c r="X225" s="171">
        <f t="shared" si="1079"/>
        <v>0</v>
      </c>
      <c r="Y225" s="171"/>
      <c r="Z225" s="171"/>
      <c r="AA225" s="714"/>
      <c r="AB225" s="714"/>
      <c r="AC225" s="44"/>
      <c r="AD225" s="44"/>
      <c r="AE225" s="44"/>
      <c r="AF225" s="44"/>
      <c r="AG225" s="44"/>
      <c r="AH225" s="44"/>
      <c r="AI225" s="44"/>
      <c r="AJ225" s="44"/>
      <c r="AK225" s="44"/>
      <c r="AL225" s="44"/>
      <c r="AM225" s="50"/>
      <c r="AN225" s="44"/>
      <c r="AO225" s="44"/>
      <c r="AP225" s="171">
        <f t="shared" si="1080"/>
        <v>0</v>
      </c>
      <c r="AQ225" s="171">
        <f t="shared" si="1081"/>
        <v>0</v>
      </c>
      <c r="AR225" s="171"/>
      <c r="AS225" s="171"/>
      <c r="AT225" s="714"/>
      <c r="AU225" s="714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50"/>
      <c r="BG225" s="44"/>
      <c r="BH225" s="44"/>
      <c r="BI225" s="171">
        <f t="shared" si="1082"/>
        <v>0</v>
      </c>
      <c r="BJ225" s="171">
        <f t="shared" si="1083"/>
        <v>0</v>
      </c>
      <c r="BK225" s="171"/>
      <c r="BL225" s="171"/>
      <c r="BM225" s="714"/>
      <c r="BN225" s="714"/>
      <c r="BO225" s="44"/>
      <c r="BP225" s="44"/>
      <c r="BQ225" s="44"/>
      <c r="BR225" s="44"/>
      <c r="BS225" s="44"/>
      <c r="BT225" s="44"/>
      <c r="BU225" s="44"/>
      <c r="BV225" s="44"/>
      <c r="BW225" s="44"/>
      <c r="BX225" s="44"/>
      <c r="BY225" s="50"/>
      <c r="BZ225" s="44"/>
      <c r="CA225" s="44"/>
      <c r="CB225" s="171">
        <f t="shared" si="1084"/>
        <v>0</v>
      </c>
      <c r="CC225" s="171">
        <f t="shared" si="1085"/>
        <v>0</v>
      </c>
      <c r="CD225" s="171"/>
      <c r="CE225" s="171"/>
      <c r="CF225" s="714"/>
      <c r="CG225" s="714"/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50"/>
      <c r="CS225" s="44"/>
      <c r="CT225" s="44"/>
      <c r="CU225" s="171">
        <f t="shared" si="917"/>
        <v>0</v>
      </c>
      <c r="CV225" s="171">
        <f t="shared" si="918"/>
        <v>0</v>
      </c>
      <c r="CW225" s="249"/>
      <c r="CX225" s="171"/>
      <c r="CY225" s="714"/>
      <c r="CZ225" s="714"/>
      <c r="DA225" s="44"/>
      <c r="DB225" s="44"/>
      <c r="DC225" s="44"/>
      <c r="DD225" s="44"/>
      <c r="DE225" s="44"/>
      <c r="DF225" s="44"/>
      <c r="DG225" s="44"/>
      <c r="DH225" s="44"/>
      <c r="DI225" s="44"/>
      <c r="DJ225" s="44"/>
      <c r="DK225" s="50"/>
      <c r="DL225" s="44"/>
      <c r="DM225" s="44"/>
      <c r="DN225" s="171">
        <f t="shared" si="1086"/>
        <v>0</v>
      </c>
      <c r="DO225" s="171">
        <f t="shared" si="1087"/>
        <v>0</v>
      </c>
      <c r="DP225" s="171"/>
      <c r="DQ225" s="171"/>
      <c r="DR225" s="714"/>
      <c r="DS225" s="714"/>
      <c r="DT225" s="44"/>
      <c r="DU225" s="44"/>
      <c r="DV225" s="44"/>
      <c r="DW225" s="44"/>
      <c r="DX225" s="44"/>
      <c r="DY225" s="44"/>
      <c r="DZ225" s="44"/>
      <c r="EA225" s="44"/>
      <c r="EB225" s="44"/>
      <c r="EC225" s="44"/>
      <c r="ED225" s="50"/>
      <c r="EE225" s="44"/>
      <c r="EF225" s="44"/>
      <c r="EG225" s="171">
        <f t="shared" si="1088"/>
        <v>0</v>
      </c>
      <c r="EH225" s="171">
        <f t="shared" si="1089"/>
        <v>0</v>
      </c>
      <c r="EI225" s="171"/>
      <c r="EJ225" s="171"/>
      <c r="EK225" s="714"/>
      <c r="EL225" s="714"/>
      <c r="EM225" s="44"/>
      <c r="EN225" s="44"/>
      <c r="EO225" s="44"/>
      <c r="EP225" s="44"/>
      <c r="EQ225" s="44"/>
      <c r="ER225" s="44"/>
      <c r="ES225" s="44"/>
      <c r="ET225" s="44"/>
      <c r="EU225" s="44"/>
      <c r="EV225" s="44"/>
      <c r="EW225" s="50"/>
      <c r="EX225" s="44"/>
      <c r="EY225" s="44"/>
      <c r="EZ225" s="171">
        <f t="shared" si="1090"/>
        <v>0</v>
      </c>
      <c r="FA225" s="171">
        <f t="shared" si="1091"/>
        <v>0</v>
      </c>
      <c r="FB225" s="171"/>
      <c r="FC225" s="171"/>
      <c r="FD225" s="714"/>
      <c r="FE225" s="714"/>
      <c r="FF225" s="44"/>
      <c r="FG225" s="44"/>
      <c r="FH225" s="44"/>
      <c r="FI225" s="44"/>
      <c r="FJ225" s="44"/>
      <c r="FK225" s="44"/>
      <c r="FL225" s="44"/>
      <c r="FM225" s="44"/>
      <c r="FN225" s="44"/>
      <c r="FO225" s="44"/>
      <c r="FP225" s="50"/>
      <c r="FQ225" s="44"/>
      <c r="FR225" s="44"/>
      <c r="FS225" s="171">
        <f t="shared" si="1092"/>
        <v>0</v>
      </c>
      <c r="FT225" s="171">
        <f t="shared" si="1093"/>
        <v>0</v>
      </c>
      <c r="FU225" s="171"/>
      <c r="FV225" s="171"/>
      <c r="FW225" s="45"/>
      <c r="FX225" s="45"/>
      <c r="FY225" s="44"/>
      <c r="FZ225" s="44"/>
      <c r="GA225" s="44"/>
      <c r="GB225" s="44"/>
      <c r="GC225" s="44"/>
      <c r="GD225" s="44"/>
      <c r="GE225" s="44"/>
      <c r="GF225" s="44"/>
      <c r="GG225" s="44"/>
      <c r="GH225" s="44"/>
      <c r="GI225" s="50"/>
      <c r="GJ225" s="44"/>
      <c r="GK225" s="44"/>
      <c r="GL225" s="171">
        <f t="shared" si="1094"/>
        <v>0</v>
      </c>
      <c r="GM225" s="171">
        <f t="shared" si="1095"/>
        <v>0</v>
      </c>
      <c r="GN225" s="171"/>
      <c r="GO225" s="171"/>
      <c r="GP225" s="45"/>
      <c r="GQ225" s="45"/>
      <c r="GR225" s="44"/>
      <c r="GS225" s="44"/>
      <c r="GT225" s="44"/>
      <c r="GU225" s="44"/>
      <c r="GV225" s="44"/>
      <c r="GW225" s="44"/>
      <c r="GX225" s="44"/>
      <c r="GY225" s="44"/>
      <c r="GZ225" s="44"/>
      <c r="HA225" s="44"/>
      <c r="HB225" s="50"/>
      <c r="HC225" s="44"/>
      <c r="HD225" s="44"/>
      <c r="HE225" s="171">
        <f t="shared" si="1096"/>
        <v>0</v>
      </c>
      <c r="HF225" s="171">
        <f t="shared" si="1097"/>
        <v>0</v>
      </c>
      <c r="HG225" s="171"/>
      <c r="HH225" s="171"/>
      <c r="HI225" s="45"/>
      <c r="HJ225" s="45"/>
      <c r="HK225" s="45"/>
      <c r="HL225" s="45"/>
      <c r="HM225" s="44"/>
      <c r="HN225" s="44"/>
      <c r="HO225" s="44"/>
      <c r="HP225" s="44"/>
      <c r="HQ225" s="44"/>
      <c r="HR225" s="44"/>
      <c r="HS225" s="44"/>
      <c r="HT225" s="44"/>
      <c r="HU225" s="50"/>
      <c r="HV225" s="44"/>
      <c r="HW225" s="44"/>
      <c r="HX225" s="171">
        <f t="shared" si="1098"/>
        <v>0</v>
      </c>
      <c r="HY225" s="171">
        <f t="shared" si="1099"/>
        <v>0</v>
      </c>
      <c r="HZ225" s="171"/>
      <c r="IA225" s="171"/>
      <c r="IB225" s="714"/>
      <c r="IC225" s="714"/>
      <c r="ID225" s="45"/>
      <c r="IE225" s="45"/>
      <c r="IF225" s="44"/>
      <c r="IG225" s="44"/>
      <c r="IH225" s="44"/>
      <c r="II225" s="44"/>
      <c r="IJ225" s="44"/>
      <c r="IK225" s="44"/>
      <c r="IL225" s="44"/>
      <c r="IM225" s="44"/>
      <c r="IN225" s="50"/>
      <c r="IO225" s="44"/>
      <c r="IP225" s="44"/>
      <c r="IQ225" s="171">
        <f t="shared" si="1100"/>
        <v>0</v>
      </c>
      <c r="IR225" s="171">
        <f t="shared" si="1101"/>
        <v>0</v>
      </c>
      <c r="IS225" s="738"/>
      <c r="IT225" s="738"/>
      <c r="IU225" s="714"/>
      <c r="IV225" s="714"/>
      <c r="IW225" s="46"/>
      <c r="IX225" s="47"/>
      <c r="IY225" s="46"/>
      <c r="IZ225" s="46"/>
      <c r="JA225" s="333"/>
      <c r="JB225" s="333"/>
      <c r="JC225" s="333"/>
      <c r="JD225" s="333"/>
      <c r="JE225" s="333"/>
      <c r="JF225" s="333"/>
      <c r="JG225" s="44"/>
      <c r="JH225" s="44"/>
      <c r="JI225" s="44"/>
      <c r="JJ225" s="174"/>
      <c r="JK225" s="174"/>
      <c r="JL225" s="45"/>
      <c r="JM225" s="45"/>
      <c r="JN225" s="48"/>
      <c r="JO225" s="48"/>
    </row>
    <row r="226" spans="1:277" s="3" customFormat="1" ht="12.75" hidden="1" customHeight="1" x14ac:dyDescent="0.2">
      <c r="A226" s="96">
        <v>1</v>
      </c>
      <c r="B226" s="96"/>
      <c r="C226" s="48"/>
      <c r="D226" s="7"/>
      <c r="E226" s="541"/>
      <c r="F226" s="428"/>
      <c r="G226" s="62"/>
      <c r="H226" s="77"/>
      <c r="I226" s="77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>
        <f t="shared" si="1221"/>
        <v>0</v>
      </c>
      <c r="U226" s="44">
        <f t="shared" si="1222"/>
        <v>0</v>
      </c>
      <c r="V226" s="44">
        <f t="shared" si="1223"/>
        <v>0</v>
      </c>
      <c r="W226" s="171">
        <f t="shared" si="1078"/>
        <v>0</v>
      </c>
      <c r="X226" s="171">
        <f t="shared" si="1079"/>
        <v>0</v>
      </c>
      <c r="Y226" s="171"/>
      <c r="Z226" s="171"/>
      <c r="AA226" s="714"/>
      <c r="AB226" s="714"/>
      <c r="AC226" s="44"/>
      <c r="AD226" s="44"/>
      <c r="AE226" s="44"/>
      <c r="AF226" s="44"/>
      <c r="AG226" s="44"/>
      <c r="AH226" s="44"/>
      <c r="AI226" s="44"/>
      <c r="AJ226" s="44"/>
      <c r="AK226" s="44"/>
      <c r="AL226" s="44"/>
      <c r="AM226" s="50"/>
      <c r="AN226" s="44"/>
      <c r="AO226" s="44"/>
      <c r="AP226" s="171">
        <f t="shared" si="1080"/>
        <v>0</v>
      </c>
      <c r="AQ226" s="171">
        <f t="shared" si="1081"/>
        <v>0</v>
      </c>
      <c r="AR226" s="171"/>
      <c r="AS226" s="171"/>
      <c r="AT226" s="714"/>
      <c r="AU226" s="714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50"/>
      <c r="BG226" s="44"/>
      <c r="BH226" s="44"/>
      <c r="BI226" s="171">
        <f t="shared" si="1082"/>
        <v>0</v>
      </c>
      <c r="BJ226" s="171">
        <f t="shared" si="1083"/>
        <v>0</v>
      </c>
      <c r="BK226" s="171"/>
      <c r="BL226" s="171"/>
      <c r="BM226" s="714"/>
      <c r="BN226" s="714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50"/>
      <c r="BZ226" s="44"/>
      <c r="CA226" s="44"/>
      <c r="CB226" s="171">
        <f t="shared" si="1084"/>
        <v>0</v>
      </c>
      <c r="CC226" s="171">
        <f t="shared" si="1085"/>
        <v>0</v>
      </c>
      <c r="CD226" s="171"/>
      <c r="CE226" s="171"/>
      <c r="CF226" s="714"/>
      <c r="CG226" s="714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50"/>
      <c r="CS226" s="44"/>
      <c r="CT226" s="44"/>
      <c r="CU226" s="171">
        <f t="shared" ref="CU226:CU267" si="1224">CL226-CJ226</f>
        <v>0</v>
      </c>
      <c r="CV226" s="171">
        <f t="shared" ref="CV226:CV267" si="1225">CM226-CK226</f>
        <v>0</v>
      </c>
      <c r="CW226" s="249"/>
      <c r="CX226" s="171"/>
      <c r="CY226" s="714"/>
      <c r="CZ226" s="714"/>
      <c r="DA226" s="44"/>
      <c r="DB226" s="44"/>
      <c r="DC226" s="44"/>
      <c r="DD226" s="44"/>
      <c r="DE226" s="44"/>
      <c r="DF226" s="44"/>
      <c r="DG226" s="44"/>
      <c r="DH226" s="44"/>
      <c r="DI226" s="44"/>
      <c r="DJ226" s="44"/>
      <c r="DK226" s="50"/>
      <c r="DL226" s="44"/>
      <c r="DM226" s="44"/>
      <c r="DN226" s="171">
        <f t="shared" si="1086"/>
        <v>0</v>
      </c>
      <c r="DO226" s="171">
        <f t="shared" si="1087"/>
        <v>0</v>
      </c>
      <c r="DP226" s="171"/>
      <c r="DQ226" s="171"/>
      <c r="DR226" s="714"/>
      <c r="DS226" s="714"/>
      <c r="DT226" s="44"/>
      <c r="DU226" s="44"/>
      <c r="DV226" s="44"/>
      <c r="DW226" s="44"/>
      <c r="DX226" s="44"/>
      <c r="DY226" s="44"/>
      <c r="DZ226" s="44"/>
      <c r="EA226" s="44"/>
      <c r="EB226" s="44"/>
      <c r="EC226" s="44"/>
      <c r="ED226" s="50"/>
      <c r="EE226" s="44"/>
      <c r="EF226" s="44"/>
      <c r="EG226" s="171">
        <f t="shared" si="1088"/>
        <v>0</v>
      </c>
      <c r="EH226" s="171">
        <f t="shared" si="1089"/>
        <v>0</v>
      </c>
      <c r="EI226" s="171"/>
      <c r="EJ226" s="171"/>
      <c r="EK226" s="714"/>
      <c r="EL226" s="714"/>
      <c r="EM226" s="44"/>
      <c r="EN226" s="44"/>
      <c r="EO226" s="44"/>
      <c r="EP226" s="44"/>
      <c r="EQ226" s="44"/>
      <c r="ER226" s="44"/>
      <c r="ES226" s="44"/>
      <c r="ET226" s="44"/>
      <c r="EU226" s="44"/>
      <c r="EV226" s="44"/>
      <c r="EW226" s="50"/>
      <c r="EX226" s="44"/>
      <c r="EY226" s="44"/>
      <c r="EZ226" s="171">
        <f t="shared" si="1090"/>
        <v>0</v>
      </c>
      <c r="FA226" s="171">
        <f t="shared" si="1091"/>
        <v>0</v>
      </c>
      <c r="FB226" s="171"/>
      <c r="FC226" s="171"/>
      <c r="FD226" s="714"/>
      <c r="FE226" s="714"/>
      <c r="FF226" s="44"/>
      <c r="FG226" s="44"/>
      <c r="FH226" s="44"/>
      <c r="FI226" s="44"/>
      <c r="FJ226" s="44"/>
      <c r="FK226" s="44"/>
      <c r="FL226" s="44"/>
      <c r="FM226" s="44"/>
      <c r="FN226" s="44"/>
      <c r="FO226" s="44"/>
      <c r="FP226" s="50"/>
      <c r="FQ226" s="44"/>
      <c r="FR226" s="44"/>
      <c r="FS226" s="171">
        <f t="shared" si="1092"/>
        <v>0</v>
      </c>
      <c r="FT226" s="171">
        <f t="shared" si="1093"/>
        <v>0</v>
      </c>
      <c r="FU226" s="171"/>
      <c r="FV226" s="171"/>
      <c r="FW226" s="45"/>
      <c r="FX226" s="45"/>
      <c r="FY226" s="44"/>
      <c r="FZ226" s="44"/>
      <c r="GA226" s="44"/>
      <c r="GB226" s="44"/>
      <c r="GC226" s="44"/>
      <c r="GD226" s="44"/>
      <c r="GE226" s="44"/>
      <c r="GF226" s="44"/>
      <c r="GG226" s="44"/>
      <c r="GH226" s="44"/>
      <c r="GI226" s="50"/>
      <c r="GJ226" s="44"/>
      <c r="GK226" s="44"/>
      <c r="GL226" s="171">
        <f t="shared" si="1094"/>
        <v>0</v>
      </c>
      <c r="GM226" s="171">
        <f t="shared" si="1095"/>
        <v>0</v>
      </c>
      <c r="GN226" s="171"/>
      <c r="GO226" s="171"/>
      <c r="GP226" s="45"/>
      <c r="GQ226" s="45"/>
      <c r="GR226" s="44"/>
      <c r="GS226" s="44"/>
      <c r="GT226" s="44"/>
      <c r="GU226" s="44"/>
      <c r="GV226" s="44"/>
      <c r="GW226" s="44"/>
      <c r="GX226" s="44"/>
      <c r="GY226" s="44"/>
      <c r="GZ226" s="44"/>
      <c r="HA226" s="44"/>
      <c r="HB226" s="50"/>
      <c r="HC226" s="44"/>
      <c r="HD226" s="44"/>
      <c r="HE226" s="171">
        <f t="shared" si="1096"/>
        <v>0</v>
      </c>
      <c r="HF226" s="171">
        <f t="shared" si="1097"/>
        <v>0</v>
      </c>
      <c r="HG226" s="171"/>
      <c r="HH226" s="171"/>
      <c r="HI226" s="45"/>
      <c r="HJ226" s="45"/>
      <c r="HK226" s="45"/>
      <c r="HL226" s="45"/>
      <c r="HM226" s="44"/>
      <c r="HN226" s="44"/>
      <c r="HO226" s="44"/>
      <c r="HP226" s="44"/>
      <c r="HQ226" s="44"/>
      <c r="HR226" s="44"/>
      <c r="HS226" s="44"/>
      <c r="HT226" s="44"/>
      <c r="HU226" s="50"/>
      <c r="HV226" s="44"/>
      <c r="HW226" s="44"/>
      <c r="HX226" s="171">
        <f t="shared" si="1098"/>
        <v>0</v>
      </c>
      <c r="HY226" s="171">
        <f t="shared" si="1099"/>
        <v>0</v>
      </c>
      <c r="HZ226" s="171"/>
      <c r="IA226" s="171"/>
      <c r="IB226" s="714"/>
      <c r="IC226" s="714"/>
      <c r="ID226" s="45"/>
      <c r="IE226" s="45"/>
      <c r="IF226" s="44"/>
      <c r="IG226" s="44"/>
      <c r="IH226" s="44"/>
      <c r="II226" s="44"/>
      <c r="IJ226" s="44"/>
      <c r="IK226" s="44"/>
      <c r="IL226" s="44"/>
      <c r="IM226" s="44"/>
      <c r="IN226" s="50"/>
      <c r="IO226" s="44"/>
      <c r="IP226" s="44"/>
      <c r="IQ226" s="171">
        <f t="shared" si="1100"/>
        <v>0</v>
      </c>
      <c r="IR226" s="171">
        <f t="shared" si="1101"/>
        <v>0</v>
      </c>
      <c r="IS226" s="738"/>
      <c r="IT226" s="738"/>
      <c r="IU226" s="714"/>
      <c r="IV226" s="714"/>
      <c r="IW226" s="46"/>
      <c r="IX226" s="47"/>
      <c r="IY226" s="46"/>
      <c r="IZ226" s="46"/>
      <c r="JA226" s="333"/>
      <c r="JB226" s="333"/>
      <c r="JC226" s="333"/>
      <c r="JD226" s="333"/>
      <c r="JE226" s="333"/>
      <c r="JF226" s="333"/>
      <c r="JG226" s="44"/>
      <c r="JH226" s="44"/>
      <c r="JI226" s="44"/>
      <c r="JJ226" s="174"/>
      <c r="JK226" s="174"/>
      <c r="JL226" s="45"/>
      <c r="JM226" s="45"/>
      <c r="JN226" s="48"/>
      <c r="JO226" s="48"/>
    </row>
    <row r="227" spans="1:277" s="3" customFormat="1" ht="12.75" hidden="1" customHeight="1" x14ac:dyDescent="0.2">
      <c r="A227" s="96">
        <v>1</v>
      </c>
      <c r="B227" s="96"/>
      <c r="C227" s="48"/>
      <c r="D227" s="7"/>
      <c r="E227" s="541"/>
      <c r="F227" s="428"/>
      <c r="G227" s="62"/>
      <c r="H227" s="77"/>
      <c r="I227" s="77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>
        <f t="shared" si="1221"/>
        <v>0</v>
      </c>
      <c r="U227" s="44">
        <f t="shared" si="1222"/>
        <v>0</v>
      </c>
      <c r="V227" s="44">
        <f t="shared" si="1223"/>
        <v>0</v>
      </c>
      <c r="W227" s="171">
        <f t="shared" si="1078"/>
        <v>0</v>
      </c>
      <c r="X227" s="171">
        <f t="shared" si="1079"/>
        <v>0</v>
      </c>
      <c r="Y227" s="171"/>
      <c r="Z227" s="171"/>
      <c r="AA227" s="714"/>
      <c r="AB227" s="714"/>
      <c r="AC227" s="44"/>
      <c r="AD227" s="44"/>
      <c r="AE227" s="44"/>
      <c r="AF227" s="44"/>
      <c r="AG227" s="44"/>
      <c r="AH227" s="44"/>
      <c r="AI227" s="44"/>
      <c r="AJ227" s="44"/>
      <c r="AK227" s="44"/>
      <c r="AL227" s="44"/>
      <c r="AM227" s="50"/>
      <c r="AN227" s="44"/>
      <c r="AO227" s="44"/>
      <c r="AP227" s="171">
        <f t="shared" si="1080"/>
        <v>0</v>
      </c>
      <c r="AQ227" s="171">
        <f t="shared" si="1081"/>
        <v>0</v>
      </c>
      <c r="AR227" s="171"/>
      <c r="AS227" s="171"/>
      <c r="AT227" s="714"/>
      <c r="AU227" s="714"/>
      <c r="AV227" s="44"/>
      <c r="AW227" s="44"/>
      <c r="AX227" s="44"/>
      <c r="AY227" s="44"/>
      <c r="AZ227" s="44"/>
      <c r="BA227" s="44"/>
      <c r="BB227" s="44"/>
      <c r="BC227" s="44"/>
      <c r="BD227" s="44"/>
      <c r="BE227" s="44"/>
      <c r="BF227" s="50"/>
      <c r="BG227" s="44"/>
      <c r="BH227" s="44"/>
      <c r="BI227" s="171">
        <f t="shared" si="1082"/>
        <v>0</v>
      </c>
      <c r="BJ227" s="171">
        <f t="shared" si="1083"/>
        <v>0</v>
      </c>
      <c r="BK227" s="171"/>
      <c r="BL227" s="171"/>
      <c r="BM227" s="714"/>
      <c r="BN227" s="714"/>
      <c r="BO227" s="44"/>
      <c r="BP227" s="44"/>
      <c r="BQ227" s="44"/>
      <c r="BR227" s="44"/>
      <c r="BS227" s="44"/>
      <c r="BT227" s="44"/>
      <c r="BU227" s="44"/>
      <c r="BV227" s="44"/>
      <c r="BW227" s="44"/>
      <c r="BX227" s="44"/>
      <c r="BY227" s="50"/>
      <c r="BZ227" s="44"/>
      <c r="CA227" s="44"/>
      <c r="CB227" s="171">
        <f t="shared" si="1084"/>
        <v>0</v>
      </c>
      <c r="CC227" s="171">
        <f t="shared" si="1085"/>
        <v>0</v>
      </c>
      <c r="CD227" s="171"/>
      <c r="CE227" s="171"/>
      <c r="CF227" s="714"/>
      <c r="CG227" s="714"/>
      <c r="CH227" s="44"/>
      <c r="CI227" s="44"/>
      <c r="CJ227" s="44"/>
      <c r="CK227" s="44"/>
      <c r="CL227" s="44"/>
      <c r="CM227" s="44"/>
      <c r="CN227" s="44"/>
      <c r="CO227" s="44"/>
      <c r="CP227" s="44"/>
      <c r="CQ227" s="44"/>
      <c r="CR227" s="50"/>
      <c r="CS227" s="44"/>
      <c r="CT227" s="44"/>
      <c r="CU227" s="171">
        <f t="shared" si="1224"/>
        <v>0</v>
      </c>
      <c r="CV227" s="171">
        <f t="shared" si="1225"/>
        <v>0</v>
      </c>
      <c r="CW227" s="249"/>
      <c r="CX227" s="171"/>
      <c r="CY227" s="714"/>
      <c r="CZ227" s="714"/>
      <c r="DA227" s="44"/>
      <c r="DB227" s="44"/>
      <c r="DC227" s="44"/>
      <c r="DD227" s="44"/>
      <c r="DE227" s="44"/>
      <c r="DF227" s="44"/>
      <c r="DG227" s="44"/>
      <c r="DH227" s="44"/>
      <c r="DI227" s="44"/>
      <c r="DJ227" s="44"/>
      <c r="DK227" s="50"/>
      <c r="DL227" s="44"/>
      <c r="DM227" s="44"/>
      <c r="DN227" s="171">
        <f t="shared" si="1086"/>
        <v>0</v>
      </c>
      <c r="DO227" s="171">
        <f t="shared" si="1087"/>
        <v>0</v>
      </c>
      <c r="DP227" s="171"/>
      <c r="DQ227" s="171"/>
      <c r="DR227" s="714"/>
      <c r="DS227" s="714"/>
      <c r="DT227" s="44"/>
      <c r="DU227" s="44"/>
      <c r="DV227" s="44"/>
      <c r="DW227" s="44"/>
      <c r="DX227" s="44"/>
      <c r="DY227" s="44"/>
      <c r="DZ227" s="44"/>
      <c r="EA227" s="44"/>
      <c r="EB227" s="44"/>
      <c r="EC227" s="44"/>
      <c r="ED227" s="50"/>
      <c r="EE227" s="44"/>
      <c r="EF227" s="44"/>
      <c r="EG227" s="171">
        <f t="shared" si="1088"/>
        <v>0</v>
      </c>
      <c r="EH227" s="171">
        <f t="shared" si="1089"/>
        <v>0</v>
      </c>
      <c r="EI227" s="171"/>
      <c r="EJ227" s="171"/>
      <c r="EK227" s="714"/>
      <c r="EL227" s="714"/>
      <c r="EM227" s="44"/>
      <c r="EN227" s="44"/>
      <c r="EO227" s="44"/>
      <c r="EP227" s="44"/>
      <c r="EQ227" s="44"/>
      <c r="ER227" s="44"/>
      <c r="ES227" s="44"/>
      <c r="ET227" s="44"/>
      <c r="EU227" s="44"/>
      <c r="EV227" s="44"/>
      <c r="EW227" s="50"/>
      <c r="EX227" s="44"/>
      <c r="EY227" s="44"/>
      <c r="EZ227" s="171">
        <f t="shared" si="1090"/>
        <v>0</v>
      </c>
      <c r="FA227" s="171">
        <f t="shared" si="1091"/>
        <v>0</v>
      </c>
      <c r="FB227" s="171"/>
      <c r="FC227" s="171"/>
      <c r="FD227" s="714"/>
      <c r="FE227" s="714"/>
      <c r="FF227" s="44"/>
      <c r="FG227" s="44"/>
      <c r="FH227" s="44"/>
      <c r="FI227" s="44"/>
      <c r="FJ227" s="44"/>
      <c r="FK227" s="44"/>
      <c r="FL227" s="44"/>
      <c r="FM227" s="44"/>
      <c r="FN227" s="44"/>
      <c r="FO227" s="44"/>
      <c r="FP227" s="50"/>
      <c r="FQ227" s="44"/>
      <c r="FR227" s="44"/>
      <c r="FS227" s="171">
        <f t="shared" si="1092"/>
        <v>0</v>
      </c>
      <c r="FT227" s="171">
        <f t="shared" si="1093"/>
        <v>0</v>
      </c>
      <c r="FU227" s="171"/>
      <c r="FV227" s="171"/>
      <c r="FW227" s="45"/>
      <c r="FX227" s="45"/>
      <c r="FY227" s="44"/>
      <c r="FZ227" s="44"/>
      <c r="GA227" s="44"/>
      <c r="GB227" s="44"/>
      <c r="GC227" s="44"/>
      <c r="GD227" s="44"/>
      <c r="GE227" s="44"/>
      <c r="GF227" s="44"/>
      <c r="GG227" s="44"/>
      <c r="GH227" s="44"/>
      <c r="GI227" s="50"/>
      <c r="GJ227" s="44"/>
      <c r="GK227" s="44"/>
      <c r="GL227" s="171">
        <f t="shared" si="1094"/>
        <v>0</v>
      </c>
      <c r="GM227" s="171">
        <f t="shared" si="1095"/>
        <v>0</v>
      </c>
      <c r="GN227" s="171"/>
      <c r="GO227" s="171"/>
      <c r="GP227" s="45"/>
      <c r="GQ227" s="45"/>
      <c r="GR227" s="44"/>
      <c r="GS227" s="44"/>
      <c r="GT227" s="44"/>
      <c r="GU227" s="44"/>
      <c r="GV227" s="44"/>
      <c r="GW227" s="44"/>
      <c r="GX227" s="44"/>
      <c r="GY227" s="44"/>
      <c r="GZ227" s="44"/>
      <c r="HA227" s="44"/>
      <c r="HB227" s="50"/>
      <c r="HC227" s="44"/>
      <c r="HD227" s="44"/>
      <c r="HE227" s="171">
        <f t="shared" si="1096"/>
        <v>0</v>
      </c>
      <c r="HF227" s="171">
        <f t="shared" si="1097"/>
        <v>0</v>
      </c>
      <c r="HG227" s="171"/>
      <c r="HH227" s="171"/>
      <c r="HI227" s="45"/>
      <c r="HJ227" s="45"/>
      <c r="HK227" s="45"/>
      <c r="HL227" s="45"/>
      <c r="HM227" s="44"/>
      <c r="HN227" s="44"/>
      <c r="HO227" s="44"/>
      <c r="HP227" s="44"/>
      <c r="HQ227" s="44"/>
      <c r="HR227" s="44"/>
      <c r="HS227" s="44"/>
      <c r="HT227" s="44"/>
      <c r="HU227" s="50"/>
      <c r="HV227" s="44"/>
      <c r="HW227" s="44"/>
      <c r="HX227" s="171">
        <f t="shared" si="1098"/>
        <v>0</v>
      </c>
      <c r="HY227" s="171">
        <f t="shared" si="1099"/>
        <v>0</v>
      </c>
      <c r="HZ227" s="171"/>
      <c r="IA227" s="171"/>
      <c r="IB227" s="714"/>
      <c r="IC227" s="714"/>
      <c r="ID227" s="45"/>
      <c r="IE227" s="45"/>
      <c r="IF227" s="44"/>
      <c r="IG227" s="44"/>
      <c r="IH227" s="44"/>
      <c r="II227" s="44"/>
      <c r="IJ227" s="44"/>
      <c r="IK227" s="44"/>
      <c r="IL227" s="44"/>
      <c r="IM227" s="44"/>
      <c r="IN227" s="50"/>
      <c r="IO227" s="44"/>
      <c r="IP227" s="44"/>
      <c r="IQ227" s="171">
        <f t="shared" si="1100"/>
        <v>0</v>
      </c>
      <c r="IR227" s="171">
        <f t="shared" si="1101"/>
        <v>0</v>
      </c>
      <c r="IS227" s="738"/>
      <c r="IT227" s="738"/>
      <c r="IU227" s="714"/>
      <c r="IV227" s="714"/>
      <c r="IW227" s="46"/>
      <c r="IX227" s="47"/>
      <c r="IY227" s="46"/>
      <c r="IZ227" s="46"/>
      <c r="JA227" s="333"/>
      <c r="JB227" s="333"/>
      <c r="JC227" s="333"/>
      <c r="JD227" s="333"/>
      <c r="JE227" s="333"/>
      <c r="JF227" s="333"/>
      <c r="JG227" s="44"/>
      <c r="JH227" s="44"/>
      <c r="JI227" s="44"/>
      <c r="JJ227" s="174"/>
      <c r="JK227" s="174"/>
      <c r="JL227" s="45"/>
      <c r="JM227" s="45"/>
      <c r="JN227" s="48"/>
      <c r="JO227" s="48"/>
    </row>
    <row r="228" spans="1:277" hidden="1" x14ac:dyDescent="0.2">
      <c r="A228" s="96">
        <v>1</v>
      </c>
      <c r="B228" s="96">
        <v>1</v>
      </c>
      <c r="C228" s="63"/>
      <c r="D228" s="232"/>
      <c r="E228" s="232"/>
      <c r="F228" s="536" t="s">
        <v>31</v>
      </c>
      <c r="G228" s="61"/>
      <c r="H228" s="121"/>
      <c r="I228" s="121"/>
      <c r="J228" s="54">
        <f>SUM(J229,J234,J239,J245,J252,J257,J260,J263)</f>
        <v>50</v>
      </c>
      <c r="K228" s="54">
        <f>SUM(K229,K234,K239,K245,K252,K257,K260,K263)</f>
        <v>12226056.24</v>
      </c>
      <c r="L228" s="54">
        <f>SUM(J228/12*$B$2)</f>
        <v>12.5</v>
      </c>
      <c r="M228" s="54">
        <f>SUM(K228/12*$B$2)</f>
        <v>3056514.06</v>
      </c>
      <c r="N228" s="54">
        <f>SUM(N229,N234,N239,N245,N252,N257,N260,N263)</f>
        <v>1</v>
      </c>
      <c r="O228" s="54">
        <f>SUM(O229,O234,O239,O245,O252)</f>
        <v>229989.4</v>
      </c>
      <c r="P228" s="54">
        <f>SUM(P229,P234,P239,P252,P245)</f>
        <v>8</v>
      </c>
      <c r="Q228" s="54">
        <f>SUM(Q229,Q234,Q239,Q252,Q245)</f>
        <v>0</v>
      </c>
      <c r="R228" s="54">
        <f>SUM(R229,R234,R239,R252,R245)</f>
        <v>0</v>
      </c>
      <c r="S228" s="54">
        <f>SUM(S229,S234,S239,S252,S245)</f>
        <v>0</v>
      </c>
      <c r="T228" s="84">
        <f t="shared" ref="T228:T251" si="1226">N228+Q228</f>
        <v>1</v>
      </c>
      <c r="U228" s="56">
        <f t="shared" ref="U228:U251" si="1227">O228+R228</f>
        <v>229989.4</v>
      </c>
      <c r="V228" s="56">
        <f t="shared" ref="V228:V251" si="1228">P228+S228</f>
        <v>8</v>
      </c>
      <c r="W228" s="171">
        <f t="shared" si="1078"/>
        <v>-11.5</v>
      </c>
      <c r="X228" s="171">
        <f t="shared" si="1079"/>
        <v>-2826524.66</v>
      </c>
      <c r="Y228" s="280">
        <f>N228/L228</f>
        <v>0.08</v>
      </c>
      <c r="Z228" s="280">
        <f>O228/M228</f>
        <v>7.5245654194700473E-2</v>
      </c>
      <c r="AA228" s="710">
        <f>$H228</f>
        <v>0</v>
      </c>
      <c r="AB228" s="711">
        <f>O228/N228</f>
        <v>229989.4</v>
      </c>
      <c r="AC228" s="54">
        <f>SUM(AC229,AC234,AC239,AC252)</f>
        <v>0</v>
      </c>
      <c r="AD228" s="54">
        <f>SUM(AD229,AD234,AD239,AD252)</f>
        <v>0</v>
      </c>
      <c r="AE228" s="54">
        <f>SUM(AC228/12*$B$2)</f>
        <v>0</v>
      </c>
      <c r="AF228" s="54">
        <f>SUM(AD228/12*$B$2)</f>
        <v>0</v>
      </c>
      <c r="AG228" s="54">
        <f>SUM(AG229,AG234,AG239,AG245,AG252,AG257,AG260,AG263)</f>
        <v>0</v>
      </c>
      <c r="AH228" s="54">
        <f>SUM(AH229,AH234,AH239,AH245,AH252)</f>
        <v>0</v>
      </c>
      <c r="AI228" s="54">
        <f>SUM(AI229,AI234,AI239,AI252,AI245)</f>
        <v>0</v>
      </c>
      <c r="AJ228" s="54">
        <f>SUM(AJ229,AJ234,AJ239,AJ252,AJ245)</f>
        <v>0</v>
      </c>
      <c r="AK228" s="54">
        <f>SUM(AK229,AK234,AK239,AK252,AK245)</f>
        <v>0</v>
      </c>
      <c r="AL228" s="54">
        <f>SUM(AL229,AL234,AL239,AL252,AL245)</f>
        <v>0</v>
      </c>
      <c r="AM228" s="84">
        <f t="shared" ref="AM228:AM255" si="1229">AG228+AJ228</f>
        <v>0</v>
      </c>
      <c r="AN228" s="56">
        <f t="shared" ref="AN228:AN255" si="1230">AH228+AK228</f>
        <v>0</v>
      </c>
      <c r="AO228" s="56">
        <f t="shared" ref="AO228:AO255" si="1231">AI228+AL228</f>
        <v>0</v>
      </c>
      <c r="AP228" s="171">
        <f t="shared" si="1080"/>
        <v>0</v>
      </c>
      <c r="AQ228" s="171">
        <f t="shared" si="1081"/>
        <v>0</v>
      </c>
      <c r="AR228" s="280" t="e">
        <f>AG228/AE228</f>
        <v>#DIV/0!</v>
      </c>
      <c r="AS228" s="280" t="e">
        <f>AH228/AF228</f>
        <v>#DIV/0!</v>
      </c>
      <c r="AT228" s="710">
        <f>$H228</f>
        <v>0</v>
      </c>
      <c r="AU228" s="711" t="e">
        <f>AH228/AG228</f>
        <v>#DIV/0!</v>
      </c>
      <c r="AV228" s="54">
        <f>SUM(AV229,AV234,AV239,AV252)</f>
        <v>0</v>
      </c>
      <c r="AW228" s="54">
        <f>SUM(AW229,AW234,AW239,AW252)</f>
        <v>0</v>
      </c>
      <c r="AX228" s="54">
        <f>SUM(AV228/12*$B$2)</f>
        <v>0</v>
      </c>
      <c r="AY228" s="54">
        <f>SUM(AW228/12*$B$2)</f>
        <v>0</v>
      </c>
      <c r="AZ228" s="54">
        <f>SUM(AZ229,AZ234,AZ239,AZ245,AZ252,AZ257,AZ260,AZ263)</f>
        <v>0</v>
      </c>
      <c r="BA228" s="54">
        <f>SUM(BA229,BA234,BA239,BA245,BA252)</f>
        <v>0</v>
      </c>
      <c r="BB228" s="54">
        <f>SUM(BB229,BB234,BB239,BB252,BB245)</f>
        <v>0</v>
      </c>
      <c r="BC228" s="54">
        <f>SUM(BC229,BC234,BC239,BC252,BC245)</f>
        <v>0</v>
      </c>
      <c r="BD228" s="54">
        <f>SUM(BD229,BD234,BD239,BD252,BD245)</f>
        <v>0</v>
      </c>
      <c r="BE228" s="54">
        <f>SUM(BE229,BE234,BE239,BE252,BE245)</f>
        <v>0</v>
      </c>
      <c r="BF228" s="84">
        <f t="shared" ref="BF228:BF255" si="1232">AZ228+BC228</f>
        <v>0</v>
      </c>
      <c r="BG228" s="56">
        <f t="shared" ref="BG228:BG255" si="1233">BA228+BD228</f>
        <v>0</v>
      </c>
      <c r="BH228" s="56">
        <f t="shared" ref="BH228:BH255" si="1234">BB228+BE228</f>
        <v>0</v>
      </c>
      <c r="BI228" s="171">
        <f t="shared" si="1082"/>
        <v>0</v>
      </c>
      <c r="BJ228" s="171">
        <f t="shared" si="1083"/>
        <v>0</v>
      </c>
      <c r="BK228" s="280" t="e">
        <f>AZ228/AX228</f>
        <v>#DIV/0!</v>
      </c>
      <c r="BL228" s="280" t="e">
        <f>BA228/AY228</f>
        <v>#DIV/0!</v>
      </c>
      <c r="BM228" s="710">
        <f>$H228</f>
        <v>0</v>
      </c>
      <c r="BN228" s="711" t="e">
        <f>BA228/AZ228</f>
        <v>#DIV/0!</v>
      </c>
      <c r="BO228" s="54">
        <f>SUM(BO229,BO234,BO239,BO252)</f>
        <v>0</v>
      </c>
      <c r="BP228" s="54">
        <f>SUM(BP229,BP234,BP239,BP252)</f>
        <v>0</v>
      </c>
      <c r="BQ228" s="54">
        <f>SUM(BO228/12*$B$2)</f>
        <v>0</v>
      </c>
      <c r="BR228" s="54">
        <f>SUM(BP228/12*$B$2)</f>
        <v>0</v>
      </c>
      <c r="BS228" s="54">
        <f>SUM(BS229,BS234,BS239,BS245,BS252,BS257,BS260,BS263)</f>
        <v>0</v>
      </c>
      <c r="BT228" s="54">
        <f>SUM(BT229,BT234,BT239,BT245,BT252)</f>
        <v>0</v>
      </c>
      <c r="BU228" s="54">
        <f>SUM(BU229,BU234,BU239,BU252,BU245)</f>
        <v>0</v>
      </c>
      <c r="BV228" s="54">
        <f>SUM(BV229,BV234,BV239,BV252,BV245)</f>
        <v>0</v>
      </c>
      <c r="BW228" s="54">
        <f>SUM(BW229,BW234,BW239,BW252,BW245)</f>
        <v>0</v>
      </c>
      <c r="BX228" s="54">
        <f>SUM(BX229,BX234,BX239,BX252,BX245)</f>
        <v>0</v>
      </c>
      <c r="BY228" s="84">
        <f t="shared" ref="BY228:BY255" si="1235">BS228+BV228</f>
        <v>0</v>
      </c>
      <c r="BZ228" s="56">
        <f t="shared" ref="BZ228:BZ255" si="1236">BT228+BW228</f>
        <v>0</v>
      </c>
      <c r="CA228" s="56">
        <f t="shared" ref="CA228:CA255" si="1237">BU228+BX228</f>
        <v>0</v>
      </c>
      <c r="CB228" s="171">
        <f t="shared" si="1084"/>
        <v>0</v>
      </c>
      <c r="CC228" s="171">
        <f t="shared" si="1085"/>
        <v>0</v>
      </c>
      <c r="CD228" s="280" t="e">
        <f>BS228/BQ228</f>
        <v>#DIV/0!</v>
      </c>
      <c r="CE228" s="280" t="e">
        <f>BT228/BR228</f>
        <v>#DIV/0!</v>
      </c>
      <c r="CF228" s="710">
        <f>$H228</f>
        <v>0</v>
      </c>
      <c r="CG228" s="711" t="e">
        <f>BT228/BS228</f>
        <v>#DIV/0!</v>
      </c>
      <c r="CH228" s="54">
        <f>SUM(CH229,CH234,CH239,CH252)</f>
        <v>0</v>
      </c>
      <c r="CI228" s="54">
        <f>SUM(CI229,CI234,CI239,CI252)</f>
        <v>0</v>
      </c>
      <c r="CJ228" s="54">
        <f>SUM(CH228/12*$B$2)</f>
        <v>0</v>
      </c>
      <c r="CK228" s="54">
        <f>SUM(CI228/12*$B$2)</f>
        <v>0</v>
      </c>
      <c r="CL228" s="54">
        <f>SUM(CL229,CL234,CL239,CL245,CL252,CL257,CL260,CL263)</f>
        <v>0</v>
      </c>
      <c r="CM228" s="54">
        <f>SUM(CM229,CM234,CM239,CM245,CM252)</f>
        <v>0</v>
      </c>
      <c r="CN228" s="54">
        <f>SUM(CN229,CN234,CN239,CN252,CN245)</f>
        <v>0</v>
      </c>
      <c r="CO228" s="54">
        <f>SUM(CO229,CO234,CO239,CO252,CO245)</f>
        <v>0</v>
      </c>
      <c r="CP228" s="54">
        <f>SUM(CP229,CP234,CP239,CP252,CP245)</f>
        <v>0</v>
      </c>
      <c r="CQ228" s="54">
        <f>SUM(CQ229,CQ234,CQ239,CQ252,CQ245)</f>
        <v>0</v>
      </c>
      <c r="CR228" s="84">
        <f t="shared" ref="CR228:CR255" si="1238">CL228+CO228</f>
        <v>0</v>
      </c>
      <c r="CS228" s="56">
        <f t="shared" ref="CS228:CS255" si="1239">CM228+CP228</f>
        <v>0</v>
      </c>
      <c r="CT228" s="56">
        <f t="shared" ref="CT228:CT255" si="1240">CN228+CQ228</f>
        <v>0</v>
      </c>
      <c r="CU228" s="171">
        <f t="shared" si="1224"/>
        <v>0</v>
      </c>
      <c r="CV228" s="171">
        <f t="shared" si="1225"/>
        <v>0</v>
      </c>
      <c r="CW228" s="281"/>
      <c r="CX228" s="280"/>
      <c r="CY228" s="710">
        <f>$H228</f>
        <v>0</v>
      </c>
      <c r="CZ228" s="711" t="e">
        <f>CM228/CL228</f>
        <v>#DIV/0!</v>
      </c>
      <c r="DA228" s="54">
        <f>SUM(DA229,DA234,DA239,DA252)</f>
        <v>0</v>
      </c>
      <c r="DB228" s="54">
        <f>SUM(DB229,DB234,DB239,DB252)</f>
        <v>0</v>
      </c>
      <c r="DC228" s="54">
        <f>SUM(DA228/12*$B$2)</f>
        <v>0</v>
      </c>
      <c r="DD228" s="54">
        <f>SUM(DB228/12*$B$2)</f>
        <v>0</v>
      </c>
      <c r="DE228" s="54">
        <f>SUM(DE229,DE234,DE239,DE245,DE252,DE257,DE260,DE263)</f>
        <v>0</v>
      </c>
      <c r="DF228" s="54">
        <f>SUM(DF229,DF234,DF239,DF245,DF252)</f>
        <v>0</v>
      </c>
      <c r="DG228" s="54">
        <f>SUM(DG229,DG234,DG239,DG252,DG245)</f>
        <v>0</v>
      </c>
      <c r="DH228" s="54">
        <f>SUM(DH229,DH234,DH239,DH252,DH245)</f>
        <v>0</v>
      </c>
      <c r="DI228" s="54">
        <f>SUM(DI229,DI234,DI239,DI252,DI245)</f>
        <v>0</v>
      </c>
      <c r="DJ228" s="54">
        <f>SUM(DJ229,DJ234,DJ239,DJ252,DJ245)</f>
        <v>0</v>
      </c>
      <c r="DK228" s="84">
        <f t="shared" ref="DK228:DK255" si="1241">DE228+DH228</f>
        <v>0</v>
      </c>
      <c r="DL228" s="56">
        <f t="shared" ref="DL228:DL255" si="1242">DF228+DI228</f>
        <v>0</v>
      </c>
      <c r="DM228" s="56">
        <f t="shared" ref="DM228:DM255" si="1243">DG228+DJ228</f>
        <v>0</v>
      </c>
      <c r="DN228" s="171">
        <f t="shared" si="1086"/>
        <v>0</v>
      </c>
      <c r="DO228" s="171">
        <f t="shared" si="1087"/>
        <v>0</v>
      </c>
      <c r="DP228" s="280" t="e">
        <f>DE228/DC228</f>
        <v>#DIV/0!</v>
      </c>
      <c r="DQ228" s="280" t="e">
        <f>DF228/DD228</f>
        <v>#DIV/0!</v>
      </c>
      <c r="DR228" s="710">
        <f>$H228</f>
        <v>0</v>
      </c>
      <c r="DS228" s="711" t="e">
        <f>DF228/DE228</f>
        <v>#DIV/0!</v>
      </c>
      <c r="DT228" s="54">
        <f>SUM(DT229,DT234,DT239,DT252)</f>
        <v>0</v>
      </c>
      <c r="DU228" s="54">
        <f>SUM(DU229,DU234,DU239,DU252)</f>
        <v>0</v>
      </c>
      <c r="DV228" s="54">
        <f>SUM(DT228/12*$B$2)</f>
        <v>0</v>
      </c>
      <c r="DW228" s="54">
        <f>SUM(DU228/12*$B$2)</f>
        <v>0</v>
      </c>
      <c r="DX228" s="54">
        <f>SUM(DX229,DX234,DX239,DX245,DX252,DX257,DX260,DX263)</f>
        <v>0</v>
      </c>
      <c r="DY228" s="54">
        <f>SUM(DY229,DY234,DY239,DY245,DY252)</f>
        <v>0</v>
      </c>
      <c r="DZ228" s="54">
        <f>SUM(DZ229,DZ234,DZ239,DZ252,DZ245)</f>
        <v>0</v>
      </c>
      <c r="EA228" s="54">
        <f>SUM(EA229,EA234,EA239,EA252,EA245)</f>
        <v>0</v>
      </c>
      <c r="EB228" s="54">
        <f>SUM(EB229,EB234,EB239,EB252,EB245)</f>
        <v>0</v>
      </c>
      <c r="EC228" s="54">
        <f>SUM(EC229,EC234,EC239,EC252,EC245)</f>
        <v>0</v>
      </c>
      <c r="ED228" s="84">
        <f t="shared" ref="ED228:ED255" si="1244">DX228+EA228</f>
        <v>0</v>
      </c>
      <c r="EE228" s="56">
        <f t="shared" ref="EE228:EE255" si="1245">DY228+EB228</f>
        <v>0</v>
      </c>
      <c r="EF228" s="56">
        <f t="shared" ref="EF228:EF255" si="1246">DZ228+EC228</f>
        <v>0</v>
      </c>
      <c r="EG228" s="171">
        <f t="shared" si="1088"/>
        <v>0</v>
      </c>
      <c r="EH228" s="171">
        <f t="shared" si="1089"/>
        <v>0</v>
      </c>
      <c r="EI228" s="280" t="e">
        <f>DX228/DV228</f>
        <v>#DIV/0!</v>
      </c>
      <c r="EJ228" s="280" t="e">
        <f>DY228/DW228</f>
        <v>#DIV/0!</v>
      </c>
      <c r="EK228" s="710">
        <f>$H228</f>
        <v>0</v>
      </c>
      <c r="EL228" s="711" t="e">
        <f>DY228/DX228</f>
        <v>#DIV/0!</v>
      </c>
      <c r="EM228" s="54">
        <f>SUM(EM229,EM234,EM239,EM252)</f>
        <v>0</v>
      </c>
      <c r="EN228" s="54">
        <f>SUM(EN229,EN234,EN239,EN252)</f>
        <v>0</v>
      </c>
      <c r="EO228" s="54">
        <f>SUM(EM228/12*$B$2)</f>
        <v>0</v>
      </c>
      <c r="EP228" s="54">
        <f>SUM(EN228/12*$B$2)</f>
        <v>0</v>
      </c>
      <c r="EQ228" s="54">
        <f>SUM(EQ229,EQ234,EQ239,EQ245,EQ252,EQ257,EQ260,EQ263)</f>
        <v>0</v>
      </c>
      <c r="ER228" s="54">
        <f>SUM(ER229,ER234,ER239,ER245,ER252)</f>
        <v>0</v>
      </c>
      <c r="ES228" s="54">
        <f>SUM(ES229,ES234,ES239,ES252,ES245)</f>
        <v>0</v>
      </c>
      <c r="ET228" s="54">
        <f>SUM(ET229,ET234,ET239,ET252,ET245)</f>
        <v>0</v>
      </c>
      <c r="EU228" s="54">
        <f>SUM(EU229,EU234,EU239,EU252,EU245)</f>
        <v>0</v>
      </c>
      <c r="EV228" s="54">
        <f>SUM(EV229,EV234,EV239,EV252,EV245)</f>
        <v>0</v>
      </c>
      <c r="EW228" s="84">
        <f t="shared" ref="EW228:EW255" si="1247">EQ228+ET228</f>
        <v>0</v>
      </c>
      <c r="EX228" s="56">
        <f t="shared" ref="EX228:EX255" si="1248">ER228+EU228</f>
        <v>0</v>
      </c>
      <c r="EY228" s="56">
        <f t="shared" ref="EY228:EY255" si="1249">ES228+EV228</f>
        <v>0</v>
      </c>
      <c r="EZ228" s="171">
        <f t="shared" si="1090"/>
        <v>0</v>
      </c>
      <c r="FA228" s="171">
        <f t="shared" si="1091"/>
        <v>0</v>
      </c>
      <c r="FB228" s="280" t="e">
        <f>EQ228/EO228</f>
        <v>#DIV/0!</v>
      </c>
      <c r="FC228" s="280" t="e">
        <f>ER228/EP228</f>
        <v>#DIV/0!</v>
      </c>
      <c r="FD228" s="710">
        <f>$H228</f>
        <v>0</v>
      </c>
      <c r="FE228" s="711" t="e">
        <f>ER228/EQ228</f>
        <v>#DIV/0!</v>
      </c>
      <c r="FF228" s="54">
        <f>SUM(FF229,FF234,FF239,FF252)</f>
        <v>0</v>
      </c>
      <c r="FG228" s="54">
        <f>SUM(FG229,FG234,FG239,FG252)</f>
        <v>0</v>
      </c>
      <c r="FH228" s="54">
        <f>SUM(FF228/12*$B$2)</f>
        <v>0</v>
      </c>
      <c r="FI228" s="54">
        <f>SUM(FG228/12*$B$2)</f>
        <v>0</v>
      </c>
      <c r="FJ228" s="54">
        <f>SUM(FJ229,FJ234,FJ239,FJ245,FJ252,FJ257,FJ260,FJ263)</f>
        <v>0</v>
      </c>
      <c r="FK228" s="54">
        <f>SUM(FK229,FK234,FK239,FK245,FK252)</f>
        <v>0</v>
      </c>
      <c r="FL228" s="54">
        <f>SUM(FL229,FL234,FL239,FL252,FL245)</f>
        <v>0</v>
      </c>
      <c r="FM228" s="54">
        <f>SUM(FM229,FM234,FM239,FM252,FM245)</f>
        <v>0</v>
      </c>
      <c r="FN228" s="54">
        <f>SUM(FN229,FN234,FN239,FN252,FN245)</f>
        <v>0</v>
      </c>
      <c r="FO228" s="54">
        <f>SUM(FO229,FO234,FO239,FO252,FO245)</f>
        <v>0</v>
      </c>
      <c r="FP228" s="84">
        <f t="shared" ref="FP228:FP255" si="1250">FJ228+FM228</f>
        <v>0</v>
      </c>
      <c r="FQ228" s="56">
        <f t="shared" ref="FQ228:FQ255" si="1251">FK228+FN228</f>
        <v>0</v>
      </c>
      <c r="FR228" s="56">
        <f t="shared" ref="FR228:FR255" si="1252">FL228+FO228</f>
        <v>0</v>
      </c>
      <c r="FS228" s="171">
        <f t="shared" si="1092"/>
        <v>0</v>
      </c>
      <c r="FT228" s="171">
        <f t="shared" si="1093"/>
        <v>0</v>
      </c>
      <c r="FU228" s="280" t="e">
        <f>FJ228/FH228</f>
        <v>#DIV/0!</v>
      </c>
      <c r="FV228" s="280" t="e">
        <f>FK228/FI228</f>
        <v>#DIV/0!</v>
      </c>
      <c r="FW228" s="150">
        <f>$H228</f>
        <v>0</v>
      </c>
      <c r="FX228" s="151" t="e">
        <f>FK228/FJ228</f>
        <v>#DIV/0!</v>
      </c>
      <c r="FY228" s="54">
        <f>SUM(FY229,FY234,FY239,FY252)</f>
        <v>0</v>
      </c>
      <c r="FZ228" s="54">
        <f>SUM(FZ229,FZ234,FZ239,FZ252)</f>
        <v>0</v>
      </c>
      <c r="GA228" s="54">
        <f>SUM(FY228/12*$B$2)</f>
        <v>0</v>
      </c>
      <c r="GB228" s="54">
        <f>SUM(FZ228/12*$B$2)</f>
        <v>0</v>
      </c>
      <c r="GC228" s="54">
        <f>SUM(GC229,GC234,GC239,GC245,GC252,GC257,GC260,GC263)</f>
        <v>0</v>
      </c>
      <c r="GD228" s="54">
        <f>SUM(GD229,GD234,GD239,GD245,GD252)</f>
        <v>0</v>
      </c>
      <c r="GE228" s="54">
        <f>SUM(GE229,GE234,GE239,GE252,GE245)</f>
        <v>0</v>
      </c>
      <c r="GF228" s="54">
        <f>SUM(GF229,GF234,GF239,GF252,GF245)</f>
        <v>0</v>
      </c>
      <c r="GG228" s="54">
        <f>SUM(GG229,GG234,GG239,GG252,GG245)</f>
        <v>0</v>
      </c>
      <c r="GH228" s="54">
        <f>SUM(GH229,GH234,GH239,GH252,GH245)</f>
        <v>0</v>
      </c>
      <c r="GI228" s="84">
        <f t="shared" ref="GI228:GI255" si="1253">GC228+GF228</f>
        <v>0</v>
      </c>
      <c r="GJ228" s="56">
        <f t="shared" ref="GJ228:GJ255" si="1254">GD228+GG228</f>
        <v>0</v>
      </c>
      <c r="GK228" s="56">
        <f t="shared" ref="GK228:GK255" si="1255">GE228+GH228</f>
        <v>0</v>
      </c>
      <c r="GL228" s="171">
        <f t="shared" si="1094"/>
        <v>0</v>
      </c>
      <c r="GM228" s="171">
        <f t="shared" si="1095"/>
        <v>0</v>
      </c>
      <c r="GN228" s="280" t="e">
        <f>GC228/GA228</f>
        <v>#DIV/0!</v>
      </c>
      <c r="GO228" s="280" t="e">
        <f>GD228/GB228</f>
        <v>#DIV/0!</v>
      </c>
      <c r="GP228" s="150">
        <f>$H228</f>
        <v>0</v>
      </c>
      <c r="GQ228" s="151" t="e">
        <f>GD228/GC228</f>
        <v>#DIV/0!</v>
      </c>
      <c r="GR228" s="54">
        <f>SUM(GR229,GR234,GR239,GR252)</f>
        <v>0</v>
      </c>
      <c r="GS228" s="54">
        <f>SUM(GS229,GS234,GS239,GS252)</f>
        <v>0</v>
      </c>
      <c r="GT228" s="54">
        <f>SUM(GR228/12*$B$2)</f>
        <v>0</v>
      </c>
      <c r="GU228" s="54">
        <f>SUM(GS228/12*$B$2)</f>
        <v>0</v>
      </c>
      <c r="GV228" s="54">
        <f>SUM(GV229,GV234,GV239,GV245,GV252,GV257,GV260,GV263)</f>
        <v>0</v>
      </c>
      <c r="GW228" s="54">
        <f>SUM(GW229,GW234,GW239,GW245,GW252)</f>
        <v>0</v>
      </c>
      <c r="GX228" s="54">
        <f>SUM(GX229,GX234,GX239,GX252,GX245)</f>
        <v>0</v>
      </c>
      <c r="GY228" s="54">
        <f>SUM(GY229,GY234,GY239,GY252,GY245)</f>
        <v>0</v>
      </c>
      <c r="GZ228" s="54">
        <f>SUM(GZ229,GZ234,GZ239,GZ252,GZ245)</f>
        <v>0</v>
      </c>
      <c r="HA228" s="54">
        <f>SUM(HA229,HA234,HA239,HA252,HA245)</f>
        <v>0</v>
      </c>
      <c r="HB228" s="84">
        <f t="shared" ref="HB228:HB255" si="1256">GV228+GY228</f>
        <v>0</v>
      </c>
      <c r="HC228" s="56">
        <f t="shared" ref="HC228:HC255" si="1257">GW228+GZ228</f>
        <v>0</v>
      </c>
      <c r="HD228" s="56">
        <f t="shared" ref="HD228:HD255" si="1258">GX228+HA228</f>
        <v>0</v>
      </c>
      <c r="HE228" s="171">
        <f t="shared" si="1096"/>
        <v>0</v>
      </c>
      <c r="HF228" s="171">
        <f t="shared" si="1097"/>
        <v>0</v>
      </c>
      <c r="HG228" s="280" t="e">
        <f>GV228/GT228</f>
        <v>#DIV/0!</v>
      </c>
      <c r="HH228" s="280" t="e">
        <f>GW228/GU228</f>
        <v>#DIV/0!</v>
      </c>
      <c r="HI228" s="150">
        <f>$H228</f>
        <v>0</v>
      </c>
      <c r="HJ228" s="151" t="e">
        <f>GW228/GV228</f>
        <v>#DIV/0!</v>
      </c>
      <c r="HK228" s="54">
        <f>SUM(HK229,HK234,HK239,HK252)</f>
        <v>0</v>
      </c>
      <c r="HL228" s="54">
        <f>SUM(HL229,HL234,HL239,HL252)</f>
        <v>0</v>
      </c>
      <c r="HM228" s="54">
        <f>SUM(HK228/12*$B$2)</f>
        <v>0</v>
      </c>
      <c r="HN228" s="54">
        <f>SUM(HL228/12*$B$2)</f>
        <v>0</v>
      </c>
      <c r="HO228" s="54">
        <f>SUM(HO229,HO234,HO239,HO245,HO252,HO257,HO260,HO263)</f>
        <v>0</v>
      </c>
      <c r="HP228" s="54">
        <f>SUM(HP229,HP234,HP239,HP245,HP252)</f>
        <v>0</v>
      </c>
      <c r="HQ228" s="54">
        <f>SUM(HQ229,HQ234,HQ239,HQ252,HQ245)</f>
        <v>0</v>
      </c>
      <c r="HR228" s="54">
        <f>SUM(HR229,HR234,HR239,HR252,HR245)</f>
        <v>0</v>
      </c>
      <c r="HS228" s="54">
        <f>SUM(HS229,HS234,HS239,HS252,HS245)</f>
        <v>0</v>
      </c>
      <c r="HT228" s="54">
        <f>SUM(HT229,HT234,HT239,HT252,HT245)</f>
        <v>0</v>
      </c>
      <c r="HU228" s="84">
        <f t="shared" ref="HU228:HU255" si="1259">HO228+HR228</f>
        <v>0</v>
      </c>
      <c r="HV228" s="56">
        <f t="shared" ref="HV228:HV255" si="1260">HP228+HS228</f>
        <v>0</v>
      </c>
      <c r="HW228" s="56">
        <f t="shared" ref="HW228:HW255" si="1261">HQ228+HT228</f>
        <v>0</v>
      </c>
      <c r="HX228" s="171">
        <f t="shared" si="1098"/>
        <v>0</v>
      </c>
      <c r="HY228" s="171">
        <f t="shared" si="1099"/>
        <v>0</v>
      </c>
      <c r="HZ228" s="280" t="e">
        <f>HO228/HM228</f>
        <v>#DIV/0!</v>
      </c>
      <c r="IA228" s="280" t="e">
        <f>HP228/HN228</f>
        <v>#DIV/0!</v>
      </c>
      <c r="IB228" s="710">
        <f>$H228</f>
        <v>0</v>
      </c>
      <c r="IC228" s="711" t="e">
        <f>HP228/HO228</f>
        <v>#DIV/0!</v>
      </c>
      <c r="ID228" s="54">
        <f>SUM(ID229,ID234,ID239,ID252)</f>
        <v>0</v>
      </c>
      <c r="IE228" s="54">
        <f>SUM(IE229,IE234,IE239,IE252)</f>
        <v>0</v>
      </c>
      <c r="IF228" s="54">
        <f>SUM(ID228/12*$B$2)</f>
        <v>0</v>
      </c>
      <c r="IG228" s="54">
        <f>SUM(IE228/12*$B$2)</f>
        <v>0</v>
      </c>
      <c r="IH228" s="54">
        <f>SUM(IH229,IH234,IH239,IH245,IH252,IH257,IH260,IH263)</f>
        <v>0</v>
      </c>
      <c r="II228" s="54">
        <f>SUM(II229,II234,II239,II245,II252)</f>
        <v>0</v>
      </c>
      <c r="IJ228" s="54">
        <f>SUM(IJ229,IJ234,IJ239,IJ252,IJ245)</f>
        <v>0</v>
      </c>
      <c r="IK228" s="54">
        <f>SUM(IK229,IK234,IK239,IK252,IK245)</f>
        <v>0</v>
      </c>
      <c r="IL228" s="54">
        <f>SUM(IL229,IL234,IL239,IL252,IL245)</f>
        <v>0</v>
      </c>
      <c r="IM228" s="54">
        <f>SUM(IM229,IM234,IM239,IM252,IM245)</f>
        <v>0</v>
      </c>
      <c r="IN228" s="84">
        <f t="shared" ref="IN228:IN255" si="1262">IH228+IK228</f>
        <v>0</v>
      </c>
      <c r="IO228" s="56">
        <f t="shared" ref="IO228:IO255" si="1263">II228+IL228</f>
        <v>0</v>
      </c>
      <c r="IP228" s="56">
        <f t="shared" ref="IP228:IP255" si="1264">IJ228+IM228</f>
        <v>0</v>
      </c>
      <c r="IQ228" s="171">
        <f t="shared" si="1100"/>
        <v>0</v>
      </c>
      <c r="IR228" s="171">
        <f t="shared" si="1101"/>
        <v>0</v>
      </c>
      <c r="IS228" s="736" t="e">
        <f>IH228/IF228</f>
        <v>#DIV/0!</v>
      </c>
      <c r="IT228" s="736" t="e">
        <f>II228/IG228</f>
        <v>#DIV/0!</v>
      </c>
      <c r="IU228" s="710">
        <f>$H228</f>
        <v>0</v>
      </c>
      <c r="IV228" s="711" t="e">
        <f>II228/IH228</f>
        <v>#DIV/0!</v>
      </c>
      <c r="IW228" s="332">
        <f t="shared" ref="IW228:JF229" si="1265">J228+AC228+AV228+BO228+CH228+DA228+DT228+EM228+FF228+FY228+GR228+HK228+ID228</f>
        <v>50</v>
      </c>
      <c r="IX228" s="332">
        <f t="shared" si="1265"/>
        <v>12226056.24</v>
      </c>
      <c r="IY228" s="332">
        <f t="shared" si="1265"/>
        <v>12.5</v>
      </c>
      <c r="IZ228" s="332">
        <f t="shared" si="1265"/>
        <v>3056514.06</v>
      </c>
      <c r="JA228" s="332">
        <f t="shared" si="1265"/>
        <v>1</v>
      </c>
      <c r="JB228" s="332">
        <f t="shared" si="1265"/>
        <v>229989.4</v>
      </c>
      <c r="JC228" s="332">
        <f t="shared" si="1265"/>
        <v>8</v>
      </c>
      <c r="JD228" s="332">
        <f t="shared" si="1265"/>
        <v>0</v>
      </c>
      <c r="JE228" s="332">
        <f t="shared" si="1265"/>
        <v>0</v>
      </c>
      <c r="JF228" s="332">
        <f t="shared" si="1265"/>
        <v>0</v>
      </c>
      <c r="JG228" s="332">
        <f t="shared" ref="JG228:JG255" si="1266">JA228+JD228</f>
        <v>1</v>
      </c>
      <c r="JH228" s="332">
        <f t="shared" ref="JH228:JH255" si="1267">JB228+JE228</f>
        <v>229989.4</v>
      </c>
      <c r="JI228" s="332">
        <f t="shared" ref="JI228:JI255" si="1268">JC228+JF228</f>
        <v>8</v>
      </c>
      <c r="JJ228" s="69">
        <f t="shared" ref="JJ228:JJ255" si="1269">JA228-IY228</f>
        <v>-11.5</v>
      </c>
      <c r="JK228" s="69">
        <f t="shared" ref="JK228:JK255" si="1270">JB228-IZ228</f>
        <v>-2826524.66</v>
      </c>
      <c r="JL228" s="150">
        <f>$H228</f>
        <v>0</v>
      </c>
      <c r="JM228" s="151">
        <f>JB228/JA228</f>
        <v>229989.4</v>
      </c>
      <c r="JN228" s="282"/>
      <c r="JO228" s="282"/>
      <c r="JP228" s="206">
        <f t="shared" ref="JP228:JP229" si="1271">IW228+JD228</f>
        <v>50</v>
      </c>
      <c r="JQ228" s="206">
        <f t="shared" ref="JQ228:JQ229" si="1272">IX228+JE228</f>
        <v>12226056.24</v>
      </c>
    </row>
    <row r="229" spans="1:277" hidden="1" x14ac:dyDescent="0.2">
      <c r="A229" s="96">
        <v>1</v>
      </c>
      <c r="B229" s="96">
        <v>1</v>
      </c>
      <c r="C229" s="63"/>
      <c r="D229" s="232"/>
      <c r="E229" s="232"/>
      <c r="F229" s="537" t="s">
        <v>151</v>
      </c>
      <c r="G229" s="94">
        <v>34</v>
      </c>
      <c r="H229" s="100">
        <v>119963.71999999999</v>
      </c>
      <c r="I229" s="100">
        <v>131546.424</v>
      </c>
      <c r="J229" s="54">
        <f>VLOOKUP($G229,'ВМП план КС'!$A$8:$AI$108,14,0)</f>
        <v>0</v>
      </c>
      <c r="K229" s="54">
        <f>VLOOKUP($G229,'ВМП план КС'!$A$8:$AI$108,15,0)</f>
        <v>0</v>
      </c>
      <c r="L229" s="54">
        <f>SUM(J229/12*$B$2)</f>
        <v>0</v>
      </c>
      <c r="M229" s="54">
        <f>SUM(K229/12*$B$2)</f>
        <v>0</v>
      </c>
      <c r="N229" s="54">
        <f t="shared" ref="N229:S229" si="1273">SUM(N230:N233)</f>
        <v>0</v>
      </c>
      <c r="O229" s="54">
        <f t="shared" si="1273"/>
        <v>0</v>
      </c>
      <c r="P229" s="54">
        <f t="shared" si="1273"/>
        <v>0</v>
      </c>
      <c r="Q229" s="54">
        <f t="shared" si="1273"/>
        <v>0</v>
      </c>
      <c r="R229" s="54">
        <f t="shared" si="1273"/>
        <v>0</v>
      </c>
      <c r="S229" s="54">
        <f t="shared" si="1273"/>
        <v>0</v>
      </c>
      <c r="T229" s="84">
        <f t="shared" si="1226"/>
        <v>0</v>
      </c>
      <c r="U229" s="56">
        <f t="shared" si="1227"/>
        <v>0</v>
      </c>
      <c r="V229" s="56">
        <f t="shared" si="1228"/>
        <v>0</v>
      </c>
      <c r="W229" s="171">
        <f t="shared" si="1078"/>
        <v>0</v>
      </c>
      <c r="X229" s="171">
        <f t="shared" si="1079"/>
        <v>0</v>
      </c>
      <c r="Y229" s="280"/>
      <c r="Z229" s="280"/>
      <c r="AA229" s="710">
        <f>$H229</f>
        <v>119963.71999999999</v>
      </c>
      <c r="AB229" s="711" t="e">
        <f>O229/N229</f>
        <v>#DIV/0!</v>
      </c>
      <c r="AC229" s="54">
        <f>VLOOKUP($G229,'ВМП план КС'!$A$8:$AI$107,12,0)</f>
        <v>0</v>
      </c>
      <c r="AD229" s="54">
        <f>VLOOKUP($G229,'ВМП план КС'!$A$8:$AI$107,13,0)</f>
        <v>0</v>
      </c>
      <c r="AE229" s="54">
        <f>SUM(AC229/12*$B$2)</f>
        <v>0</v>
      </c>
      <c r="AF229" s="54">
        <f>SUM(AD229/12*$B$2)</f>
        <v>0</v>
      </c>
      <c r="AG229" s="54">
        <f t="shared" ref="AG229:AL229" si="1274">SUM(AG230:AG233)</f>
        <v>0</v>
      </c>
      <c r="AH229" s="54">
        <f t="shared" si="1274"/>
        <v>0</v>
      </c>
      <c r="AI229" s="54">
        <f t="shared" si="1274"/>
        <v>0</v>
      </c>
      <c r="AJ229" s="54">
        <f t="shared" si="1274"/>
        <v>0</v>
      </c>
      <c r="AK229" s="54">
        <f t="shared" si="1274"/>
        <v>0</v>
      </c>
      <c r="AL229" s="54">
        <f t="shared" si="1274"/>
        <v>0</v>
      </c>
      <c r="AM229" s="84">
        <f t="shared" si="1229"/>
        <v>0</v>
      </c>
      <c r="AN229" s="56">
        <f t="shared" si="1230"/>
        <v>0</v>
      </c>
      <c r="AO229" s="56">
        <f t="shared" si="1231"/>
        <v>0</v>
      </c>
      <c r="AP229" s="171">
        <f t="shared" si="1080"/>
        <v>0</v>
      </c>
      <c r="AQ229" s="171">
        <f t="shared" si="1081"/>
        <v>0</v>
      </c>
      <c r="AR229" s="280"/>
      <c r="AS229" s="280"/>
      <c r="AT229" s="710">
        <f>$H229</f>
        <v>119963.71999999999</v>
      </c>
      <c r="AU229" s="711" t="e">
        <f>AH229/AG229</f>
        <v>#DIV/0!</v>
      </c>
      <c r="AV229" s="54">
        <f>VLOOKUP($G229,'ВМП план КС'!$A$8:$AI$107,16,0)</f>
        <v>0</v>
      </c>
      <c r="AW229" s="54">
        <f>VLOOKUP($G229,'ВМП план КС'!$A$8:$AI$107,17,0)</f>
        <v>0</v>
      </c>
      <c r="AX229" s="54">
        <f>SUM(AV229/12*$B$2)</f>
        <v>0</v>
      </c>
      <c r="AY229" s="54">
        <f>SUM(AW229/12*$B$2)</f>
        <v>0</v>
      </c>
      <c r="AZ229" s="54">
        <f t="shared" ref="AZ229:BE229" si="1275">SUM(AZ230:AZ233)</f>
        <v>0</v>
      </c>
      <c r="BA229" s="54">
        <f t="shared" si="1275"/>
        <v>0</v>
      </c>
      <c r="BB229" s="54">
        <f t="shared" si="1275"/>
        <v>0</v>
      </c>
      <c r="BC229" s="54">
        <f t="shared" si="1275"/>
        <v>0</v>
      </c>
      <c r="BD229" s="54">
        <f t="shared" si="1275"/>
        <v>0</v>
      </c>
      <c r="BE229" s="54">
        <f t="shared" si="1275"/>
        <v>0</v>
      </c>
      <c r="BF229" s="84">
        <f t="shared" si="1232"/>
        <v>0</v>
      </c>
      <c r="BG229" s="56">
        <f t="shared" si="1233"/>
        <v>0</v>
      </c>
      <c r="BH229" s="56">
        <f t="shared" si="1234"/>
        <v>0</v>
      </c>
      <c r="BI229" s="171">
        <f t="shared" si="1082"/>
        <v>0</v>
      </c>
      <c r="BJ229" s="171">
        <f t="shared" si="1083"/>
        <v>0</v>
      </c>
      <c r="BK229" s="280"/>
      <c r="BL229" s="280"/>
      <c r="BM229" s="710">
        <f>$H229</f>
        <v>119963.71999999999</v>
      </c>
      <c r="BN229" s="711" t="e">
        <f>BA229/AZ229</f>
        <v>#DIV/0!</v>
      </c>
      <c r="BO229" s="54">
        <f>VLOOKUP($G229,'ВМП план КС'!$A$8:$AI$107,18,0)</f>
        <v>0</v>
      </c>
      <c r="BP229" s="54">
        <f>VLOOKUP($G229,'ВМП план КС'!$A$8:$AI$107,19,0)</f>
        <v>0</v>
      </c>
      <c r="BQ229" s="54">
        <f>SUM(BO229/12*$B$2)</f>
        <v>0</v>
      </c>
      <c r="BR229" s="54">
        <f>SUM(BP229/12*$B$2)</f>
        <v>0</v>
      </c>
      <c r="BS229" s="54">
        <f t="shared" ref="BS229:BX229" si="1276">SUM(BS230:BS233)</f>
        <v>0</v>
      </c>
      <c r="BT229" s="54">
        <f t="shared" si="1276"/>
        <v>0</v>
      </c>
      <c r="BU229" s="54">
        <f t="shared" si="1276"/>
        <v>0</v>
      </c>
      <c r="BV229" s="54">
        <f t="shared" si="1276"/>
        <v>0</v>
      </c>
      <c r="BW229" s="54">
        <f t="shared" si="1276"/>
        <v>0</v>
      </c>
      <c r="BX229" s="54">
        <f t="shared" si="1276"/>
        <v>0</v>
      </c>
      <c r="BY229" s="84">
        <f t="shared" si="1235"/>
        <v>0</v>
      </c>
      <c r="BZ229" s="56">
        <f t="shared" si="1236"/>
        <v>0</v>
      </c>
      <c r="CA229" s="56">
        <f t="shared" si="1237"/>
        <v>0</v>
      </c>
      <c r="CB229" s="171">
        <f t="shared" si="1084"/>
        <v>0</v>
      </c>
      <c r="CC229" s="171">
        <f t="shared" si="1085"/>
        <v>0</v>
      </c>
      <c r="CD229" s="280"/>
      <c r="CE229" s="280"/>
      <c r="CF229" s="710">
        <f>$H229</f>
        <v>119963.71999999999</v>
      </c>
      <c r="CG229" s="711" t="e">
        <f>BT229/BS229</f>
        <v>#DIV/0!</v>
      </c>
      <c r="CH229" s="54">
        <f>VLOOKUP($G229,'ВМП план КС'!$A$8:$AI$107,10,0)</f>
        <v>0</v>
      </c>
      <c r="CI229" s="54">
        <f>VLOOKUP($G229,'ВМП план КС'!$A$8:$AI$107,11,0)</f>
        <v>0</v>
      </c>
      <c r="CJ229" s="54">
        <f>SUM(CH229/12*$B$2)</f>
        <v>0</v>
      </c>
      <c r="CK229" s="54">
        <f>SUM(CI229/12*$B$2)</f>
        <v>0</v>
      </c>
      <c r="CL229" s="54">
        <f t="shared" ref="CL229:CQ229" si="1277">SUM(CL230:CL233)</f>
        <v>0</v>
      </c>
      <c r="CM229" s="54">
        <f t="shared" si="1277"/>
        <v>0</v>
      </c>
      <c r="CN229" s="54">
        <f t="shared" si="1277"/>
        <v>0</v>
      </c>
      <c r="CO229" s="54">
        <f t="shared" si="1277"/>
        <v>0</v>
      </c>
      <c r="CP229" s="54">
        <f t="shared" si="1277"/>
        <v>0</v>
      </c>
      <c r="CQ229" s="54">
        <f t="shared" si="1277"/>
        <v>0</v>
      </c>
      <c r="CR229" s="84">
        <f t="shared" si="1238"/>
        <v>0</v>
      </c>
      <c r="CS229" s="56">
        <f t="shared" si="1239"/>
        <v>0</v>
      </c>
      <c r="CT229" s="56">
        <f t="shared" si="1240"/>
        <v>0</v>
      </c>
      <c r="CU229" s="171">
        <f t="shared" si="1224"/>
        <v>0</v>
      </c>
      <c r="CV229" s="171">
        <f t="shared" si="1225"/>
        <v>0</v>
      </c>
      <c r="CW229" s="281"/>
      <c r="CX229" s="280"/>
      <c r="CY229" s="710">
        <f>$H229</f>
        <v>119963.71999999999</v>
      </c>
      <c r="CZ229" s="711" t="e">
        <f>CM229/CL229</f>
        <v>#DIV/0!</v>
      </c>
      <c r="DA229" s="54">
        <f>VLOOKUP($G229,'ВМП план КС'!$A$8:$AI$107,20,0)</f>
        <v>0</v>
      </c>
      <c r="DB229" s="54">
        <f>VLOOKUP($G229,'ВМП план КС'!$A$8:$AI$107,21,0)</f>
        <v>0</v>
      </c>
      <c r="DC229" s="54">
        <f>SUM(DA229/12*$B$2)</f>
        <v>0</v>
      </c>
      <c r="DD229" s="54">
        <f>SUM(DB229/12*$B$2)</f>
        <v>0</v>
      </c>
      <c r="DE229" s="54">
        <f t="shared" ref="DE229:DJ229" si="1278">SUM(DE230:DE233)</f>
        <v>0</v>
      </c>
      <c r="DF229" s="54">
        <f t="shared" si="1278"/>
        <v>0</v>
      </c>
      <c r="DG229" s="54">
        <f t="shared" si="1278"/>
        <v>0</v>
      </c>
      <c r="DH229" s="54">
        <f t="shared" si="1278"/>
        <v>0</v>
      </c>
      <c r="DI229" s="54">
        <f t="shared" si="1278"/>
        <v>0</v>
      </c>
      <c r="DJ229" s="54">
        <f t="shared" si="1278"/>
        <v>0</v>
      </c>
      <c r="DK229" s="84">
        <f t="shared" si="1241"/>
        <v>0</v>
      </c>
      <c r="DL229" s="56">
        <f t="shared" si="1242"/>
        <v>0</v>
      </c>
      <c r="DM229" s="56">
        <f t="shared" si="1243"/>
        <v>0</v>
      </c>
      <c r="DN229" s="171">
        <f t="shared" si="1086"/>
        <v>0</v>
      </c>
      <c r="DO229" s="171">
        <f t="shared" si="1087"/>
        <v>0</v>
      </c>
      <c r="DP229" s="280"/>
      <c r="DQ229" s="280"/>
      <c r="DR229" s="710">
        <f>$H229</f>
        <v>119963.71999999999</v>
      </c>
      <c r="DS229" s="711" t="e">
        <f>DF229/DE229</f>
        <v>#DIV/0!</v>
      </c>
      <c r="DT229" s="108">
        <f>VLOOKUP($G229,'ВМП план КС'!$A$8:$AI$107,22,0)</f>
        <v>0</v>
      </c>
      <c r="DU229" s="108">
        <f>VLOOKUP($G229,'ВМП план КС'!$A$8:$AI$107,23,0)</f>
        <v>0</v>
      </c>
      <c r="DV229" s="54">
        <f>SUM(DT229/12*$B$2)</f>
        <v>0</v>
      </c>
      <c r="DW229" s="54">
        <f>SUM(DU229/12*$B$2)</f>
        <v>0</v>
      </c>
      <c r="DX229" s="54">
        <f t="shared" ref="DX229:EC229" si="1279">SUM(DX230:DX233)</f>
        <v>0</v>
      </c>
      <c r="DY229" s="54">
        <f t="shared" si="1279"/>
        <v>0</v>
      </c>
      <c r="DZ229" s="54">
        <f t="shared" si="1279"/>
        <v>0</v>
      </c>
      <c r="EA229" s="54">
        <f t="shared" si="1279"/>
        <v>0</v>
      </c>
      <c r="EB229" s="54">
        <f t="shared" si="1279"/>
        <v>0</v>
      </c>
      <c r="EC229" s="54">
        <f t="shared" si="1279"/>
        <v>0</v>
      </c>
      <c r="ED229" s="84">
        <f t="shared" si="1244"/>
        <v>0</v>
      </c>
      <c r="EE229" s="56">
        <f t="shared" si="1245"/>
        <v>0</v>
      </c>
      <c r="EF229" s="56">
        <f t="shared" si="1246"/>
        <v>0</v>
      </c>
      <c r="EG229" s="171">
        <f t="shared" si="1088"/>
        <v>0</v>
      </c>
      <c r="EH229" s="171">
        <f t="shared" si="1089"/>
        <v>0</v>
      </c>
      <c r="EI229" s="280"/>
      <c r="EJ229" s="280"/>
      <c r="EK229" s="710">
        <f>$H229</f>
        <v>119963.71999999999</v>
      </c>
      <c r="EL229" s="711" t="e">
        <f>DY229/DX229</f>
        <v>#DIV/0!</v>
      </c>
      <c r="EM229" s="108">
        <f>VLOOKUP($G229,'ВМП план КС'!$A$8:$AI$107,24,0)</f>
        <v>0</v>
      </c>
      <c r="EN229" s="108">
        <f>VLOOKUP($G229,'ВМП план КС'!$A$8:$AI$107,25,0)</f>
        <v>0</v>
      </c>
      <c r="EO229" s="54">
        <f>SUM(EM229/12*$B$2)</f>
        <v>0</v>
      </c>
      <c r="EP229" s="54">
        <f>SUM(EN229/12*$B$2)</f>
        <v>0</v>
      </c>
      <c r="EQ229" s="54">
        <f t="shared" ref="EQ229:EV229" si="1280">SUM(EQ230:EQ233)</f>
        <v>0</v>
      </c>
      <c r="ER229" s="54">
        <f t="shared" si="1280"/>
        <v>0</v>
      </c>
      <c r="ES229" s="54">
        <f t="shared" si="1280"/>
        <v>0</v>
      </c>
      <c r="ET229" s="54">
        <f t="shared" si="1280"/>
        <v>0</v>
      </c>
      <c r="EU229" s="54">
        <f t="shared" si="1280"/>
        <v>0</v>
      </c>
      <c r="EV229" s="54">
        <f t="shared" si="1280"/>
        <v>0</v>
      </c>
      <c r="EW229" s="84">
        <f t="shared" si="1247"/>
        <v>0</v>
      </c>
      <c r="EX229" s="56">
        <f t="shared" si="1248"/>
        <v>0</v>
      </c>
      <c r="EY229" s="56">
        <f t="shared" si="1249"/>
        <v>0</v>
      </c>
      <c r="EZ229" s="171">
        <f t="shared" si="1090"/>
        <v>0</v>
      </c>
      <c r="FA229" s="171">
        <f t="shared" si="1091"/>
        <v>0</v>
      </c>
      <c r="FB229" s="280"/>
      <c r="FC229" s="280"/>
      <c r="FD229" s="710">
        <f>$H229</f>
        <v>119963.71999999999</v>
      </c>
      <c r="FE229" s="711" t="e">
        <f>ER229/EQ229</f>
        <v>#DIV/0!</v>
      </c>
      <c r="FF229" s="54">
        <f>VLOOKUP($G229,'ВМП план КС'!$A$8:$AI$107,28,0)</f>
        <v>0</v>
      </c>
      <c r="FG229" s="54">
        <f>VLOOKUP($G229,'ВМП план КС'!$A$8:$AI$107,29,0)</f>
        <v>0</v>
      </c>
      <c r="FH229" s="54">
        <f>SUM(FF229/12*$B$2)</f>
        <v>0</v>
      </c>
      <c r="FI229" s="54">
        <f>SUM(FG229/12*$B$2)</f>
        <v>0</v>
      </c>
      <c r="FJ229" s="54">
        <f t="shared" ref="FJ229:FO229" si="1281">SUM(FJ230:FJ233)</f>
        <v>0</v>
      </c>
      <c r="FK229" s="54">
        <f t="shared" si="1281"/>
        <v>0</v>
      </c>
      <c r="FL229" s="54">
        <f t="shared" si="1281"/>
        <v>0</v>
      </c>
      <c r="FM229" s="54">
        <f t="shared" si="1281"/>
        <v>0</v>
      </c>
      <c r="FN229" s="54">
        <f t="shared" si="1281"/>
        <v>0</v>
      </c>
      <c r="FO229" s="54">
        <f t="shared" si="1281"/>
        <v>0</v>
      </c>
      <c r="FP229" s="84">
        <f t="shared" si="1250"/>
        <v>0</v>
      </c>
      <c r="FQ229" s="56">
        <f t="shared" si="1251"/>
        <v>0</v>
      </c>
      <c r="FR229" s="56">
        <f t="shared" si="1252"/>
        <v>0</v>
      </c>
      <c r="FS229" s="171">
        <f t="shared" si="1092"/>
        <v>0</v>
      </c>
      <c r="FT229" s="171">
        <f t="shared" si="1093"/>
        <v>0</v>
      </c>
      <c r="FU229" s="280"/>
      <c r="FV229" s="280"/>
      <c r="FW229" s="150">
        <f>$H229</f>
        <v>119963.71999999999</v>
      </c>
      <c r="FX229" s="151" t="e">
        <f>FK229/FJ229</f>
        <v>#DIV/0!</v>
      </c>
      <c r="FY229" s="54">
        <f>VLOOKUP($G229,'ВМП план КС'!$A$8:$AI$107,30,0)</f>
        <v>0</v>
      </c>
      <c r="FZ229" s="54">
        <f>VLOOKUP($G229,'ВМП план КС'!$A$8:$AI$107,31,0)</f>
        <v>0</v>
      </c>
      <c r="GA229" s="54">
        <f>SUM(FY229/12*$B$2)</f>
        <v>0</v>
      </c>
      <c r="GB229" s="54">
        <f>SUM(FZ229/12*$B$2)</f>
        <v>0</v>
      </c>
      <c r="GC229" s="54">
        <f t="shared" ref="GC229:GH229" si="1282">SUM(GC230:GC233)</f>
        <v>0</v>
      </c>
      <c r="GD229" s="54">
        <f t="shared" si="1282"/>
        <v>0</v>
      </c>
      <c r="GE229" s="54">
        <f t="shared" si="1282"/>
        <v>0</v>
      </c>
      <c r="GF229" s="54">
        <f t="shared" si="1282"/>
        <v>0</v>
      </c>
      <c r="GG229" s="54">
        <f t="shared" si="1282"/>
        <v>0</v>
      </c>
      <c r="GH229" s="54">
        <f t="shared" si="1282"/>
        <v>0</v>
      </c>
      <c r="GI229" s="84">
        <f t="shared" si="1253"/>
        <v>0</v>
      </c>
      <c r="GJ229" s="56">
        <f t="shared" si="1254"/>
        <v>0</v>
      </c>
      <c r="GK229" s="56">
        <f t="shared" si="1255"/>
        <v>0</v>
      </c>
      <c r="GL229" s="171">
        <f t="shared" si="1094"/>
        <v>0</v>
      </c>
      <c r="GM229" s="171">
        <f t="shared" si="1095"/>
        <v>0</v>
      </c>
      <c r="GN229" s="280"/>
      <c r="GO229" s="280"/>
      <c r="GP229" s="150">
        <f>$H229</f>
        <v>119963.71999999999</v>
      </c>
      <c r="GQ229" s="151" t="e">
        <f>GD229/GC229</f>
        <v>#DIV/0!</v>
      </c>
      <c r="GR229" s="54">
        <f>VLOOKUP($G229,'ВМП план КС'!$A$8:$AI$107,32,0)</f>
        <v>0</v>
      </c>
      <c r="GS229" s="54">
        <f>VLOOKUP($G229,'ВМП план КС'!$A$8:$AI$107,33,0)</f>
        <v>0</v>
      </c>
      <c r="GT229" s="54">
        <f>SUM(GR229/12*$B$2)</f>
        <v>0</v>
      </c>
      <c r="GU229" s="54">
        <f>SUM(GS229/12*$B$2)</f>
        <v>0</v>
      </c>
      <c r="GV229" s="54">
        <f t="shared" ref="GV229:HA229" si="1283">SUM(GV230:GV233)</f>
        <v>0</v>
      </c>
      <c r="GW229" s="54">
        <f t="shared" si="1283"/>
        <v>0</v>
      </c>
      <c r="GX229" s="54">
        <f t="shared" si="1283"/>
        <v>0</v>
      </c>
      <c r="GY229" s="54">
        <f t="shared" si="1283"/>
        <v>0</v>
      </c>
      <c r="GZ229" s="54">
        <f t="shared" si="1283"/>
        <v>0</v>
      </c>
      <c r="HA229" s="54">
        <f t="shared" si="1283"/>
        <v>0</v>
      </c>
      <c r="HB229" s="84">
        <f t="shared" si="1256"/>
        <v>0</v>
      </c>
      <c r="HC229" s="56">
        <f t="shared" si="1257"/>
        <v>0</v>
      </c>
      <c r="HD229" s="56">
        <f t="shared" si="1258"/>
        <v>0</v>
      </c>
      <c r="HE229" s="171">
        <f t="shared" si="1096"/>
        <v>0</v>
      </c>
      <c r="HF229" s="171">
        <f t="shared" si="1097"/>
        <v>0</v>
      </c>
      <c r="HG229" s="280"/>
      <c r="HH229" s="280"/>
      <c r="HI229" s="150">
        <f>$H229</f>
        <v>119963.71999999999</v>
      </c>
      <c r="HJ229" s="151" t="e">
        <f>GW229/GV229</f>
        <v>#DIV/0!</v>
      </c>
      <c r="HK229" s="108">
        <f>VLOOKUP($G229,'ВМП план КС'!$A$8:$AI$107,26,0)</f>
        <v>0</v>
      </c>
      <c r="HL229" s="108">
        <f>VLOOKUP($G229,'ВМП план КС'!$A$8:$AI$107,27,0)</f>
        <v>0</v>
      </c>
      <c r="HM229" s="54">
        <f>SUM(HK229/12*$B$2)</f>
        <v>0</v>
      </c>
      <c r="HN229" s="54">
        <f>SUM(HL229/12*$B$2)</f>
        <v>0</v>
      </c>
      <c r="HO229" s="54">
        <f t="shared" ref="HO229:HT229" si="1284">SUM(HO230:HO233)</f>
        <v>0</v>
      </c>
      <c r="HP229" s="54">
        <f t="shared" si="1284"/>
        <v>0</v>
      </c>
      <c r="HQ229" s="54">
        <f t="shared" si="1284"/>
        <v>0</v>
      </c>
      <c r="HR229" s="54">
        <f t="shared" si="1284"/>
        <v>0</v>
      </c>
      <c r="HS229" s="54">
        <f t="shared" si="1284"/>
        <v>0</v>
      </c>
      <c r="HT229" s="54">
        <f t="shared" si="1284"/>
        <v>0</v>
      </c>
      <c r="HU229" s="84">
        <f t="shared" si="1259"/>
        <v>0</v>
      </c>
      <c r="HV229" s="56">
        <f t="shared" si="1260"/>
        <v>0</v>
      </c>
      <c r="HW229" s="56">
        <f t="shared" si="1261"/>
        <v>0</v>
      </c>
      <c r="HX229" s="171">
        <f t="shared" si="1098"/>
        <v>0</v>
      </c>
      <c r="HY229" s="171">
        <f t="shared" si="1099"/>
        <v>0</v>
      </c>
      <c r="HZ229" s="280"/>
      <c r="IA229" s="280"/>
      <c r="IB229" s="710">
        <f>$H229</f>
        <v>119963.71999999999</v>
      </c>
      <c r="IC229" s="711" t="e">
        <f>HP229/HO229</f>
        <v>#DIV/0!</v>
      </c>
      <c r="ID229" s="108">
        <f>VLOOKUP($G229,'ВМП план КС'!$A$8:$AI$107,34,0)</f>
        <v>0</v>
      </c>
      <c r="IE229" s="108">
        <f>VLOOKUP($G229,'ВМП план КС'!$A$8:$AI$107,35,0)</f>
        <v>0</v>
      </c>
      <c r="IF229" s="54">
        <f>SUM(ID229/12*$B$2)</f>
        <v>0</v>
      </c>
      <c r="IG229" s="54">
        <f>SUM(IE229/12*$B$2)</f>
        <v>0</v>
      </c>
      <c r="IH229" s="54">
        <f t="shared" ref="IH229:IM229" si="1285">SUM(IH230:IH233)</f>
        <v>0</v>
      </c>
      <c r="II229" s="54">
        <f t="shared" si="1285"/>
        <v>0</v>
      </c>
      <c r="IJ229" s="54">
        <f t="shared" si="1285"/>
        <v>0</v>
      </c>
      <c r="IK229" s="54">
        <f t="shared" si="1285"/>
        <v>0</v>
      </c>
      <c r="IL229" s="54">
        <f t="shared" si="1285"/>
        <v>0</v>
      </c>
      <c r="IM229" s="54">
        <f t="shared" si="1285"/>
        <v>0</v>
      </c>
      <c r="IN229" s="84">
        <f t="shared" si="1262"/>
        <v>0</v>
      </c>
      <c r="IO229" s="56">
        <f t="shared" si="1263"/>
        <v>0</v>
      </c>
      <c r="IP229" s="56">
        <f t="shared" si="1264"/>
        <v>0</v>
      </c>
      <c r="IQ229" s="171">
        <f t="shared" si="1100"/>
        <v>0</v>
      </c>
      <c r="IR229" s="171">
        <f t="shared" si="1101"/>
        <v>0</v>
      </c>
      <c r="IS229" s="736"/>
      <c r="IT229" s="736"/>
      <c r="IU229" s="710">
        <f>$H229</f>
        <v>119963.71999999999</v>
      </c>
      <c r="IV229" s="711" t="e">
        <f>II229/IH229</f>
        <v>#DIV/0!</v>
      </c>
      <c r="IW229" s="332">
        <f t="shared" si="1265"/>
        <v>0</v>
      </c>
      <c r="IX229" s="332">
        <f t="shared" si="1265"/>
        <v>0</v>
      </c>
      <c r="IY229" s="332">
        <f t="shared" si="1265"/>
        <v>0</v>
      </c>
      <c r="IZ229" s="332">
        <f t="shared" si="1265"/>
        <v>0</v>
      </c>
      <c r="JA229" s="332">
        <f t="shared" si="1265"/>
        <v>0</v>
      </c>
      <c r="JB229" s="332">
        <f t="shared" si="1265"/>
        <v>0</v>
      </c>
      <c r="JC229" s="332">
        <f t="shared" si="1265"/>
        <v>0</v>
      </c>
      <c r="JD229" s="332">
        <f t="shared" si="1265"/>
        <v>0</v>
      </c>
      <c r="JE229" s="332">
        <f t="shared" si="1265"/>
        <v>0</v>
      </c>
      <c r="JF229" s="332">
        <f t="shared" si="1265"/>
        <v>0</v>
      </c>
      <c r="JG229" s="332">
        <f t="shared" si="1266"/>
        <v>0</v>
      </c>
      <c r="JH229" s="332">
        <f t="shared" si="1267"/>
        <v>0</v>
      </c>
      <c r="JI229" s="332">
        <f t="shared" si="1268"/>
        <v>0</v>
      </c>
      <c r="JJ229" s="69">
        <f t="shared" si="1269"/>
        <v>0</v>
      </c>
      <c r="JK229" s="69">
        <f t="shared" si="1270"/>
        <v>0</v>
      </c>
      <c r="JL229" s="150">
        <f>$H229</f>
        <v>119963.71999999999</v>
      </c>
      <c r="JM229" s="151" t="e">
        <f>JB229/JA229</f>
        <v>#DIV/0!</v>
      </c>
      <c r="JN229" s="282"/>
      <c r="JO229" s="282"/>
      <c r="JP229" s="206">
        <f t="shared" si="1271"/>
        <v>0</v>
      </c>
      <c r="JQ229" s="206">
        <f t="shared" si="1272"/>
        <v>0</v>
      </c>
    </row>
    <row r="230" spans="1:277" s="3" customFormat="1" ht="12.75" hidden="1" customHeight="1" x14ac:dyDescent="0.2">
      <c r="A230" s="96">
        <v>1</v>
      </c>
      <c r="B230" s="96"/>
      <c r="C230" s="86"/>
      <c r="D230" s="244"/>
      <c r="E230" s="568"/>
      <c r="F230" s="244"/>
      <c r="G230" s="133"/>
      <c r="H230" s="134"/>
      <c r="I230" s="134"/>
      <c r="J230" s="109"/>
      <c r="K230" s="109"/>
      <c r="L230" s="109"/>
      <c r="M230" s="109"/>
      <c r="N230" s="44"/>
      <c r="O230" s="44"/>
      <c r="P230" s="44"/>
      <c r="Q230" s="44"/>
      <c r="R230" s="44"/>
      <c r="S230" s="44"/>
      <c r="T230" s="44">
        <f t="shared" si="1226"/>
        <v>0</v>
      </c>
      <c r="U230" s="44">
        <f t="shared" si="1227"/>
        <v>0</v>
      </c>
      <c r="V230" s="44">
        <f t="shared" si="1228"/>
        <v>0</v>
      </c>
      <c r="W230" s="171">
        <f t="shared" si="1078"/>
        <v>0</v>
      </c>
      <c r="X230" s="171">
        <f t="shared" si="1079"/>
        <v>0</v>
      </c>
      <c r="Y230" s="174"/>
      <c r="Z230" s="174"/>
      <c r="AA230" s="715"/>
      <c r="AB230" s="715"/>
      <c r="AC230" s="109"/>
      <c r="AD230" s="109"/>
      <c r="AE230" s="109"/>
      <c r="AF230" s="109"/>
      <c r="AG230" s="44"/>
      <c r="AH230" s="44"/>
      <c r="AI230" s="44"/>
      <c r="AJ230" s="44"/>
      <c r="AK230" s="44"/>
      <c r="AL230" s="44"/>
      <c r="AM230" s="44">
        <f t="shared" si="1229"/>
        <v>0</v>
      </c>
      <c r="AN230" s="44">
        <f t="shared" si="1230"/>
        <v>0</v>
      </c>
      <c r="AO230" s="44">
        <f t="shared" si="1231"/>
        <v>0</v>
      </c>
      <c r="AP230" s="171">
        <f t="shared" si="1080"/>
        <v>0</v>
      </c>
      <c r="AQ230" s="171">
        <f t="shared" si="1081"/>
        <v>0</v>
      </c>
      <c r="AR230" s="174"/>
      <c r="AS230" s="174"/>
      <c r="AT230" s="715"/>
      <c r="AU230" s="715"/>
      <c r="AV230" s="109"/>
      <c r="AW230" s="109"/>
      <c r="AX230" s="109"/>
      <c r="AY230" s="109"/>
      <c r="AZ230" s="44"/>
      <c r="BA230" s="44"/>
      <c r="BB230" s="44"/>
      <c r="BC230" s="44"/>
      <c r="BD230" s="44"/>
      <c r="BE230" s="44"/>
      <c r="BF230" s="44">
        <f t="shared" si="1232"/>
        <v>0</v>
      </c>
      <c r="BG230" s="44">
        <f t="shared" si="1233"/>
        <v>0</v>
      </c>
      <c r="BH230" s="44">
        <f t="shared" si="1234"/>
        <v>0</v>
      </c>
      <c r="BI230" s="171">
        <f t="shared" si="1082"/>
        <v>0</v>
      </c>
      <c r="BJ230" s="171">
        <f t="shared" si="1083"/>
        <v>0</v>
      </c>
      <c r="BK230" s="174"/>
      <c r="BL230" s="174"/>
      <c r="BM230" s="715"/>
      <c r="BN230" s="715"/>
      <c r="BO230" s="109"/>
      <c r="BP230" s="109"/>
      <c r="BQ230" s="109"/>
      <c r="BR230" s="109"/>
      <c r="BS230" s="44"/>
      <c r="BT230" s="44"/>
      <c r="BU230" s="44"/>
      <c r="BV230" s="44"/>
      <c r="BW230" s="44"/>
      <c r="BX230" s="44"/>
      <c r="BY230" s="44">
        <f t="shared" si="1235"/>
        <v>0</v>
      </c>
      <c r="BZ230" s="44">
        <f t="shared" si="1236"/>
        <v>0</v>
      </c>
      <c r="CA230" s="44">
        <f t="shared" si="1237"/>
        <v>0</v>
      </c>
      <c r="CB230" s="171">
        <f t="shared" si="1084"/>
        <v>0</v>
      </c>
      <c r="CC230" s="171">
        <f t="shared" si="1085"/>
        <v>0</v>
      </c>
      <c r="CD230" s="174"/>
      <c r="CE230" s="174"/>
      <c r="CF230" s="715"/>
      <c r="CG230" s="715"/>
      <c r="CH230" s="109"/>
      <c r="CI230" s="109"/>
      <c r="CJ230" s="109"/>
      <c r="CK230" s="109"/>
      <c r="CL230" s="44"/>
      <c r="CM230" s="44"/>
      <c r="CN230" s="44"/>
      <c r="CO230" s="44"/>
      <c r="CP230" s="44"/>
      <c r="CQ230" s="44"/>
      <c r="CR230" s="44">
        <f t="shared" si="1238"/>
        <v>0</v>
      </c>
      <c r="CS230" s="44">
        <f t="shared" si="1239"/>
        <v>0</v>
      </c>
      <c r="CT230" s="44">
        <f t="shared" si="1240"/>
        <v>0</v>
      </c>
      <c r="CU230" s="171">
        <f t="shared" si="1224"/>
        <v>0</v>
      </c>
      <c r="CV230" s="171">
        <f t="shared" si="1225"/>
        <v>0</v>
      </c>
      <c r="CW230" s="174"/>
      <c r="CX230" s="174"/>
      <c r="CY230" s="715"/>
      <c r="CZ230" s="715"/>
      <c r="DA230" s="109"/>
      <c r="DB230" s="109"/>
      <c r="DC230" s="109"/>
      <c r="DD230" s="109"/>
      <c r="DE230" s="44"/>
      <c r="DF230" s="44"/>
      <c r="DG230" s="44"/>
      <c r="DH230" s="44"/>
      <c r="DI230" s="44"/>
      <c r="DJ230" s="44"/>
      <c r="DK230" s="44">
        <f t="shared" si="1241"/>
        <v>0</v>
      </c>
      <c r="DL230" s="44">
        <f t="shared" si="1242"/>
        <v>0</v>
      </c>
      <c r="DM230" s="44">
        <f t="shared" si="1243"/>
        <v>0</v>
      </c>
      <c r="DN230" s="171">
        <f t="shared" si="1086"/>
        <v>0</v>
      </c>
      <c r="DO230" s="171">
        <f t="shared" si="1087"/>
        <v>0</v>
      </c>
      <c r="DP230" s="174"/>
      <c r="DQ230" s="174"/>
      <c r="DR230" s="715"/>
      <c r="DS230" s="715"/>
      <c r="DT230" s="109"/>
      <c r="DU230" s="109"/>
      <c r="DV230" s="109"/>
      <c r="DW230" s="109"/>
      <c r="DX230" s="44"/>
      <c r="DY230" s="44"/>
      <c r="DZ230" s="44"/>
      <c r="EA230" s="44"/>
      <c r="EB230" s="44"/>
      <c r="EC230" s="44"/>
      <c r="ED230" s="44">
        <f t="shared" si="1244"/>
        <v>0</v>
      </c>
      <c r="EE230" s="44">
        <f t="shared" si="1245"/>
        <v>0</v>
      </c>
      <c r="EF230" s="44">
        <f t="shared" si="1246"/>
        <v>0</v>
      </c>
      <c r="EG230" s="171">
        <f t="shared" si="1088"/>
        <v>0</v>
      </c>
      <c r="EH230" s="171">
        <f t="shared" si="1089"/>
        <v>0</v>
      </c>
      <c r="EI230" s="174"/>
      <c r="EJ230" s="174"/>
      <c r="EK230" s="715"/>
      <c r="EL230" s="715"/>
      <c r="EM230" s="109"/>
      <c r="EN230" s="109"/>
      <c r="EO230" s="109"/>
      <c r="EP230" s="109"/>
      <c r="EQ230" s="44"/>
      <c r="ER230" s="44"/>
      <c r="ES230" s="44"/>
      <c r="ET230" s="44"/>
      <c r="EU230" s="44"/>
      <c r="EV230" s="44"/>
      <c r="EW230" s="44">
        <f t="shared" si="1247"/>
        <v>0</v>
      </c>
      <c r="EX230" s="44">
        <f t="shared" si="1248"/>
        <v>0</v>
      </c>
      <c r="EY230" s="44">
        <f t="shared" si="1249"/>
        <v>0</v>
      </c>
      <c r="EZ230" s="171">
        <f t="shared" si="1090"/>
        <v>0</v>
      </c>
      <c r="FA230" s="171">
        <f t="shared" si="1091"/>
        <v>0</v>
      </c>
      <c r="FB230" s="174"/>
      <c r="FC230" s="174"/>
      <c r="FD230" s="715"/>
      <c r="FE230" s="715"/>
      <c r="FF230" s="109"/>
      <c r="FG230" s="109"/>
      <c r="FH230" s="109"/>
      <c r="FI230" s="109"/>
      <c r="FJ230" s="44"/>
      <c r="FK230" s="44"/>
      <c r="FL230" s="44"/>
      <c r="FM230" s="44"/>
      <c r="FN230" s="44"/>
      <c r="FO230" s="44"/>
      <c r="FP230" s="44">
        <f t="shared" si="1250"/>
        <v>0</v>
      </c>
      <c r="FQ230" s="44">
        <f t="shared" si="1251"/>
        <v>0</v>
      </c>
      <c r="FR230" s="44">
        <f t="shared" si="1252"/>
        <v>0</v>
      </c>
      <c r="FS230" s="171">
        <f t="shared" si="1092"/>
        <v>0</v>
      </c>
      <c r="FT230" s="171">
        <f t="shared" si="1093"/>
        <v>0</v>
      </c>
      <c r="FU230" s="174"/>
      <c r="FV230" s="174"/>
      <c r="FW230" s="112"/>
      <c r="FX230" s="112"/>
      <c r="FY230" s="109"/>
      <c r="FZ230" s="109"/>
      <c r="GA230" s="109"/>
      <c r="GB230" s="109"/>
      <c r="GC230" s="44"/>
      <c r="GD230" s="44"/>
      <c r="GE230" s="44"/>
      <c r="GF230" s="44"/>
      <c r="GG230" s="44"/>
      <c r="GH230" s="44"/>
      <c r="GI230" s="44">
        <f t="shared" si="1253"/>
        <v>0</v>
      </c>
      <c r="GJ230" s="44">
        <f t="shared" si="1254"/>
        <v>0</v>
      </c>
      <c r="GK230" s="44">
        <f t="shared" si="1255"/>
        <v>0</v>
      </c>
      <c r="GL230" s="171">
        <f t="shared" si="1094"/>
        <v>0</v>
      </c>
      <c r="GM230" s="171">
        <f t="shared" si="1095"/>
        <v>0</v>
      </c>
      <c r="GN230" s="174"/>
      <c r="GO230" s="174"/>
      <c r="GP230" s="112"/>
      <c r="GQ230" s="112"/>
      <c r="GR230" s="109"/>
      <c r="GS230" s="109"/>
      <c r="GT230" s="109"/>
      <c r="GU230" s="109"/>
      <c r="GV230" s="44"/>
      <c r="GW230" s="44"/>
      <c r="GX230" s="44"/>
      <c r="GY230" s="44"/>
      <c r="GZ230" s="44"/>
      <c r="HA230" s="44"/>
      <c r="HB230" s="44">
        <f t="shared" si="1256"/>
        <v>0</v>
      </c>
      <c r="HC230" s="44">
        <f t="shared" si="1257"/>
        <v>0</v>
      </c>
      <c r="HD230" s="44">
        <f t="shared" si="1258"/>
        <v>0</v>
      </c>
      <c r="HE230" s="171">
        <f t="shared" si="1096"/>
        <v>0</v>
      </c>
      <c r="HF230" s="171">
        <f t="shared" si="1097"/>
        <v>0</v>
      </c>
      <c r="HG230" s="174"/>
      <c r="HH230" s="174"/>
      <c r="HI230" s="112"/>
      <c r="HJ230" s="112"/>
      <c r="HK230" s="112"/>
      <c r="HL230" s="112"/>
      <c r="HM230" s="109"/>
      <c r="HN230" s="109"/>
      <c r="HO230" s="44"/>
      <c r="HP230" s="44"/>
      <c r="HQ230" s="44"/>
      <c r="HR230" s="44"/>
      <c r="HS230" s="44"/>
      <c r="HT230" s="44"/>
      <c r="HU230" s="44">
        <f t="shared" si="1259"/>
        <v>0</v>
      </c>
      <c r="HV230" s="44">
        <f t="shared" si="1260"/>
        <v>0</v>
      </c>
      <c r="HW230" s="44">
        <f t="shared" si="1261"/>
        <v>0</v>
      </c>
      <c r="HX230" s="171">
        <f t="shared" si="1098"/>
        <v>0</v>
      </c>
      <c r="HY230" s="171">
        <f t="shared" si="1099"/>
        <v>0</v>
      </c>
      <c r="HZ230" s="174"/>
      <c r="IA230" s="174"/>
      <c r="IB230" s="715"/>
      <c r="IC230" s="715"/>
      <c r="ID230" s="112"/>
      <c r="IE230" s="112"/>
      <c r="IF230" s="109"/>
      <c r="IG230" s="109"/>
      <c r="IH230" s="44"/>
      <c r="II230" s="44"/>
      <c r="IJ230" s="44"/>
      <c r="IK230" s="44"/>
      <c r="IL230" s="44"/>
      <c r="IM230" s="44"/>
      <c r="IN230" s="44">
        <f t="shared" si="1262"/>
        <v>0</v>
      </c>
      <c r="IO230" s="44">
        <f t="shared" si="1263"/>
        <v>0</v>
      </c>
      <c r="IP230" s="44">
        <f t="shared" si="1264"/>
        <v>0</v>
      </c>
      <c r="IQ230" s="171">
        <f t="shared" si="1100"/>
        <v>0</v>
      </c>
      <c r="IR230" s="171">
        <f t="shared" si="1101"/>
        <v>0</v>
      </c>
      <c r="IS230" s="739"/>
      <c r="IT230" s="739"/>
      <c r="IU230" s="715"/>
      <c r="IV230" s="715"/>
      <c r="IW230" s="113"/>
      <c r="IX230" s="114"/>
      <c r="IY230" s="113"/>
      <c r="IZ230" s="113"/>
      <c r="JA230" s="333">
        <f t="shared" ref="JA230:JA255" si="1286">N230+AG230+AZ230+BS230+CL230+DE230+DX230+EQ230+FJ230+GC230+GV230+HO230+IH230</f>
        <v>0</v>
      </c>
      <c r="JB230" s="333">
        <f t="shared" ref="JB230:JB255" si="1287">O230+AH230+BA230+BT230+CM230+DF230+DY230+ER230+FK230+GD230+GW230+HP230+II230</f>
        <v>0</v>
      </c>
      <c r="JC230" s="333">
        <f t="shared" ref="JC230:JC255" si="1288">P230+AI230+BB230+BU230+CN230+DG230+DZ230+ES230+FL230+GE230+GX230+HQ230+IJ230</f>
        <v>0</v>
      </c>
      <c r="JD230" s="333">
        <f t="shared" ref="JD230:JD255" si="1289">Q230+AJ230+BC230+BV230+CO230+DH230+EA230+ET230+FM230+GF230+GY230+HR230+IK230</f>
        <v>0</v>
      </c>
      <c r="JE230" s="333">
        <f t="shared" ref="JE230:JE255" si="1290">R230+AK230+BD230+BW230+CP230+DI230+EB230+EU230+FN230+GG230+GZ230+HS230+IL230</f>
        <v>0</v>
      </c>
      <c r="JF230" s="333">
        <f t="shared" ref="JF230:JF255" si="1291">S230+AL230+BE230+BX230+CQ230+DJ230+EC230+EV230+FO230+GH230+HA230+HT230+IM230</f>
        <v>0</v>
      </c>
      <c r="JG230" s="44">
        <f t="shared" si="1266"/>
        <v>0</v>
      </c>
      <c r="JH230" s="44">
        <f t="shared" si="1267"/>
        <v>0</v>
      </c>
      <c r="JI230" s="44">
        <f t="shared" si="1268"/>
        <v>0</v>
      </c>
      <c r="JJ230" s="174">
        <f t="shared" si="1269"/>
        <v>0</v>
      </c>
      <c r="JK230" s="174">
        <f t="shared" si="1270"/>
        <v>0</v>
      </c>
      <c r="JL230" s="112"/>
      <c r="JM230" s="112"/>
      <c r="JN230" s="48"/>
      <c r="JO230" s="48"/>
    </row>
    <row r="231" spans="1:277" s="3" customFormat="1" ht="12.75" hidden="1" customHeight="1" x14ac:dyDescent="0.2">
      <c r="A231" s="96">
        <v>1</v>
      </c>
      <c r="B231" s="96"/>
      <c r="C231" s="48"/>
      <c r="D231" s="7"/>
      <c r="E231" s="541"/>
      <c r="F231" s="428"/>
      <c r="G231" s="62"/>
      <c r="H231" s="77"/>
      <c r="I231" s="77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>
        <f t="shared" si="1226"/>
        <v>0</v>
      </c>
      <c r="U231" s="44">
        <f t="shared" si="1227"/>
        <v>0</v>
      </c>
      <c r="V231" s="44">
        <f t="shared" si="1228"/>
        <v>0</v>
      </c>
      <c r="W231" s="171">
        <f t="shared" si="1078"/>
        <v>0</v>
      </c>
      <c r="X231" s="171">
        <f t="shared" si="1079"/>
        <v>0</v>
      </c>
      <c r="Y231" s="171"/>
      <c r="Z231" s="171"/>
      <c r="AA231" s="714"/>
      <c r="AB231" s="714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>
        <f t="shared" si="1229"/>
        <v>0</v>
      </c>
      <c r="AN231" s="44">
        <f t="shared" si="1230"/>
        <v>0</v>
      </c>
      <c r="AO231" s="44">
        <f t="shared" si="1231"/>
        <v>0</v>
      </c>
      <c r="AP231" s="171">
        <f t="shared" si="1080"/>
        <v>0</v>
      </c>
      <c r="AQ231" s="171">
        <f t="shared" si="1081"/>
        <v>0</v>
      </c>
      <c r="AR231" s="171"/>
      <c r="AS231" s="171"/>
      <c r="AT231" s="714"/>
      <c r="AU231" s="714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>
        <f t="shared" si="1232"/>
        <v>0</v>
      </c>
      <c r="BG231" s="44">
        <f t="shared" si="1233"/>
        <v>0</v>
      </c>
      <c r="BH231" s="44">
        <f t="shared" si="1234"/>
        <v>0</v>
      </c>
      <c r="BI231" s="171">
        <f t="shared" si="1082"/>
        <v>0</v>
      </c>
      <c r="BJ231" s="171">
        <f t="shared" si="1083"/>
        <v>0</v>
      </c>
      <c r="BK231" s="171"/>
      <c r="BL231" s="171"/>
      <c r="BM231" s="714"/>
      <c r="BN231" s="714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>
        <f t="shared" si="1235"/>
        <v>0</v>
      </c>
      <c r="BZ231" s="44">
        <f t="shared" si="1236"/>
        <v>0</v>
      </c>
      <c r="CA231" s="44">
        <f t="shared" si="1237"/>
        <v>0</v>
      </c>
      <c r="CB231" s="171">
        <f t="shared" si="1084"/>
        <v>0</v>
      </c>
      <c r="CC231" s="171">
        <f t="shared" si="1085"/>
        <v>0</v>
      </c>
      <c r="CD231" s="171"/>
      <c r="CE231" s="171"/>
      <c r="CF231" s="714"/>
      <c r="CG231" s="714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>
        <f t="shared" si="1238"/>
        <v>0</v>
      </c>
      <c r="CS231" s="44">
        <f t="shared" si="1239"/>
        <v>0</v>
      </c>
      <c r="CT231" s="44">
        <f t="shared" si="1240"/>
        <v>0</v>
      </c>
      <c r="CU231" s="171">
        <f t="shared" si="1224"/>
        <v>0</v>
      </c>
      <c r="CV231" s="171">
        <f t="shared" si="1225"/>
        <v>0</v>
      </c>
      <c r="CW231" s="171"/>
      <c r="CX231" s="171"/>
      <c r="CY231" s="714"/>
      <c r="CZ231" s="714"/>
      <c r="DA231" s="44"/>
      <c r="DB231" s="44"/>
      <c r="DC231" s="44"/>
      <c r="DD231" s="44"/>
      <c r="DE231" s="44"/>
      <c r="DF231" s="44"/>
      <c r="DG231" s="44"/>
      <c r="DH231" s="44"/>
      <c r="DI231" s="44"/>
      <c r="DJ231" s="44"/>
      <c r="DK231" s="44">
        <f t="shared" si="1241"/>
        <v>0</v>
      </c>
      <c r="DL231" s="44">
        <f t="shared" si="1242"/>
        <v>0</v>
      </c>
      <c r="DM231" s="44">
        <f t="shared" si="1243"/>
        <v>0</v>
      </c>
      <c r="DN231" s="171">
        <f t="shared" si="1086"/>
        <v>0</v>
      </c>
      <c r="DO231" s="171">
        <f t="shared" si="1087"/>
        <v>0</v>
      </c>
      <c r="DP231" s="171"/>
      <c r="DQ231" s="171"/>
      <c r="DR231" s="714"/>
      <c r="DS231" s="714"/>
      <c r="DT231" s="44"/>
      <c r="DU231" s="44"/>
      <c r="DV231" s="44"/>
      <c r="DW231" s="44"/>
      <c r="DX231" s="44"/>
      <c r="DY231" s="44"/>
      <c r="DZ231" s="44"/>
      <c r="EA231" s="44"/>
      <c r="EB231" s="44"/>
      <c r="EC231" s="44"/>
      <c r="ED231" s="44">
        <f t="shared" si="1244"/>
        <v>0</v>
      </c>
      <c r="EE231" s="44">
        <f t="shared" si="1245"/>
        <v>0</v>
      </c>
      <c r="EF231" s="44">
        <f t="shared" si="1246"/>
        <v>0</v>
      </c>
      <c r="EG231" s="171">
        <f t="shared" si="1088"/>
        <v>0</v>
      </c>
      <c r="EH231" s="171">
        <f t="shared" si="1089"/>
        <v>0</v>
      </c>
      <c r="EI231" s="171"/>
      <c r="EJ231" s="171"/>
      <c r="EK231" s="714"/>
      <c r="EL231" s="714"/>
      <c r="EM231" s="44"/>
      <c r="EN231" s="44"/>
      <c r="EO231" s="44"/>
      <c r="EP231" s="44"/>
      <c r="EQ231" s="44"/>
      <c r="ER231" s="44"/>
      <c r="ES231" s="44"/>
      <c r="ET231" s="44"/>
      <c r="EU231" s="44"/>
      <c r="EV231" s="44"/>
      <c r="EW231" s="44">
        <f t="shared" si="1247"/>
        <v>0</v>
      </c>
      <c r="EX231" s="44">
        <f t="shared" si="1248"/>
        <v>0</v>
      </c>
      <c r="EY231" s="44">
        <f t="shared" si="1249"/>
        <v>0</v>
      </c>
      <c r="EZ231" s="171">
        <f t="shared" si="1090"/>
        <v>0</v>
      </c>
      <c r="FA231" s="171">
        <f t="shared" si="1091"/>
        <v>0</v>
      </c>
      <c r="FB231" s="171"/>
      <c r="FC231" s="171"/>
      <c r="FD231" s="714"/>
      <c r="FE231" s="714"/>
      <c r="FF231" s="44"/>
      <c r="FG231" s="44"/>
      <c r="FH231" s="44"/>
      <c r="FI231" s="44"/>
      <c r="FJ231" s="44"/>
      <c r="FK231" s="44"/>
      <c r="FL231" s="44"/>
      <c r="FM231" s="44"/>
      <c r="FN231" s="44"/>
      <c r="FO231" s="44"/>
      <c r="FP231" s="44">
        <f t="shared" si="1250"/>
        <v>0</v>
      </c>
      <c r="FQ231" s="44">
        <f t="shared" si="1251"/>
        <v>0</v>
      </c>
      <c r="FR231" s="44">
        <f t="shared" si="1252"/>
        <v>0</v>
      </c>
      <c r="FS231" s="171">
        <f t="shared" si="1092"/>
        <v>0</v>
      </c>
      <c r="FT231" s="171">
        <f t="shared" si="1093"/>
        <v>0</v>
      </c>
      <c r="FU231" s="171"/>
      <c r="FV231" s="171"/>
      <c r="FW231" s="45"/>
      <c r="FX231" s="45"/>
      <c r="FY231" s="44"/>
      <c r="FZ231" s="44"/>
      <c r="GA231" s="44"/>
      <c r="GB231" s="44"/>
      <c r="GC231" s="44"/>
      <c r="GD231" s="44"/>
      <c r="GE231" s="44"/>
      <c r="GF231" s="44"/>
      <c r="GG231" s="44"/>
      <c r="GH231" s="44"/>
      <c r="GI231" s="44">
        <f t="shared" si="1253"/>
        <v>0</v>
      </c>
      <c r="GJ231" s="44">
        <f t="shared" si="1254"/>
        <v>0</v>
      </c>
      <c r="GK231" s="44">
        <f t="shared" si="1255"/>
        <v>0</v>
      </c>
      <c r="GL231" s="171">
        <f t="shared" si="1094"/>
        <v>0</v>
      </c>
      <c r="GM231" s="171">
        <f t="shared" si="1095"/>
        <v>0</v>
      </c>
      <c r="GN231" s="171"/>
      <c r="GO231" s="171"/>
      <c r="GP231" s="45"/>
      <c r="GQ231" s="45"/>
      <c r="GR231" s="44"/>
      <c r="GS231" s="44"/>
      <c r="GT231" s="44"/>
      <c r="GU231" s="44"/>
      <c r="GV231" s="44"/>
      <c r="GW231" s="44"/>
      <c r="GX231" s="44"/>
      <c r="GY231" s="44"/>
      <c r="GZ231" s="44"/>
      <c r="HA231" s="44"/>
      <c r="HB231" s="44">
        <f t="shared" si="1256"/>
        <v>0</v>
      </c>
      <c r="HC231" s="44">
        <f t="shared" si="1257"/>
        <v>0</v>
      </c>
      <c r="HD231" s="44">
        <f t="shared" si="1258"/>
        <v>0</v>
      </c>
      <c r="HE231" s="171">
        <f t="shared" si="1096"/>
        <v>0</v>
      </c>
      <c r="HF231" s="171">
        <f t="shared" si="1097"/>
        <v>0</v>
      </c>
      <c r="HG231" s="171"/>
      <c r="HH231" s="171"/>
      <c r="HI231" s="45"/>
      <c r="HJ231" s="45"/>
      <c r="HK231" s="45"/>
      <c r="HL231" s="45"/>
      <c r="HM231" s="44"/>
      <c r="HN231" s="44"/>
      <c r="HO231" s="44"/>
      <c r="HP231" s="44"/>
      <c r="HQ231" s="44"/>
      <c r="HR231" s="44"/>
      <c r="HS231" s="44"/>
      <c r="HT231" s="44"/>
      <c r="HU231" s="44">
        <f t="shared" si="1259"/>
        <v>0</v>
      </c>
      <c r="HV231" s="44">
        <f t="shared" si="1260"/>
        <v>0</v>
      </c>
      <c r="HW231" s="44">
        <f t="shared" si="1261"/>
        <v>0</v>
      </c>
      <c r="HX231" s="171">
        <f t="shared" si="1098"/>
        <v>0</v>
      </c>
      <c r="HY231" s="171">
        <f t="shared" si="1099"/>
        <v>0</v>
      </c>
      <c r="HZ231" s="171"/>
      <c r="IA231" s="171"/>
      <c r="IB231" s="714"/>
      <c r="IC231" s="714"/>
      <c r="ID231" s="45"/>
      <c r="IE231" s="45"/>
      <c r="IF231" s="44"/>
      <c r="IG231" s="44"/>
      <c r="IH231" s="44"/>
      <c r="II231" s="44"/>
      <c r="IJ231" s="44"/>
      <c r="IK231" s="44"/>
      <c r="IL231" s="44"/>
      <c r="IM231" s="44"/>
      <c r="IN231" s="44">
        <f t="shared" si="1262"/>
        <v>0</v>
      </c>
      <c r="IO231" s="44">
        <f t="shared" si="1263"/>
        <v>0</v>
      </c>
      <c r="IP231" s="44">
        <f t="shared" si="1264"/>
        <v>0</v>
      </c>
      <c r="IQ231" s="171">
        <f t="shared" si="1100"/>
        <v>0</v>
      </c>
      <c r="IR231" s="171">
        <f t="shared" si="1101"/>
        <v>0</v>
      </c>
      <c r="IS231" s="738"/>
      <c r="IT231" s="738"/>
      <c r="IU231" s="714"/>
      <c r="IV231" s="714"/>
      <c r="IW231" s="46"/>
      <c r="IX231" s="47"/>
      <c r="IY231" s="46"/>
      <c r="IZ231" s="46"/>
      <c r="JA231" s="333">
        <f t="shared" si="1286"/>
        <v>0</v>
      </c>
      <c r="JB231" s="333">
        <f t="shared" si="1287"/>
        <v>0</v>
      </c>
      <c r="JC231" s="333">
        <f t="shared" si="1288"/>
        <v>0</v>
      </c>
      <c r="JD231" s="333">
        <f t="shared" si="1289"/>
        <v>0</v>
      </c>
      <c r="JE231" s="333">
        <f t="shared" si="1290"/>
        <v>0</v>
      </c>
      <c r="JF231" s="333">
        <f t="shared" si="1291"/>
        <v>0</v>
      </c>
      <c r="JG231" s="44">
        <f t="shared" si="1266"/>
        <v>0</v>
      </c>
      <c r="JH231" s="44">
        <f t="shared" si="1267"/>
        <v>0</v>
      </c>
      <c r="JI231" s="44">
        <f t="shared" si="1268"/>
        <v>0</v>
      </c>
      <c r="JJ231" s="174">
        <f t="shared" si="1269"/>
        <v>0</v>
      </c>
      <c r="JK231" s="174">
        <f t="shared" si="1270"/>
        <v>0</v>
      </c>
      <c r="JL231" s="45"/>
      <c r="JM231" s="45"/>
      <c r="JN231" s="48"/>
      <c r="JO231" s="48"/>
    </row>
    <row r="232" spans="1:277" s="3" customFormat="1" ht="12.75" hidden="1" customHeight="1" x14ac:dyDescent="0.2">
      <c r="A232" s="96">
        <v>1</v>
      </c>
      <c r="B232" s="96"/>
      <c r="C232" s="48"/>
      <c r="D232" s="7"/>
      <c r="E232" s="541"/>
      <c r="F232" s="428"/>
      <c r="G232" s="62"/>
      <c r="H232" s="77"/>
      <c r="I232" s="77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>
        <f t="shared" si="1226"/>
        <v>0</v>
      </c>
      <c r="U232" s="44">
        <f t="shared" si="1227"/>
        <v>0</v>
      </c>
      <c r="V232" s="44">
        <f t="shared" si="1228"/>
        <v>0</v>
      </c>
      <c r="W232" s="171">
        <f t="shared" si="1078"/>
        <v>0</v>
      </c>
      <c r="X232" s="171">
        <f t="shared" si="1079"/>
        <v>0</v>
      </c>
      <c r="Y232" s="171"/>
      <c r="Z232" s="171"/>
      <c r="AA232" s="714"/>
      <c r="AB232" s="714"/>
      <c r="AC232" s="44"/>
      <c r="AD232" s="44"/>
      <c r="AE232" s="44"/>
      <c r="AF232" s="44"/>
      <c r="AG232" s="44"/>
      <c r="AH232" s="44"/>
      <c r="AI232" s="44"/>
      <c r="AJ232" s="44"/>
      <c r="AK232" s="44"/>
      <c r="AL232" s="44"/>
      <c r="AM232" s="44">
        <f t="shared" si="1229"/>
        <v>0</v>
      </c>
      <c r="AN232" s="44">
        <f t="shared" si="1230"/>
        <v>0</v>
      </c>
      <c r="AO232" s="44">
        <f t="shared" si="1231"/>
        <v>0</v>
      </c>
      <c r="AP232" s="171">
        <f t="shared" si="1080"/>
        <v>0</v>
      </c>
      <c r="AQ232" s="171">
        <f t="shared" si="1081"/>
        <v>0</v>
      </c>
      <c r="AR232" s="171"/>
      <c r="AS232" s="171"/>
      <c r="AT232" s="714"/>
      <c r="AU232" s="714"/>
      <c r="AV232" s="44"/>
      <c r="AW232" s="44"/>
      <c r="AX232" s="44"/>
      <c r="AY232" s="44"/>
      <c r="AZ232" s="44"/>
      <c r="BA232" s="44"/>
      <c r="BB232" s="44"/>
      <c r="BC232" s="44"/>
      <c r="BD232" s="44"/>
      <c r="BE232" s="44"/>
      <c r="BF232" s="44">
        <f t="shared" si="1232"/>
        <v>0</v>
      </c>
      <c r="BG232" s="44">
        <f t="shared" si="1233"/>
        <v>0</v>
      </c>
      <c r="BH232" s="44">
        <f t="shared" si="1234"/>
        <v>0</v>
      </c>
      <c r="BI232" s="171">
        <f t="shared" si="1082"/>
        <v>0</v>
      </c>
      <c r="BJ232" s="171">
        <f t="shared" si="1083"/>
        <v>0</v>
      </c>
      <c r="BK232" s="171"/>
      <c r="BL232" s="171"/>
      <c r="BM232" s="714"/>
      <c r="BN232" s="714"/>
      <c r="BO232" s="44"/>
      <c r="BP232" s="44"/>
      <c r="BQ232" s="44"/>
      <c r="BR232" s="44"/>
      <c r="BS232" s="44"/>
      <c r="BT232" s="44"/>
      <c r="BU232" s="44"/>
      <c r="BV232" s="44"/>
      <c r="BW232" s="44"/>
      <c r="BX232" s="44"/>
      <c r="BY232" s="44">
        <f t="shared" si="1235"/>
        <v>0</v>
      </c>
      <c r="BZ232" s="44">
        <f t="shared" si="1236"/>
        <v>0</v>
      </c>
      <c r="CA232" s="44">
        <f t="shared" si="1237"/>
        <v>0</v>
      </c>
      <c r="CB232" s="171">
        <f t="shared" si="1084"/>
        <v>0</v>
      </c>
      <c r="CC232" s="171">
        <f t="shared" si="1085"/>
        <v>0</v>
      </c>
      <c r="CD232" s="171"/>
      <c r="CE232" s="171"/>
      <c r="CF232" s="714"/>
      <c r="CG232" s="714"/>
      <c r="CH232" s="44"/>
      <c r="CI232" s="44"/>
      <c r="CJ232" s="44"/>
      <c r="CK232" s="44"/>
      <c r="CL232" s="44"/>
      <c r="CM232" s="44"/>
      <c r="CN232" s="44"/>
      <c r="CO232" s="44"/>
      <c r="CP232" s="44"/>
      <c r="CQ232" s="44"/>
      <c r="CR232" s="44">
        <f t="shared" si="1238"/>
        <v>0</v>
      </c>
      <c r="CS232" s="44">
        <f t="shared" si="1239"/>
        <v>0</v>
      </c>
      <c r="CT232" s="44">
        <f t="shared" si="1240"/>
        <v>0</v>
      </c>
      <c r="CU232" s="171">
        <f t="shared" si="1224"/>
        <v>0</v>
      </c>
      <c r="CV232" s="171">
        <f t="shared" si="1225"/>
        <v>0</v>
      </c>
      <c r="CW232" s="171"/>
      <c r="CX232" s="171"/>
      <c r="CY232" s="714"/>
      <c r="CZ232" s="714"/>
      <c r="DA232" s="44"/>
      <c r="DB232" s="44"/>
      <c r="DC232" s="44"/>
      <c r="DD232" s="44"/>
      <c r="DE232" s="44"/>
      <c r="DF232" s="44"/>
      <c r="DG232" s="44"/>
      <c r="DH232" s="44"/>
      <c r="DI232" s="44"/>
      <c r="DJ232" s="44"/>
      <c r="DK232" s="44">
        <f t="shared" si="1241"/>
        <v>0</v>
      </c>
      <c r="DL232" s="44">
        <f t="shared" si="1242"/>
        <v>0</v>
      </c>
      <c r="DM232" s="44">
        <f t="shared" si="1243"/>
        <v>0</v>
      </c>
      <c r="DN232" s="171">
        <f t="shared" si="1086"/>
        <v>0</v>
      </c>
      <c r="DO232" s="171">
        <f t="shared" si="1087"/>
        <v>0</v>
      </c>
      <c r="DP232" s="171"/>
      <c r="DQ232" s="171"/>
      <c r="DR232" s="714"/>
      <c r="DS232" s="714"/>
      <c r="DT232" s="44"/>
      <c r="DU232" s="44"/>
      <c r="DV232" s="44"/>
      <c r="DW232" s="44"/>
      <c r="DX232" s="44"/>
      <c r="DY232" s="44"/>
      <c r="DZ232" s="44"/>
      <c r="EA232" s="44"/>
      <c r="EB232" s="44"/>
      <c r="EC232" s="44"/>
      <c r="ED232" s="44">
        <f t="shared" si="1244"/>
        <v>0</v>
      </c>
      <c r="EE232" s="44">
        <f t="shared" si="1245"/>
        <v>0</v>
      </c>
      <c r="EF232" s="44">
        <f t="shared" si="1246"/>
        <v>0</v>
      </c>
      <c r="EG232" s="171">
        <f t="shared" si="1088"/>
        <v>0</v>
      </c>
      <c r="EH232" s="171">
        <f t="shared" si="1089"/>
        <v>0</v>
      </c>
      <c r="EI232" s="171"/>
      <c r="EJ232" s="171"/>
      <c r="EK232" s="714"/>
      <c r="EL232" s="714"/>
      <c r="EM232" s="44"/>
      <c r="EN232" s="44"/>
      <c r="EO232" s="44"/>
      <c r="EP232" s="44"/>
      <c r="EQ232" s="44"/>
      <c r="ER232" s="44"/>
      <c r="ES232" s="44"/>
      <c r="ET232" s="44"/>
      <c r="EU232" s="44"/>
      <c r="EV232" s="44"/>
      <c r="EW232" s="44">
        <f t="shared" si="1247"/>
        <v>0</v>
      </c>
      <c r="EX232" s="44">
        <f t="shared" si="1248"/>
        <v>0</v>
      </c>
      <c r="EY232" s="44">
        <f t="shared" si="1249"/>
        <v>0</v>
      </c>
      <c r="EZ232" s="171">
        <f t="shared" si="1090"/>
        <v>0</v>
      </c>
      <c r="FA232" s="171">
        <f t="shared" si="1091"/>
        <v>0</v>
      </c>
      <c r="FB232" s="171"/>
      <c r="FC232" s="171"/>
      <c r="FD232" s="714"/>
      <c r="FE232" s="714"/>
      <c r="FF232" s="44"/>
      <c r="FG232" s="44"/>
      <c r="FH232" s="44"/>
      <c r="FI232" s="44"/>
      <c r="FJ232" s="44"/>
      <c r="FK232" s="44"/>
      <c r="FL232" s="44"/>
      <c r="FM232" s="44"/>
      <c r="FN232" s="44"/>
      <c r="FO232" s="44"/>
      <c r="FP232" s="44">
        <f t="shared" si="1250"/>
        <v>0</v>
      </c>
      <c r="FQ232" s="44">
        <f t="shared" si="1251"/>
        <v>0</v>
      </c>
      <c r="FR232" s="44">
        <f t="shared" si="1252"/>
        <v>0</v>
      </c>
      <c r="FS232" s="171">
        <f t="shared" si="1092"/>
        <v>0</v>
      </c>
      <c r="FT232" s="171">
        <f t="shared" si="1093"/>
        <v>0</v>
      </c>
      <c r="FU232" s="171"/>
      <c r="FV232" s="171"/>
      <c r="FW232" s="45"/>
      <c r="FX232" s="45"/>
      <c r="FY232" s="44"/>
      <c r="FZ232" s="44"/>
      <c r="GA232" s="44"/>
      <c r="GB232" s="44"/>
      <c r="GC232" s="44"/>
      <c r="GD232" s="44"/>
      <c r="GE232" s="44"/>
      <c r="GF232" s="44"/>
      <c r="GG232" s="44"/>
      <c r="GH232" s="44"/>
      <c r="GI232" s="44">
        <f t="shared" si="1253"/>
        <v>0</v>
      </c>
      <c r="GJ232" s="44">
        <f t="shared" si="1254"/>
        <v>0</v>
      </c>
      <c r="GK232" s="44">
        <f t="shared" si="1255"/>
        <v>0</v>
      </c>
      <c r="GL232" s="171">
        <f t="shared" si="1094"/>
        <v>0</v>
      </c>
      <c r="GM232" s="171">
        <f t="shared" si="1095"/>
        <v>0</v>
      </c>
      <c r="GN232" s="171"/>
      <c r="GO232" s="171"/>
      <c r="GP232" s="45"/>
      <c r="GQ232" s="45"/>
      <c r="GR232" s="44"/>
      <c r="GS232" s="44"/>
      <c r="GT232" s="44"/>
      <c r="GU232" s="44"/>
      <c r="GV232" s="44"/>
      <c r="GW232" s="44"/>
      <c r="GX232" s="44"/>
      <c r="GY232" s="44"/>
      <c r="GZ232" s="44"/>
      <c r="HA232" s="44"/>
      <c r="HB232" s="44">
        <f t="shared" si="1256"/>
        <v>0</v>
      </c>
      <c r="HC232" s="44">
        <f t="shared" si="1257"/>
        <v>0</v>
      </c>
      <c r="HD232" s="44">
        <f t="shared" si="1258"/>
        <v>0</v>
      </c>
      <c r="HE232" s="171">
        <f t="shared" si="1096"/>
        <v>0</v>
      </c>
      <c r="HF232" s="171">
        <f t="shared" si="1097"/>
        <v>0</v>
      </c>
      <c r="HG232" s="171"/>
      <c r="HH232" s="171"/>
      <c r="HI232" s="45"/>
      <c r="HJ232" s="45"/>
      <c r="HK232" s="45"/>
      <c r="HL232" s="45"/>
      <c r="HM232" s="44"/>
      <c r="HN232" s="44"/>
      <c r="HO232" s="44"/>
      <c r="HP232" s="44"/>
      <c r="HQ232" s="44"/>
      <c r="HR232" s="44"/>
      <c r="HS232" s="44"/>
      <c r="HT232" s="44"/>
      <c r="HU232" s="44">
        <f t="shared" si="1259"/>
        <v>0</v>
      </c>
      <c r="HV232" s="44">
        <f t="shared" si="1260"/>
        <v>0</v>
      </c>
      <c r="HW232" s="44">
        <f t="shared" si="1261"/>
        <v>0</v>
      </c>
      <c r="HX232" s="171">
        <f t="shared" si="1098"/>
        <v>0</v>
      </c>
      <c r="HY232" s="171">
        <f t="shared" si="1099"/>
        <v>0</v>
      </c>
      <c r="HZ232" s="171"/>
      <c r="IA232" s="171"/>
      <c r="IB232" s="714"/>
      <c r="IC232" s="714"/>
      <c r="ID232" s="45"/>
      <c r="IE232" s="45"/>
      <c r="IF232" s="44"/>
      <c r="IG232" s="44"/>
      <c r="IH232" s="44"/>
      <c r="II232" s="44"/>
      <c r="IJ232" s="44"/>
      <c r="IK232" s="44"/>
      <c r="IL232" s="44"/>
      <c r="IM232" s="44"/>
      <c r="IN232" s="44">
        <f t="shared" si="1262"/>
        <v>0</v>
      </c>
      <c r="IO232" s="44">
        <f t="shared" si="1263"/>
        <v>0</v>
      </c>
      <c r="IP232" s="44">
        <f t="shared" si="1264"/>
        <v>0</v>
      </c>
      <c r="IQ232" s="171">
        <f t="shared" si="1100"/>
        <v>0</v>
      </c>
      <c r="IR232" s="171">
        <f t="shared" si="1101"/>
        <v>0</v>
      </c>
      <c r="IS232" s="738"/>
      <c r="IT232" s="738"/>
      <c r="IU232" s="714"/>
      <c r="IV232" s="714"/>
      <c r="IW232" s="46"/>
      <c r="IX232" s="47"/>
      <c r="IY232" s="46"/>
      <c r="IZ232" s="46"/>
      <c r="JA232" s="333">
        <f t="shared" si="1286"/>
        <v>0</v>
      </c>
      <c r="JB232" s="333">
        <f t="shared" si="1287"/>
        <v>0</v>
      </c>
      <c r="JC232" s="333">
        <f t="shared" si="1288"/>
        <v>0</v>
      </c>
      <c r="JD232" s="333">
        <f t="shared" si="1289"/>
        <v>0</v>
      </c>
      <c r="JE232" s="333">
        <f t="shared" si="1290"/>
        <v>0</v>
      </c>
      <c r="JF232" s="333">
        <f t="shared" si="1291"/>
        <v>0</v>
      </c>
      <c r="JG232" s="44">
        <f t="shared" si="1266"/>
        <v>0</v>
      </c>
      <c r="JH232" s="44">
        <f t="shared" si="1267"/>
        <v>0</v>
      </c>
      <c r="JI232" s="44">
        <f t="shared" si="1268"/>
        <v>0</v>
      </c>
      <c r="JJ232" s="174">
        <f t="shared" si="1269"/>
        <v>0</v>
      </c>
      <c r="JK232" s="174">
        <f t="shared" si="1270"/>
        <v>0</v>
      </c>
      <c r="JL232" s="45"/>
      <c r="JM232" s="45"/>
      <c r="JN232" s="48"/>
      <c r="JO232" s="48"/>
    </row>
    <row r="233" spans="1:277" s="3" customFormat="1" ht="12.75" hidden="1" customHeight="1" x14ac:dyDescent="0.2">
      <c r="A233" s="96">
        <v>1</v>
      </c>
      <c r="B233" s="96"/>
      <c r="C233" s="48"/>
      <c r="D233" s="7"/>
      <c r="E233" s="541"/>
      <c r="F233" s="428"/>
      <c r="G233" s="62"/>
      <c r="H233" s="77"/>
      <c r="I233" s="77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>
        <f t="shared" si="1226"/>
        <v>0</v>
      </c>
      <c r="U233" s="44">
        <f t="shared" si="1227"/>
        <v>0</v>
      </c>
      <c r="V233" s="44">
        <f t="shared" si="1228"/>
        <v>0</v>
      </c>
      <c r="W233" s="171">
        <f t="shared" si="1078"/>
        <v>0</v>
      </c>
      <c r="X233" s="171">
        <f t="shared" si="1079"/>
        <v>0</v>
      </c>
      <c r="Y233" s="171"/>
      <c r="Z233" s="171"/>
      <c r="AA233" s="714"/>
      <c r="AB233" s="714"/>
      <c r="AC233" s="44"/>
      <c r="AD233" s="44"/>
      <c r="AE233" s="44"/>
      <c r="AF233" s="44"/>
      <c r="AG233" s="44"/>
      <c r="AH233" s="44"/>
      <c r="AI233" s="44"/>
      <c r="AJ233" s="44"/>
      <c r="AK233" s="44"/>
      <c r="AL233" s="44"/>
      <c r="AM233" s="44">
        <f t="shared" si="1229"/>
        <v>0</v>
      </c>
      <c r="AN233" s="44">
        <f t="shared" si="1230"/>
        <v>0</v>
      </c>
      <c r="AO233" s="44">
        <f t="shared" si="1231"/>
        <v>0</v>
      </c>
      <c r="AP233" s="171">
        <f t="shared" si="1080"/>
        <v>0</v>
      </c>
      <c r="AQ233" s="171">
        <f t="shared" si="1081"/>
        <v>0</v>
      </c>
      <c r="AR233" s="171"/>
      <c r="AS233" s="171"/>
      <c r="AT233" s="714"/>
      <c r="AU233" s="714"/>
      <c r="AV233" s="44"/>
      <c r="AW233" s="44"/>
      <c r="AX233" s="44"/>
      <c r="AY233" s="44"/>
      <c r="AZ233" s="44"/>
      <c r="BA233" s="44"/>
      <c r="BB233" s="44"/>
      <c r="BC233" s="44"/>
      <c r="BD233" s="44"/>
      <c r="BE233" s="44"/>
      <c r="BF233" s="44">
        <f t="shared" si="1232"/>
        <v>0</v>
      </c>
      <c r="BG233" s="44">
        <f t="shared" si="1233"/>
        <v>0</v>
      </c>
      <c r="BH233" s="44">
        <f t="shared" si="1234"/>
        <v>0</v>
      </c>
      <c r="BI233" s="171">
        <f t="shared" si="1082"/>
        <v>0</v>
      </c>
      <c r="BJ233" s="171">
        <f t="shared" si="1083"/>
        <v>0</v>
      </c>
      <c r="BK233" s="171"/>
      <c r="BL233" s="171"/>
      <c r="BM233" s="714"/>
      <c r="BN233" s="714"/>
      <c r="BO233" s="44"/>
      <c r="BP233" s="44"/>
      <c r="BQ233" s="44"/>
      <c r="BR233" s="44"/>
      <c r="BS233" s="44"/>
      <c r="BT233" s="44"/>
      <c r="BU233" s="44"/>
      <c r="BV233" s="44"/>
      <c r="BW233" s="44"/>
      <c r="BX233" s="44"/>
      <c r="BY233" s="44">
        <f t="shared" si="1235"/>
        <v>0</v>
      </c>
      <c r="BZ233" s="44">
        <f t="shared" si="1236"/>
        <v>0</v>
      </c>
      <c r="CA233" s="44">
        <f t="shared" si="1237"/>
        <v>0</v>
      </c>
      <c r="CB233" s="171">
        <f t="shared" si="1084"/>
        <v>0</v>
      </c>
      <c r="CC233" s="171">
        <f t="shared" si="1085"/>
        <v>0</v>
      </c>
      <c r="CD233" s="171"/>
      <c r="CE233" s="171"/>
      <c r="CF233" s="714"/>
      <c r="CG233" s="714"/>
      <c r="CH233" s="44"/>
      <c r="CI233" s="44"/>
      <c r="CJ233" s="44"/>
      <c r="CK233" s="44"/>
      <c r="CL233" s="44"/>
      <c r="CM233" s="44"/>
      <c r="CN233" s="44"/>
      <c r="CO233" s="44"/>
      <c r="CP233" s="44"/>
      <c r="CQ233" s="44"/>
      <c r="CR233" s="44">
        <f t="shared" si="1238"/>
        <v>0</v>
      </c>
      <c r="CS233" s="44">
        <f t="shared" si="1239"/>
        <v>0</v>
      </c>
      <c r="CT233" s="44">
        <f t="shared" si="1240"/>
        <v>0</v>
      </c>
      <c r="CU233" s="171">
        <f t="shared" si="1224"/>
        <v>0</v>
      </c>
      <c r="CV233" s="171">
        <f t="shared" si="1225"/>
        <v>0</v>
      </c>
      <c r="CW233" s="171"/>
      <c r="CX233" s="171"/>
      <c r="CY233" s="714"/>
      <c r="CZ233" s="714"/>
      <c r="DA233" s="44"/>
      <c r="DB233" s="44"/>
      <c r="DC233" s="44"/>
      <c r="DD233" s="44"/>
      <c r="DE233" s="44"/>
      <c r="DF233" s="44"/>
      <c r="DG233" s="44"/>
      <c r="DH233" s="44"/>
      <c r="DI233" s="44"/>
      <c r="DJ233" s="44"/>
      <c r="DK233" s="44">
        <f t="shared" si="1241"/>
        <v>0</v>
      </c>
      <c r="DL233" s="44">
        <f t="shared" si="1242"/>
        <v>0</v>
      </c>
      <c r="DM233" s="44">
        <f t="shared" si="1243"/>
        <v>0</v>
      </c>
      <c r="DN233" s="171">
        <f t="shared" si="1086"/>
        <v>0</v>
      </c>
      <c r="DO233" s="171">
        <f t="shared" si="1087"/>
        <v>0</v>
      </c>
      <c r="DP233" s="171"/>
      <c r="DQ233" s="171"/>
      <c r="DR233" s="714"/>
      <c r="DS233" s="714"/>
      <c r="DT233" s="44"/>
      <c r="DU233" s="44"/>
      <c r="DV233" s="44"/>
      <c r="DW233" s="44"/>
      <c r="DX233" s="44"/>
      <c r="DY233" s="44"/>
      <c r="DZ233" s="44"/>
      <c r="EA233" s="44"/>
      <c r="EB233" s="44"/>
      <c r="EC233" s="44"/>
      <c r="ED233" s="44">
        <f t="shared" si="1244"/>
        <v>0</v>
      </c>
      <c r="EE233" s="44">
        <f t="shared" si="1245"/>
        <v>0</v>
      </c>
      <c r="EF233" s="44">
        <f t="shared" si="1246"/>
        <v>0</v>
      </c>
      <c r="EG233" s="171">
        <f t="shared" si="1088"/>
        <v>0</v>
      </c>
      <c r="EH233" s="171">
        <f t="shared" si="1089"/>
        <v>0</v>
      </c>
      <c r="EI233" s="171"/>
      <c r="EJ233" s="171"/>
      <c r="EK233" s="714"/>
      <c r="EL233" s="714"/>
      <c r="EM233" s="44"/>
      <c r="EN233" s="44"/>
      <c r="EO233" s="44"/>
      <c r="EP233" s="44"/>
      <c r="EQ233" s="44"/>
      <c r="ER233" s="44"/>
      <c r="ES233" s="44"/>
      <c r="ET233" s="44"/>
      <c r="EU233" s="44"/>
      <c r="EV233" s="44"/>
      <c r="EW233" s="44">
        <f t="shared" si="1247"/>
        <v>0</v>
      </c>
      <c r="EX233" s="44">
        <f t="shared" si="1248"/>
        <v>0</v>
      </c>
      <c r="EY233" s="44">
        <f t="shared" si="1249"/>
        <v>0</v>
      </c>
      <c r="EZ233" s="171">
        <f t="shared" si="1090"/>
        <v>0</v>
      </c>
      <c r="FA233" s="171">
        <f t="shared" si="1091"/>
        <v>0</v>
      </c>
      <c r="FB233" s="171"/>
      <c r="FC233" s="171"/>
      <c r="FD233" s="714"/>
      <c r="FE233" s="714"/>
      <c r="FF233" s="44"/>
      <c r="FG233" s="44"/>
      <c r="FH233" s="44"/>
      <c r="FI233" s="44"/>
      <c r="FJ233" s="44"/>
      <c r="FK233" s="44"/>
      <c r="FL233" s="44"/>
      <c r="FM233" s="44"/>
      <c r="FN233" s="44"/>
      <c r="FO233" s="44"/>
      <c r="FP233" s="44">
        <f t="shared" si="1250"/>
        <v>0</v>
      </c>
      <c r="FQ233" s="44">
        <f t="shared" si="1251"/>
        <v>0</v>
      </c>
      <c r="FR233" s="44">
        <f t="shared" si="1252"/>
        <v>0</v>
      </c>
      <c r="FS233" s="171">
        <f t="shared" si="1092"/>
        <v>0</v>
      </c>
      <c r="FT233" s="171">
        <f t="shared" si="1093"/>
        <v>0</v>
      </c>
      <c r="FU233" s="171"/>
      <c r="FV233" s="171"/>
      <c r="FW233" s="45"/>
      <c r="FX233" s="45"/>
      <c r="FY233" s="44"/>
      <c r="FZ233" s="44"/>
      <c r="GA233" s="44"/>
      <c r="GB233" s="44"/>
      <c r="GC233" s="44"/>
      <c r="GD233" s="44"/>
      <c r="GE233" s="44"/>
      <c r="GF233" s="44"/>
      <c r="GG233" s="44"/>
      <c r="GH233" s="44"/>
      <c r="GI233" s="44">
        <f t="shared" si="1253"/>
        <v>0</v>
      </c>
      <c r="GJ233" s="44">
        <f t="shared" si="1254"/>
        <v>0</v>
      </c>
      <c r="GK233" s="44">
        <f t="shared" si="1255"/>
        <v>0</v>
      </c>
      <c r="GL233" s="171">
        <f t="shared" si="1094"/>
        <v>0</v>
      </c>
      <c r="GM233" s="171">
        <f t="shared" si="1095"/>
        <v>0</v>
      </c>
      <c r="GN233" s="171"/>
      <c r="GO233" s="171"/>
      <c r="GP233" s="45"/>
      <c r="GQ233" s="45"/>
      <c r="GR233" s="44"/>
      <c r="GS233" s="44"/>
      <c r="GT233" s="44"/>
      <c r="GU233" s="44"/>
      <c r="GV233" s="44"/>
      <c r="GW233" s="44"/>
      <c r="GX233" s="44"/>
      <c r="GY233" s="44"/>
      <c r="GZ233" s="44"/>
      <c r="HA233" s="44"/>
      <c r="HB233" s="44">
        <f t="shared" si="1256"/>
        <v>0</v>
      </c>
      <c r="HC233" s="44">
        <f t="shared" si="1257"/>
        <v>0</v>
      </c>
      <c r="HD233" s="44">
        <f t="shared" si="1258"/>
        <v>0</v>
      </c>
      <c r="HE233" s="171">
        <f t="shared" si="1096"/>
        <v>0</v>
      </c>
      <c r="HF233" s="171">
        <f t="shared" si="1097"/>
        <v>0</v>
      </c>
      <c r="HG233" s="171"/>
      <c r="HH233" s="171"/>
      <c r="HI233" s="45"/>
      <c r="HJ233" s="45"/>
      <c r="HK233" s="45"/>
      <c r="HL233" s="45"/>
      <c r="HM233" s="44"/>
      <c r="HN233" s="44"/>
      <c r="HO233" s="44"/>
      <c r="HP233" s="44"/>
      <c r="HQ233" s="44"/>
      <c r="HR233" s="44"/>
      <c r="HS233" s="44"/>
      <c r="HT233" s="44"/>
      <c r="HU233" s="44">
        <f t="shared" si="1259"/>
        <v>0</v>
      </c>
      <c r="HV233" s="44">
        <f t="shared" si="1260"/>
        <v>0</v>
      </c>
      <c r="HW233" s="44">
        <f t="shared" si="1261"/>
        <v>0</v>
      </c>
      <c r="HX233" s="171">
        <f t="shared" si="1098"/>
        <v>0</v>
      </c>
      <c r="HY233" s="171">
        <f t="shared" si="1099"/>
        <v>0</v>
      </c>
      <c r="HZ233" s="171"/>
      <c r="IA233" s="171"/>
      <c r="IB233" s="714"/>
      <c r="IC233" s="714"/>
      <c r="ID233" s="45"/>
      <c r="IE233" s="45"/>
      <c r="IF233" s="44"/>
      <c r="IG233" s="44"/>
      <c r="IH233" s="44"/>
      <c r="II233" s="44"/>
      <c r="IJ233" s="44"/>
      <c r="IK233" s="44"/>
      <c r="IL233" s="44"/>
      <c r="IM233" s="44"/>
      <c r="IN233" s="44">
        <f t="shared" si="1262"/>
        <v>0</v>
      </c>
      <c r="IO233" s="44">
        <f t="shared" si="1263"/>
        <v>0</v>
      </c>
      <c r="IP233" s="44">
        <f t="shared" si="1264"/>
        <v>0</v>
      </c>
      <c r="IQ233" s="171">
        <f t="shared" si="1100"/>
        <v>0</v>
      </c>
      <c r="IR233" s="171">
        <f t="shared" si="1101"/>
        <v>0</v>
      </c>
      <c r="IS233" s="738"/>
      <c r="IT233" s="738"/>
      <c r="IU233" s="714"/>
      <c r="IV233" s="714"/>
      <c r="IW233" s="46"/>
      <c r="IX233" s="47"/>
      <c r="IY233" s="46"/>
      <c r="IZ233" s="46"/>
      <c r="JA233" s="333">
        <f t="shared" si="1286"/>
        <v>0</v>
      </c>
      <c r="JB233" s="333">
        <f t="shared" si="1287"/>
        <v>0</v>
      </c>
      <c r="JC233" s="333">
        <f t="shared" si="1288"/>
        <v>0</v>
      </c>
      <c r="JD233" s="333">
        <f t="shared" si="1289"/>
        <v>0</v>
      </c>
      <c r="JE233" s="333">
        <f t="shared" si="1290"/>
        <v>0</v>
      </c>
      <c r="JF233" s="333">
        <f t="shared" si="1291"/>
        <v>0</v>
      </c>
      <c r="JG233" s="44">
        <f t="shared" si="1266"/>
        <v>0</v>
      </c>
      <c r="JH233" s="44">
        <f t="shared" si="1267"/>
        <v>0</v>
      </c>
      <c r="JI233" s="44">
        <f t="shared" si="1268"/>
        <v>0</v>
      </c>
      <c r="JJ233" s="174">
        <f t="shared" si="1269"/>
        <v>0</v>
      </c>
      <c r="JK233" s="174">
        <f t="shared" si="1270"/>
        <v>0</v>
      </c>
      <c r="JL233" s="45"/>
      <c r="JM233" s="45"/>
      <c r="JN233" s="48"/>
      <c r="JO233" s="48"/>
    </row>
    <row r="234" spans="1:277" hidden="1" x14ac:dyDescent="0.2">
      <c r="A234" s="96">
        <v>1</v>
      </c>
      <c r="B234" s="96">
        <v>1</v>
      </c>
      <c r="C234" s="63"/>
      <c r="D234" s="235"/>
      <c r="E234" s="235"/>
      <c r="F234" s="537" t="s">
        <v>152</v>
      </c>
      <c r="G234" s="94">
        <v>35</v>
      </c>
      <c r="H234" s="100">
        <v>231946.26</v>
      </c>
      <c r="I234" s="100">
        <v>245625.14200000002</v>
      </c>
      <c r="J234" s="54">
        <f>VLOOKUP($G234,'ВМП план КС'!$A$8:$AI$108,14,0)</f>
        <v>0</v>
      </c>
      <c r="K234" s="54">
        <f>VLOOKUP($G234,'ВМП план КС'!$A$8:$AI$108,15,0)</f>
        <v>0</v>
      </c>
      <c r="L234" s="54">
        <f>SUM(J234/12*$B$2)</f>
        <v>0</v>
      </c>
      <c r="M234" s="54">
        <f>SUM(K234/12*$B$2)</f>
        <v>0</v>
      </c>
      <c r="N234" s="54">
        <f t="shared" ref="N234:S234" si="1292">SUM(N235:N238)</f>
        <v>0</v>
      </c>
      <c r="O234" s="54">
        <f t="shared" si="1292"/>
        <v>0</v>
      </c>
      <c r="P234" s="54">
        <f t="shared" si="1292"/>
        <v>0</v>
      </c>
      <c r="Q234" s="54">
        <f t="shared" si="1292"/>
        <v>0</v>
      </c>
      <c r="R234" s="54">
        <f t="shared" si="1292"/>
        <v>0</v>
      </c>
      <c r="S234" s="54">
        <f t="shared" si="1292"/>
        <v>0</v>
      </c>
      <c r="T234" s="84">
        <f t="shared" si="1226"/>
        <v>0</v>
      </c>
      <c r="U234" s="56">
        <f t="shared" si="1227"/>
        <v>0</v>
      </c>
      <c r="V234" s="56">
        <f t="shared" si="1228"/>
        <v>0</v>
      </c>
      <c r="W234" s="171">
        <f t="shared" si="1078"/>
        <v>0</v>
      </c>
      <c r="X234" s="171">
        <f t="shared" si="1079"/>
        <v>0</v>
      </c>
      <c r="Y234" s="280" t="e">
        <f>N234/L234</f>
        <v>#DIV/0!</v>
      </c>
      <c r="Z234" s="280" t="e">
        <f>O234/M234</f>
        <v>#DIV/0!</v>
      </c>
      <c r="AA234" s="710">
        <f>$H234</f>
        <v>231946.26</v>
      </c>
      <c r="AB234" s="711" t="e">
        <f>O234/N234</f>
        <v>#DIV/0!</v>
      </c>
      <c r="AC234" s="54">
        <f>VLOOKUP($G234,'ВМП план КС'!$A$8:$AI$107,12,0)</f>
        <v>0</v>
      </c>
      <c r="AD234" s="54">
        <f>VLOOKUP($G234,'ВМП план КС'!$A$8:$AI$107,13,0)</f>
        <v>0</v>
      </c>
      <c r="AE234" s="54">
        <f>SUM(AC234/12*$B$2)</f>
        <v>0</v>
      </c>
      <c r="AF234" s="54">
        <f>SUM(AD234/12*$B$2)</f>
        <v>0</v>
      </c>
      <c r="AG234" s="54">
        <f t="shared" ref="AG234:AL234" si="1293">SUM(AG235:AG238)</f>
        <v>0</v>
      </c>
      <c r="AH234" s="54">
        <f t="shared" si="1293"/>
        <v>0</v>
      </c>
      <c r="AI234" s="54">
        <f t="shared" si="1293"/>
        <v>0</v>
      </c>
      <c r="AJ234" s="54">
        <f t="shared" si="1293"/>
        <v>0</v>
      </c>
      <c r="AK234" s="54">
        <f t="shared" si="1293"/>
        <v>0</v>
      </c>
      <c r="AL234" s="54">
        <f t="shared" si="1293"/>
        <v>0</v>
      </c>
      <c r="AM234" s="84">
        <f t="shared" si="1229"/>
        <v>0</v>
      </c>
      <c r="AN234" s="56">
        <f t="shared" si="1230"/>
        <v>0</v>
      </c>
      <c r="AO234" s="56">
        <f t="shared" si="1231"/>
        <v>0</v>
      </c>
      <c r="AP234" s="171">
        <f t="shared" si="1080"/>
        <v>0</v>
      </c>
      <c r="AQ234" s="171">
        <f t="shared" si="1081"/>
        <v>0</v>
      </c>
      <c r="AR234" s="280" t="e">
        <f>AG234/AE234</f>
        <v>#DIV/0!</v>
      </c>
      <c r="AS234" s="280" t="e">
        <f>AH234/AF234</f>
        <v>#DIV/0!</v>
      </c>
      <c r="AT234" s="710">
        <f>$H234</f>
        <v>231946.26</v>
      </c>
      <c r="AU234" s="711" t="e">
        <f>AH234/AG234</f>
        <v>#DIV/0!</v>
      </c>
      <c r="AV234" s="54">
        <f>VLOOKUP($G234,'ВМП план КС'!$A$8:$AI$107,16,0)</f>
        <v>0</v>
      </c>
      <c r="AW234" s="54">
        <f>VLOOKUP($G234,'ВМП план КС'!$A$8:$AI$107,17,0)</f>
        <v>0</v>
      </c>
      <c r="AX234" s="54">
        <f>SUM(AV234/12*$B$2)</f>
        <v>0</v>
      </c>
      <c r="AY234" s="54">
        <f>SUM(AW234/12*$B$2)</f>
        <v>0</v>
      </c>
      <c r="AZ234" s="54">
        <f t="shared" ref="AZ234:BE234" si="1294">SUM(AZ235:AZ238)</f>
        <v>0</v>
      </c>
      <c r="BA234" s="54">
        <f t="shared" si="1294"/>
        <v>0</v>
      </c>
      <c r="BB234" s="54">
        <f t="shared" si="1294"/>
        <v>0</v>
      </c>
      <c r="BC234" s="54">
        <f t="shared" si="1294"/>
        <v>0</v>
      </c>
      <c r="BD234" s="54">
        <f t="shared" si="1294"/>
        <v>0</v>
      </c>
      <c r="BE234" s="54">
        <f t="shared" si="1294"/>
        <v>0</v>
      </c>
      <c r="BF234" s="84">
        <f t="shared" si="1232"/>
        <v>0</v>
      </c>
      <c r="BG234" s="56">
        <f t="shared" si="1233"/>
        <v>0</v>
      </c>
      <c r="BH234" s="56">
        <f t="shared" si="1234"/>
        <v>0</v>
      </c>
      <c r="BI234" s="171">
        <f t="shared" si="1082"/>
        <v>0</v>
      </c>
      <c r="BJ234" s="171">
        <f t="shared" si="1083"/>
        <v>0</v>
      </c>
      <c r="BK234" s="280" t="e">
        <f>AZ234/AX234</f>
        <v>#DIV/0!</v>
      </c>
      <c r="BL234" s="280" t="e">
        <f>BA234/AY234</f>
        <v>#DIV/0!</v>
      </c>
      <c r="BM234" s="710">
        <f>$H234</f>
        <v>231946.26</v>
      </c>
      <c r="BN234" s="711" t="e">
        <f>BA234/AZ234</f>
        <v>#DIV/0!</v>
      </c>
      <c r="BO234" s="54">
        <f>VLOOKUP($G234,'ВМП план КС'!$A$8:$AI$107,18,0)</f>
        <v>0</v>
      </c>
      <c r="BP234" s="54">
        <f>VLOOKUP($G234,'ВМП план КС'!$A$8:$AI$107,19,0)</f>
        <v>0</v>
      </c>
      <c r="BQ234" s="54">
        <f>SUM(BO234/12*$B$2)</f>
        <v>0</v>
      </c>
      <c r="BR234" s="54">
        <f>SUM(BP234/12*$B$2)</f>
        <v>0</v>
      </c>
      <c r="BS234" s="54">
        <f t="shared" ref="BS234:BX234" si="1295">SUM(BS235:BS238)</f>
        <v>0</v>
      </c>
      <c r="BT234" s="54">
        <f t="shared" si="1295"/>
        <v>0</v>
      </c>
      <c r="BU234" s="54">
        <f t="shared" si="1295"/>
        <v>0</v>
      </c>
      <c r="BV234" s="54">
        <f t="shared" si="1295"/>
        <v>0</v>
      </c>
      <c r="BW234" s="54">
        <f t="shared" si="1295"/>
        <v>0</v>
      </c>
      <c r="BX234" s="54">
        <f t="shared" si="1295"/>
        <v>0</v>
      </c>
      <c r="BY234" s="84">
        <f t="shared" si="1235"/>
        <v>0</v>
      </c>
      <c r="BZ234" s="56">
        <f t="shared" si="1236"/>
        <v>0</v>
      </c>
      <c r="CA234" s="56">
        <f t="shared" si="1237"/>
        <v>0</v>
      </c>
      <c r="CB234" s="171">
        <f t="shared" si="1084"/>
        <v>0</v>
      </c>
      <c r="CC234" s="171">
        <f t="shared" si="1085"/>
        <v>0</v>
      </c>
      <c r="CD234" s="280" t="e">
        <f>BS234/BQ234</f>
        <v>#DIV/0!</v>
      </c>
      <c r="CE234" s="280" t="e">
        <f>BT234/BR234</f>
        <v>#DIV/0!</v>
      </c>
      <c r="CF234" s="710">
        <f>$H234</f>
        <v>231946.26</v>
      </c>
      <c r="CG234" s="711" t="e">
        <f>BT234/BS234</f>
        <v>#DIV/0!</v>
      </c>
      <c r="CH234" s="54">
        <f>VLOOKUP($G234,'ВМП план КС'!$A$8:$AI$107,10,0)</f>
        <v>0</v>
      </c>
      <c r="CI234" s="54">
        <f>VLOOKUP($G234,'ВМП план КС'!$A$8:$AI$107,11,0)</f>
        <v>0</v>
      </c>
      <c r="CJ234" s="54">
        <f>SUM(CH234/12*$B$2)</f>
        <v>0</v>
      </c>
      <c r="CK234" s="54">
        <f>SUM(CI234/12*$B$2)</f>
        <v>0</v>
      </c>
      <c r="CL234" s="54">
        <f t="shared" ref="CL234:CQ234" si="1296">SUM(CL235:CL238)</f>
        <v>0</v>
      </c>
      <c r="CM234" s="54">
        <f t="shared" si="1296"/>
        <v>0</v>
      </c>
      <c r="CN234" s="54">
        <f t="shared" si="1296"/>
        <v>0</v>
      </c>
      <c r="CO234" s="54">
        <f t="shared" si="1296"/>
        <v>0</v>
      </c>
      <c r="CP234" s="54">
        <f t="shared" si="1296"/>
        <v>0</v>
      </c>
      <c r="CQ234" s="54">
        <f t="shared" si="1296"/>
        <v>0</v>
      </c>
      <c r="CR234" s="84">
        <f t="shared" si="1238"/>
        <v>0</v>
      </c>
      <c r="CS234" s="56">
        <f t="shared" si="1239"/>
        <v>0</v>
      </c>
      <c r="CT234" s="56">
        <f t="shared" si="1240"/>
        <v>0</v>
      </c>
      <c r="CU234" s="171">
        <f t="shared" si="1224"/>
        <v>0</v>
      </c>
      <c r="CV234" s="171">
        <f t="shared" si="1225"/>
        <v>0</v>
      </c>
      <c r="CW234" s="281"/>
      <c r="CX234" s="280"/>
      <c r="CY234" s="710">
        <f>$H234</f>
        <v>231946.26</v>
      </c>
      <c r="CZ234" s="711" t="e">
        <f>CM234/CL234</f>
        <v>#DIV/0!</v>
      </c>
      <c r="DA234" s="54">
        <f>VLOOKUP($G234,'ВМП план КС'!$A$8:$AI$107,20,0)</f>
        <v>0</v>
      </c>
      <c r="DB234" s="54">
        <f>VLOOKUP($G234,'ВМП план КС'!$A$8:$AI$107,21,0)</f>
        <v>0</v>
      </c>
      <c r="DC234" s="54">
        <f>SUM(DA234/12*$B$2)</f>
        <v>0</v>
      </c>
      <c r="DD234" s="54">
        <f>SUM(DB234/12*$B$2)</f>
        <v>0</v>
      </c>
      <c r="DE234" s="54">
        <f t="shared" ref="DE234:DJ234" si="1297">SUM(DE235:DE238)</f>
        <v>0</v>
      </c>
      <c r="DF234" s="54">
        <f t="shared" si="1297"/>
        <v>0</v>
      </c>
      <c r="DG234" s="54">
        <f t="shared" si="1297"/>
        <v>0</v>
      </c>
      <c r="DH234" s="54">
        <f t="shared" si="1297"/>
        <v>0</v>
      </c>
      <c r="DI234" s="54">
        <f t="shared" si="1297"/>
        <v>0</v>
      </c>
      <c r="DJ234" s="54">
        <f t="shared" si="1297"/>
        <v>0</v>
      </c>
      <c r="DK234" s="84">
        <f t="shared" si="1241"/>
        <v>0</v>
      </c>
      <c r="DL234" s="56">
        <f t="shared" si="1242"/>
        <v>0</v>
      </c>
      <c r="DM234" s="56">
        <f t="shared" si="1243"/>
        <v>0</v>
      </c>
      <c r="DN234" s="171">
        <f t="shared" si="1086"/>
        <v>0</v>
      </c>
      <c r="DO234" s="171">
        <f t="shared" si="1087"/>
        <v>0</v>
      </c>
      <c r="DP234" s="280" t="e">
        <f>DE234/DC234</f>
        <v>#DIV/0!</v>
      </c>
      <c r="DQ234" s="280" t="e">
        <f>DF234/DD234</f>
        <v>#DIV/0!</v>
      </c>
      <c r="DR234" s="710">
        <f>$H234</f>
        <v>231946.26</v>
      </c>
      <c r="DS234" s="711" t="e">
        <f>DF234/DE234</f>
        <v>#DIV/0!</v>
      </c>
      <c r="DT234" s="108">
        <f>VLOOKUP($G234,'ВМП план КС'!$A$8:$AI$107,22,0)</f>
        <v>0</v>
      </c>
      <c r="DU234" s="108">
        <f>VLOOKUP($G234,'ВМП план КС'!$A$8:$AI$107,23,0)</f>
        <v>0</v>
      </c>
      <c r="DV234" s="54">
        <f>SUM(DT234/12*$B$2)</f>
        <v>0</v>
      </c>
      <c r="DW234" s="54">
        <f>SUM(DU234/12*$B$2)</f>
        <v>0</v>
      </c>
      <c r="DX234" s="54">
        <f t="shared" ref="DX234:EC234" si="1298">SUM(DX235:DX238)</f>
        <v>0</v>
      </c>
      <c r="DY234" s="54">
        <f t="shared" si="1298"/>
        <v>0</v>
      </c>
      <c r="DZ234" s="54">
        <f t="shared" si="1298"/>
        <v>0</v>
      </c>
      <c r="EA234" s="54">
        <f t="shared" si="1298"/>
        <v>0</v>
      </c>
      <c r="EB234" s="54">
        <f t="shared" si="1298"/>
        <v>0</v>
      </c>
      <c r="EC234" s="54">
        <f t="shared" si="1298"/>
        <v>0</v>
      </c>
      <c r="ED234" s="84">
        <f t="shared" si="1244"/>
        <v>0</v>
      </c>
      <c r="EE234" s="56">
        <f t="shared" si="1245"/>
        <v>0</v>
      </c>
      <c r="EF234" s="56">
        <f t="shared" si="1246"/>
        <v>0</v>
      </c>
      <c r="EG234" s="171">
        <f t="shared" si="1088"/>
        <v>0</v>
      </c>
      <c r="EH234" s="171">
        <f t="shared" si="1089"/>
        <v>0</v>
      </c>
      <c r="EI234" s="280" t="e">
        <f>DX234/DV234</f>
        <v>#DIV/0!</v>
      </c>
      <c r="EJ234" s="280" t="e">
        <f>DY234/DW234</f>
        <v>#DIV/0!</v>
      </c>
      <c r="EK234" s="710">
        <f>$H234</f>
        <v>231946.26</v>
      </c>
      <c r="EL234" s="711" t="e">
        <f>DY234/DX234</f>
        <v>#DIV/0!</v>
      </c>
      <c r="EM234" s="108">
        <f>VLOOKUP($G234,'ВМП план КС'!$A$8:$AI$107,24,0)</f>
        <v>0</v>
      </c>
      <c r="EN234" s="108">
        <f>VLOOKUP($G234,'ВМП план КС'!$A$8:$AI$107,25,0)</f>
        <v>0</v>
      </c>
      <c r="EO234" s="54">
        <f>SUM(EM234/12*$B$2)</f>
        <v>0</v>
      </c>
      <c r="EP234" s="54">
        <f>SUM(EN234/12*$B$2)</f>
        <v>0</v>
      </c>
      <c r="EQ234" s="54">
        <f t="shared" ref="EQ234:EV234" si="1299">SUM(EQ235:EQ238)</f>
        <v>0</v>
      </c>
      <c r="ER234" s="54">
        <f t="shared" si="1299"/>
        <v>0</v>
      </c>
      <c r="ES234" s="54">
        <f t="shared" si="1299"/>
        <v>0</v>
      </c>
      <c r="ET234" s="54">
        <f t="shared" si="1299"/>
        <v>0</v>
      </c>
      <c r="EU234" s="54">
        <f t="shared" si="1299"/>
        <v>0</v>
      </c>
      <c r="EV234" s="54">
        <f t="shared" si="1299"/>
        <v>0</v>
      </c>
      <c r="EW234" s="84">
        <f t="shared" si="1247"/>
        <v>0</v>
      </c>
      <c r="EX234" s="56">
        <f t="shared" si="1248"/>
        <v>0</v>
      </c>
      <c r="EY234" s="56">
        <f t="shared" si="1249"/>
        <v>0</v>
      </c>
      <c r="EZ234" s="171">
        <f t="shared" si="1090"/>
        <v>0</v>
      </c>
      <c r="FA234" s="171">
        <f t="shared" si="1091"/>
        <v>0</v>
      </c>
      <c r="FB234" s="280" t="e">
        <f>EQ234/EO234</f>
        <v>#DIV/0!</v>
      </c>
      <c r="FC234" s="280" t="e">
        <f>ER234/EP234</f>
        <v>#DIV/0!</v>
      </c>
      <c r="FD234" s="710">
        <f>$H234</f>
        <v>231946.26</v>
      </c>
      <c r="FE234" s="711" t="e">
        <f>ER234/EQ234</f>
        <v>#DIV/0!</v>
      </c>
      <c r="FF234" s="54">
        <f>VLOOKUP($G234,'ВМП план КС'!$A$8:$AI$107,28,0)</f>
        <v>0</v>
      </c>
      <c r="FG234" s="54">
        <f>VLOOKUP($G234,'ВМП план КС'!$A$8:$AI$107,29,0)</f>
        <v>0</v>
      </c>
      <c r="FH234" s="54">
        <f>SUM(FF234/12*$B$2)</f>
        <v>0</v>
      </c>
      <c r="FI234" s="54">
        <f>SUM(FG234/12*$B$2)</f>
        <v>0</v>
      </c>
      <c r="FJ234" s="54">
        <f t="shared" ref="FJ234:FO234" si="1300">SUM(FJ235:FJ238)</f>
        <v>0</v>
      </c>
      <c r="FK234" s="54">
        <f t="shared" si="1300"/>
        <v>0</v>
      </c>
      <c r="FL234" s="54">
        <f t="shared" si="1300"/>
        <v>0</v>
      </c>
      <c r="FM234" s="54">
        <f t="shared" si="1300"/>
        <v>0</v>
      </c>
      <c r="FN234" s="54">
        <f t="shared" si="1300"/>
        <v>0</v>
      </c>
      <c r="FO234" s="54">
        <f t="shared" si="1300"/>
        <v>0</v>
      </c>
      <c r="FP234" s="84">
        <f t="shared" si="1250"/>
        <v>0</v>
      </c>
      <c r="FQ234" s="56">
        <f t="shared" si="1251"/>
        <v>0</v>
      </c>
      <c r="FR234" s="56">
        <f t="shared" si="1252"/>
        <v>0</v>
      </c>
      <c r="FS234" s="171">
        <f t="shared" si="1092"/>
        <v>0</v>
      </c>
      <c r="FT234" s="171">
        <f t="shared" si="1093"/>
        <v>0</v>
      </c>
      <c r="FU234" s="280" t="e">
        <f>FJ234/FH234</f>
        <v>#DIV/0!</v>
      </c>
      <c r="FV234" s="280" t="e">
        <f>FK234/FI234</f>
        <v>#DIV/0!</v>
      </c>
      <c r="FW234" s="150">
        <f>$H234</f>
        <v>231946.26</v>
      </c>
      <c r="FX234" s="151" t="e">
        <f>FK234/FJ234</f>
        <v>#DIV/0!</v>
      </c>
      <c r="FY234" s="54">
        <f>VLOOKUP($G234,'ВМП план КС'!$A$8:$AI$107,30,0)</f>
        <v>0</v>
      </c>
      <c r="FZ234" s="54">
        <f>VLOOKUP($G234,'ВМП план КС'!$A$8:$AI$107,31,0)</f>
        <v>0</v>
      </c>
      <c r="GA234" s="54">
        <f>SUM(FY234/12*$B$2)</f>
        <v>0</v>
      </c>
      <c r="GB234" s="54">
        <f>SUM(FZ234/12*$B$2)</f>
        <v>0</v>
      </c>
      <c r="GC234" s="54">
        <f t="shared" ref="GC234:GH234" si="1301">SUM(GC235:GC238)</f>
        <v>0</v>
      </c>
      <c r="GD234" s="54">
        <f t="shared" si="1301"/>
        <v>0</v>
      </c>
      <c r="GE234" s="54">
        <f t="shared" si="1301"/>
        <v>0</v>
      </c>
      <c r="GF234" s="54">
        <f t="shared" si="1301"/>
        <v>0</v>
      </c>
      <c r="GG234" s="54">
        <f t="shared" si="1301"/>
        <v>0</v>
      </c>
      <c r="GH234" s="54">
        <f t="shared" si="1301"/>
        <v>0</v>
      </c>
      <c r="GI234" s="84">
        <f t="shared" si="1253"/>
        <v>0</v>
      </c>
      <c r="GJ234" s="56">
        <f t="shared" si="1254"/>
        <v>0</v>
      </c>
      <c r="GK234" s="56">
        <f t="shared" si="1255"/>
        <v>0</v>
      </c>
      <c r="GL234" s="171">
        <f t="shared" si="1094"/>
        <v>0</v>
      </c>
      <c r="GM234" s="171">
        <f t="shared" si="1095"/>
        <v>0</v>
      </c>
      <c r="GN234" s="280" t="e">
        <f>GC234/GA234</f>
        <v>#DIV/0!</v>
      </c>
      <c r="GO234" s="280" t="e">
        <f>GD234/GB234</f>
        <v>#DIV/0!</v>
      </c>
      <c r="GP234" s="150">
        <f>$H234</f>
        <v>231946.26</v>
      </c>
      <c r="GQ234" s="151" t="e">
        <f>GD234/GC234</f>
        <v>#DIV/0!</v>
      </c>
      <c r="GR234" s="54">
        <f>VLOOKUP($G234,'ВМП план КС'!$A$8:$AI$107,32,0)</f>
        <v>0</v>
      </c>
      <c r="GS234" s="54">
        <f>VLOOKUP($G234,'ВМП план КС'!$A$8:$AI$107,33,0)</f>
        <v>0</v>
      </c>
      <c r="GT234" s="54">
        <f>SUM(GR234/12*$B$2)</f>
        <v>0</v>
      </c>
      <c r="GU234" s="54">
        <f>SUM(GS234/12*$B$2)</f>
        <v>0</v>
      </c>
      <c r="GV234" s="54">
        <f t="shared" ref="GV234:HA234" si="1302">SUM(GV235:GV238)</f>
        <v>0</v>
      </c>
      <c r="GW234" s="54">
        <f t="shared" si="1302"/>
        <v>0</v>
      </c>
      <c r="GX234" s="54">
        <f t="shared" si="1302"/>
        <v>0</v>
      </c>
      <c r="GY234" s="54">
        <f t="shared" si="1302"/>
        <v>0</v>
      </c>
      <c r="GZ234" s="54">
        <f t="shared" si="1302"/>
        <v>0</v>
      </c>
      <c r="HA234" s="54">
        <f t="shared" si="1302"/>
        <v>0</v>
      </c>
      <c r="HB234" s="84">
        <f t="shared" si="1256"/>
        <v>0</v>
      </c>
      <c r="HC234" s="56">
        <f t="shared" si="1257"/>
        <v>0</v>
      </c>
      <c r="HD234" s="56">
        <f t="shared" si="1258"/>
        <v>0</v>
      </c>
      <c r="HE234" s="171">
        <f t="shared" si="1096"/>
        <v>0</v>
      </c>
      <c r="HF234" s="171">
        <f t="shared" si="1097"/>
        <v>0</v>
      </c>
      <c r="HG234" s="280" t="e">
        <f>GV234/GT234</f>
        <v>#DIV/0!</v>
      </c>
      <c r="HH234" s="280" t="e">
        <f>GW234/GU234</f>
        <v>#DIV/0!</v>
      </c>
      <c r="HI234" s="150">
        <f>$H234</f>
        <v>231946.26</v>
      </c>
      <c r="HJ234" s="151" t="e">
        <f>GW234/GV234</f>
        <v>#DIV/0!</v>
      </c>
      <c r="HK234" s="108">
        <f>VLOOKUP($G234,'ВМП план КС'!$A$8:$AI$107,26,0)</f>
        <v>0</v>
      </c>
      <c r="HL234" s="108">
        <f>VLOOKUP($G234,'ВМП план КС'!$A$8:$AI$107,27,0)</f>
        <v>0</v>
      </c>
      <c r="HM234" s="54">
        <f>SUM(HK234/12*$B$2)</f>
        <v>0</v>
      </c>
      <c r="HN234" s="54">
        <f>SUM(HL234/12*$B$2)</f>
        <v>0</v>
      </c>
      <c r="HO234" s="54">
        <f t="shared" ref="HO234:HT234" si="1303">SUM(HO235:HO238)</f>
        <v>0</v>
      </c>
      <c r="HP234" s="54">
        <f t="shared" si="1303"/>
        <v>0</v>
      </c>
      <c r="HQ234" s="54">
        <f t="shared" si="1303"/>
        <v>0</v>
      </c>
      <c r="HR234" s="54">
        <f t="shared" si="1303"/>
        <v>0</v>
      </c>
      <c r="HS234" s="54">
        <f t="shared" si="1303"/>
        <v>0</v>
      </c>
      <c r="HT234" s="54">
        <f t="shared" si="1303"/>
        <v>0</v>
      </c>
      <c r="HU234" s="84">
        <f t="shared" si="1259"/>
        <v>0</v>
      </c>
      <c r="HV234" s="56">
        <f t="shared" si="1260"/>
        <v>0</v>
      </c>
      <c r="HW234" s="56">
        <f t="shared" si="1261"/>
        <v>0</v>
      </c>
      <c r="HX234" s="171">
        <f t="shared" si="1098"/>
        <v>0</v>
      </c>
      <c r="HY234" s="171">
        <f t="shared" si="1099"/>
        <v>0</v>
      </c>
      <c r="HZ234" s="280" t="e">
        <f>HO234/HM234</f>
        <v>#DIV/0!</v>
      </c>
      <c r="IA234" s="280" t="e">
        <f>HP234/HN234</f>
        <v>#DIV/0!</v>
      </c>
      <c r="IB234" s="710">
        <f>$H234</f>
        <v>231946.26</v>
      </c>
      <c r="IC234" s="711" t="e">
        <f>HP234/HO234</f>
        <v>#DIV/0!</v>
      </c>
      <c r="ID234" s="108">
        <f>VLOOKUP($G234,'ВМП план КС'!$A$8:$AI$107,34,0)</f>
        <v>0</v>
      </c>
      <c r="IE234" s="108">
        <f>VLOOKUP($G234,'ВМП план КС'!$A$8:$AI$107,35,0)</f>
        <v>0</v>
      </c>
      <c r="IF234" s="54">
        <f>SUM(ID234/12*$B$2)</f>
        <v>0</v>
      </c>
      <c r="IG234" s="54">
        <f>SUM(IE234/12*$B$2)</f>
        <v>0</v>
      </c>
      <c r="IH234" s="54">
        <f t="shared" ref="IH234:IM234" si="1304">SUM(IH235:IH238)</f>
        <v>0</v>
      </c>
      <c r="II234" s="54">
        <f t="shared" si="1304"/>
        <v>0</v>
      </c>
      <c r="IJ234" s="54">
        <f t="shared" si="1304"/>
        <v>0</v>
      </c>
      <c r="IK234" s="54">
        <f t="shared" si="1304"/>
        <v>0</v>
      </c>
      <c r="IL234" s="54">
        <f t="shared" si="1304"/>
        <v>0</v>
      </c>
      <c r="IM234" s="54">
        <f t="shared" si="1304"/>
        <v>0</v>
      </c>
      <c r="IN234" s="84">
        <f t="shared" si="1262"/>
        <v>0</v>
      </c>
      <c r="IO234" s="56">
        <f t="shared" si="1263"/>
        <v>0</v>
      </c>
      <c r="IP234" s="56">
        <f t="shared" si="1264"/>
        <v>0</v>
      </c>
      <c r="IQ234" s="171">
        <f t="shared" si="1100"/>
        <v>0</v>
      </c>
      <c r="IR234" s="171">
        <f t="shared" si="1101"/>
        <v>0</v>
      </c>
      <c r="IS234" s="736" t="e">
        <f>IH234/IF234</f>
        <v>#DIV/0!</v>
      </c>
      <c r="IT234" s="736" t="e">
        <f>II234/IG234</f>
        <v>#DIV/0!</v>
      </c>
      <c r="IU234" s="710">
        <f>$H234</f>
        <v>231946.26</v>
      </c>
      <c r="IV234" s="711" t="e">
        <f>II234/IH234</f>
        <v>#DIV/0!</v>
      </c>
      <c r="IW234" s="332">
        <f>J234+AC234+AV234+BO234+CH234+DA234+DT234+EM234+FF234+FY234+GR234+HK234+ID234</f>
        <v>0</v>
      </c>
      <c r="IX234" s="332">
        <f>K234+AD234+AW234+BP234+CI234+DB234+DU234+EN234+FG234+FZ234+GS234+HL234+IE234</f>
        <v>0</v>
      </c>
      <c r="IY234" s="332">
        <f>L234+AE234+AX234+BQ234+CJ234+DC234+DV234+EO234+FH234+GA234+GT234+HM234+IF234</f>
        <v>0</v>
      </c>
      <c r="IZ234" s="332">
        <f>M234+AF234+AY234+BR234+CK234+DD234+DW234+EP234+FI234+GB234+GU234+HN234+IG234</f>
        <v>0</v>
      </c>
      <c r="JA234" s="332">
        <f t="shared" si="1286"/>
        <v>0</v>
      </c>
      <c r="JB234" s="332">
        <f t="shared" si="1287"/>
        <v>0</v>
      </c>
      <c r="JC234" s="332">
        <f t="shared" si="1288"/>
        <v>0</v>
      </c>
      <c r="JD234" s="332">
        <f t="shared" si="1289"/>
        <v>0</v>
      </c>
      <c r="JE234" s="332">
        <f t="shared" si="1290"/>
        <v>0</v>
      </c>
      <c r="JF234" s="332">
        <f t="shared" si="1291"/>
        <v>0</v>
      </c>
      <c r="JG234" s="332">
        <f t="shared" si="1266"/>
        <v>0</v>
      </c>
      <c r="JH234" s="332">
        <f t="shared" si="1267"/>
        <v>0</v>
      </c>
      <c r="JI234" s="332">
        <f t="shared" si="1268"/>
        <v>0</v>
      </c>
      <c r="JJ234" s="69">
        <f t="shared" si="1269"/>
        <v>0</v>
      </c>
      <c r="JK234" s="69">
        <f t="shared" si="1270"/>
        <v>0</v>
      </c>
      <c r="JL234" s="150">
        <f>$H234</f>
        <v>231946.26</v>
      </c>
      <c r="JM234" s="151" t="e">
        <f>JB234/JA234</f>
        <v>#DIV/0!</v>
      </c>
      <c r="JN234" s="282"/>
      <c r="JO234" s="282"/>
      <c r="JP234" s="206">
        <f>IW234+JD234</f>
        <v>0</v>
      </c>
      <c r="JQ234" s="206">
        <f>IX234+JE234</f>
        <v>0</v>
      </c>
    </row>
    <row r="235" spans="1:277" s="3" customFormat="1" ht="12.75" hidden="1" customHeight="1" x14ac:dyDescent="0.2">
      <c r="A235" s="96">
        <v>1</v>
      </c>
      <c r="B235" s="96"/>
      <c r="C235" s="177"/>
      <c r="D235" s="245"/>
      <c r="E235" s="569"/>
      <c r="F235" s="570"/>
      <c r="G235" s="133"/>
      <c r="H235" s="134"/>
      <c r="I235" s="134"/>
      <c r="J235" s="109"/>
      <c r="K235" s="109"/>
      <c r="L235" s="109"/>
      <c r="M235" s="109"/>
      <c r="N235" s="44"/>
      <c r="O235" s="44"/>
      <c r="P235" s="44"/>
      <c r="Q235" s="44"/>
      <c r="R235" s="44"/>
      <c r="S235" s="44"/>
      <c r="T235" s="44">
        <f t="shared" si="1226"/>
        <v>0</v>
      </c>
      <c r="U235" s="44">
        <f t="shared" si="1227"/>
        <v>0</v>
      </c>
      <c r="V235" s="44">
        <f t="shared" si="1228"/>
        <v>0</v>
      </c>
      <c r="W235" s="171">
        <f t="shared" si="1078"/>
        <v>0</v>
      </c>
      <c r="X235" s="171">
        <f t="shared" si="1079"/>
        <v>0</v>
      </c>
      <c r="Y235" s="174"/>
      <c r="Z235" s="174"/>
      <c r="AA235" s="715"/>
      <c r="AB235" s="718"/>
      <c r="AC235" s="109"/>
      <c r="AD235" s="109"/>
      <c r="AE235" s="109"/>
      <c r="AF235" s="109"/>
      <c r="AG235" s="44"/>
      <c r="AH235" s="44"/>
      <c r="AI235" s="44"/>
      <c r="AJ235" s="44"/>
      <c r="AK235" s="44"/>
      <c r="AL235" s="44"/>
      <c r="AM235" s="44">
        <f t="shared" si="1229"/>
        <v>0</v>
      </c>
      <c r="AN235" s="44">
        <f t="shared" si="1230"/>
        <v>0</v>
      </c>
      <c r="AO235" s="44">
        <f t="shared" si="1231"/>
        <v>0</v>
      </c>
      <c r="AP235" s="171">
        <f t="shared" si="1080"/>
        <v>0</v>
      </c>
      <c r="AQ235" s="171">
        <f t="shared" si="1081"/>
        <v>0</v>
      </c>
      <c r="AR235" s="174"/>
      <c r="AS235" s="174"/>
      <c r="AT235" s="715"/>
      <c r="AU235" s="718"/>
      <c r="AV235" s="109"/>
      <c r="AW235" s="109"/>
      <c r="AX235" s="109"/>
      <c r="AY235" s="109"/>
      <c r="AZ235" s="44"/>
      <c r="BA235" s="44"/>
      <c r="BB235" s="44"/>
      <c r="BC235" s="44"/>
      <c r="BD235" s="44"/>
      <c r="BE235" s="44"/>
      <c r="BF235" s="44">
        <f t="shared" si="1232"/>
        <v>0</v>
      </c>
      <c r="BG235" s="44">
        <f t="shared" si="1233"/>
        <v>0</v>
      </c>
      <c r="BH235" s="44">
        <f t="shared" si="1234"/>
        <v>0</v>
      </c>
      <c r="BI235" s="171">
        <f t="shared" si="1082"/>
        <v>0</v>
      </c>
      <c r="BJ235" s="171">
        <f t="shared" si="1083"/>
        <v>0</v>
      </c>
      <c r="BK235" s="174"/>
      <c r="BL235" s="174"/>
      <c r="BM235" s="715"/>
      <c r="BN235" s="718"/>
      <c r="BO235" s="109"/>
      <c r="BP235" s="109"/>
      <c r="BQ235" s="109"/>
      <c r="BR235" s="109"/>
      <c r="BS235" s="44"/>
      <c r="BT235" s="44"/>
      <c r="BU235" s="44"/>
      <c r="BV235" s="44"/>
      <c r="BW235" s="44"/>
      <c r="BX235" s="44"/>
      <c r="BY235" s="44">
        <f t="shared" si="1235"/>
        <v>0</v>
      </c>
      <c r="BZ235" s="44">
        <f t="shared" si="1236"/>
        <v>0</v>
      </c>
      <c r="CA235" s="44">
        <f t="shared" si="1237"/>
        <v>0</v>
      </c>
      <c r="CB235" s="171">
        <f t="shared" si="1084"/>
        <v>0</v>
      </c>
      <c r="CC235" s="171">
        <f t="shared" si="1085"/>
        <v>0</v>
      </c>
      <c r="CD235" s="174"/>
      <c r="CE235" s="174"/>
      <c r="CF235" s="715"/>
      <c r="CG235" s="718"/>
      <c r="CH235" s="109"/>
      <c r="CI235" s="109"/>
      <c r="CJ235" s="109"/>
      <c r="CK235" s="109"/>
      <c r="CL235" s="44"/>
      <c r="CM235" s="44"/>
      <c r="CN235" s="44"/>
      <c r="CO235" s="44"/>
      <c r="CP235" s="44"/>
      <c r="CQ235" s="44"/>
      <c r="CR235" s="44">
        <f t="shared" si="1238"/>
        <v>0</v>
      </c>
      <c r="CS235" s="44">
        <f t="shared" si="1239"/>
        <v>0</v>
      </c>
      <c r="CT235" s="44">
        <f t="shared" si="1240"/>
        <v>0</v>
      </c>
      <c r="CU235" s="171">
        <f t="shared" si="1224"/>
        <v>0</v>
      </c>
      <c r="CV235" s="171">
        <f t="shared" si="1225"/>
        <v>0</v>
      </c>
      <c r="CW235" s="174"/>
      <c r="CX235" s="174"/>
      <c r="CY235" s="715"/>
      <c r="CZ235" s="718"/>
      <c r="DA235" s="109"/>
      <c r="DB235" s="109"/>
      <c r="DC235" s="109"/>
      <c r="DD235" s="109"/>
      <c r="DE235" s="44"/>
      <c r="DF235" s="44"/>
      <c r="DG235" s="44"/>
      <c r="DH235" s="44"/>
      <c r="DI235" s="44"/>
      <c r="DJ235" s="44"/>
      <c r="DK235" s="44">
        <f t="shared" si="1241"/>
        <v>0</v>
      </c>
      <c r="DL235" s="44">
        <f t="shared" si="1242"/>
        <v>0</v>
      </c>
      <c r="DM235" s="44">
        <f t="shared" si="1243"/>
        <v>0</v>
      </c>
      <c r="DN235" s="171">
        <f t="shared" si="1086"/>
        <v>0</v>
      </c>
      <c r="DO235" s="171">
        <f t="shared" si="1087"/>
        <v>0</v>
      </c>
      <c r="DP235" s="174"/>
      <c r="DQ235" s="174"/>
      <c r="DR235" s="715"/>
      <c r="DS235" s="718"/>
      <c r="DT235" s="109"/>
      <c r="DU235" s="109"/>
      <c r="DV235" s="109"/>
      <c r="DW235" s="109"/>
      <c r="DX235" s="44"/>
      <c r="DY235" s="44"/>
      <c r="DZ235" s="44"/>
      <c r="EA235" s="44"/>
      <c r="EB235" s="44"/>
      <c r="EC235" s="44"/>
      <c r="ED235" s="44">
        <f t="shared" si="1244"/>
        <v>0</v>
      </c>
      <c r="EE235" s="44">
        <f t="shared" si="1245"/>
        <v>0</v>
      </c>
      <c r="EF235" s="44">
        <f t="shared" si="1246"/>
        <v>0</v>
      </c>
      <c r="EG235" s="171">
        <f t="shared" si="1088"/>
        <v>0</v>
      </c>
      <c r="EH235" s="171">
        <f t="shared" si="1089"/>
        <v>0</v>
      </c>
      <c r="EI235" s="174"/>
      <c r="EJ235" s="174"/>
      <c r="EK235" s="715"/>
      <c r="EL235" s="718"/>
      <c r="EM235" s="109"/>
      <c r="EN235" s="109"/>
      <c r="EO235" s="109"/>
      <c r="EP235" s="109"/>
      <c r="EQ235" s="44"/>
      <c r="ER235" s="44"/>
      <c r="ES235" s="44"/>
      <c r="ET235" s="44"/>
      <c r="EU235" s="44"/>
      <c r="EV235" s="44"/>
      <c r="EW235" s="44">
        <f t="shared" si="1247"/>
        <v>0</v>
      </c>
      <c r="EX235" s="44">
        <f t="shared" si="1248"/>
        <v>0</v>
      </c>
      <c r="EY235" s="44">
        <f t="shared" si="1249"/>
        <v>0</v>
      </c>
      <c r="EZ235" s="171">
        <f t="shared" si="1090"/>
        <v>0</v>
      </c>
      <c r="FA235" s="171">
        <f t="shared" si="1091"/>
        <v>0</v>
      </c>
      <c r="FB235" s="174"/>
      <c r="FC235" s="174"/>
      <c r="FD235" s="715"/>
      <c r="FE235" s="718"/>
      <c r="FF235" s="109"/>
      <c r="FG235" s="109"/>
      <c r="FH235" s="109"/>
      <c r="FI235" s="109"/>
      <c r="FJ235" s="44"/>
      <c r="FK235" s="44"/>
      <c r="FL235" s="44"/>
      <c r="FM235" s="44"/>
      <c r="FN235" s="44"/>
      <c r="FO235" s="44"/>
      <c r="FP235" s="44">
        <f t="shared" si="1250"/>
        <v>0</v>
      </c>
      <c r="FQ235" s="44">
        <f t="shared" si="1251"/>
        <v>0</v>
      </c>
      <c r="FR235" s="44">
        <f t="shared" si="1252"/>
        <v>0</v>
      </c>
      <c r="FS235" s="171">
        <f t="shared" si="1092"/>
        <v>0</v>
      </c>
      <c r="FT235" s="171">
        <f t="shared" si="1093"/>
        <v>0</v>
      </c>
      <c r="FU235" s="174"/>
      <c r="FV235" s="174"/>
      <c r="FW235" s="112"/>
      <c r="FX235" s="111"/>
      <c r="FY235" s="109"/>
      <c r="FZ235" s="109"/>
      <c r="GA235" s="109"/>
      <c r="GB235" s="109"/>
      <c r="GC235" s="44"/>
      <c r="GD235" s="44"/>
      <c r="GE235" s="44"/>
      <c r="GF235" s="44"/>
      <c r="GG235" s="44"/>
      <c r="GH235" s="44"/>
      <c r="GI235" s="44">
        <f t="shared" si="1253"/>
        <v>0</v>
      </c>
      <c r="GJ235" s="44">
        <f t="shared" si="1254"/>
        <v>0</v>
      </c>
      <c r="GK235" s="44">
        <f t="shared" si="1255"/>
        <v>0</v>
      </c>
      <c r="GL235" s="171">
        <f t="shared" si="1094"/>
        <v>0</v>
      </c>
      <c r="GM235" s="171">
        <f t="shared" si="1095"/>
        <v>0</v>
      </c>
      <c r="GN235" s="174"/>
      <c r="GO235" s="174"/>
      <c r="GP235" s="112"/>
      <c r="GQ235" s="111"/>
      <c r="GR235" s="109"/>
      <c r="GS235" s="109"/>
      <c r="GT235" s="109"/>
      <c r="GU235" s="109"/>
      <c r="GV235" s="44"/>
      <c r="GW235" s="44"/>
      <c r="GX235" s="44"/>
      <c r="GY235" s="44"/>
      <c r="GZ235" s="44"/>
      <c r="HA235" s="44"/>
      <c r="HB235" s="44">
        <f t="shared" si="1256"/>
        <v>0</v>
      </c>
      <c r="HC235" s="44">
        <f t="shared" si="1257"/>
        <v>0</v>
      </c>
      <c r="HD235" s="44">
        <f t="shared" si="1258"/>
        <v>0</v>
      </c>
      <c r="HE235" s="171">
        <f t="shared" si="1096"/>
        <v>0</v>
      </c>
      <c r="HF235" s="171">
        <f t="shared" si="1097"/>
        <v>0</v>
      </c>
      <c r="HG235" s="174"/>
      <c r="HH235" s="174"/>
      <c r="HI235" s="112"/>
      <c r="HJ235" s="111"/>
      <c r="HK235" s="112"/>
      <c r="HL235" s="112"/>
      <c r="HM235" s="109"/>
      <c r="HN235" s="109"/>
      <c r="HO235" s="44"/>
      <c r="HP235" s="44"/>
      <c r="HQ235" s="44"/>
      <c r="HR235" s="44"/>
      <c r="HS235" s="44"/>
      <c r="HT235" s="44"/>
      <c r="HU235" s="44">
        <f t="shared" si="1259"/>
        <v>0</v>
      </c>
      <c r="HV235" s="44">
        <f t="shared" si="1260"/>
        <v>0</v>
      </c>
      <c r="HW235" s="44">
        <f t="shared" si="1261"/>
        <v>0</v>
      </c>
      <c r="HX235" s="171">
        <f t="shared" si="1098"/>
        <v>0</v>
      </c>
      <c r="HY235" s="171">
        <f t="shared" si="1099"/>
        <v>0</v>
      </c>
      <c r="HZ235" s="174"/>
      <c r="IA235" s="174"/>
      <c r="IB235" s="715"/>
      <c r="IC235" s="718"/>
      <c r="ID235" s="112"/>
      <c r="IE235" s="112"/>
      <c r="IF235" s="109"/>
      <c r="IG235" s="109"/>
      <c r="IH235" s="44"/>
      <c r="II235" s="44"/>
      <c r="IJ235" s="44"/>
      <c r="IK235" s="44"/>
      <c r="IL235" s="44"/>
      <c r="IM235" s="44"/>
      <c r="IN235" s="44">
        <f t="shared" si="1262"/>
        <v>0</v>
      </c>
      <c r="IO235" s="44">
        <f t="shared" si="1263"/>
        <v>0</v>
      </c>
      <c r="IP235" s="44">
        <f t="shared" si="1264"/>
        <v>0</v>
      </c>
      <c r="IQ235" s="171">
        <f t="shared" si="1100"/>
        <v>0</v>
      </c>
      <c r="IR235" s="171">
        <f t="shared" si="1101"/>
        <v>0</v>
      </c>
      <c r="IS235" s="739"/>
      <c r="IT235" s="739"/>
      <c r="IU235" s="715"/>
      <c r="IV235" s="718"/>
      <c r="IW235" s="113"/>
      <c r="IX235" s="114"/>
      <c r="IY235" s="113"/>
      <c r="IZ235" s="113"/>
      <c r="JA235" s="333">
        <f t="shared" si="1286"/>
        <v>0</v>
      </c>
      <c r="JB235" s="333">
        <f t="shared" si="1287"/>
        <v>0</v>
      </c>
      <c r="JC235" s="333">
        <f t="shared" si="1288"/>
        <v>0</v>
      </c>
      <c r="JD235" s="333">
        <f t="shared" si="1289"/>
        <v>0</v>
      </c>
      <c r="JE235" s="333">
        <f t="shared" si="1290"/>
        <v>0</v>
      </c>
      <c r="JF235" s="333">
        <f t="shared" si="1291"/>
        <v>0</v>
      </c>
      <c r="JG235" s="44">
        <f t="shared" si="1266"/>
        <v>0</v>
      </c>
      <c r="JH235" s="44">
        <f t="shared" si="1267"/>
        <v>0</v>
      </c>
      <c r="JI235" s="44">
        <f t="shared" si="1268"/>
        <v>0</v>
      </c>
      <c r="JJ235" s="174">
        <f t="shared" si="1269"/>
        <v>0</v>
      </c>
      <c r="JK235" s="174">
        <f t="shared" si="1270"/>
        <v>0</v>
      </c>
      <c r="JL235" s="112"/>
      <c r="JM235" s="111"/>
      <c r="JN235" s="48"/>
      <c r="JO235" s="48"/>
    </row>
    <row r="236" spans="1:277" s="3" customFormat="1" ht="12.75" hidden="1" customHeight="1" x14ac:dyDescent="0.2">
      <c r="A236" s="96">
        <v>1</v>
      </c>
      <c r="B236" s="96"/>
      <c r="C236" s="48"/>
      <c r="D236" s="239"/>
      <c r="E236" s="540"/>
      <c r="F236" s="428"/>
      <c r="G236" s="62"/>
      <c r="H236" s="77"/>
      <c r="I236" s="77"/>
      <c r="J236" s="44"/>
      <c r="K236" s="44"/>
      <c r="L236" s="44"/>
      <c r="M236" s="44"/>
      <c r="N236" s="44"/>
      <c r="O236" s="44"/>
      <c r="P236" s="44"/>
      <c r="Q236" s="44"/>
      <c r="R236" s="44"/>
      <c r="S236" s="44"/>
      <c r="T236" s="44">
        <f t="shared" si="1226"/>
        <v>0</v>
      </c>
      <c r="U236" s="44">
        <f t="shared" si="1227"/>
        <v>0</v>
      </c>
      <c r="V236" s="44">
        <f t="shared" si="1228"/>
        <v>0</v>
      </c>
      <c r="W236" s="171">
        <f t="shared" si="1078"/>
        <v>0</v>
      </c>
      <c r="X236" s="171">
        <f t="shared" si="1079"/>
        <v>0</v>
      </c>
      <c r="Y236" s="171"/>
      <c r="Z236" s="171"/>
      <c r="AA236" s="714"/>
      <c r="AB236" s="714"/>
      <c r="AC236" s="44"/>
      <c r="AD236" s="44"/>
      <c r="AE236" s="44"/>
      <c r="AF236" s="44"/>
      <c r="AG236" s="44"/>
      <c r="AH236" s="44"/>
      <c r="AI236" s="44"/>
      <c r="AJ236" s="44"/>
      <c r="AK236" s="44"/>
      <c r="AL236" s="44"/>
      <c r="AM236" s="44">
        <f t="shared" si="1229"/>
        <v>0</v>
      </c>
      <c r="AN236" s="44">
        <f t="shared" si="1230"/>
        <v>0</v>
      </c>
      <c r="AO236" s="44">
        <f t="shared" si="1231"/>
        <v>0</v>
      </c>
      <c r="AP236" s="171">
        <f t="shared" si="1080"/>
        <v>0</v>
      </c>
      <c r="AQ236" s="171">
        <f t="shared" si="1081"/>
        <v>0</v>
      </c>
      <c r="AR236" s="171"/>
      <c r="AS236" s="171"/>
      <c r="AT236" s="714"/>
      <c r="AU236" s="714"/>
      <c r="AV236" s="44"/>
      <c r="AW236" s="44"/>
      <c r="AX236" s="44"/>
      <c r="AY236" s="44"/>
      <c r="AZ236" s="44"/>
      <c r="BA236" s="44"/>
      <c r="BB236" s="44"/>
      <c r="BC236" s="44"/>
      <c r="BD236" s="44"/>
      <c r="BE236" s="44"/>
      <c r="BF236" s="44">
        <f t="shared" si="1232"/>
        <v>0</v>
      </c>
      <c r="BG236" s="44">
        <f t="shared" si="1233"/>
        <v>0</v>
      </c>
      <c r="BH236" s="44">
        <f t="shared" si="1234"/>
        <v>0</v>
      </c>
      <c r="BI236" s="171">
        <f t="shared" si="1082"/>
        <v>0</v>
      </c>
      <c r="BJ236" s="171">
        <f t="shared" si="1083"/>
        <v>0</v>
      </c>
      <c r="BK236" s="171"/>
      <c r="BL236" s="171"/>
      <c r="BM236" s="714"/>
      <c r="BN236" s="714"/>
      <c r="BO236" s="44"/>
      <c r="BP236" s="44"/>
      <c r="BQ236" s="44"/>
      <c r="BR236" s="44"/>
      <c r="BS236" s="44"/>
      <c r="BT236" s="44"/>
      <c r="BU236" s="44"/>
      <c r="BV236" s="44"/>
      <c r="BW236" s="44"/>
      <c r="BX236" s="44"/>
      <c r="BY236" s="44">
        <f t="shared" si="1235"/>
        <v>0</v>
      </c>
      <c r="BZ236" s="44">
        <f t="shared" si="1236"/>
        <v>0</v>
      </c>
      <c r="CA236" s="44">
        <f t="shared" si="1237"/>
        <v>0</v>
      </c>
      <c r="CB236" s="171">
        <f t="shared" si="1084"/>
        <v>0</v>
      </c>
      <c r="CC236" s="171">
        <f t="shared" si="1085"/>
        <v>0</v>
      </c>
      <c r="CD236" s="171"/>
      <c r="CE236" s="171"/>
      <c r="CF236" s="714"/>
      <c r="CG236" s="714"/>
      <c r="CH236" s="44"/>
      <c r="CI236" s="44"/>
      <c r="CJ236" s="44"/>
      <c r="CK236" s="44"/>
      <c r="CL236" s="44"/>
      <c r="CM236" s="44"/>
      <c r="CN236" s="44"/>
      <c r="CO236" s="44"/>
      <c r="CP236" s="44"/>
      <c r="CQ236" s="44"/>
      <c r="CR236" s="44">
        <f t="shared" si="1238"/>
        <v>0</v>
      </c>
      <c r="CS236" s="44">
        <f t="shared" si="1239"/>
        <v>0</v>
      </c>
      <c r="CT236" s="44">
        <f t="shared" si="1240"/>
        <v>0</v>
      </c>
      <c r="CU236" s="171">
        <f t="shared" si="1224"/>
        <v>0</v>
      </c>
      <c r="CV236" s="171">
        <f t="shared" si="1225"/>
        <v>0</v>
      </c>
      <c r="CW236" s="171"/>
      <c r="CX236" s="171"/>
      <c r="CY236" s="714"/>
      <c r="CZ236" s="714"/>
      <c r="DA236" s="44"/>
      <c r="DB236" s="44"/>
      <c r="DC236" s="44"/>
      <c r="DD236" s="44"/>
      <c r="DE236" s="44"/>
      <c r="DF236" s="44"/>
      <c r="DG236" s="44"/>
      <c r="DH236" s="44"/>
      <c r="DI236" s="44"/>
      <c r="DJ236" s="44"/>
      <c r="DK236" s="44">
        <f t="shared" si="1241"/>
        <v>0</v>
      </c>
      <c r="DL236" s="44">
        <f t="shared" si="1242"/>
        <v>0</v>
      </c>
      <c r="DM236" s="44">
        <f t="shared" si="1243"/>
        <v>0</v>
      </c>
      <c r="DN236" s="171">
        <f t="shared" si="1086"/>
        <v>0</v>
      </c>
      <c r="DO236" s="171">
        <f t="shared" si="1087"/>
        <v>0</v>
      </c>
      <c r="DP236" s="171"/>
      <c r="DQ236" s="171"/>
      <c r="DR236" s="714"/>
      <c r="DS236" s="714"/>
      <c r="DT236" s="44"/>
      <c r="DU236" s="44"/>
      <c r="DV236" s="44"/>
      <c r="DW236" s="44"/>
      <c r="DX236" s="44"/>
      <c r="DY236" s="44"/>
      <c r="DZ236" s="44"/>
      <c r="EA236" s="44"/>
      <c r="EB236" s="44"/>
      <c r="EC236" s="44"/>
      <c r="ED236" s="44">
        <f t="shared" si="1244"/>
        <v>0</v>
      </c>
      <c r="EE236" s="44">
        <f t="shared" si="1245"/>
        <v>0</v>
      </c>
      <c r="EF236" s="44">
        <f t="shared" si="1246"/>
        <v>0</v>
      </c>
      <c r="EG236" s="171">
        <f t="shared" si="1088"/>
        <v>0</v>
      </c>
      <c r="EH236" s="171">
        <f t="shared" si="1089"/>
        <v>0</v>
      </c>
      <c r="EI236" s="171"/>
      <c r="EJ236" s="171"/>
      <c r="EK236" s="714"/>
      <c r="EL236" s="714"/>
      <c r="EM236" s="44"/>
      <c r="EN236" s="44"/>
      <c r="EO236" s="44"/>
      <c r="EP236" s="44"/>
      <c r="EQ236" s="44"/>
      <c r="ER236" s="44"/>
      <c r="ES236" s="44"/>
      <c r="ET236" s="44"/>
      <c r="EU236" s="44"/>
      <c r="EV236" s="44"/>
      <c r="EW236" s="44">
        <f t="shared" si="1247"/>
        <v>0</v>
      </c>
      <c r="EX236" s="44">
        <f t="shared" si="1248"/>
        <v>0</v>
      </c>
      <c r="EY236" s="44">
        <f t="shared" si="1249"/>
        <v>0</v>
      </c>
      <c r="EZ236" s="171">
        <f t="shared" si="1090"/>
        <v>0</v>
      </c>
      <c r="FA236" s="171">
        <f t="shared" si="1091"/>
        <v>0</v>
      </c>
      <c r="FB236" s="171"/>
      <c r="FC236" s="171"/>
      <c r="FD236" s="714"/>
      <c r="FE236" s="714"/>
      <c r="FF236" s="44"/>
      <c r="FG236" s="44"/>
      <c r="FH236" s="44"/>
      <c r="FI236" s="44"/>
      <c r="FJ236" s="44"/>
      <c r="FK236" s="44"/>
      <c r="FL236" s="44"/>
      <c r="FM236" s="44"/>
      <c r="FN236" s="44"/>
      <c r="FO236" s="44"/>
      <c r="FP236" s="44">
        <f t="shared" si="1250"/>
        <v>0</v>
      </c>
      <c r="FQ236" s="44">
        <f t="shared" si="1251"/>
        <v>0</v>
      </c>
      <c r="FR236" s="44">
        <f t="shared" si="1252"/>
        <v>0</v>
      </c>
      <c r="FS236" s="171">
        <f t="shared" si="1092"/>
        <v>0</v>
      </c>
      <c r="FT236" s="171">
        <f t="shared" si="1093"/>
        <v>0</v>
      </c>
      <c r="FU236" s="171"/>
      <c r="FV236" s="171"/>
      <c r="FW236" s="45"/>
      <c r="FX236" s="45"/>
      <c r="FY236" s="44"/>
      <c r="FZ236" s="44"/>
      <c r="GA236" s="44"/>
      <c r="GB236" s="44"/>
      <c r="GC236" s="44"/>
      <c r="GD236" s="44"/>
      <c r="GE236" s="44"/>
      <c r="GF236" s="44"/>
      <c r="GG236" s="44"/>
      <c r="GH236" s="44"/>
      <c r="GI236" s="44">
        <f t="shared" si="1253"/>
        <v>0</v>
      </c>
      <c r="GJ236" s="44">
        <f t="shared" si="1254"/>
        <v>0</v>
      </c>
      <c r="GK236" s="44">
        <f t="shared" si="1255"/>
        <v>0</v>
      </c>
      <c r="GL236" s="171">
        <f t="shared" si="1094"/>
        <v>0</v>
      </c>
      <c r="GM236" s="171">
        <f t="shared" si="1095"/>
        <v>0</v>
      </c>
      <c r="GN236" s="171"/>
      <c r="GO236" s="171"/>
      <c r="GP236" s="45"/>
      <c r="GQ236" s="45"/>
      <c r="GR236" s="44"/>
      <c r="GS236" s="44"/>
      <c r="GT236" s="44"/>
      <c r="GU236" s="44"/>
      <c r="GV236" s="44"/>
      <c r="GW236" s="44"/>
      <c r="GX236" s="44"/>
      <c r="GY236" s="44"/>
      <c r="GZ236" s="44"/>
      <c r="HA236" s="44"/>
      <c r="HB236" s="44">
        <f t="shared" si="1256"/>
        <v>0</v>
      </c>
      <c r="HC236" s="44">
        <f t="shared" si="1257"/>
        <v>0</v>
      </c>
      <c r="HD236" s="44">
        <f t="shared" si="1258"/>
        <v>0</v>
      </c>
      <c r="HE236" s="171">
        <f t="shared" si="1096"/>
        <v>0</v>
      </c>
      <c r="HF236" s="171">
        <f t="shared" si="1097"/>
        <v>0</v>
      </c>
      <c r="HG236" s="171"/>
      <c r="HH236" s="171"/>
      <c r="HI236" s="45"/>
      <c r="HJ236" s="45"/>
      <c r="HK236" s="45"/>
      <c r="HL236" s="45"/>
      <c r="HM236" s="44"/>
      <c r="HN236" s="44"/>
      <c r="HO236" s="44"/>
      <c r="HP236" s="44"/>
      <c r="HQ236" s="44"/>
      <c r="HR236" s="44"/>
      <c r="HS236" s="44"/>
      <c r="HT236" s="44"/>
      <c r="HU236" s="44">
        <f t="shared" si="1259"/>
        <v>0</v>
      </c>
      <c r="HV236" s="44">
        <f t="shared" si="1260"/>
        <v>0</v>
      </c>
      <c r="HW236" s="44">
        <f t="shared" si="1261"/>
        <v>0</v>
      </c>
      <c r="HX236" s="171">
        <f t="shared" si="1098"/>
        <v>0</v>
      </c>
      <c r="HY236" s="171">
        <f t="shared" si="1099"/>
        <v>0</v>
      </c>
      <c r="HZ236" s="171"/>
      <c r="IA236" s="171"/>
      <c r="IB236" s="714"/>
      <c r="IC236" s="714"/>
      <c r="ID236" s="45"/>
      <c r="IE236" s="45"/>
      <c r="IF236" s="44"/>
      <c r="IG236" s="44"/>
      <c r="IH236" s="44"/>
      <c r="II236" s="44"/>
      <c r="IJ236" s="44"/>
      <c r="IK236" s="44"/>
      <c r="IL236" s="44"/>
      <c r="IM236" s="44"/>
      <c r="IN236" s="44">
        <f t="shared" si="1262"/>
        <v>0</v>
      </c>
      <c r="IO236" s="44">
        <f t="shared" si="1263"/>
        <v>0</v>
      </c>
      <c r="IP236" s="44">
        <f t="shared" si="1264"/>
        <v>0</v>
      </c>
      <c r="IQ236" s="171">
        <f t="shared" si="1100"/>
        <v>0</v>
      </c>
      <c r="IR236" s="171">
        <f t="shared" si="1101"/>
        <v>0</v>
      </c>
      <c r="IS236" s="738"/>
      <c r="IT236" s="738"/>
      <c r="IU236" s="714"/>
      <c r="IV236" s="714"/>
      <c r="IW236" s="46"/>
      <c r="IX236" s="47"/>
      <c r="IY236" s="46"/>
      <c r="IZ236" s="46"/>
      <c r="JA236" s="333">
        <f t="shared" si="1286"/>
        <v>0</v>
      </c>
      <c r="JB236" s="333">
        <f t="shared" si="1287"/>
        <v>0</v>
      </c>
      <c r="JC236" s="333">
        <f t="shared" si="1288"/>
        <v>0</v>
      </c>
      <c r="JD236" s="333">
        <f t="shared" si="1289"/>
        <v>0</v>
      </c>
      <c r="JE236" s="333">
        <f t="shared" si="1290"/>
        <v>0</v>
      </c>
      <c r="JF236" s="333">
        <f t="shared" si="1291"/>
        <v>0</v>
      </c>
      <c r="JG236" s="44">
        <f t="shared" si="1266"/>
        <v>0</v>
      </c>
      <c r="JH236" s="44">
        <f t="shared" si="1267"/>
        <v>0</v>
      </c>
      <c r="JI236" s="44">
        <f t="shared" si="1268"/>
        <v>0</v>
      </c>
      <c r="JJ236" s="174">
        <f t="shared" si="1269"/>
        <v>0</v>
      </c>
      <c r="JK236" s="174">
        <f t="shared" si="1270"/>
        <v>0</v>
      </c>
      <c r="JL236" s="45"/>
      <c r="JM236" s="45"/>
      <c r="JN236" s="48"/>
      <c r="JO236" s="48"/>
    </row>
    <row r="237" spans="1:277" s="3" customFormat="1" ht="12.75" hidden="1" customHeight="1" x14ac:dyDescent="0.2">
      <c r="A237" s="96">
        <v>1</v>
      </c>
      <c r="B237" s="96"/>
      <c r="C237" s="48"/>
      <c r="D237" s="239"/>
      <c r="E237" s="540"/>
      <c r="F237" s="545"/>
      <c r="G237" s="62"/>
      <c r="H237" s="77"/>
      <c r="I237" s="77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>
        <f t="shared" si="1226"/>
        <v>0</v>
      </c>
      <c r="U237" s="44">
        <f t="shared" si="1227"/>
        <v>0</v>
      </c>
      <c r="V237" s="44">
        <f t="shared" si="1228"/>
        <v>0</v>
      </c>
      <c r="W237" s="171">
        <f t="shared" si="1078"/>
        <v>0</v>
      </c>
      <c r="X237" s="171">
        <f t="shared" si="1079"/>
        <v>0</v>
      </c>
      <c r="Y237" s="171"/>
      <c r="Z237" s="171"/>
      <c r="AA237" s="714"/>
      <c r="AB237" s="714"/>
      <c r="AC237" s="44"/>
      <c r="AD237" s="44"/>
      <c r="AE237" s="44"/>
      <c r="AF237" s="44"/>
      <c r="AG237" s="44"/>
      <c r="AH237" s="44"/>
      <c r="AI237" s="44"/>
      <c r="AJ237" s="44"/>
      <c r="AK237" s="44"/>
      <c r="AL237" s="44"/>
      <c r="AM237" s="44">
        <f t="shared" si="1229"/>
        <v>0</v>
      </c>
      <c r="AN237" s="44">
        <f t="shared" si="1230"/>
        <v>0</v>
      </c>
      <c r="AO237" s="44">
        <f t="shared" si="1231"/>
        <v>0</v>
      </c>
      <c r="AP237" s="171">
        <f t="shared" si="1080"/>
        <v>0</v>
      </c>
      <c r="AQ237" s="171">
        <f t="shared" si="1081"/>
        <v>0</v>
      </c>
      <c r="AR237" s="171"/>
      <c r="AS237" s="171"/>
      <c r="AT237" s="714"/>
      <c r="AU237" s="714"/>
      <c r="AV237" s="44"/>
      <c r="AW237" s="44"/>
      <c r="AX237" s="44"/>
      <c r="AY237" s="44"/>
      <c r="AZ237" s="44"/>
      <c r="BA237" s="44"/>
      <c r="BB237" s="44"/>
      <c r="BC237" s="44"/>
      <c r="BD237" s="44"/>
      <c r="BE237" s="44"/>
      <c r="BF237" s="44">
        <f t="shared" si="1232"/>
        <v>0</v>
      </c>
      <c r="BG237" s="44">
        <f t="shared" si="1233"/>
        <v>0</v>
      </c>
      <c r="BH237" s="44">
        <f t="shared" si="1234"/>
        <v>0</v>
      </c>
      <c r="BI237" s="171">
        <f t="shared" si="1082"/>
        <v>0</v>
      </c>
      <c r="BJ237" s="171">
        <f t="shared" si="1083"/>
        <v>0</v>
      </c>
      <c r="BK237" s="171"/>
      <c r="BL237" s="171"/>
      <c r="BM237" s="714"/>
      <c r="BN237" s="714"/>
      <c r="BO237" s="44"/>
      <c r="BP237" s="44"/>
      <c r="BQ237" s="44"/>
      <c r="BR237" s="44"/>
      <c r="BS237" s="44"/>
      <c r="BT237" s="44"/>
      <c r="BU237" s="44"/>
      <c r="BV237" s="44"/>
      <c r="BW237" s="44"/>
      <c r="BX237" s="44"/>
      <c r="BY237" s="44">
        <f t="shared" si="1235"/>
        <v>0</v>
      </c>
      <c r="BZ237" s="44">
        <f t="shared" si="1236"/>
        <v>0</v>
      </c>
      <c r="CA237" s="44">
        <f t="shared" si="1237"/>
        <v>0</v>
      </c>
      <c r="CB237" s="171">
        <f t="shared" si="1084"/>
        <v>0</v>
      </c>
      <c r="CC237" s="171">
        <f t="shared" si="1085"/>
        <v>0</v>
      </c>
      <c r="CD237" s="171"/>
      <c r="CE237" s="171"/>
      <c r="CF237" s="714"/>
      <c r="CG237" s="714"/>
      <c r="CH237" s="44"/>
      <c r="CI237" s="44"/>
      <c r="CJ237" s="44"/>
      <c r="CK237" s="44"/>
      <c r="CL237" s="44"/>
      <c r="CM237" s="44"/>
      <c r="CN237" s="44"/>
      <c r="CO237" s="44"/>
      <c r="CP237" s="44"/>
      <c r="CQ237" s="44"/>
      <c r="CR237" s="44">
        <f t="shared" si="1238"/>
        <v>0</v>
      </c>
      <c r="CS237" s="44">
        <f t="shared" si="1239"/>
        <v>0</v>
      </c>
      <c r="CT237" s="44">
        <f t="shared" si="1240"/>
        <v>0</v>
      </c>
      <c r="CU237" s="171">
        <f t="shared" si="1224"/>
        <v>0</v>
      </c>
      <c r="CV237" s="171">
        <f t="shared" si="1225"/>
        <v>0</v>
      </c>
      <c r="CW237" s="171"/>
      <c r="CX237" s="171"/>
      <c r="CY237" s="714"/>
      <c r="CZ237" s="714"/>
      <c r="DA237" s="44"/>
      <c r="DB237" s="44"/>
      <c r="DC237" s="44"/>
      <c r="DD237" s="44"/>
      <c r="DE237" s="44"/>
      <c r="DF237" s="44"/>
      <c r="DG237" s="44"/>
      <c r="DH237" s="44"/>
      <c r="DI237" s="44"/>
      <c r="DJ237" s="44"/>
      <c r="DK237" s="44">
        <f t="shared" si="1241"/>
        <v>0</v>
      </c>
      <c r="DL237" s="44">
        <f t="shared" si="1242"/>
        <v>0</v>
      </c>
      <c r="DM237" s="44">
        <f t="shared" si="1243"/>
        <v>0</v>
      </c>
      <c r="DN237" s="171">
        <f t="shared" si="1086"/>
        <v>0</v>
      </c>
      <c r="DO237" s="171">
        <f t="shared" si="1087"/>
        <v>0</v>
      </c>
      <c r="DP237" s="171"/>
      <c r="DQ237" s="171"/>
      <c r="DR237" s="714"/>
      <c r="DS237" s="714"/>
      <c r="DT237" s="44"/>
      <c r="DU237" s="44"/>
      <c r="DV237" s="44"/>
      <c r="DW237" s="44"/>
      <c r="DX237" s="44"/>
      <c r="DY237" s="44"/>
      <c r="DZ237" s="44"/>
      <c r="EA237" s="44"/>
      <c r="EB237" s="44"/>
      <c r="EC237" s="44"/>
      <c r="ED237" s="44">
        <f t="shared" si="1244"/>
        <v>0</v>
      </c>
      <c r="EE237" s="44">
        <f t="shared" si="1245"/>
        <v>0</v>
      </c>
      <c r="EF237" s="44">
        <f t="shared" si="1246"/>
        <v>0</v>
      </c>
      <c r="EG237" s="171">
        <f t="shared" si="1088"/>
        <v>0</v>
      </c>
      <c r="EH237" s="171">
        <f t="shared" si="1089"/>
        <v>0</v>
      </c>
      <c r="EI237" s="171"/>
      <c r="EJ237" s="171"/>
      <c r="EK237" s="714"/>
      <c r="EL237" s="714"/>
      <c r="EM237" s="44"/>
      <c r="EN237" s="44"/>
      <c r="EO237" s="44"/>
      <c r="EP237" s="44"/>
      <c r="EQ237" s="44"/>
      <c r="ER237" s="44"/>
      <c r="ES237" s="44"/>
      <c r="ET237" s="44"/>
      <c r="EU237" s="44"/>
      <c r="EV237" s="44"/>
      <c r="EW237" s="44">
        <f t="shared" si="1247"/>
        <v>0</v>
      </c>
      <c r="EX237" s="44">
        <f t="shared" si="1248"/>
        <v>0</v>
      </c>
      <c r="EY237" s="44">
        <f t="shared" si="1249"/>
        <v>0</v>
      </c>
      <c r="EZ237" s="171">
        <f t="shared" si="1090"/>
        <v>0</v>
      </c>
      <c r="FA237" s="171">
        <f t="shared" si="1091"/>
        <v>0</v>
      </c>
      <c r="FB237" s="171"/>
      <c r="FC237" s="171"/>
      <c r="FD237" s="714"/>
      <c r="FE237" s="714"/>
      <c r="FF237" s="44"/>
      <c r="FG237" s="44"/>
      <c r="FH237" s="44"/>
      <c r="FI237" s="44"/>
      <c r="FJ237" s="44"/>
      <c r="FK237" s="44"/>
      <c r="FL237" s="44"/>
      <c r="FM237" s="44"/>
      <c r="FN237" s="44"/>
      <c r="FO237" s="44"/>
      <c r="FP237" s="44">
        <f t="shared" si="1250"/>
        <v>0</v>
      </c>
      <c r="FQ237" s="44">
        <f t="shared" si="1251"/>
        <v>0</v>
      </c>
      <c r="FR237" s="44">
        <f t="shared" si="1252"/>
        <v>0</v>
      </c>
      <c r="FS237" s="171">
        <f t="shared" si="1092"/>
        <v>0</v>
      </c>
      <c r="FT237" s="171">
        <f t="shared" si="1093"/>
        <v>0</v>
      </c>
      <c r="FU237" s="171"/>
      <c r="FV237" s="171"/>
      <c r="FW237" s="45"/>
      <c r="FX237" s="45"/>
      <c r="FY237" s="44"/>
      <c r="FZ237" s="44"/>
      <c r="GA237" s="44"/>
      <c r="GB237" s="44"/>
      <c r="GC237" s="44"/>
      <c r="GD237" s="44"/>
      <c r="GE237" s="44"/>
      <c r="GF237" s="44"/>
      <c r="GG237" s="44"/>
      <c r="GH237" s="44"/>
      <c r="GI237" s="44">
        <f t="shared" si="1253"/>
        <v>0</v>
      </c>
      <c r="GJ237" s="44">
        <f t="shared" si="1254"/>
        <v>0</v>
      </c>
      <c r="GK237" s="44">
        <f t="shared" si="1255"/>
        <v>0</v>
      </c>
      <c r="GL237" s="171">
        <f t="shared" si="1094"/>
        <v>0</v>
      </c>
      <c r="GM237" s="171">
        <f t="shared" si="1095"/>
        <v>0</v>
      </c>
      <c r="GN237" s="171"/>
      <c r="GO237" s="171"/>
      <c r="GP237" s="45"/>
      <c r="GQ237" s="45"/>
      <c r="GR237" s="44"/>
      <c r="GS237" s="44"/>
      <c r="GT237" s="44"/>
      <c r="GU237" s="44"/>
      <c r="GV237" s="44"/>
      <c r="GW237" s="44"/>
      <c r="GX237" s="44"/>
      <c r="GY237" s="44"/>
      <c r="GZ237" s="44"/>
      <c r="HA237" s="44"/>
      <c r="HB237" s="44">
        <f t="shared" si="1256"/>
        <v>0</v>
      </c>
      <c r="HC237" s="44">
        <f t="shared" si="1257"/>
        <v>0</v>
      </c>
      <c r="HD237" s="44">
        <f t="shared" si="1258"/>
        <v>0</v>
      </c>
      <c r="HE237" s="171">
        <f t="shared" si="1096"/>
        <v>0</v>
      </c>
      <c r="HF237" s="171">
        <f t="shared" si="1097"/>
        <v>0</v>
      </c>
      <c r="HG237" s="171"/>
      <c r="HH237" s="171"/>
      <c r="HI237" s="45"/>
      <c r="HJ237" s="45"/>
      <c r="HK237" s="45"/>
      <c r="HL237" s="45"/>
      <c r="HM237" s="44"/>
      <c r="HN237" s="44"/>
      <c r="HO237" s="44"/>
      <c r="HP237" s="44"/>
      <c r="HQ237" s="44"/>
      <c r="HR237" s="44"/>
      <c r="HS237" s="44"/>
      <c r="HT237" s="44"/>
      <c r="HU237" s="44">
        <f t="shared" si="1259"/>
        <v>0</v>
      </c>
      <c r="HV237" s="44">
        <f t="shared" si="1260"/>
        <v>0</v>
      </c>
      <c r="HW237" s="44">
        <f t="shared" si="1261"/>
        <v>0</v>
      </c>
      <c r="HX237" s="171">
        <f t="shared" si="1098"/>
        <v>0</v>
      </c>
      <c r="HY237" s="171">
        <f t="shared" si="1099"/>
        <v>0</v>
      </c>
      <c r="HZ237" s="171"/>
      <c r="IA237" s="171"/>
      <c r="IB237" s="714"/>
      <c r="IC237" s="714"/>
      <c r="ID237" s="45"/>
      <c r="IE237" s="45"/>
      <c r="IF237" s="44"/>
      <c r="IG237" s="44"/>
      <c r="IH237" s="44"/>
      <c r="II237" s="44"/>
      <c r="IJ237" s="44"/>
      <c r="IK237" s="44"/>
      <c r="IL237" s="44"/>
      <c r="IM237" s="44"/>
      <c r="IN237" s="44">
        <f t="shared" si="1262"/>
        <v>0</v>
      </c>
      <c r="IO237" s="44">
        <f t="shared" si="1263"/>
        <v>0</v>
      </c>
      <c r="IP237" s="44">
        <f t="shared" si="1264"/>
        <v>0</v>
      </c>
      <c r="IQ237" s="171">
        <f t="shared" si="1100"/>
        <v>0</v>
      </c>
      <c r="IR237" s="171">
        <f t="shared" si="1101"/>
        <v>0</v>
      </c>
      <c r="IS237" s="738"/>
      <c r="IT237" s="738"/>
      <c r="IU237" s="714"/>
      <c r="IV237" s="714"/>
      <c r="IW237" s="46"/>
      <c r="IX237" s="47"/>
      <c r="IY237" s="46"/>
      <c r="IZ237" s="46"/>
      <c r="JA237" s="333">
        <f t="shared" si="1286"/>
        <v>0</v>
      </c>
      <c r="JB237" s="333">
        <f t="shared" si="1287"/>
        <v>0</v>
      </c>
      <c r="JC237" s="333">
        <f t="shared" si="1288"/>
        <v>0</v>
      </c>
      <c r="JD237" s="333">
        <f t="shared" si="1289"/>
        <v>0</v>
      </c>
      <c r="JE237" s="333">
        <f t="shared" si="1290"/>
        <v>0</v>
      </c>
      <c r="JF237" s="333">
        <f t="shared" si="1291"/>
        <v>0</v>
      </c>
      <c r="JG237" s="44">
        <f t="shared" si="1266"/>
        <v>0</v>
      </c>
      <c r="JH237" s="44">
        <f t="shared" si="1267"/>
        <v>0</v>
      </c>
      <c r="JI237" s="44">
        <f t="shared" si="1268"/>
        <v>0</v>
      </c>
      <c r="JJ237" s="174">
        <f t="shared" si="1269"/>
        <v>0</v>
      </c>
      <c r="JK237" s="174">
        <f t="shared" si="1270"/>
        <v>0</v>
      </c>
      <c r="JL237" s="45"/>
      <c r="JM237" s="45"/>
      <c r="JN237" s="48"/>
      <c r="JO237" s="48"/>
    </row>
    <row r="238" spans="1:277" s="3" customFormat="1" ht="12.75" hidden="1" customHeight="1" x14ac:dyDescent="0.2">
      <c r="A238" s="96">
        <v>1</v>
      </c>
      <c r="B238" s="96"/>
      <c r="C238" s="48"/>
      <c r="D238" s="239"/>
      <c r="E238" s="540"/>
      <c r="F238" s="545"/>
      <c r="G238" s="62"/>
      <c r="H238" s="77"/>
      <c r="I238" s="77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>
        <f t="shared" si="1226"/>
        <v>0</v>
      </c>
      <c r="U238" s="44">
        <f t="shared" si="1227"/>
        <v>0</v>
      </c>
      <c r="V238" s="44">
        <f t="shared" si="1228"/>
        <v>0</v>
      </c>
      <c r="W238" s="171">
        <f t="shared" si="1078"/>
        <v>0</v>
      </c>
      <c r="X238" s="171">
        <f t="shared" si="1079"/>
        <v>0</v>
      </c>
      <c r="Y238" s="171"/>
      <c r="Z238" s="171"/>
      <c r="AA238" s="714"/>
      <c r="AB238" s="714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>
        <f t="shared" si="1229"/>
        <v>0</v>
      </c>
      <c r="AN238" s="44">
        <f t="shared" si="1230"/>
        <v>0</v>
      </c>
      <c r="AO238" s="44">
        <f t="shared" si="1231"/>
        <v>0</v>
      </c>
      <c r="AP238" s="171">
        <f t="shared" si="1080"/>
        <v>0</v>
      </c>
      <c r="AQ238" s="171">
        <f t="shared" si="1081"/>
        <v>0</v>
      </c>
      <c r="AR238" s="171"/>
      <c r="AS238" s="171"/>
      <c r="AT238" s="714"/>
      <c r="AU238" s="714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>
        <f t="shared" si="1232"/>
        <v>0</v>
      </c>
      <c r="BG238" s="44">
        <f t="shared" si="1233"/>
        <v>0</v>
      </c>
      <c r="BH238" s="44">
        <f t="shared" si="1234"/>
        <v>0</v>
      </c>
      <c r="BI238" s="171">
        <f t="shared" si="1082"/>
        <v>0</v>
      </c>
      <c r="BJ238" s="171">
        <f t="shared" si="1083"/>
        <v>0</v>
      </c>
      <c r="BK238" s="171"/>
      <c r="BL238" s="171"/>
      <c r="BM238" s="714"/>
      <c r="BN238" s="714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>
        <f t="shared" si="1235"/>
        <v>0</v>
      </c>
      <c r="BZ238" s="44">
        <f t="shared" si="1236"/>
        <v>0</v>
      </c>
      <c r="CA238" s="44">
        <f t="shared" si="1237"/>
        <v>0</v>
      </c>
      <c r="CB238" s="171">
        <f t="shared" si="1084"/>
        <v>0</v>
      </c>
      <c r="CC238" s="171">
        <f t="shared" si="1085"/>
        <v>0</v>
      </c>
      <c r="CD238" s="171"/>
      <c r="CE238" s="171"/>
      <c r="CF238" s="714"/>
      <c r="CG238" s="714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>
        <f t="shared" si="1238"/>
        <v>0</v>
      </c>
      <c r="CS238" s="44">
        <f t="shared" si="1239"/>
        <v>0</v>
      </c>
      <c r="CT238" s="44">
        <f t="shared" si="1240"/>
        <v>0</v>
      </c>
      <c r="CU238" s="171">
        <f t="shared" si="1224"/>
        <v>0</v>
      </c>
      <c r="CV238" s="171">
        <f t="shared" si="1225"/>
        <v>0</v>
      </c>
      <c r="CW238" s="171"/>
      <c r="CX238" s="171"/>
      <c r="CY238" s="714"/>
      <c r="CZ238" s="714"/>
      <c r="DA238" s="44"/>
      <c r="DB238" s="44"/>
      <c r="DC238" s="44"/>
      <c r="DD238" s="44"/>
      <c r="DE238" s="44"/>
      <c r="DF238" s="44"/>
      <c r="DG238" s="44"/>
      <c r="DH238" s="44"/>
      <c r="DI238" s="44"/>
      <c r="DJ238" s="44"/>
      <c r="DK238" s="44">
        <f t="shared" si="1241"/>
        <v>0</v>
      </c>
      <c r="DL238" s="44">
        <f t="shared" si="1242"/>
        <v>0</v>
      </c>
      <c r="DM238" s="44">
        <f t="shared" si="1243"/>
        <v>0</v>
      </c>
      <c r="DN238" s="171">
        <f t="shared" si="1086"/>
        <v>0</v>
      </c>
      <c r="DO238" s="171">
        <f t="shared" si="1087"/>
        <v>0</v>
      </c>
      <c r="DP238" s="171"/>
      <c r="DQ238" s="171"/>
      <c r="DR238" s="714"/>
      <c r="DS238" s="714"/>
      <c r="DT238" s="44"/>
      <c r="DU238" s="44"/>
      <c r="DV238" s="44"/>
      <c r="DW238" s="44"/>
      <c r="DX238" s="44"/>
      <c r="DY238" s="44"/>
      <c r="DZ238" s="44"/>
      <c r="EA238" s="44"/>
      <c r="EB238" s="44"/>
      <c r="EC238" s="44"/>
      <c r="ED238" s="44">
        <f t="shared" si="1244"/>
        <v>0</v>
      </c>
      <c r="EE238" s="44">
        <f t="shared" si="1245"/>
        <v>0</v>
      </c>
      <c r="EF238" s="44">
        <f t="shared" si="1246"/>
        <v>0</v>
      </c>
      <c r="EG238" s="171">
        <f t="shared" si="1088"/>
        <v>0</v>
      </c>
      <c r="EH238" s="171">
        <f t="shared" si="1089"/>
        <v>0</v>
      </c>
      <c r="EI238" s="171"/>
      <c r="EJ238" s="171"/>
      <c r="EK238" s="714"/>
      <c r="EL238" s="714"/>
      <c r="EM238" s="44"/>
      <c r="EN238" s="44"/>
      <c r="EO238" s="44"/>
      <c r="EP238" s="44"/>
      <c r="EQ238" s="44"/>
      <c r="ER238" s="44"/>
      <c r="ES238" s="44"/>
      <c r="ET238" s="44"/>
      <c r="EU238" s="44"/>
      <c r="EV238" s="44"/>
      <c r="EW238" s="44">
        <f t="shared" si="1247"/>
        <v>0</v>
      </c>
      <c r="EX238" s="44">
        <f t="shared" si="1248"/>
        <v>0</v>
      </c>
      <c r="EY238" s="44">
        <f t="shared" si="1249"/>
        <v>0</v>
      </c>
      <c r="EZ238" s="171">
        <f t="shared" si="1090"/>
        <v>0</v>
      </c>
      <c r="FA238" s="171">
        <f t="shared" si="1091"/>
        <v>0</v>
      </c>
      <c r="FB238" s="171"/>
      <c r="FC238" s="171"/>
      <c r="FD238" s="714"/>
      <c r="FE238" s="714"/>
      <c r="FF238" s="44"/>
      <c r="FG238" s="44"/>
      <c r="FH238" s="44"/>
      <c r="FI238" s="44"/>
      <c r="FJ238" s="44"/>
      <c r="FK238" s="44"/>
      <c r="FL238" s="44"/>
      <c r="FM238" s="44"/>
      <c r="FN238" s="44"/>
      <c r="FO238" s="44"/>
      <c r="FP238" s="44">
        <f t="shared" si="1250"/>
        <v>0</v>
      </c>
      <c r="FQ238" s="44">
        <f t="shared" si="1251"/>
        <v>0</v>
      </c>
      <c r="FR238" s="44">
        <f t="shared" si="1252"/>
        <v>0</v>
      </c>
      <c r="FS238" s="171">
        <f t="shared" si="1092"/>
        <v>0</v>
      </c>
      <c r="FT238" s="171">
        <f t="shared" si="1093"/>
        <v>0</v>
      </c>
      <c r="FU238" s="171"/>
      <c r="FV238" s="171"/>
      <c r="FW238" s="45"/>
      <c r="FX238" s="45"/>
      <c r="FY238" s="44"/>
      <c r="FZ238" s="44"/>
      <c r="GA238" s="44"/>
      <c r="GB238" s="44"/>
      <c r="GC238" s="44"/>
      <c r="GD238" s="44"/>
      <c r="GE238" s="44"/>
      <c r="GF238" s="44"/>
      <c r="GG238" s="44"/>
      <c r="GH238" s="44"/>
      <c r="GI238" s="44">
        <f t="shared" si="1253"/>
        <v>0</v>
      </c>
      <c r="GJ238" s="44">
        <f t="shared" si="1254"/>
        <v>0</v>
      </c>
      <c r="GK238" s="44">
        <f t="shared" si="1255"/>
        <v>0</v>
      </c>
      <c r="GL238" s="171">
        <f t="shared" si="1094"/>
        <v>0</v>
      </c>
      <c r="GM238" s="171">
        <f t="shared" si="1095"/>
        <v>0</v>
      </c>
      <c r="GN238" s="171"/>
      <c r="GO238" s="171"/>
      <c r="GP238" s="45"/>
      <c r="GQ238" s="45"/>
      <c r="GR238" s="44"/>
      <c r="GS238" s="44"/>
      <c r="GT238" s="44"/>
      <c r="GU238" s="44"/>
      <c r="GV238" s="44"/>
      <c r="GW238" s="44"/>
      <c r="GX238" s="44"/>
      <c r="GY238" s="44"/>
      <c r="GZ238" s="44"/>
      <c r="HA238" s="44"/>
      <c r="HB238" s="44">
        <f t="shared" si="1256"/>
        <v>0</v>
      </c>
      <c r="HC238" s="44">
        <f t="shared" si="1257"/>
        <v>0</v>
      </c>
      <c r="HD238" s="44">
        <f t="shared" si="1258"/>
        <v>0</v>
      </c>
      <c r="HE238" s="171">
        <f t="shared" si="1096"/>
        <v>0</v>
      </c>
      <c r="HF238" s="171">
        <f t="shared" si="1097"/>
        <v>0</v>
      </c>
      <c r="HG238" s="171"/>
      <c r="HH238" s="171"/>
      <c r="HI238" s="45"/>
      <c r="HJ238" s="45"/>
      <c r="HK238" s="45"/>
      <c r="HL238" s="45"/>
      <c r="HM238" s="44"/>
      <c r="HN238" s="44"/>
      <c r="HO238" s="44"/>
      <c r="HP238" s="44"/>
      <c r="HQ238" s="44"/>
      <c r="HR238" s="44"/>
      <c r="HS238" s="44"/>
      <c r="HT238" s="44"/>
      <c r="HU238" s="44">
        <f t="shared" si="1259"/>
        <v>0</v>
      </c>
      <c r="HV238" s="44">
        <f t="shared" si="1260"/>
        <v>0</v>
      </c>
      <c r="HW238" s="44">
        <f t="shared" si="1261"/>
        <v>0</v>
      </c>
      <c r="HX238" s="171">
        <f t="shared" si="1098"/>
        <v>0</v>
      </c>
      <c r="HY238" s="171">
        <f t="shared" si="1099"/>
        <v>0</v>
      </c>
      <c r="HZ238" s="171"/>
      <c r="IA238" s="171"/>
      <c r="IB238" s="714"/>
      <c r="IC238" s="714"/>
      <c r="ID238" s="45"/>
      <c r="IE238" s="45"/>
      <c r="IF238" s="44"/>
      <c r="IG238" s="44"/>
      <c r="IH238" s="44"/>
      <c r="II238" s="44"/>
      <c r="IJ238" s="44"/>
      <c r="IK238" s="44"/>
      <c r="IL238" s="44"/>
      <c r="IM238" s="44"/>
      <c r="IN238" s="44">
        <f t="shared" si="1262"/>
        <v>0</v>
      </c>
      <c r="IO238" s="44">
        <f t="shared" si="1263"/>
        <v>0</v>
      </c>
      <c r="IP238" s="44">
        <f t="shared" si="1264"/>
        <v>0</v>
      </c>
      <c r="IQ238" s="171">
        <f t="shared" si="1100"/>
        <v>0</v>
      </c>
      <c r="IR238" s="171">
        <f t="shared" si="1101"/>
        <v>0</v>
      </c>
      <c r="IS238" s="738"/>
      <c r="IT238" s="738"/>
      <c r="IU238" s="714"/>
      <c r="IV238" s="714"/>
      <c r="IW238" s="46"/>
      <c r="IX238" s="47"/>
      <c r="IY238" s="46"/>
      <c r="IZ238" s="46"/>
      <c r="JA238" s="333">
        <f t="shared" si="1286"/>
        <v>0</v>
      </c>
      <c r="JB238" s="333">
        <f t="shared" si="1287"/>
        <v>0</v>
      </c>
      <c r="JC238" s="333">
        <f t="shared" si="1288"/>
        <v>0</v>
      </c>
      <c r="JD238" s="333">
        <f t="shared" si="1289"/>
        <v>0</v>
      </c>
      <c r="JE238" s="333">
        <f t="shared" si="1290"/>
        <v>0</v>
      </c>
      <c r="JF238" s="333">
        <f t="shared" si="1291"/>
        <v>0</v>
      </c>
      <c r="JG238" s="44">
        <f t="shared" si="1266"/>
        <v>0</v>
      </c>
      <c r="JH238" s="44">
        <f t="shared" si="1267"/>
        <v>0</v>
      </c>
      <c r="JI238" s="44">
        <f t="shared" si="1268"/>
        <v>0</v>
      </c>
      <c r="JJ238" s="174">
        <f t="shared" si="1269"/>
        <v>0</v>
      </c>
      <c r="JK238" s="174">
        <f t="shared" si="1270"/>
        <v>0</v>
      </c>
      <c r="JL238" s="45"/>
      <c r="JM238" s="45"/>
      <c r="JN238" s="48"/>
      <c r="JO238" s="48"/>
    </row>
    <row r="239" spans="1:277" hidden="1" x14ac:dyDescent="0.2">
      <c r="A239" s="96">
        <v>1</v>
      </c>
      <c r="B239" s="96">
        <v>1</v>
      </c>
      <c r="C239" s="63"/>
      <c r="D239" s="232"/>
      <c r="E239" s="232"/>
      <c r="F239" s="537" t="s">
        <v>255</v>
      </c>
      <c r="G239" s="94">
        <v>36</v>
      </c>
      <c r="H239" s="100">
        <v>139738.91999999998</v>
      </c>
      <c r="I239" s="100">
        <v>151751.56400000001</v>
      </c>
      <c r="J239" s="54">
        <f>VLOOKUP($G239,'ВМП план КС'!$A$8:$AI$108,14,0)</f>
        <v>0</v>
      </c>
      <c r="K239" s="54">
        <f>VLOOKUP($G239,'ВМП план КС'!$A$8:$AI$108,15,0)</f>
        <v>0</v>
      </c>
      <c r="L239" s="54">
        <f>SUM(J239/12*$B$2)</f>
        <v>0</v>
      </c>
      <c r="M239" s="54">
        <f>SUM(K239/12*$B$2)</f>
        <v>0</v>
      </c>
      <c r="N239" s="53">
        <f t="shared" ref="N239:S239" si="1305">SUM(N240:N244)</f>
        <v>0</v>
      </c>
      <c r="O239" s="53">
        <f t="shared" si="1305"/>
        <v>0</v>
      </c>
      <c r="P239" s="53">
        <f t="shared" si="1305"/>
        <v>0</v>
      </c>
      <c r="Q239" s="53">
        <f t="shared" si="1305"/>
        <v>0</v>
      </c>
      <c r="R239" s="53">
        <f t="shared" si="1305"/>
        <v>0</v>
      </c>
      <c r="S239" s="53">
        <f t="shared" si="1305"/>
        <v>0</v>
      </c>
      <c r="T239" s="84">
        <f t="shared" si="1226"/>
        <v>0</v>
      </c>
      <c r="U239" s="56">
        <f t="shared" si="1227"/>
        <v>0</v>
      </c>
      <c r="V239" s="56">
        <f t="shared" si="1228"/>
        <v>0</v>
      </c>
      <c r="W239" s="171">
        <f t="shared" si="1078"/>
        <v>0</v>
      </c>
      <c r="X239" s="171">
        <f t="shared" si="1079"/>
        <v>0</v>
      </c>
      <c r="Y239" s="280"/>
      <c r="Z239" s="280"/>
      <c r="AA239" s="710">
        <f>$H239</f>
        <v>139738.91999999998</v>
      </c>
      <c r="AB239" s="711" t="e">
        <f>O239/N239</f>
        <v>#DIV/0!</v>
      </c>
      <c r="AC239" s="54">
        <f>VLOOKUP($G239,'ВМП план КС'!$A$8:$AI$107,12,0)</f>
        <v>0</v>
      </c>
      <c r="AD239" s="54">
        <f>VLOOKUP($G239,'ВМП план КС'!$A$8:$AI$107,13,0)</f>
        <v>0</v>
      </c>
      <c r="AE239" s="54">
        <f>SUM(AC239/12*$B$2)</f>
        <v>0</v>
      </c>
      <c r="AF239" s="54">
        <f>SUM(AD239/12*$B$2)</f>
        <v>0</v>
      </c>
      <c r="AG239" s="53">
        <f t="shared" ref="AG239:AL239" si="1306">SUM(AG240:AG244)</f>
        <v>0</v>
      </c>
      <c r="AH239" s="53">
        <f t="shared" si="1306"/>
        <v>0</v>
      </c>
      <c r="AI239" s="53">
        <f t="shared" si="1306"/>
        <v>0</v>
      </c>
      <c r="AJ239" s="53">
        <f t="shared" si="1306"/>
        <v>0</v>
      </c>
      <c r="AK239" s="53">
        <f t="shared" si="1306"/>
        <v>0</v>
      </c>
      <c r="AL239" s="53">
        <f t="shared" si="1306"/>
        <v>0</v>
      </c>
      <c r="AM239" s="84">
        <f t="shared" si="1229"/>
        <v>0</v>
      </c>
      <c r="AN239" s="56">
        <f t="shared" si="1230"/>
        <v>0</v>
      </c>
      <c r="AO239" s="56">
        <f t="shared" si="1231"/>
        <v>0</v>
      </c>
      <c r="AP239" s="171">
        <f t="shared" si="1080"/>
        <v>0</v>
      </c>
      <c r="AQ239" s="171">
        <f t="shared" si="1081"/>
        <v>0</v>
      </c>
      <c r="AR239" s="280"/>
      <c r="AS239" s="280"/>
      <c r="AT239" s="710">
        <f>$H239</f>
        <v>139738.91999999998</v>
      </c>
      <c r="AU239" s="711" t="e">
        <f>AH239/AG239</f>
        <v>#DIV/0!</v>
      </c>
      <c r="AV239" s="54">
        <f>VLOOKUP($G239,'ВМП план КС'!$A$8:$AI$107,16,0)</f>
        <v>0</v>
      </c>
      <c r="AW239" s="54">
        <f>VLOOKUP($G239,'ВМП план КС'!$A$8:$AI$107,17,0)</f>
        <v>0</v>
      </c>
      <c r="AX239" s="54">
        <f>SUM(AV239/12*$B$2)</f>
        <v>0</v>
      </c>
      <c r="AY239" s="54">
        <f>SUM(AW239/12*$B$2)</f>
        <v>0</v>
      </c>
      <c r="AZ239" s="53">
        <f t="shared" ref="AZ239:BE239" si="1307">SUM(AZ240:AZ244)</f>
        <v>0</v>
      </c>
      <c r="BA239" s="53">
        <f t="shared" si="1307"/>
        <v>0</v>
      </c>
      <c r="BB239" s="53">
        <f t="shared" si="1307"/>
        <v>0</v>
      </c>
      <c r="BC239" s="53">
        <f t="shared" si="1307"/>
        <v>0</v>
      </c>
      <c r="BD239" s="53">
        <f t="shared" si="1307"/>
        <v>0</v>
      </c>
      <c r="BE239" s="53">
        <f t="shared" si="1307"/>
        <v>0</v>
      </c>
      <c r="BF239" s="84">
        <f t="shared" si="1232"/>
        <v>0</v>
      </c>
      <c r="BG239" s="56">
        <f t="shared" si="1233"/>
        <v>0</v>
      </c>
      <c r="BH239" s="56">
        <f t="shared" si="1234"/>
        <v>0</v>
      </c>
      <c r="BI239" s="171">
        <f t="shared" si="1082"/>
        <v>0</v>
      </c>
      <c r="BJ239" s="171">
        <f t="shared" si="1083"/>
        <v>0</v>
      </c>
      <c r="BK239" s="280"/>
      <c r="BL239" s="280"/>
      <c r="BM239" s="710">
        <f>$H239</f>
        <v>139738.91999999998</v>
      </c>
      <c r="BN239" s="711" t="e">
        <f>BA239/AZ239</f>
        <v>#DIV/0!</v>
      </c>
      <c r="BO239" s="54">
        <f>VLOOKUP($G239,'ВМП план КС'!$A$8:$AI$107,18,0)</f>
        <v>0</v>
      </c>
      <c r="BP239" s="54">
        <f>VLOOKUP($G239,'ВМП план КС'!$A$8:$AI$107,19,0)</f>
        <v>0</v>
      </c>
      <c r="BQ239" s="54">
        <f>SUM(BO239/12*$B$2)</f>
        <v>0</v>
      </c>
      <c r="BR239" s="54">
        <f>SUM(BP239/12*$B$2)</f>
        <v>0</v>
      </c>
      <c r="BS239" s="53">
        <f t="shared" ref="BS239:BX239" si="1308">SUM(BS240:BS244)</f>
        <v>0</v>
      </c>
      <c r="BT239" s="53">
        <f t="shared" si="1308"/>
        <v>0</v>
      </c>
      <c r="BU239" s="53">
        <f t="shared" si="1308"/>
        <v>0</v>
      </c>
      <c r="BV239" s="53">
        <f t="shared" si="1308"/>
        <v>0</v>
      </c>
      <c r="BW239" s="53">
        <f t="shared" si="1308"/>
        <v>0</v>
      </c>
      <c r="BX239" s="53">
        <f t="shared" si="1308"/>
        <v>0</v>
      </c>
      <c r="BY239" s="84">
        <f t="shared" si="1235"/>
        <v>0</v>
      </c>
      <c r="BZ239" s="56">
        <f t="shared" si="1236"/>
        <v>0</v>
      </c>
      <c r="CA239" s="56">
        <f t="shared" si="1237"/>
        <v>0</v>
      </c>
      <c r="CB239" s="171">
        <f t="shared" si="1084"/>
        <v>0</v>
      </c>
      <c r="CC239" s="171">
        <f t="shared" si="1085"/>
        <v>0</v>
      </c>
      <c r="CD239" s="280"/>
      <c r="CE239" s="280"/>
      <c r="CF239" s="710">
        <f>$H239</f>
        <v>139738.91999999998</v>
      </c>
      <c r="CG239" s="711" t="e">
        <f>BT239/BS239</f>
        <v>#DIV/0!</v>
      </c>
      <c r="CH239" s="54">
        <f>VLOOKUP($G239,'ВМП план КС'!$A$8:$AI$107,10,0)</f>
        <v>0</v>
      </c>
      <c r="CI239" s="54">
        <f>VLOOKUP($G239,'ВМП план КС'!$A$8:$AI$107,11,0)</f>
        <v>0</v>
      </c>
      <c r="CJ239" s="54">
        <f>SUM(CH239/12*$B$2)</f>
        <v>0</v>
      </c>
      <c r="CK239" s="54">
        <f>SUM(CI239/12*$B$2)</f>
        <v>0</v>
      </c>
      <c r="CL239" s="53">
        <f t="shared" ref="CL239:CQ239" si="1309">SUM(CL240:CL244)</f>
        <v>0</v>
      </c>
      <c r="CM239" s="53">
        <f t="shared" si="1309"/>
        <v>0</v>
      </c>
      <c r="CN239" s="53">
        <f t="shared" si="1309"/>
        <v>0</v>
      </c>
      <c r="CO239" s="53">
        <f t="shared" si="1309"/>
        <v>0</v>
      </c>
      <c r="CP239" s="53">
        <f t="shared" si="1309"/>
        <v>0</v>
      </c>
      <c r="CQ239" s="53">
        <f t="shared" si="1309"/>
        <v>0</v>
      </c>
      <c r="CR239" s="84">
        <f t="shared" si="1238"/>
        <v>0</v>
      </c>
      <c r="CS239" s="56">
        <f t="shared" si="1239"/>
        <v>0</v>
      </c>
      <c r="CT239" s="56">
        <f t="shared" si="1240"/>
        <v>0</v>
      </c>
      <c r="CU239" s="171">
        <f t="shared" si="1224"/>
        <v>0</v>
      </c>
      <c r="CV239" s="171">
        <f t="shared" si="1225"/>
        <v>0</v>
      </c>
      <c r="CW239" s="281"/>
      <c r="CX239" s="280"/>
      <c r="CY239" s="710">
        <f>$H239</f>
        <v>139738.91999999998</v>
      </c>
      <c r="CZ239" s="711" t="e">
        <f>CM239/CL239</f>
        <v>#DIV/0!</v>
      </c>
      <c r="DA239" s="54">
        <f>VLOOKUP($G239,'ВМП план КС'!$A$8:$AI$107,20,0)</f>
        <v>0</v>
      </c>
      <c r="DB239" s="54">
        <f>VLOOKUP($G239,'ВМП план КС'!$A$8:$AI$107,21,0)</f>
        <v>0</v>
      </c>
      <c r="DC239" s="54">
        <f>SUM(DA239/12*$B$2)</f>
        <v>0</v>
      </c>
      <c r="DD239" s="54">
        <f>SUM(DB239/12*$B$2)</f>
        <v>0</v>
      </c>
      <c r="DE239" s="53">
        <f t="shared" ref="DE239:DJ239" si="1310">SUM(DE240:DE244)</f>
        <v>0</v>
      </c>
      <c r="DF239" s="53">
        <f t="shared" si="1310"/>
        <v>0</v>
      </c>
      <c r="DG239" s="53">
        <f t="shared" si="1310"/>
        <v>0</v>
      </c>
      <c r="DH239" s="53">
        <f t="shared" si="1310"/>
        <v>0</v>
      </c>
      <c r="DI239" s="53">
        <f t="shared" si="1310"/>
        <v>0</v>
      </c>
      <c r="DJ239" s="53">
        <f t="shared" si="1310"/>
        <v>0</v>
      </c>
      <c r="DK239" s="84">
        <f t="shared" si="1241"/>
        <v>0</v>
      </c>
      <c r="DL239" s="56">
        <f t="shared" si="1242"/>
        <v>0</v>
      </c>
      <c r="DM239" s="56">
        <f t="shared" si="1243"/>
        <v>0</v>
      </c>
      <c r="DN239" s="171">
        <f t="shared" si="1086"/>
        <v>0</v>
      </c>
      <c r="DO239" s="171">
        <f t="shared" si="1087"/>
        <v>0</v>
      </c>
      <c r="DP239" s="280"/>
      <c r="DQ239" s="280"/>
      <c r="DR239" s="710">
        <f>$H239</f>
        <v>139738.91999999998</v>
      </c>
      <c r="DS239" s="711" t="e">
        <f>DF239/DE239</f>
        <v>#DIV/0!</v>
      </c>
      <c r="DT239" s="108">
        <f>VLOOKUP($G239,'ВМП план КС'!$A$8:$AI$107,22,0)</f>
        <v>0</v>
      </c>
      <c r="DU239" s="108">
        <f>VLOOKUP($G239,'ВМП план КС'!$A$8:$AI$107,23,0)</f>
        <v>0</v>
      </c>
      <c r="DV239" s="54">
        <f>SUM(DT239/12*$B$2)</f>
        <v>0</v>
      </c>
      <c r="DW239" s="54">
        <f>SUM(DU239/12*$B$2)</f>
        <v>0</v>
      </c>
      <c r="DX239" s="53">
        <f t="shared" ref="DX239:EC239" si="1311">SUM(DX240:DX244)</f>
        <v>0</v>
      </c>
      <c r="DY239" s="53">
        <f t="shared" si="1311"/>
        <v>0</v>
      </c>
      <c r="DZ239" s="53">
        <f t="shared" si="1311"/>
        <v>0</v>
      </c>
      <c r="EA239" s="53">
        <f t="shared" si="1311"/>
        <v>0</v>
      </c>
      <c r="EB239" s="53">
        <f t="shared" si="1311"/>
        <v>0</v>
      </c>
      <c r="EC239" s="53">
        <f t="shared" si="1311"/>
        <v>0</v>
      </c>
      <c r="ED239" s="84">
        <f t="shared" si="1244"/>
        <v>0</v>
      </c>
      <c r="EE239" s="56">
        <f t="shared" si="1245"/>
        <v>0</v>
      </c>
      <c r="EF239" s="56">
        <f t="shared" si="1246"/>
        <v>0</v>
      </c>
      <c r="EG239" s="171">
        <f t="shared" si="1088"/>
        <v>0</v>
      </c>
      <c r="EH239" s="171">
        <f t="shared" si="1089"/>
        <v>0</v>
      </c>
      <c r="EI239" s="280"/>
      <c r="EJ239" s="280"/>
      <c r="EK239" s="710">
        <f>$H239</f>
        <v>139738.91999999998</v>
      </c>
      <c r="EL239" s="711" t="e">
        <f>DY239/DX239</f>
        <v>#DIV/0!</v>
      </c>
      <c r="EM239" s="108">
        <f>VLOOKUP($G239,'ВМП план КС'!$A$8:$AI$107,24,0)</f>
        <v>0</v>
      </c>
      <c r="EN239" s="108">
        <f>VLOOKUP($G239,'ВМП план КС'!$A$8:$AI$107,25,0)</f>
        <v>0</v>
      </c>
      <c r="EO239" s="54">
        <f>SUM(EM239/12*$B$2)</f>
        <v>0</v>
      </c>
      <c r="EP239" s="54">
        <f>SUM(EN239/12*$B$2)</f>
        <v>0</v>
      </c>
      <c r="EQ239" s="53">
        <f t="shared" ref="EQ239:EV239" si="1312">SUM(EQ240:EQ244)</f>
        <v>0</v>
      </c>
      <c r="ER239" s="53">
        <f t="shared" si="1312"/>
        <v>0</v>
      </c>
      <c r="ES239" s="53">
        <f t="shared" si="1312"/>
        <v>0</v>
      </c>
      <c r="ET239" s="53">
        <f t="shared" si="1312"/>
        <v>0</v>
      </c>
      <c r="EU239" s="53">
        <f t="shared" si="1312"/>
        <v>0</v>
      </c>
      <c r="EV239" s="53">
        <f t="shared" si="1312"/>
        <v>0</v>
      </c>
      <c r="EW239" s="84">
        <f t="shared" si="1247"/>
        <v>0</v>
      </c>
      <c r="EX239" s="56">
        <f t="shared" si="1248"/>
        <v>0</v>
      </c>
      <c r="EY239" s="56">
        <f t="shared" si="1249"/>
        <v>0</v>
      </c>
      <c r="EZ239" s="171">
        <f t="shared" si="1090"/>
        <v>0</v>
      </c>
      <c r="FA239" s="171">
        <f t="shared" si="1091"/>
        <v>0</v>
      </c>
      <c r="FB239" s="280"/>
      <c r="FC239" s="280"/>
      <c r="FD239" s="710">
        <f>$H239</f>
        <v>139738.91999999998</v>
      </c>
      <c r="FE239" s="711" t="e">
        <f>ER239/EQ239</f>
        <v>#DIV/0!</v>
      </c>
      <c r="FF239" s="54">
        <f>VLOOKUP($G239,'ВМП план КС'!$A$8:$AI$107,28,0)</f>
        <v>0</v>
      </c>
      <c r="FG239" s="54">
        <f>VLOOKUP($G239,'ВМП план КС'!$A$8:$AI$107,29,0)</f>
        <v>0</v>
      </c>
      <c r="FH239" s="54">
        <f>SUM(FF239/12*$B$2)</f>
        <v>0</v>
      </c>
      <c r="FI239" s="54">
        <f>SUM(FG239/12*$B$2)</f>
        <v>0</v>
      </c>
      <c r="FJ239" s="53">
        <f t="shared" ref="FJ239:FO239" si="1313">SUM(FJ240:FJ244)</f>
        <v>0</v>
      </c>
      <c r="FK239" s="53">
        <f t="shared" si="1313"/>
        <v>0</v>
      </c>
      <c r="FL239" s="53">
        <f t="shared" si="1313"/>
        <v>0</v>
      </c>
      <c r="FM239" s="53">
        <f t="shared" si="1313"/>
        <v>0</v>
      </c>
      <c r="FN239" s="53">
        <f t="shared" si="1313"/>
        <v>0</v>
      </c>
      <c r="FO239" s="53">
        <f t="shared" si="1313"/>
        <v>0</v>
      </c>
      <c r="FP239" s="84">
        <f t="shared" si="1250"/>
        <v>0</v>
      </c>
      <c r="FQ239" s="56">
        <f t="shared" si="1251"/>
        <v>0</v>
      </c>
      <c r="FR239" s="56">
        <f t="shared" si="1252"/>
        <v>0</v>
      </c>
      <c r="FS239" s="171">
        <f t="shared" si="1092"/>
        <v>0</v>
      </c>
      <c r="FT239" s="171">
        <f t="shared" si="1093"/>
        <v>0</v>
      </c>
      <c r="FU239" s="280"/>
      <c r="FV239" s="280"/>
      <c r="FW239" s="150">
        <f>$H239</f>
        <v>139738.91999999998</v>
      </c>
      <c r="FX239" s="151" t="e">
        <f>FK239/FJ239</f>
        <v>#DIV/0!</v>
      </c>
      <c r="FY239" s="54">
        <f>VLOOKUP($G239,'ВМП план КС'!$A$8:$AI$107,30,0)</f>
        <v>0</v>
      </c>
      <c r="FZ239" s="54">
        <f>VLOOKUP($G239,'ВМП план КС'!$A$8:$AI$107,31,0)</f>
        <v>0</v>
      </c>
      <c r="GA239" s="54">
        <f>SUM(FY239/12*$B$2)</f>
        <v>0</v>
      </c>
      <c r="GB239" s="54">
        <f>SUM(FZ239/12*$B$2)</f>
        <v>0</v>
      </c>
      <c r="GC239" s="53">
        <f t="shared" ref="GC239:GH239" si="1314">SUM(GC240:GC244)</f>
        <v>0</v>
      </c>
      <c r="GD239" s="53">
        <f t="shared" si="1314"/>
        <v>0</v>
      </c>
      <c r="GE239" s="53">
        <f t="shared" si="1314"/>
        <v>0</v>
      </c>
      <c r="GF239" s="53">
        <f t="shared" si="1314"/>
        <v>0</v>
      </c>
      <c r="GG239" s="53">
        <f t="shared" si="1314"/>
        <v>0</v>
      </c>
      <c r="GH239" s="53">
        <f t="shared" si="1314"/>
        <v>0</v>
      </c>
      <c r="GI239" s="84">
        <f t="shared" si="1253"/>
        <v>0</v>
      </c>
      <c r="GJ239" s="56">
        <f t="shared" si="1254"/>
        <v>0</v>
      </c>
      <c r="GK239" s="56">
        <f t="shared" si="1255"/>
        <v>0</v>
      </c>
      <c r="GL239" s="171">
        <f t="shared" si="1094"/>
        <v>0</v>
      </c>
      <c r="GM239" s="171">
        <f t="shared" si="1095"/>
        <v>0</v>
      </c>
      <c r="GN239" s="280"/>
      <c r="GO239" s="280"/>
      <c r="GP239" s="150">
        <f>$H239</f>
        <v>139738.91999999998</v>
      </c>
      <c r="GQ239" s="151" t="e">
        <f>GD239/GC239</f>
        <v>#DIV/0!</v>
      </c>
      <c r="GR239" s="54">
        <f>VLOOKUP($G239,'ВМП план КС'!$A$8:$AI$107,32,0)</f>
        <v>0</v>
      </c>
      <c r="GS239" s="54">
        <f>VLOOKUP($G239,'ВМП план КС'!$A$8:$AI$107,33,0)</f>
        <v>0</v>
      </c>
      <c r="GT239" s="54">
        <f>SUM(GR239/12*$B$2)</f>
        <v>0</v>
      </c>
      <c r="GU239" s="54">
        <f>SUM(GS239/12*$B$2)</f>
        <v>0</v>
      </c>
      <c r="GV239" s="53">
        <f t="shared" ref="GV239:HA239" si="1315">SUM(GV240:GV244)</f>
        <v>0</v>
      </c>
      <c r="GW239" s="53">
        <f t="shared" si="1315"/>
        <v>0</v>
      </c>
      <c r="GX239" s="53">
        <f t="shared" si="1315"/>
        <v>0</v>
      </c>
      <c r="GY239" s="53">
        <f t="shared" si="1315"/>
        <v>0</v>
      </c>
      <c r="GZ239" s="53">
        <f t="shared" si="1315"/>
        <v>0</v>
      </c>
      <c r="HA239" s="53">
        <f t="shared" si="1315"/>
        <v>0</v>
      </c>
      <c r="HB239" s="84">
        <f t="shared" si="1256"/>
        <v>0</v>
      </c>
      <c r="HC239" s="56">
        <f t="shared" si="1257"/>
        <v>0</v>
      </c>
      <c r="HD239" s="56">
        <f t="shared" si="1258"/>
        <v>0</v>
      </c>
      <c r="HE239" s="171">
        <f t="shared" si="1096"/>
        <v>0</v>
      </c>
      <c r="HF239" s="171">
        <f t="shared" si="1097"/>
        <v>0</v>
      </c>
      <c r="HG239" s="280"/>
      <c r="HH239" s="280"/>
      <c r="HI239" s="150">
        <f>$H239</f>
        <v>139738.91999999998</v>
      </c>
      <c r="HJ239" s="151" t="e">
        <f>GW239/GV239</f>
        <v>#DIV/0!</v>
      </c>
      <c r="HK239" s="108">
        <f>VLOOKUP($G239,'ВМП план КС'!$A$8:$AI$107,26,0)</f>
        <v>0</v>
      </c>
      <c r="HL239" s="108">
        <f>VLOOKUP($G239,'ВМП план КС'!$A$8:$AI$107,27,0)</f>
        <v>0</v>
      </c>
      <c r="HM239" s="54">
        <f>SUM(HK239/12*$B$2)</f>
        <v>0</v>
      </c>
      <c r="HN239" s="54">
        <f>SUM(HL239/12*$B$2)</f>
        <v>0</v>
      </c>
      <c r="HO239" s="53">
        <f t="shared" ref="HO239:HT239" si="1316">SUM(HO240:HO244)</f>
        <v>0</v>
      </c>
      <c r="HP239" s="53">
        <f t="shared" si="1316"/>
        <v>0</v>
      </c>
      <c r="HQ239" s="53">
        <f t="shared" si="1316"/>
        <v>0</v>
      </c>
      <c r="HR239" s="53">
        <f t="shared" si="1316"/>
        <v>0</v>
      </c>
      <c r="HS239" s="53">
        <f t="shared" si="1316"/>
        <v>0</v>
      </c>
      <c r="HT239" s="53">
        <f t="shared" si="1316"/>
        <v>0</v>
      </c>
      <c r="HU239" s="84">
        <f t="shared" si="1259"/>
        <v>0</v>
      </c>
      <c r="HV239" s="56">
        <f t="shared" si="1260"/>
        <v>0</v>
      </c>
      <c r="HW239" s="56">
        <f t="shared" si="1261"/>
        <v>0</v>
      </c>
      <c r="HX239" s="171">
        <f t="shared" si="1098"/>
        <v>0</v>
      </c>
      <c r="HY239" s="171">
        <f t="shared" si="1099"/>
        <v>0</v>
      </c>
      <c r="HZ239" s="280"/>
      <c r="IA239" s="280"/>
      <c r="IB239" s="710">
        <f>$H239</f>
        <v>139738.91999999998</v>
      </c>
      <c r="IC239" s="711" t="e">
        <f>HP239/HO239</f>
        <v>#DIV/0!</v>
      </c>
      <c r="ID239" s="108">
        <f>VLOOKUP($G239,'ВМП план КС'!$A$8:$AI$107,34,0)</f>
        <v>0</v>
      </c>
      <c r="IE239" s="108">
        <f>VLOOKUP($G239,'ВМП план КС'!$A$8:$AI$107,35,0)</f>
        <v>0</v>
      </c>
      <c r="IF239" s="54">
        <f>SUM(ID239/12*$B$2)</f>
        <v>0</v>
      </c>
      <c r="IG239" s="54">
        <f>SUM(IE239/12*$B$2)</f>
        <v>0</v>
      </c>
      <c r="IH239" s="53">
        <f t="shared" ref="IH239:IM239" si="1317">SUM(IH240:IH244)</f>
        <v>0</v>
      </c>
      <c r="II239" s="53">
        <f t="shared" si="1317"/>
        <v>0</v>
      </c>
      <c r="IJ239" s="53">
        <f t="shared" si="1317"/>
        <v>0</v>
      </c>
      <c r="IK239" s="53">
        <f t="shared" si="1317"/>
        <v>0</v>
      </c>
      <c r="IL239" s="53">
        <f t="shared" si="1317"/>
        <v>0</v>
      </c>
      <c r="IM239" s="53">
        <f t="shared" si="1317"/>
        <v>0</v>
      </c>
      <c r="IN239" s="84">
        <f t="shared" si="1262"/>
        <v>0</v>
      </c>
      <c r="IO239" s="56">
        <f t="shared" si="1263"/>
        <v>0</v>
      </c>
      <c r="IP239" s="56">
        <f t="shared" si="1264"/>
        <v>0</v>
      </c>
      <c r="IQ239" s="171">
        <f t="shared" si="1100"/>
        <v>0</v>
      </c>
      <c r="IR239" s="171">
        <f t="shared" si="1101"/>
        <v>0</v>
      </c>
      <c r="IS239" s="736"/>
      <c r="IT239" s="736"/>
      <c r="IU239" s="710">
        <f>$H239</f>
        <v>139738.91999999998</v>
      </c>
      <c r="IV239" s="711" t="e">
        <f>II239/IH239</f>
        <v>#DIV/0!</v>
      </c>
      <c r="IW239" s="332">
        <f>J239+AC239+AV239+BO239+CH239+DA239+DT239+EM239+FF239+FY239+GR239+HK239+ID239</f>
        <v>0</v>
      </c>
      <c r="IX239" s="332">
        <f>K239+AD239+AW239+BP239+CI239+DB239+DU239+EN239+FG239+FZ239+GS239+HL239+IE239</f>
        <v>0</v>
      </c>
      <c r="IY239" s="332">
        <f>L239+AE239+AX239+BQ239+CJ239+DC239+DV239+EO239+FH239+GA239+GT239+HM239+IF239</f>
        <v>0</v>
      </c>
      <c r="IZ239" s="332">
        <f>M239+AF239+AY239+BR239+CK239+DD239+DW239+EP239+FI239+GB239+GU239+HN239+IG239</f>
        <v>0</v>
      </c>
      <c r="JA239" s="332">
        <f t="shared" si="1286"/>
        <v>0</v>
      </c>
      <c r="JB239" s="332">
        <f t="shared" si="1287"/>
        <v>0</v>
      </c>
      <c r="JC239" s="332">
        <f t="shared" si="1288"/>
        <v>0</v>
      </c>
      <c r="JD239" s="332">
        <f t="shared" si="1289"/>
        <v>0</v>
      </c>
      <c r="JE239" s="332">
        <f t="shared" si="1290"/>
        <v>0</v>
      </c>
      <c r="JF239" s="332">
        <f t="shared" si="1291"/>
        <v>0</v>
      </c>
      <c r="JG239" s="332">
        <f t="shared" si="1266"/>
        <v>0</v>
      </c>
      <c r="JH239" s="332">
        <f t="shared" si="1267"/>
        <v>0</v>
      </c>
      <c r="JI239" s="332">
        <f t="shared" si="1268"/>
        <v>0</v>
      </c>
      <c r="JJ239" s="69">
        <f t="shared" si="1269"/>
        <v>0</v>
      </c>
      <c r="JK239" s="69">
        <f t="shared" si="1270"/>
        <v>0</v>
      </c>
      <c r="JL239" s="150">
        <f>$H239</f>
        <v>139738.91999999998</v>
      </c>
      <c r="JM239" s="151" t="e">
        <f>JB239/JA239</f>
        <v>#DIV/0!</v>
      </c>
      <c r="JN239" s="282"/>
      <c r="JO239" s="282"/>
      <c r="JP239" s="206">
        <f>IW239+JD239</f>
        <v>0</v>
      </c>
      <c r="JQ239" s="206">
        <f>IX239+JE239</f>
        <v>0</v>
      </c>
    </row>
    <row r="240" spans="1:277" ht="12.75" hidden="1" customHeight="1" x14ac:dyDescent="0.2">
      <c r="A240" s="96">
        <v>1</v>
      </c>
      <c r="C240" s="203"/>
      <c r="D240" s="240"/>
      <c r="E240" s="159"/>
      <c r="F240" s="542"/>
      <c r="G240" s="124"/>
      <c r="H240" s="315"/>
      <c r="I240" s="315"/>
      <c r="J240" s="136"/>
      <c r="K240" s="136"/>
      <c r="L240" s="136"/>
      <c r="M240" s="136"/>
      <c r="N240" s="122"/>
      <c r="O240" s="122"/>
      <c r="P240" s="122"/>
      <c r="Q240" s="122"/>
      <c r="R240" s="122"/>
      <c r="S240" s="122"/>
      <c r="T240" s="44">
        <f t="shared" si="1226"/>
        <v>0</v>
      </c>
      <c r="U240" s="44">
        <f t="shared" si="1227"/>
        <v>0</v>
      </c>
      <c r="V240" s="44">
        <f t="shared" si="1228"/>
        <v>0</v>
      </c>
      <c r="W240" s="171">
        <f t="shared" si="1078"/>
        <v>0</v>
      </c>
      <c r="X240" s="171">
        <f t="shared" si="1079"/>
        <v>0</v>
      </c>
      <c r="Y240" s="316"/>
      <c r="Z240" s="316"/>
      <c r="AA240" s="719"/>
      <c r="AB240" s="718"/>
      <c r="AC240" s="136"/>
      <c r="AD240" s="136"/>
      <c r="AE240" s="136"/>
      <c r="AF240" s="136"/>
      <c r="AG240" s="122"/>
      <c r="AH240" s="122"/>
      <c r="AI240" s="122"/>
      <c r="AJ240" s="122"/>
      <c r="AK240" s="122"/>
      <c r="AL240" s="122"/>
      <c r="AM240" s="44">
        <f t="shared" si="1229"/>
        <v>0</v>
      </c>
      <c r="AN240" s="44">
        <f t="shared" si="1230"/>
        <v>0</v>
      </c>
      <c r="AO240" s="44">
        <f t="shared" si="1231"/>
        <v>0</v>
      </c>
      <c r="AP240" s="171">
        <f t="shared" si="1080"/>
        <v>0</v>
      </c>
      <c r="AQ240" s="171">
        <f t="shared" si="1081"/>
        <v>0</v>
      </c>
      <c r="AR240" s="316"/>
      <c r="AS240" s="316"/>
      <c r="AT240" s="719"/>
      <c r="AU240" s="718"/>
      <c r="AV240" s="136"/>
      <c r="AW240" s="136"/>
      <c r="AX240" s="136"/>
      <c r="AY240" s="136"/>
      <c r="AZ240" s="122"/>
      <c r="BA240" s="122"/>
      <c r="BB240" s="122"/>
      <c r="BC240" s="122"/>
      <c r="BD240" s="122"/>
      <c r="BE240" s="122"/>
      <c r="BF240" s="44">
        <f t="shared" si="1232"/>
        <v>0</v>
      </c>
      <c r="BG240" s="44">
        <f t="shared" si="1233"/>
        <v>0</v>
      </c>
      <c r="BH240" s="44">
        <f t="shared" si="1234"/>
        <v>0</v>
      </c>
      <c r="BI240" s="171">
        <f t="shared" si="1082"/>
        <v>0</v>
      </c>
      <c r="BJ240" s="171">
        <f t="shared" si="1083"/>
        <v>0</v>
      </c>
      <c r="BK240" s="316"/>
      <c r="BL240" s="316"/>
      <c r="BM240" s="719"/>
      <c r="BN240" s="718"/>
      <c r="BO240" s="136"/>
      <c r="BP240" s="136"/>
      <c r="BQ240" s="136"/>
      <c r="BR240" s="136"/>
      <c r="BS240" s="122"/>
      <c r="BT240" s="122"/>
      <c r="BU240" s="122"/>
      <c r="BV240" s="122"/>
      <c r="BW240" s="122"/>
      <c r="BX240" s="122"/>
      <c r="BY240" s="44">
        <f t="shared" si="1235"/>
        <v>0</v>
      </c>
      <c r="BZ240" s="44">
        <f t="shared" si="1236"/>
        <v>0</v>
      </c>
      <c r="CA240" s="44">
        <f t="shared" si="1237"/>
        <v>0</v>
      </c>
      <c r="CB240" s="171">
        <f t="shared" si="1084"/>
        <v>0</v>
      </c>
      <c r="CC240" s="171">
        <f t="shared" si="1085"/>
        <v>0</v>
      </c>
      <c r="CD240" s="316"/>
      <c r="CE240" s="316"/>
      <c r="CF240" s="719"/>
      <c r="CG240" s="718"/>
      <c r="CH240" s="136"/>
      <c r="CI240" s="136"/>
      <c r="CJ240" s="136"/>
      <c r="CK240" s="136"/>
      <c r="CL240" s="122"/>
      <c r="CM240" s="122"/>
      <c r="CN240" s="122"/>
      <c r="CO240" s="122"/>
      <c r="CP240" s="122"/>
      <c r="CQ240" s="122"/>
      <c r="CR240" s="44">
        <f t="shared" si="1238"/>
        <v>0</v>
      </c>
      <c r="CS240" s="44">
        <f t="shared" si="1239"/>
        <v>0</v>
      </c>
      <c r="CT240" s="44">
        <f t="shared" si="1240"/>
        <v>0</v>
      </c>
      <c r="CU240" s="171">
        <f t="shared" si="1224"/>
        <v>0</v>
      </c>
      <c r="CV240" s="171">
        <f t="shared" si="1225"/>
        <v>0</v>
      </c>
      <c r="CW240" s="316"/>
      <c r="CX240" s="316"/>
      <c r="CY240" s="719"/>
      <c r="CZ240" s="718"/>
      <c r="DA240" s="136"/>
      <c r="DB240" s="136"/>
      <c r="DC240" s="136"/>
      <c r="DD240" s="136"/>
      <c r="DE240" s="122"/>
      <c r="DF240" s="122"/>
      <c r="DG240" s="122"/>
      <c r="DH240" s="122"/>
      <c r="DI240" s="122"/>
      <c r="DJ240" s="122"/>
      <c r="DK240" s="44">
        <f t="shared" si="1241"/>
        <v>0</v>
      </c>
      <c r="DL240" s="44">
        <f t="shared" si="1242"/>
        <v>0</v>
      </c>
      <c r="DM240" s="44">
        <f t="shared" si="1243"/>
        <v>0</v>
      </c>
      <c r="DN240" s="171">
        <f t="shared" si="1086"/>
        <v>0</v>
      </c>
      <c r="DO240" s="171">
        <f t="shared" si="1087"/>
        <v>0</v>
      </c>
      <c r="DP240" s="316"/>
      <c r="DQ240" s="316"/>
      <c r="DR240" s="719"/>
      <c r="DS240" s="718"/>
      <c r="DT240" s="317"/>
      <c r="DU240" s="317"/>
      <c r="DV240" s="136"/>
      <c r="DW240" s="136"/>
      <c r="DX240" s="122"/>
      <c r="DY240" s="122"/>
      <c r="DZ240" s="122"/>
      <c r="EA240" s="122"/>
      <c r="EB240" s="122"/>
      <c r="EC240" s="122"/>
      <c r="ED240" s="44">
        <f t="shared" si="1244"/>
        <v>0</v>
      </c>
      <c r="EE240" s="44">
        <f t="shared" si="1245"/>
        <v>0</v>
      </c>
      <c r="EF240" s="44">
        <f t="shared" si="1246"/>
        <v>0</v>
      </c>
      <c r="EG240" s="171">
        <f t="shared" si="1088"/>
        <v>0</v>
      </c>
      <c r="EH240" s="171">
        <f t="shared" si="1089"/>
        <v>0</v>
      </c>
      <c r="EI240" s="316"/>
      <c r="EJ240" s="316"/>
      <c r="EK240" s="719"/>
      <c r="EL240" s="718"/>
      <c r="EM240" s="317"/>
      <c r="EN240" s="317"/>
      <c r="EO240" s="136"/>
      <c r="EP240" s="136"/>
      <c r="EQ240" s="122"/>
      <c r="ER240" s="122"/>
      <c r="ES240" s="122"/>
      <c r="ET240" s="122"/>
      <c r="EU240" s="122"/>
      <c r="EV240" s="122"/>
      <c r="EW240" s="44">
        <f t="shared" si="1247"/>
        <v>0</v>
      </c>
      <c r="EX240" s="44">
        <f t="shared" si="1248"/>
        <v>0</v>
      </c>
      <c r="EY240" s="44">
        <f t="shared" si="1249"/>
        <v>0</v>
      </c>
      <c r="EZ240" s="171">
        <f t="shared" si="1090"/>
        <v>0</v>
      </c>
      <c r="FA240" s="171">
        <f t="shared" si="1091"/>
        <v>0</v>
      </c>
      <c r="FB240" s="316"/>
      <c r="FC240" s="316"/>
      <c r="FD240" s="719"/>
      <c r="FE240" s="718"/>
      <c r="FF240" s="136"/>
      <c r="FG240" s="136"/>
      <c r="FH240" s="136"/>
      <c r="FI240" s="136"/>
      <c r="FJ240" s="122"/>
      <c r="FK240" s="122"/>
      <c r="FL240" s="122"/>
      <c r="FM240" s="122"/>
      <c r="FN240" s="122"/>
      <c r="FO240" s="122"/>
      <c r="FP240" s="44">
        <f t="shared" si="1250"/>
        <v>0</v>
      </c>
      <c r="FQ240" s="44">
        <f t="shared" si="1251"/>
        <v>0</v>
      </c>
      <c r="FR240" s="44">
        <f t="shared" si="1252"/>
        <v>0</v>
      </c>
      <c r="FS240" s="171">
        <f t="shared" si="1092"/>
        <v>0</v>
      </c>
      <c r="FT240" s="171">
        <f t="shared" si="1093"/>
        <v>0</v>
      </c>
      <c r="FU240" s="316"/>
      <c r="FV240" s="316"/>
      <c r="FW240" s="110"/>
      <c r="FX240" s="111"/>
      <c r="FY240" s="136"/>
      <c r="FZ240" s="136"/>
      <c r="GA240" s="136"/>
      <c r="GB240" s="136"/>
      <c r="GC240" s="122"/>
      <c r="GD240" s="122"/>
      <c r="GE240" s="122"/>
      <c r="GF240" s="122"/>
      <c r="GG240" s="122"/>
      <c r="GH240" s="122"/>
      <c r="GI240" s="44">
        <f t="shared" si="1253"/>
        <v>0</v>
      </c>
      <c r="GJ240" s="44">
        <f t="shared" si="1254"/>
        <v>0</v>
      </c>
      <c r="GK240" s="44">
        <f t="shared" si="1255"/>
        <v>0</v>
      </c>
      <c r="GL240" s="171">
        <f t="shared" si="1094"/>
        <v>0</v>
      </c>
      <c r="GM240" s="171">
        <f t="shared" si="1095"/>
        <v>0</v>
      </c>
      <c r="GN240" s="316"/>
      <c r="GO240" s="316"/>
      <c r="GP240" s="110"/>
      <c r="GQ240" s="111"/>
      <c r="GR240" s="136"/>
      <c r="GS240" s="136"/>
      <c r="GT240" s="136"/>
      <c r="GU240" s="136"/>
      <c r="GV240" s="122"/>
      <c r="GW240" s="122"/>
      <c r="GX240" s="122"/>
      <c r="GY240" s="122"/>
      <c r="GZ240" s="122"/>
      <c r="HA240" s="122"/>
      <c r="HB240" s="44">
        <f t="shared" si="1256"/>
        <v>0</v>
      </c>
      <c r="HC240" s="44">
        <f t="shared" si="1257"/>
        <v>0</v>
      </c>
      <c r="HD240" s="44">
        <f t="shared" si="1258"/>
        <v>0</v>
      </c>
      <c r="HE240" s="171">
        <f t="shared" si="1096"/>
        <v>0</v>
      </c>
      <c r="HF240" s="171">
        <f t="shared" si="1097"/>
        <v>0</v>
      </c>
      <c r="HG240" s="316"/>
      <c r="HH240" s="316"/>
      <c r="HI240" s="110"/>
      <c r="HJ240" s="111"/>
      <c r="HK240" s="317"/>
      <c r="HL240" s="317"/>
      <c r="HM240" s="136"/>
      <c r="HN240" s="136"/>
      <c r="HO240" s="122"/>
      <c r="HP240" s="122"/>
      <c r="HQ240" s="122"/>
      <c r="HR240" s="122"/>
      <c r="HS240" s="122"/>
      <c r="HT240" s="122"/>
      <c r="HU240" s="44">
        <f t="shared" si="1259"/>
        <v>0</v>
      </c>
      <c r="HV240" s="44">
        <f t="shared" si="1260"/>
        <v>0</v>
      </c>
      <c r="HW240" s="44">
        <f t="shared" si="1261"/>
        <v>0</v>
      </c>
      <c r="HX240" s="171">
        <f t="shared" si="1098"/>
        <v>0</v>
      </c>
      <c r="HY240" s="171">
        <f t="shared" si="1099"/>
        <v>0</v>
      </c>
      <c r="HZ240" s="316"/>
      <c r="IA240" s="316"/>
      <c r="IB240" s="719"/>
      <c r="IC240" s="718"/>
      <c r="ID240" s="317"/>
      <c r="IE240" s="317"/>
      <c r="IF240" s="136"/>
      <c r="IG240" s="136"/>
      <c r="IH240" s="122"/>
      <c r="II240" s="122"/>
      <c r="IJ240" s="122"/>
      <c r="IK240" s="122"/>
      <c r="IL240" s="122"/>
      <c r="IM240" s="122"/>
      <c r="IN240" s="44">
        <f t="shared" si="1262"/>
        <v>0</v>
      </c>
      <c r="IO240" s="44">
        <f t="shared" si="1263"/>
        <v>0</v>
      </c>
      <c r="IP240" s="44">
        <f t="shared" si="1264"/>
        <v>0</v>
      </c>
      <c r="IQ240" s="171">
        <f t="shared" si="1100"/>
        <v>0</v>
      </c>
      <c r="IR240" s="171">
        <f t="shared" si="1101"/>
        <v>0</v>
      </c>
      <c r="IS240" s="742"/>
      <c r="IT240" s="742"/>
      <c r="IU240" s="719"/>
      <c r="IV240" s="718"/>
      <c r="IW240" s="318"/>
      <c r="IX240" s="319"/>
      <c r="IY240" s="320"/>
      <c r="IZ240" s="319"/>
      <c r="JA240" s="333">
        <f t="shared" si="1286"/>
        <v>0</v>
      </c>
      <c r="JB240" s="333">
        <f t="shared" si="1287"/>
        <v>0</v>
      </c>
      <c r="JC240" s="333">
        <f t="shared" si="1288"/>
        <v>0</v>
      </c>
      <c r="JD240" s="333">
        <f t="shared" si="1289"/>
        <v>0</v>
      </c>
      <c r="JE240" s="333">
        <f t="shared" si="1290"/>
        <v>0</v>
      </c>
      <c r="JF240" s="333">
        <f t="shared" si="1291"/>
        <v>0</v>
      </c>
      <c r="JG240" s="44">
        <f t="shared" si="1266"/>
        <v>0</v>
      </c>
      <c r="JH240" s="44">
        <f t="shared" si="1267"/>
        <v>0</v>
      </c>
      <c r="JI240" s="44">
        <f t="shared" si="1268"/>
        <v>0</v>
      </c>
      <c r="JJ240" s="174">
        <f t="shared" si="1269"/>
        <v>0</v>
      </c>
      <c r="JK240" s="174">
        <f t="shared" si="1270"/>
        <v>0</v>
      </c>
      <c r="JL240" s="110"/>
      <c r="JM240" s="111"/>
      <c r="JN240" s="173"/>
      <c r="JO240" s="173"/>
    </row>
    <row r="241" spans="1:277" ht="12.75" hidden="1" customHeight="1" x14ac:dyDescent="0.2">
      <c r="A241" s="96">
        <v>1</v>
      </c>
      <c r="C241" s="203"/>
      <c r="D241" s="240"/>
      <c r="E241" s="159"/>
      <c r="F241" s="542"/>
      <c r="G241" s="124"/>
      <c r="H241" s="315"/>
      <c r="I241" s="315"/>
      <c r="J241" s="136"/>
      <c r="K241" s="136"/>
      <c r="L241" s="136"/>
      <c r="M241" s="136"/>
      <c r="N241" s="122"/>
      <c r="O241" s="122"/>
      <c r="P241" s="122"/>
      <c r="Q241" s="122"/>
      <c r="R241" s="122"/>
      <c r="S241" s="122"/>
      <c r="T241" s="44">
        <f t="shared" si="1226"/>
        <v>0</v>
      </c>
      <c r="U241" s="44">
        <f t="shared" si="1227"/>
        <v>0</v>
      </c>
      <c r="V241" s="44">
        <f t="shared" si="1228"/>
        <v>0</v>
      </c>
      <c r="W241" s="171">
        <f t="shared" si="1078"/>
        <v>0</v>
      </c>
      <c r="X241" s="171">
        <f t="shared" si="1079"/>
        <v>0</v>
      </c>
      <c r="Y241" s="316"/>
      <c r="Z241" s="316"/>
      <c r="AA241" s="719"/>
      <c r="AB241" s="718"/>
      <c r="AC241" s="136"/>
      <c r="AD241" s="136"/>
      <c r="AE241" s="136"/>
      <c r="AF241" s="136"/>
      <c r="AG241" s="122"/>
      <c r="AH241" s="122"/>
      <c r="AI241" s="122"/>
      <c r="AJ241" s="122"/>
      <c r="AK241" s="122"/>
      <c r="AL241" s="122"/>
      <c r="AM241" s="44">
        <f t="shared" si="1229"/>
        <v>0</v>
      </c>
      <c r="AN241" s="44">
        <f t="shared" si="1230"/>
        <v>0</v>
      </c>
      <c r="AO241" s="44">
        <f t="shared" si="1231"/>
        <v>0</v>
      </c>
      <c r="AP241" s="171">
        <f t="shared" si="1080"/>
        <v>0</v>
      </c>
      <c r="AQ241" s="171">
        <f t="shared" si="1081"/>
        <v>0</v>
      </c>
      <c r="AR241" s="316"/>
      <c r="AS241" s="316"/>
      <c r="AT241" s="719"/>
      <c r="AU241" s="718"/>
      <c r="AV241" s="136"/>
      <c r="AW241" s="136"/>
      <c r="AX241" s="136"/>
      <c r="AY241" s="136"/>
      <c r="AZ241" s="122"/>
      <c r="BA241" s="122"/>
      <c r="BB241" s="122"/>
      <c r="BC241" s="122"/>
      <c r="BD241" s="122"/>
      <c r="BE241" s="122"/>
      <c r="BF241" s="44">
        <f t="shared" si="1232"/>
        <v>0</v>
      </c>
      <c r="BG241" s="44">
        <f t="shared" si="1233"/>
        <v>0</v>
      </c>
      <c r="BH241" s="44">
        <f t="shared" si="1234"/>
        <v>0</v>
      </c>
      <c r="BI241" s="171">
        <f t="shared" si="1082"/>
        <v>0</v>
      </c>
      <c r="BJ241" s="171">
        <f t="shared" si="1083"/>
        <v>0</v>
      </c>
      <c r="BK241" s="316"/>
      <c r="BL241" s="316"/>
      <c r="BM241" s="719"/>
      <c r="BN241" s="718"/>
      <c r="BO241" s="136"/>
      <c r="BP241" s="136"/>
      <c r="BQ241" s="136"/>
      <c r="BR241" s="136"/>
      <c r="BS241" s="122"/>
      <c r="BT241" s="122"/>
      <c r="BU241" s="122"/>
      <c r="BV241" s="122"/>
      <c r="BW241" s="122"/>
      <c r="BX241" s="122"/>
      <c r="BY241" s="44">
        <f t="shared" si="1235"/>
        <v>0</v>
      </c>
      <c r="BZ241" s="44">
        <f t="shared" si="1236"/>
        <v>0</v>
      </c>
      <c r="CA241" s="44">
        <f t="shared" si="1237"/>
        <v>0</v>
      </c>
      <c r="CB241" s="171">
        <f t="shared" si="1084"/>
        <v>0</v>
      </c>
      <c r="CC241" s="171">
        <f t="shared" si="1085"/>
        <v>0</v>
      </c>
      <c r="CD241" s="316"/>
      <c r="CE241" s="316"/>
      <c r="CF241" s="719"/>
      <c r="CG241" s="718"/>
      <c r="CH241" s="136"/>
      <c r="CI241" s="136"/>
      <c r="CJ241" s="136"/>
      <c r="CK241" s="136"/>
      <c r="CL241" s="122"/>
      <c r="CM241" s="122"/>
      <c r="CN241" s="122"/>
      <c r="CO241" s="122"/>
      <c r="CP241" s="122"/>
      <c r="CQ241" s="122"/>
      <c r="CR241" s="44">
        <f t="shared" si="1238"/>
        <v>0</v>
      </c>
      <c r="CS241" s="44">
        <f t="shared" si="1239"/>
        <v>0</v>
      </c>
      <c r="CT241" s="44">
        <f t="shared" si="1240"/>
        <v>0</v>
      </c>
      <c r="CU241" s="171">
        <f t="shared" si="1224"/>
        <v>0</v>
      </c>
      <c r="CV241" s="171">
        <f t="shared" si="1225"/>
        <v>0</v>
      </c>
      <c r="CW241" s="316"/>
      <c r="CX241" s="316"/>
      <c r="CY241" s="719"/>
      <c r="CZ241" s="718"/>
      <c r="DA241" s="136"/>
      <c r="DB241" s="136"/>
      <c r="DC241" s="136"/>
      <c r="DD241" s="136"/>
      <c r="DE241" s="122"/>
      <c r="DF241" s="122"/>
      <c r="DG241" s="122"/>
      <c r="DH241" s="122"/>
      <c r="DI241" s="122"/>
      <c r="DJ241" s="122"/>
      <c r="DK241" s="44">
        <f t="shared" si="1241"/>
        <v>0</v>
      </c>
      <c r="DL241" s="44">
        <f t="shared" si="1242"/>
        <v>0</v>
      </c>
      <c r="DM241" s="44">
        <f t="shared" si="1243"/>
        <v>0</v>
      </c>
      <c r="DN241" s="171">
        <f t="shared" si="1086"/>
        <v>0</v>
      </c>
      <c r="DO241" s="171">
        <f t="shared" si="1087"/>
        <v>0</v>
      </c>
      <c r="DP241" s="316"/>
      <c r="DQ241" s="316"/>
      <c r="DR241" s="719"/>
      <c r="DS241" s="718"/>
      <c r="DT241" s="317"/>
      <c r="DU241" s="317"/>
      <c r="DV241" s="136"/>
      <c r="DW241" s="136"/>
      <c r="DX241" s="122"/>
      <c r="DY241" s="122"/>
      <c r="DZ241" s="122"/>
      <c r="EA241" s="122"/>
      <c r="EB241" s="122"/>
      <c r="EC241" s="122"/>
      <c r="ED241" s="44">
        <f t="shared" si="1244"/>
        <v>0</v>
      </c>
      <c r="EE241" s="44">
        <f t="shared" si="1245"/>
        <v>0</v>
      </c>
      <c r="EF241" s="44">
        <f t="shared" si="1246"/>
        <v>0</v>
      </c>
      <c r="EG241" s="171">
        <f t="shared" si="1088"/>
        <v>0</v>
      </c>
      <c r="EH241" s="171">
        <f t="shared" si="1089"/>
        <v>0</v>
      </c>
      <c r="EI241" s="316"/>
      <c r="EJ241" s="316"/>
      <c r="EK241" s="719"/>
      <c r="EL241" s="718"/>
      <c r="EM241" s="317"/>
      <c r="EN241" s="317"/>
      <c r="EO241" s="136"/>
      <c r="EP241" s="136"/>
      <c r="EQ241" s="122"/>
      <c r="ER241" s="122"/>
      <c r="ES241" s="122"/>
      <c r="ET241" s="122"/>
      <c r="EU241" s="122"/>
      <c r="EV241" s="122"/>
      <c r="EW241" s="44">
        <f t="shared" si="1247"/>
        <v>0</v>
      </c>
      <c r="EX241" s="44">
        <f t="shared" si="1248"/>
        <v>0</v>
      </c>
      <c r="EY241" s="44">
        <f t="shared" si="1249"/>
        <v>0</v>
      </c>
      <c r="EZ241" s="171">
        <f t="shared" si="1090"/>
        <v>0</v>
      </c>
      <c r="FA241" s="171">
        <f t="shared" si="1091"/>
        <v>0</v>
      </c>
      <c r="FB241" s="316"/>
      <c r="FC241" s="316"/>
      <c r="FD241" s="719"/>
      <c r="FE241" s="718"/>
      <c r="FF241" s="136"/>
      <c r="FG241" s="136"/>
      <c r="FH241" s="136"/>
      <c r="FI241" s="136"/>
      <c r="FJ241" s="122"/>
      <c r="FK241" s="122"/>
      <c r="FL241" s="122"/>
      <c r="FM241" s="122"/>
      <c r="FN241" s="122"/>
      <c r="FO241" s="122"/>
      <c r="FP241" s="44">
        <f t="shared" si="1250"/>
        <v>0</v>
      </c>
      <c r="FQ241" s="44">
        <f t="shared" si="1251"/>
        <v>0</v>
      </c>
      <c r="FR241" s="44">
        <f t="shared" si="1252"/>
        <v>0</v>
      </c>
      <c r="FS241" s="171">
        <f t="shared" si="1092"/>
        <v>0</v>
      </c>
      <c r="FT241" s="171">
        <f t="shared" si="1093"/>
        <v>0</v>
      </c>
      <c r="FU241" s="316"/>
      <c r="FV241" s="316"/>
      <c r="FW241" s="110"/>
      <c r="FX241" s="111"/>
      <c r="FY241" s="136"/>
      <c r="FZ241" s="136"/>
      <c r="GA241" s="136"/>
      <c r="GB241" s="136"/>
      <c r="GC241" s="122"/>
      <c r="GD241" s="122"/>
      <c r="GE241" s="122"/>
      <c r="GF241" s="122"/>
      <c r="GG241" s="122"/>
      <c r="GH241" s="122"/>
      <c r="GI241" s="44">
        <f t="shared" si="1253"/>
        <v>0</v>
      </c>
      <c r="GJ241" s="44">
        <f t="shared" si="1254"/>
        <v>0</v>
      </c>
      <c r="GK241" s="44">
        <f t="shared" si="1255"/>
        <v>0</v>
      </c>
      <c r="GL241" s="171">
        <f t="shared" si="1094"/>
        <v>0</v>
      </c>
      <c r="GM241" s="171">
        <f t="shared" si="1095"/>
        <v>0</v>
      </c>
      <c r="GN241" s="316"/>
      <c r="GO241" s="316"/>
      <c r="GP241" s="110"/>
      <c r="GQ241" s="111"/>
      <c r="GR241" s="136"/>
      <c r="GS241" s="136"/>
      <c r="GT241" s="136"/>
      <c r="GU241" s="136"/>
      <c r="GV241" s="122"/>
      <c r="GW241" s="122"/>
      <c r="GX241" s="122"/>
      <c r="GY241" s="122"/>
      <c r="GZ241" s="122"/>
      <c r="HA241" s="122"/>
      <c r="HB241" s="44">
        <f t="shared" si="1256"/>
        <v>0</v>
      </c>
      <c r="HC241" s="44">
        <f t="shared" si="1257"/>
        <v>0</v>
      </c>
      <c r="HD241" s="44">
        <f t="shared" si="1258"/>
        <v>0</v>
      </c>
      <c r="HE241" s="171">
        <f t="shared" si="1096"/>
        <v>0</v>
      </c>
      <c r="HF241" s="171">
        <f t="shared" si="1097"/>
        <v>0</v>
      </c>
      <c r="HG241" s="316"/>
      <c r="HH241" s="316"/>
      <c r="HI241" s="110"/>
      <c r="HJ241" s="111"/>
      <c r="HK241" s="317"/>
      <c r="HL241" s="317"/>
      <c r="HM241" s="136"/>
      <c r="HN241" s="136"/>
      <c r="HO241" s="122"/>
      <c r="HP241" s="122"/>
      <c r="HQ241" s="122"/>
      <c r="HR241" s="122"/>
      <c r="HS241" s="122"/>
      <c r="HT241" s="122"/>
      <c r="HU241" s="44">
        <f t="shared" si="1259"/>
        <v>0</v>
      </c>
      <c r="HV241" s="44">
        <f t="shared" si="1260"/>
        <v>0</v>
      </c>
      <c r="HW241" s="44">
        <f t="shared" si="1261"/>
        <v>0</v>
      </c>
      <c r="HX241" s="171">
        <f t="shared" si="1098"/>
        <v>0</v>
      </c>
      <c r="HY241" s="171">
        <f t="shared" si="1099"/>
        <v>0</v>
      </c>
      <c r="HZ241" s="316"/>
      <c r="IA241" s="316"/>
      <c r="IB241" s="719"/>
      <c r="IC241" s="718"/>
      <c r="ID241" s="317"/>
      <c r="IE241" s="317"/>
      <c r="IF241" s="136"/>
      <c r="IG241" s="136"/>
      <c r="IH241" s="122"/>
      <c r="II241" s="122"/>
      <c r="IJ241" s="122"/>
      <c r="IK241" s="122"/>
      <c r="IL241" s="122"/>
      <c r="IM241" s="122"/>
      <c r="IN241" s="44">
        <f t="shared" si="1262"/>
        <v>0</v>
      </c>
      <c r="IO241" s="44">
        <f t="shared" si="1263"/>
        <v>0</v>
      </c>
      <c r="IP241" s="44">
        <f t="shared" si="1264"/>
        <v>0</v>
      </c>
      <c r="IQ241" s="171">
        <f t="shared" si="1100"/>
        <v>0</v>
      </c>
      <c r="IR241" s="171">
        <f t="shared" si="1101"/>
        <v>0</v>
      </c>
      <c r="IS241" s="742"/>
      <c r="IT241" s="742"/>
      <c r="IU241" s="719"/>
      <c r="IV241" s="718"/>
      <c r="IW241" s="318"/>
      <c r="IX241" s="319"/>
      <c r="IY241" s="320"/>
      <c r="IZ241" s="319"/>
      <c r="JA241" s="333">
        <f t="shared" si="1286"/>
        <v>0</v>
      </c>
      <c r="JB241" s="333">
        <f t="shared" si="1287"/>
        <v>0</v>
      </c>
      <c r="JC241" s="333">
        <f t="shared" si="1288"/>
        <v>0</v>
      </c>
      <c r="JD241" s="333">
        <f t="shared" si="1289"/>
        <v>0</v>
      </c>
      <c r="JE241" s="333">
        <f t="shared" si="1290"/>
        <v>0</v>
      </c>
      <c r="JF241" s="333">
        <f t="shared" si="1291"/>
        <v>0</v>
      </c>
      <c r="JG241" s="44">
        <f t="shared" si="1266"/>
        <v>0</v>
      </c>
      <c r="JH241" s="44">
        <f t="shared" si="1267"/>
        <v>0</v>
      </c>
      <c r="JI241" s="44">
        <f t="shared" si="1268"/>
        <v>0</v>
      </c>
      <c r="JJ241" s="174">
        <f t="shared" si="1269"/>
        <v>0</v>
      </c>
      <c r="JK241" s="174">
        <f t="shared" si="1270"/>
        <v>0</v>
      </c>
      <c r="JL241" s="110"/>
      <c r="JM241" s="111"/>
      <c r="JN241" s="173"/>
      <c r="JO241" s="173"/>
    </row>
    <row r="242" spans="1:277" ht="12.75" hidden="1" customHeight="1" x14ac:dyDescent="0.2">
      <c r="A242" s="96">
        <v>1</v>
      </c>
      <c r="C242" s="203"/>
      <c r="D242" s="240"/>
      <c r="E242" s="159"/>
      <c r="F242" s="542"/>
      <c r="G242" s="124"/>
      <c r="H242" s="315"/>
      <c r="I242" s="315"/>
      <c r="J242" s="136"/>
      <c r="K242" s="136"/>
      <c r="L242" s="136"/>
      <c r="M242" s="136"/>
      <c r="N242" s="122"/>
      <c r="O242" s="122"/>
      <c r="P242" s="122"/>
      <c r="Q242" s="122"/>
      <c r="R242" s="122"/>
      <c r="S242" s="122"/>
      <c r="T242" s="44">
        <f t="shared" si="1226"/>
        <v>0</v>
      </c>
      <c r="U242" s="44">
        <f t="shared" si="1227"/>
        <v>0</v>
      </c>
      <c r="V242" s="44">
        <f t="shared" si="1228"/>
        <v>0</v>
      </c>
      <c r="W242" s="171">
        <f t="shared" si="1078"/>
        <v>0</v>
      </c>
      <c r="X242" s="171">
        <f t="shared" si="1079"/>
        <v>0</v>
      </c>
      <c r="Y242" s="316"/>
      <c r="Z242" s="316"/>
      <c r="AA242" s="719"/>
      <c r="AB242" s="718"/>
      <c r="AC242" s="136"/>
      <c r="AD242" s="136"/>
      <c r="AE242" s="136"/>
      <c r="AF242" s="136"/>
      <c r="AG242" s="122"/>
      <c r="AH242" s="122"/>
      <c r="AI242" s="122"/>
      <c r="AJ242" s="122"/>
      <c r="AK242" s="122"/>
      <c r="AL242" s="122"/>
      <c r="AM242" s="44">
        <f t="shared" si="1229"/>
        <v>0</v>
      </c>
      <c r="AN242" s="44">
        <f t="shared" si="1230"/>
        <v>0</v>
      </c>
      <c r="AO242" s="44">
        <f t="shared" si="1231"/>
        <v>0</v>
      </c>
      <c r="AP242" s="171">
        <f t="shared" si="1080"/>
        <v>0</v>
      </c>
      <c r="AQ242" s="171">
        <f t="shared" si="1081"/>
        <v>0</v>
      </c>
      <c r="AR242" s="316"/>
      <c r="AS242" s="316"/>
      <c r="AT242" s="719"/>
      <c r="AU242" s="718"/>
      <c r="AV242" s="136"/>
      <c r="AW242" s="136"/>
      <c r="AX242" s="136"/>
      <c r="AY242" s="136"/>
      <c r="AZ242" s="122"/>
      <c r="BA242" s="122"/>
      <c r="BB242" s="122"/>
      <c r="BC242" s="122"/>
      <c r="BD242" s="122"/>
      <c r="BE242" s="122"/>
      <c r="BF242" s="44">
        <f t="shared" si="1232"/>
        <v>0</v>
      </c>
      <c r="BG242" s="44">
        <f t="shared" si="1233"/>
        <v>0</v>
      </c>
      <c r="BH242" s="44">
        <f t="shared" si="1234"/>
        <v>0</v>
      </c>
      <c r="BI242" s="171">
        <f t="shared" si="1082"/>
        <v>0</v>
      </c>
      <c r="BJ242" s="171">
        <f t="shared" si="1083"/>
        <v>0</v>
      </c>
      <c r="BK242" s="316"/>
      <c r="BL242" s="316"/>
      <c r="BM242" s="719"/>
      <c r="BN242" s="718"/>
      <c r="BO242" s="136"/>
      <c r="BP242" s="136"/>
      <c r="BQ242" s="136"/>
      <c r="BR242" s="136"/>
      <c r="BS242" s="122"/>
      <c r="BT242" s="122"/>
      <c r="BU242" s="122"/>
      <c r="BV242" s="122"/>
      <c r="BW242" s="122"/>
      <c r="BX242" s="122"/>
      <c r="BY242" s="44">
        <f t="shared" si="1235"/>
        <v>0</v>
      </c>
      <c r="BZ242" s="44">
        <f t="shared" si="1236"/>
        <v>0</v>
      </c>
      <c r="CA242" s="44">
        <f t="shared" si="1237"/>
        <v>0</v>
      </c>
      <c r="CB242" s="171">
        <f t="shared" si="1084"/>
        <v>0</v>
      </c>
      <c r="CC242" s="171">
        <f t="shared" si="1085"/>
        <v>0</v>
      </c>
      <c r="CD242" s="316"/>
      <c r="CE242" s="316"/>
      <c r="CF242" s="719"/>
      <c r="CG242" s="718"/>
      <c r="CH242" s="136"/>
      <c r="CI242" s="136"/>
      <c r="CJ242" s="136"/>
      <c r="CK242" s="136"/>
      <c r="CL242" s="122"/>
      <c r="CM242" s="122"/>
      <c r="CN242" s="122"/>
      <c r="CO242" s="122"/>
      <c r="CP242" s="122"/>
      <c r="CQ242" s="122"/>
      <c r="CR242" s="44">
        <f t="shared" si="1238"/>
        <v>0</v>
      </c>
      <c r="CS242" s="44">
        <f t="shared" si="1239"/>
        <v>0</v>
      </c>
      <c r="CT242" s="44">
        <f t="shared" si="1240"/>
        <v>0</v>
      </c>
      <c r="CU242" s="171">
        <f t="shared" si="1224"/>
        <v>0</v>
      </c>
      <c r="CV242" s="171">
        <f t="shared" si="1225"/>
        <v>0</v>
      </c>
      <c r="CW242" s="316"/>
      <c r="CX242" s="316"/>
      <c r="CY242" s="719"/>
      <c r="CZ242" s="718"/>
      <c r="DA242" s="136"/>
      <c r="DB242" s="136"/>
      <c r="DC242" s="136"/>
      <c r="DD242" s="136"/>
      <c r="DE242" s="122"/>
      <c r="DF242" s="122"/>
      <c r="DG242" s="122"/>
      <c r="DH242" s="122"/>
      <c r="DI242" s="122"/>
      <c r="DJ242" s="122"/>
      <c r="DK242" s="44">
        <f t="shared" si="1241"/>
        <v>0</v>
      </c>
      <c r="DL242" s="44">
        <f t="shared" si="1242"/>
        <v>0</v>
      </c>
      <c r="DM242" s="44">
        <f t="shared" si="1243"/>
        <v>0</v>
      </c>
      <c r="DN242" s="171">
        <f t="shared" si="1086"/>
        <v>0</v>
      </c>
      <c r="DO242" s="171">
        <f t="shared" si="1087"/>
        <v>0</v>
      </c>
      <c r="DP242" s="316"/>
      <c r="DQ242" s="316"/>
      <c r="DR242" s="719"/>
      <c r="DS242" s="718"/>
      <c r="DT242" s="317"/>
      <c r="DU242" s="317"/>
      <c r="DV242" s="136"/>
      <c r="DW242" s="136"/>
      <c r="DX242" s="122"/>
      <c r="DY242" s="122"/>
      <c r="DZ242" s="122"/>
      <c r="EA242" s="122"/>
      <c r="EB242" s="122"/>
      <c r="EC242" s="122"/>
      <c r="ED242" s="44">
        <f t="shared" si="1244"/>
        <v>0</v>
      </c>
      <c r="EE242" s="44">
        <f t="shared" si="1245"/>
        <v>0</v>
      </c>
      <c r="EF242" s="44">
        <f t="shared" si="1246"/>
        <v>0</v>
      </c>
      <c r="EG242" s="171">
        <f t="shared" si="1088"/>
        <v>0</v>
      </c>
      <c r="EH242" s="171">
        <f t="shared" si="1089"/>
        <v>0</v>
      </c>
      <c r="EI242" s="316"/>
      <c r="EJ242" s="316"/>
      <c r="EK242" s="719"/>
      <c r="EL242" s="718"/>
      <c r="EM242" s="317"/>
      <c r="EN242" s="317"/>
      <c r="EO242" s="136"/>
      <c r="EP242" s="136"/>
      <c r="EQ242" s="122"/>
      <c r="ER242" s="122"/>
      <c r="ES242" s="122"/>
      <c r="ET242" s="122"/>
      <c r="EU242" s="122"/>
      <c r="EV242" s="122"/>
      <c r="EW242" s="44">
        <f t="shared" si="1247"/>
        <v>0</v>
      </c>
      <c r="EX242" s="44">
        <f t="shared" si="1248"/>
        <v>0</v>
      </c>
      <c r="EY242" s="44">
        <f t="shared" si="1249"/>
        <v>0</v>
      </c>
      <c r="EZ242" s="171">
        <f t="shared" si="1090"/>
        <v>0</v>
      </c>
      <c r="FA242" s="171">
        <f t="shared" si="1091"/>
        <v>0</v>
      </c>
      <c r="FB242" s="316"/>
      <c r="FC242" s="316"/>
      <c r="FD242" s="719"/>
      <c r="FE242" s="718"/>
      <c r="FF242" s="136"/>
      <c r="FG242" s="136"/>
      <c r="FH242" s="136"/>
      <c r="FI242" s="136"/>
      <c r="FJ242" s="122"/>
      <c r="FK242" s="122"/>
      <c r="FL242" s="122"/>
      <c r="FM242" s="122"/>
      <c r="FN242" s="122"/>
      <c r="FO242" s="122"/>
      <c r="FP242" s="44">
        <f t="shared" si="1250"/>
        <v>0</v>
      </c>
      <c r="FQ242" s="44">
        <f t="shared" si="1251"/>
        <v>0</v>
      </c>
      <c r="FR242" s="44">
        <f t="shared" si="1252"/>
        <v>0</v>
      </c>
      <c r="FS242" s="171">
        <f t="shared" si="1092"/>
        <v>0</v>
      </c>
      <c r="FT242" s="171">
        <f t="shared" si="1093"/>
        <v>0</v>
      </c>
      <c r="FU242" s="316"/>
      <c r="FV242" s="316"/>
      <c r="FW242" s="110"/>
      <c r="FX242" s="111"/>
      <c r="FY242" s="136"/>
      <c r="FZ242" s="136"/>
      <c r="GA242" s="136"/>
      <c r="GB242" s="136"/>
      <c r="GC242" s="122"/>
      <c r="GD242" s="122"/>
      <c r="GE242" s="122"/>
      <c r="GF242" s="122"/>
      <c r="GG242" s="122"/>
      <c r="GH242" s="122"/>
      <c r="GI242" s="44">
        <f t="shared" si="1253"/>
        <v>0</v>
      </c>
      <c r="GJ242" s="44">
        <f t="shared" si="1254"/>
        <v>0</v>
      </c>
      <c r="GK242" s="44">
        <f t="shared" si="1255"/>
        <v>0</v>
      </c>
      <c r="GL242" s="171">
        <f t="shared" si="1094"/>
        <v>0</v>
      </c>
      <c r="GM242" s="171">
        <f t="shared" si="1095"/>
        <v>0</v>
      </c>
      <c r="GN242" s="316"/>
      <c r="GO242" s="316"/>
      <c r="GP242" s="110"/>
      <c r="GQ242" s="111"/>
      <c r="GR242" s="136"/>
      <c r="GS242" s="136"/>
      <c r="GT242" s="136"/>
      <c r="GU242" s="136"/>
      <c r="GV242" s="122"/>
      <c r="GW242" s="122"/>
      <c r="GX242" s="122"/>
      <c r="GY242" s="122"/>
      <c r="GZ242" s="122"/>
      <c r="HA242" s="122"/>
      <c r="HB242" s="44">
        <f t="shared" si="1256"/>
        <v>0</v>
      </c>
      <c r="HC242" s="44">
        <f t="shared" si="1257"/>
        <v>0</v>
      </c>
      <c r="HD242" s="44">
        <f t="shared" si="1258"/>
        <v>0</v>
      </c>
      <c r="HE242" s="171">
        <f t="shared" si="1096"/>
        <v>0</v>
      </c>
      <c r="HF242" s="171">
        <f t="shared" si="1097"/>
        <v>0</v>
      </c>
      <c r="HG242" s="316"/>
      <c r="HH242" s="316"/>
      <c r="HI242" s="110"/>
      <c r="HJ242" s="111"/>
      <c r="HK242" s="317"/>
      <c r="HL242" s="317"/>
      <c r="HM242" s="136"/>
      <c r="HN242" s="136"/>
      <c r="HO242" s="122"/>
      <c r="HP242" s="122"/>
      <c r="HQ242" s="122"/>
      <c r="HR242" s="122"/>
      <c r="HS242" s="122"/>
      <c r="HT242" s="122"/>
      <c r="HU242" s="44">
        <f t="shared" si="1259"/>
        <v>0</v>
      </c>
      <c r="HV242" s="44">
        <f t="shared" si="1260"/>
        <v>0</v>
      </c>
      <c r="HW242" s="44">
        <f t="shared" si="1261"/>
        <v>0</v>
      </c>
      <c r="HX242" s="171">
        <f t="shared" si="1098"/>
        <v>0</v>
      </c>
      <c r="HY242" s="171">
        <f t="shared" si="1099"/>
        <v>0</v>
      </c>
      <c r="HZ242" s="316"/>
      <c r="IA242" s="316"/>
      <c r="IB242" s="719"/>
      <c r="IC242" s="718"/>
      <c r="ID242" s="317"/>
      <c r="IE242" s="317"/>
      <c r="IF242" s="136"/>
      <c r="IG242" s="136"/>
      <c r="IH242" s="122"/>
      <c r="II242" s="122"/>
      <c r="IJ242" s="122"/>
      <c r="IK242" s="122"/>
      <c r="IL242" s="122"/>
      <c r="IM242" s="122"/>
      <c r="IN242" s="44">
        <f t="shared" si="1262"/>
        <v>0</v>
      </c>
      <c r="IO242" s="44">
        <f t="shared" si="1263"/>
        <v>0</v>
      </c>
      <c r="IP242" s="44">
        <f t="shared" si="1264"/>
        <v>0</v>
      </c>
      <c r="IQ242" s="171">
        <f t="shared" si="1100"/>
        <v>0</v>
      </c>
      <c r="IR242" s="171">
        <f t="shared" si="1101"/>
        <v>0</v>
      </c>
      <c r="IS242" s="742"/>
      <c r="IT242" s="742"/>
      <c r="IU242" s="719"/>
      <c r="IV242" s="718"/>
      <c r="IW242" s="318"/>
      <c r="IX242" s="319"/>
      <c r="IY242" s="320"/>
      <c r="IZ242" s="319"/>
      <c r="JA242" s="333">
        <f t="shared" si="1286"/>
        <v>0</v>
      </c>
      <c r="JB242" s="333">
        <f t="shared" si="1287"/>
        <v>0</v>
      </c>
      <c r="JC242" s="333">
        <f t="shared" si="1288"/>
        <v>0</v>
      </c>
      <c r="JD242" s="333">
        <f t="shared" si="1289"/>
        <v>0</v>
      </c>
      <c r="JE242" s="333">
        <f t="shared" si="1290"/>
        <v>0</v>
      </c>
      <c r="JF242" s="333">
        <f t="shared" si="1291"/>
        <v>0</v>
      </c>
      <c r="JG242" s="44">
        <f t="shared" si="1266"/>
        <v>0</v>
      </c>
      <c r="JH242" s="44">
        <f t="shared" si="1267"/>
        <v>0</v>
      </c>
      <c r="JI242" s="44">
        <f t="shared" si="1268"/>
        <v>0</v>
      </c>
      <c r="JJ242" s="174">
        <f t="shared" si="1269"/>
        <v>0</v>
      </c>
      <c r="JK242" s="174">
        <f t="shared" si="1270"/>
        <v>0</v>
      </c>
      <c r="JL242" s="110"/>
      <c r="JM242" s="111"/>
      <c r="JN242" s="173"/>
      <c r="JO242" s="173"/>
    </row>
    <row r="243" spans="1:277" ht="12.75" hidden="1" customHeight="1" x14ac:dyDescent="0.2">
      <c r="A243" s="96">
        <v>1</v>
      </c>
      <c r="C243" s="203"/>
      <c r="D243" s="240"/>
      <c r="E243" s="159"/>
      <c r="F243" s="542"/>
      <c r="G243" s="124"/>
      <c r="H243" s="315"/>
      <c r="I243" s="315"/>
      <c r="J243" s="136"/>
      <c r="K243" s="136"/>
      <c r="L243" s="136"/>
      <c r="M243" s="136"/>
      <c r="N243" s="122"/>
      <c r="O243" s="122"/>
      <c r="P243" s="122"/>
      <c r="Q243" s="122"/>
      <c r="R243" s="122"/>
      <c r="S243" s="122"/>
      <c r="T243" s="44">
        <f t="shared" si="1226"/>
        <v>0</v>
      </c>
      <c r="U243" s="44">
        <f t="shared" si="1227"/>
        <v>0</v>
      </c>
      <c r="V243" s="44">
        <f t="shared" si="1228"/>
        <v>0</v>
      </c>
      <c r="W243" s="171">
        <f t="shared" si="1078"/>
        <v>0</v>
      </c>
      <c r="X243" s="171">
        <f t="shared" si="1079"/>
        <v>0</v>
      </c>
      <c r="Y243" s="316"/>
      <c r="Z243" s="316"/>
      <c r="AA243" s="719"/>
      <c r="AB243" s="718"/>
      <c r="AC243" s="136"/>
      <c r="AD243" s="136"/>
      <c r="AE243" s="136"/>
      <c r="AF243" s="136"/>
      <c r="AG243" s="122"/>
      <c r="AH243" s="122"/>
      <c r="AI243" s="122"/>
      <c r="AJ243" s="122"/>
      <c r="AK243" s="122"/>
      <c r="AL243" s="122"/>
      <c r="AM243" s="44">
        <f t="shared" si="1229"/>
        <v>0</v>
      </c>
      <c r="AN243" s="44">
        <f t="shared" si="1230"/>
        <v>0</v>
      </c>
      <c r="AO243" s="44">
        <f t="shared" si="1231"/>
        <v>0</v>
      </c>
      <c r="AP243" s="171">
        <f t="shared" si="1080"/>
        <v>0</v>
      </c>
      <c r="AQ243" s="171">
        <f t="shared" si="1081"/>
        <v>0</v>
      </c>
      <c r="AR243" s="316"/>
      <c r="AS243" s="316"/>
      <c r="AT243" s="719"/>
      <c r="AU243" s="718"/>
      <c r="AV243" s="136"/>
      <c r="AW243" s="136"/>
      <c r="AX243" s="136"/>
      <c r="AY243" s="136"/>
      <c r="AZ243" s="122"/>
      <c r="BA243" s="122"/>
      <c r="BB243" s="122"/>
      <c r="BC243" s="122"/>
      <c r="BD243" s="122"/>
      <c r="BE243" s="122"/>
      <c r="BF243" s="44">
        <f t="shared" si="1232"/>
        <v>0</v>
      </c>
      <c r="BG243" s="44">
        <f t="shared" si="1233"/>
        <v>0</v>
      </c>
      <c r="BH243" s="44">
        <f t="shared" si="1234"/>
        <v>0</v>
      </c>
      <c r="BI243" s="171">
        <f t="shared" si="1082"/>
        <v>0</v>
      </c>
      <c r="BJ243" s="171">
        <f t="shared" si="1083"/>
        <v>0</v>
      </c>
      <c r="BK243" s="316"/>
      <c r="BL243" s="316"/>
      <c r="BM243" s="719"/>
      <c r="BN243" s="718"/>
      <c r="BO243" s="136"/>
      <c r="BP243" s="136"/>
      <c r="BQ243" s="136"/>
      <c r="BR243" s="136"/>
      <c r="BS243" s="122"/>
      <c r="BT243" s="122"/>
      <c r="BU243" s="122"/>
      <c r="BV243" s="122"/>
      <c r="BW243" s="122"/>
      <c r="BX243" s="122"/>
      <c r="BY243" s="44">
        <f t="shared" si="1235"/>
        <v>0</v>
      </c>
      <c r="BZ243" s="44">
        <f t="shared" si="1236"/>
        <v>0</v>
      </c>
      <c r="CA243" s="44">
        <f t="shared" si="1237"/>
        <v>0</v>
      </c>
      <c r="CB243" s="171">
        <f t="shared" si="1084"/>
        <v>0</v>
      </c>
      <c r="CC243" s="171">
        <f t="shared" si="1085"/>
        <v>0</v>
      </c>
      <c r="CD243" s="316"/>
      <c r="CE243" s="316"/>
      <c r="CF243" s="719"/>
      <c r="CG243" s="718"/>
      <c r="CH243" s="136"/>
      <c r="CI243" s="136"/>
      <c r="CJ243" s="136"/>
      <c r="CK243" s="136"/>
      <c r="CL243" s="122"/>
      <c r="CM243" s="122"/>
      <c r="CN243" s="122"/>
      <c r="CO243" s="122"/>
      <c r="CP243" s="122"/>
      <c r="CQ243" s="122"/>
      <c r="CR243" s="44">
        <f t="shared" si="1238"/>
        <v>0</v>
      </c>
      <c r="CS243" s="44">
        <f t="shared" si="1239"/>
        <v>0</v>
      </c>
      <c r="CT243" s="44">
        <f t="shared" si="1240"/>
        <v>0</v>
      </c>
      <c r="CU243" s="171">
        <f t="shared" si="1224"/>
        <v>0</v>
      </c>
      <c r="CV243" s="171">
        <f t="shared" si="1225"/>
        <v>0</v>
      </c>
      <c r="CW243" s="316"/>
      <c r="CX243" s="316"/>
      <c r="CY243" s="719"/>
      <c r="CZ243" s="718"/>
      <c r="DA243" s="136"/>
      <c r="DB243" s="136"/>
      <c r="DC243" s="136"/>
      <c r="DD243" s="136"/>
      <c r="DE243" s="122"/>
      <c r="DF243" s="122"/>
      <c r="DG243" s="122"/>
      <c r="DH243" s="122"/>
      <c r="DI243" s="122"/>
      <c r="DJ243" s="122"/>
      <c r="DK243" s="44">
        <f t="shared" si="1241"/>
        <v>0</v>
      </c>
      <c r="DL243" s="44">
        <f t="shared" si="1242"/>
        <v>0</v>
      </c>
      <c r="DM243" s="44">
        <f t="shared" si="1243"/>
        <v>0</v>
      </c>
      <c r="DN243" s="171">
        <f t="shared" si="1086"/>
        <v>0</v>
      </c>
      <c r="DO243" s="171">
        <f t="shared" si="1087"/>
        <v>0</v>
      </c>
      <c r="DP243" s="316"/>
      <c r="DQ243" s="316"/>
      <c r="DR243" s="719"/>
      <c r="DS243" s="718"/>
      <c r="DT243" s="317"/>
      <c r="DU243" s="317"/>
      <c r="DV243" s="136"/>
      <c r="DW243" s="136"/>
      <c r="DX243" s="122"/>
      <c r="DY243" s="122"/>
      <c r="DZ243" s="122"/>
      <c r="EA243" s="122"/>
      <c r="EB243" s="122"/>
      <c r="EC243" s="122"/>
      <c r="ED243" s="44">
        <f t="shared" si="1244"/>
        <v>0</v>
      </c>
      <c r="EE243" s="44">
        <f t="shared" si="1245"/>
        <v>0</v>
      </c>
      <c r="EF243" s="44">
        <f t="shared" si="1246"/>
        <v>0</v>
      </c>
      <c r="EG243" s="171">
        <f t="shared" si="1088"/>
        <v>0</v>
      </c>
      <c r="EH243" s="171">
        <f t="shared" si="1089"/>
        <v>0</v>
      </c>
      <c r="EI243" s="316"/>
      <c r="EJ243" s="316"/>
      <c r="EK243" s="719"/>
      <c r="EL243" s="718"/>
      <c r="EM243" s="317"/>
      <c r="EN243" s="317"/>
      <c r="EO243" s="136"/>
      <c r="EP243" s="136"/>
      <c r="EQ243" s="122"/>
      <c r="ER243" s="122"/>
      <c r="ES243" s="122"/>
      <c r="ET243" s="122"/>
      <c r="EU243" s="122"/>
      <c r="EV243" s="122"/>
      <c r="EW243" s="44">
        <f t="shared" si="1247"/>
        <v>0</v>
      </c>
      <c r="EX243" s="44">
        <f t="shared" si="1248"/>
        <v>0</v>
      </c>
      <c r="EY243" s="44">
        <f t="shared" si="1249"/>
        <v>0</v>
      </c>
      <c r="EZ243" s="171">
        <f t="shared" si="1090"/>
        <v>0</v>
      </c>
      <c r="FA243" s="171">
        <f t="shared" si="1091"/>
        <v>0</v>
      </c>
      <c r="FB243" s="316"/>
      <c r="FC243" s="316"/>
      <c r="FD243" s="719"/>
      <c r="FE243" s="718"/>
      <c r="FF243" s="136"/>
      <c r="FG243" s="136"/>
      <c r="FH243" s="136"/>
      <c r="FI243" s="136"/>
      <c r="FJ243" s="122"/>
      <c r="FK243" s="122"/>
      <c r="FL243" s="122"/>
      <c r="FM243" s="122"/>
      <c r="FN243" s="122"/>
      <c r="FO243" s="122"/>
      <c r="FP243" s="44">
        <f t="shared" si="1250"/>
        <v>0</v>
      </c>
      <c r="FQ243" s="44">
        <f t="shared" si="1251"/>
        <v>0</v>
      </c>
      <c r="FR243" s="44">
        <f t="shared" si="1252"/>
        <v>0</v>
      </c>
      <c r="FS243" s="171">
        <f t="shared" si="1092"/>
        <v>0</v>
      </c>
      <c r="FT243" s="171">
        <f t="shared" si="1093"/>
        <v>0</v>
      </c>
      <c r="FU243" s="316"/>
      <c r="FV243" s="316"/>
      <c r="FW243" s="110"/>
      <c r="FX243" s="111"/>
      <c r="FY243" s="136"/>
      <c r="FZ243" s="136"/>
      <c r="GA243" s="136"/>
      <c r="GB243" s="136"/>
      <c r="GC243" s="122"/>
      <c r="GD243" s="122"/>
      <c r="GE243" s="122"/>
      <c r="GF243" s="122"/>
      <c r="GG243" s="122"/>
      <c r="GH243" s="122"/>
      <c r="GI243" s="44">
        <f t="shared" si="1253"/>
        <v>0</v>
      </c>
      <c r="GJ243" s="44">
        <f t="shared" si="1254"/>
        <v>0</v>
      </c>
      <c r="GK243" s="44">
        <f t="shared" si="1255"/>
        <v>0</v>
      </c>
      <c r="GL243" s="171">
        <f t="shared" si="1094"/>
        <v>0</v>
      </c>
      <c r="GM243" s="171">
        <f t="shared" si="1095"/>
        <v>0</v>
      </c>
      <c r="GN243" s="316"/>
      <c r="GO243" s="316"/>
      <c r="GP243" s="110"/>
      <c r="GQ243" s="111"/>
      <c r="GR243" s="136"/>
      <c r="GS243" s="136"/>
      <c r="GT243" s="136"/>
      <c r="GU243" s="136"/>
      <c r="GV243" s="122"/>
      <c r="GW243" s="122"/>
      <c r="GX243" s="122"/>
      <c r="GY243" s="122"/>
      <c r="GZ243" s="122"/>
      <c r="HA243" s="122"/>
      <c r="HB243" s="44">
        <f t="shared" si="1256"/>
        <v>0</v>
      </c>
      <c r="HC243" s="44">
        <f t="shared" si="1257"/>
        <v>0</v>
      </c>
      <c r="HD243" s="44">
        <f t="shared" si="1258"/>
        <v>0</v>
      </c>
      <c r="HE243" s="171">
        <f t="shared" si="1096"/>
        <v>0</v>
      </c>
      <c r="HF243" s="171">
        <f t="shared" si="1097"/>
        <v>0</v>
      </c>
      <c r="HG243" s="316"/>
      <c r="HH243" s="316"/>
      <c r="HI243" s="110"/>
      <c r="HJ243" s="111"/>
      <c r="HK243" s="317"/>
      <c r="HL243" s="317"/>
      <c r="HM243" s="136"/>
      <c r="HN243" s="136"/>
      <c r="HO243" s="122"/>
      <c r="HP243" s="122"/>
      <c r="HQ243" s="122"/>
      <c r="HR243" s="122"/>
      <c r="HS243" s="122"/>
      <c r="HT243" s="122"/>
      <c r="HU243" s="44">
        <f t="shared" si="1259"/>
        <v>0</v>
      </c>
      <c r="HV243" s="44">
        <f t="shared" si="1260"/>
        <v>0</v>
      </c>
      <c r="HW243" s="44">
        <f t="shared" si="1261"/>
        <v>0</v>
      </c>
      <c r="HX243" s="171">
        <f t="shared" si="1098"/>
        <v>0</v>
      </c>
      <c r="HY243" s="171">
        <f t="shared" si="1099"/>
        <v>0</v>
      </c>
      <c r="HZ243" s="316"/>
      <c r="IA243" s="316"/>
      <c r="IB243" s="719"/>
      <c r="IC243" s="718"/>
      <c r="ID243" s="317"/>
      <c r="IE243" s="317"/>
      <c r="IF243" s="136"/>
      <c r="IG243" s="136"/>
      <c r="IH243" s="122"/>
      <c r="II243" s="122"/>
      <c r="IJ243" s="122"/>
      <c r="IK243" s="122"/>
      <c r="IL243" s="122"/>
      <c r="IM243" s="122"/>
      <c r="IN243" s="44">
        <f t="shared" si="1262"/>
        <v>0</v>
      </c>
      <c r="IO243" s="44">
        <f t="shared" si="1263"/>
        <v>0</v>
      </c>
      <c r="IP243" s="44">
        <f t="shared" si="1264"/>
        <v>0</v>
      </c>
      <c r="IQ243" s="171">
        <f t="shared" si="1100"/>
        <v>0</v>
      </c>
      <c r="IR243" s="171">
        <f t="shared" si="1101"/>
        <v>0</v>
      </c>
      <c r="IS243" s="742"/>
      <c r="IT243" s="742"/>
      <c r="IU243" s="719"/>
      <c r="IV243" s="718"/>
      <c r="IW243" s="318"/>
      <c r="IX243" s="319"/>
      <c r="IY243" s="320"/>
      <c r="IZ243" s="319"/>
      <c r="JA243" s="333">
        <f t="shared" si="1286"/>
        <v>0</v>
      </c>
      <c r="JB243" s="333">
        <f t="shared" si="1287"/>
        <v>0</v>
      </c>
      <c r="JC243" s="333">
        <f t="shared" si="1288"/>
        <v>0</v>
      </c>
      <c r="JD243" s="333">
        <f t="shared" si="1289"/>
        <v>0</v>
      </c>
      <c r="JE243" s="333">
        <f t="shared" si="1290"/>
        <v>0</v>
      </c>
      <c r="JF243" s="333">
        <f t="shared" si="1291"/>
        <v>0</v>
      </c>
      <c r="JG243" s="44">
        <f t="shared" si="1266"/>
        <v>0</v>
      </c>
      <c r="JH243" s="44">
        <f t="shared" si="1267"/>
        <v>0</v>
      </c>
      <c r="JI243" s="44">
        <f t="shared" si="1268"/>
        <v>0</v>
      </c>
      <c r="JJ243" s="174">
        <f t="shared" si="1269"/>
        <v>0</v>
      </c>
      <c r="JK243" s="174">
        <f t="shared" si="1270"/>
        <v>0</v>
      </c>
      <c r="JL243" s="110"/>
      <c r="JM243" s="111"/>
      <c r="JN243" s="173"/>
      <c r="JO243" s="173"/>
    </row>
    <row r="244" spans="1:277" ht="12.75" hidden="1" customHeight="1" x14ac:dyDescent="0.2">
      <c r="A244" s="96">
        <v>1</v>
      </c>
      <c r="C244" s="203"/>
      <c r="D244" s="240"/>
      <c r="E244" s="159"/>
      <c r="F244" s="542"/>
      <c r="G244" s="124"/>
      <c r="H244" s="315"/>
      <c r="I244" s="315"/>
      <c r="J244" s="136"/>
      <c r="K244" s="136"/>
      <c r="L244" s="136"/>
      <c r="M244" s="136"/>
      <c r="N244" s="122"/>
      <c r="O244" s="122"/>
      <c r="P244" s="122"/>
      <c r="Q244" s="122"/>
      <c r="R244" s="122"/>
      <c r="S244" s="122"/>
      <c r="T244" s="44">
        <f t="shared" si="1226"/>
        <v>0</v>
      </c>
      <c r="U244" s="44">
        <f t="shared" si="1227"/>
        <v>0</v>
      </c>
      <c r="V244" s="44">
        <f t="shared" si="1228"/>
        <v>0</v>
      </c>
      <c r="W244" s="171">
        <f t="shared" si="1078"/>
        <v>0</v>
      </c>
      <c r="X244" s="171">
        <f t="shared" si="1079"/>
        <v>0</v>
      </c>
      <c r="Y244" s="316"/>
      <c r="Z244" s="316"/>
      <c r="AA244" s="719"/>
      <c r="AB244" s="718"/>
      <c r="AC244" s="136"/>
      <c r="AD244" s="136"/>
      <c r="AE244" s="136"/>
      <c r="AF244" s="136"/>
      <c r="AG244" s="122"/>
      <c r="AH244" s="122"/>
      <c r="AI244" s="122"/>
      <c r="AJ244" s="122"/>
      <c r="AK244" s="122"/>
      <c r="AL244" s="122"/>
      <c r="AM244" s="44">
        <f t="shared" si="1229"/>
        <v>0</v>
      </c>
      <c r="AN244" s="44">
        <f t="shared" si="1230"/>
        <v>0</v>
      </c>
      <c r="AO244" s="44">
        <f t="shared" si="1231"/>
        <v>0</v>
      </c>
      <c r="AP244" s="171">
        <f t="shared" si="1080"/>
        <v>0</v>
      </c>
      <c r="AQ244" s="171">
        <f t="shared" si="1081"/>
        <v>0</v>
      </c>
      <c r="AR244" s="316"/>
      <c r="AS244" s="316"/>
      <c r="AT244" s="719"/>
      <c r="AU244" s="718"/>
      <c r="AV244" s="136"/>
      <c r="AW244" s="136"/>
      <c r="AX244" s="136"/>
      <c r="AY244" s="136"/>
      <c r="AZ244" s="122"/>
      <c r="BA244" s="122"/>
      <c r="BB244" s="122"/>
      <c r="BC244" s="122"/>
      <c r="BD244" s="122"/>
      <c r="BE244" s="122"/>
      <c r="BF244" s="44">
        <f t="shared" si="1232"/>
        <v>0</v>
      </c>
      <c r="BG244" s="44">
        <f t="shared" si="1233"/>
        <v>0</v>
      </c>
      <c r="BH244" s="44">
        <f t="shared" si="1234"/>
        <v>0</v>
      </c>
      <c r="BI244" s="171">
        <f t="shared" si="1082"/>
        <v>0</v>
      </c>
      <c r="BJ244" s="171">
        <f t="shared" si="1083"/>
        <v>0</v>
      </c>
      <c r="BK244" s="316"/>
      <c r="BL244" s="316"/>
      <c r="BM244" s="719"/>
      <c r="BN244" s="718"/>
      <c r="BO244" s="136"/>
      <c r="BP244" s="136"/>
      <c r="BQ244" s="136"/>
      <c r="BR244" s="136"/>
      <c r="BS244" s="122"/>
      <c r="BT244" s="122"/>
      <c r="BU244" s="122"/>
      <c r="BV244" s="122"/>
      <c r="BW244" s="122"/>
      <c r="BX244" s="122"/>
      <c r="BY244" s="44">
        <f t="shared" si="1235"/>
        <v>0</v>
      </c>
      <c r="BZ244" s="44">
        <f t="shared" si="1236"/>
        <v>0</v>
      </c>
      <c r="CA244" s="44">
        <f t="shared" si="1237"/>
        <v>0</v>
      </c>
      <c r="CB244" s="171">
        <f t="shared" si="1084"/>
        <v>0</v>
      </c>
      <c r="CC244" s="171">
        <f t="shared" si="1085"/>
        <v>0</v>
      </c>
      <c r="CD244" s="316"/>
      <c r="CE244" s="316"/>
      <c r="CF244" s="719"/>
      <c r="CG244" s="718"/>
      <c r="CH244" s="136"/>
      <c r="CI244" s="136"/>
      <c r="CJ244" s="136"/>
      <c r="CK244" s="136"/>
      <c r="CL244" s="122"/>
      <c r="CM244" s="122"/>
      <c r="CN244" s="122"/>
      <c r="CO244" s="122"/>
      <c r="CP244" s="122"/>
      <c r="CQ244" s="122"/>
      <c r="CR244" s="44">
        <f t="shared" si="1238"/>
        <v>0</v>
      </c>
      <c r="CS244" s="44">
        <f t="shared" si="1239"/>
        <v>0</v>
      </c>
      <c r="CT244" s="44">
        <f t="shared" si="1240"/>
        <v>0</v>
      </c>
      <c r="CU244" s="171">
        <f t="shared" si="1224"/>
        <v>0</v>
      </c>
      <c r="CV244" s="171">
        <f t="shared" si="1225"/>
        <v>0</v>
      </c>
      <c r="CW244" s="316"/>
      <c r="CX244" s="316"/>
      <c r="CY244" s="719"/>
      <c r="CZ244" s="718"/>
      <c r="DA244" s="136"/>
      <c r="DB244" s="136"/>
      <c r="DC244" s="136"/>
      <c r="DD244" s="136"/>
      <c r="DE244" s="122"/>
      <c r="DF244" s="122"/>
      <c r="DG244" s="122"/>
      <c r="DH244" s="122"/>
      <c r="DI244" s="122"/>
      <c r="DJ244" s="122"/>
      <c r="DK244" s="44">
        <f t="shared" si="1241"/>
        <v>0</v>
      </c>
      <c r="DL244" s="44">
        <f t="shared" si="1242"/>
        <v>0</v>
      </c>
      <c r="DM244" s="44">
        <f t="shared" si="1243"/>
        <v>0</v>
      </c>
      <c r="DN244" s="171">
        <f t="shared" si="1086"/>
        <v>0</v>
      </c>
      <c r="DO244" s="171">
        <f t="shared" si="1087"/>
        <v>0</v>
      </c>
      <c r="DP244" s="316"/>
      <c r="DQ244" s="316"/>
      <c r="DR244" s="719"/>
      <c r="DS244" s="718"/>
      <c r="DT244" s="317"/>
      <c r="DU244" s="317"/>
      <c r="DV244" s="136"/>
      <c r="DW244" s="136"/>
      <c r="DX244" s="122"/>
      <c r="DY244" s="122"/>
      <c r="DZ244" s="122"/>
      <c r="EA244" s="122"/>
      <c r="EB244" s="122"/>
      <c r="EC244" s="122"/>
      <c r="ED244" s="44">
        <f t="shared" si="1244"/>
        <v>0</v>
      </c>
      <c r="EE244" s="44">
        <f t="shared" si="1245"/>
        <v>0</v>
      </c>
      <c r="EF244" s="44">
        <f t="shared" si="1246"/>
        <v>0</v>
      </c>
      <c r="EG244" s="171">
        <f t="shared" si="1088"/>
        <v>0</v>
      </c>
      <c r="EH244" s="171">
        <f t="shared" si="1089"/>
        <v>0</v>
      </c>
      <c r="EI244" s="316"/>
      <c r="EJ244" s="316"/>
      <c r="EK244" s="719"/>
      <c r="EL244" s="718"/>
      <c r="EM244" s="317"/>
      <c r="EN244" s="317"/>
      <c r="EO244" s="136"/>
      <c r="EP244" s="136"/>
      <c r="EQ244" s="122"/>
      <c r="ER244" s="122"/>
      <c r="ES244" s="122"/>
      <c r="ET244" s="122"/>
      <c r="EU244" s="122"/>
      <c r="EV244" s="122"/>
      <c r="EW244" s="44">
        <f t="shared" si="1247"/>
        <v>0</v>
      </c>
      <c r="EX244" s="44">
        <f t="shared" si="1248"/>
        <v>0</v>
      </c>
      <c r="EY244" s="44">
        <f t="shared" si="1249"/>
        <v>0</v>
      </c>
      <c r="EZ244" s="171">
        <f t="shared" si="1090"/>
        <v>0</v>
      </c>
      <c r="FA244" s="171">
        <f t="shared" si="1091"/>
        <v>0</v>
      </c>
      <c r="FB244" s="316"/>
      <c r="FC244" s="316"/>
      <c r="FD244" s="719"/>
      <c r="FE244" s="718"/>
      <c r="FF244" s="136"/>
      <c r="FG244" s="136"/>
      <c r="FH244" s="136"/>
      <c r="FI244" s="136"/>
      <c r="FJ244" s="122"/>
      <c r="FK244" s="122"/>
      <c r="FL244" s="122"/>
      <c r="FM244" s="122"/>
      <c r="FN244" s="122"/>
      <c r="FO244" s="122"/>
      <c r="FP244" s="44">
        <f t="shared" si="1250"/>
        <v>0</v>
      </c>
      <c r="FQ244" s="44">
        <f t="shared" si="1251"/>
        <v>0</v>
      </c>
      <c r="FR244" s="44">
        <f t="shared" si="1252"/>
        <v>0</v>
      </c>
      <c r="FS244" s="171">
        <f t="shared" si="1092"/>
        <v>0</v>
      </c>
      <c r="FT244" s="171">
        <f t="shared" si="1093"/>
        <v>0</v>
      </c>
      <c r="FU244" s="316"/>
      <c r="FV244" s="316"/>
      <c r="FW244" s="110"/>
      <c r="FX244" s="111"/>
      <c r="FY244" s="136"/>
      <c r="FZ244" s="136"/>
      <c r="GA244" s="136"/>
      <c r="GB244" s="136"/>
      <c r="GC244" s="122"/>
      <c r="GD244" s="122"/>
      <c r="GE244" s="122"/>
      <c r="GF244" s="122"/>
      <c r="GG244" s="122"/>
      <c r="GH244" s="122"/>
      <c r="GI244" s="44">
        <f t="shared" si="1253"/>
        <v>0</v>
      </c>
      <c r="GJ244" s="44">
        <f t="shared" si="1254"/>
        <v>0</v>
      </c>
      <c r="GK244" s="44">
        <f t="shared" si="1255"/>
        <v>0</v>
      </c>
      <c r="GL244" s="171">
        <f t="shared" si="1094"/>
        <v>0</v>
      </c>
      <c r="GM244" s="171">
        <f t="shared" si="1095"/>
        <v>0</v>
      </c>
      <c r="GN244" s="316"/>
      <c r="GO244" s="316"/>
      <c r="GP244" s="110"/>
      <c r="GQ244" s="111"/>
      <c r="GR244" s="136"/>
      <c r="GS244" s="136"/>
      <c r="GT244" s="136"/>
      <c r="GU244" s="136"/>
      <c r="GV244" s="122"/>
      <c r="GW244" s="122"/>
      <c r="GX244" s="122"/>
      <c r="GY244" s="122"/>
      <c r="GZ244" s="122"/>
      <c r="HA244" s="122"/>
      <c r="HB244" s="44">
        <f t="shared" si="1256"/>
        <v>0</v>
      </c>
      <c r="HC244" s="44">
        <f t="shared" si="1257"/>
        <v>0</v>
      </c>
      <c r="HD244" s="44">
        <f t="shared" si="1258"/>
        <v>0</v>
      </c>
      <c r="HE244" s="171">
        <f t="shared" si="1096"/>
        <v>0</v>
      </c>
      <c r="HF244" s="171">
        <f t="shared" si="1097"/>
        <v>0</v>
      </c>
      <c r="HG244" s="316"/>
      <c r="HH244" s="316"/>
      <c r="HI244" s="110"/>
      <c r="HJ244" s="111"/>
      <c r="HK244" s="317"/>
      <c r="HL244" s="317"/>
      <c r="HM244" s="136"/>
      <c r="HN244" s="136"/>
      <c r="HO244" s="122"/>
      <c r="HP244" s="122"/>
      <c r="HQ244" s="122"/>
      <c r="HR244" s="122"/>
      <c r="HS244" s="122"/>
      <c r="HT244" s="122"/>
      <c r="HU244" s="44">
        <f t="shared" si="1259"/>
        <v>0</v>
      </c>
      <c r="HV244" s="44">
        <f t="shared" si="1260"/>
        <v>0</v>
      </c>
      <c r="HW244" s="44">
        <f t="shared" si="1261"/>
        <v>0</v>
      </c>
      <c r="HX244" s="171">
        <f t="shared" si="1098"/>
        <v>0</v>
      </c>
      <c r="HY244" s="171">
        <f t="shared" si="1099"/>
        <v>0</v>
      </c>
      <c r="HZ244" s="316"/>
      <c r="IA244" s="316"/>
      <c r="IB244" s="719"/>
      <c r="IC244" s="718"/>
      <c r="ID244" s="317"/>
      <c r="IE244" s="317"/>
      <c r="IF244" s="136"/>
      <c r="IG244" s="136"/>
      <c r="IH244" s="122"/>
      <c r="II244" s="122"/>
      <c r="IJ244" s="122"/>
      <c r="IK244" s="122"/>
      <c r="IL244" s="122"/>
      <c r="IM244" s="122"/>
      <c r="IN244" s="44">
        <f t="shared" si="1262"/>
        <v>0</v>
      </c>
      <c r="IO244" s="44">
        <f t="shared" si="1263"/>
        <v>0</v>
      </c>
      <c r="IP244" s="44">
        <f t="shared" si="1264"/>
        <v>0</v>
      </c>
      <c r="IQ244" s="171">
        <f t="shared" si="1100"/>
        <v>0</v>
      </c>
      <c r="IR244" s="171">
        <f t="shared" si="1101"/>
        <v>0</v>
      </c>
      <c r="IS244" s="742"/>
      <c r="IT244" s="742"/>
      <c r="IU244" s="719"/>
      <c r="IV244" s="718"/>
      <c r="IW244" s="318"/>
      <c r="IX244" s="319"/>
      <c r="IY244" s="320"/>
      <c r="IZ244" s="319"/>
      <c r="JA244" s="333">
        <f t="shared" si="1286"/>
        <v>0</v>
      </c>
      <c r="JB244" s="333">
        <f t="shared" si="1287"/>
        <v>0</v>
      </c>
      <c r="JC244" s="333">
        <f t="shared" si="1288"/>
        <v>0</v>
      </c>
      <c r="JD244" s="333">
        <f t="shared" si="1289"/>
        <v>0</v>
      </c>
      <c r="JE244" s="333">
        <f t="shared" si="1290"/>
        <v>0</v>
      </c>
      <c r="JF244" s="333">
        <f t="shared" si="1291"/>
        <v>0</v>
      </c>
      <c r="JG244" s="44">
        <f t="shared" si="1266"/>
        <v>0</v>
      </c>
      <c r="JH244" s="44">
        <f t="shared" si="1267"/>
        <v>0</v>
      </c>
      <c r="JI244" s="44">
        <f t="shared" si="1268"/>
        <v>0</v>
      </c>
      <c r="JJ244" s="174">
        <f t="shared" si="1269"/>
        <v>0</v>
      </c>
      <c r="JK244" s="174">
        <f t="shared" si="1270"/>
        <v>0</v>
      </c>
      <c r="JL244" s="110"/>
      <c r="JM244" s="111"/>
      <c r="JN244" s="173"/>
      <c r="JO244" s="173"/>
    </row>
    <row r="245" spans="1:277" hidden="1" x14ac:dyDescent="0.2">
      <c r="A245" s="96">
        <v>1</v>
      </c>
      <c r="B245" s="96">
        <v>1</v>
      </c>
      <c r="C245" s="252"/>
      <c r="D245" s="253"/>
      <c r="E245" s="571"/>
      <c r="F245" s="537" t="s">
        <v>374</v>
      </c>
      <c r="G245" s="94">
        <v>37</v>
      </c>
      <c r="H245" s="100">
        <v>229989.39600000001</v>
      </c>
      <c r="I245" s="100">
        <v>243552.87320000003</v>
      </c>
      <c r="J245" s="54">
        <f>VLOOKUP($G245,'ВМП план КС'!$A$8:$AI$108,14,0)</f>
        <v>40</v>
      </c>
      <c r="K245" s="54">
        <f>VLOOKUP($G245,'ВМП план КС'!$A$8:$AI$108,15,0)</f>
        <v>9199575.8399999999</v>
      </c>
      <c r="L245" s="54">
        <f>SUM(J245/12*$B$2)</f>
        <v>10</v>
      </c>
      <c r="M245" s="54">
        <f>SUM(K245/12*$B$2)</f>
        <v>2299893.96</v>
      </c>
      <c r="N245" s="53">
        <f t="shared" ref="N245:S245" si="1318">SUM(N246:N251)</f>
        <v>1</v>
      </c>
      <c r="O245" s="53">
        <f t="shared" si="1318"/>
        <v>229989.4</v>
      </c>
      <c r="P245" s="53">
        <f t="shared" si="1318"/>
        <v>8</v>
      </c>
      <c r="Q245" s="53">
        <f t="shared" si="1318"/>
        <v>0</v>
      </c>
      <c r="R245" s="53">
        <f t="shared" si="1318"/>
        <v>0</v>
      </c>
      <c r="S245" s="53">
        <f t="shared" si="1318"/>
        <v>0</v>
      </c>
      <c r="T245" s="84">
        <f t="shared" si="1226"/>
        <v>1</v>
      </c>
      <c r="U245" s="56">
        <f t="shared" si="1227"/>
        <v>229989.4</v>
      </c>
      <c r="V245" s="56">
        <f t="shared" si="1228"/>
        <v>8</v>
      </c>
      <c r="W245" s="171">
        <f t="shared" si="1078"/>
        <v>-9</v>
      </c>
      <c r="X245" s="171">
        <f t="shared" si="1079"/>
        <v>-2069904.56</v>
      </c>
      <c r="Y245" s="314"/>
      <c r="Z245" s="314"/>
      <c r="AA245" s="710">
        <f>$H245</f>
        <v>229989.39600000001</v>
      </c>
      <c r="AB245" s="711">
        <f>O245/N245</f>
        <v>229989.4</v>
      </c>
      <c r="AC245" s="54">
        <f>VLOOKUP($G245,'ВМП план КС'!$A$8:$AI$107,12,0)</f>
        <v>0</v>
      </c>
      <c r="AD245" s="54">
        <f>VLOOKUP($G245,'ВМП план КС'!$A$8:$AI$107,13,0)</f>
        <v>0</v>
      </c>
      <c r="AE245" s="54">
        <f>SUM(AC245/12*$B$2)</f>
        <v>0</v>
      </c>
      <c r="AF245" s="54">
        <f>SUM(AD245/12*$B$2)</f>
        <v>0</v>
      </c>
      <c r="AG245" s="53">
        <f t="shared" ref="AG245:AL245" si="1319">SUM(AG246:AG251)</f>
        <v>0</v>
      </c>
      <c r="AH245" s="53">
        <f t="shared" si="1319"/>
        <v>0</v>
      </c>
      <c r="AI245" s="53">
        <f t="shared" si="1319"/>
        <v>0</v>
      </c>
      <c r="AJ245" s="53">
        <f t="shared" si="1319"/>
        <v>0</v>
      </c>
      <c r="AK245" s="53">
        <f t="shared" si="1319"/>
        <v>0</v>
      </c>
      <c r="AL245" s="53">
        <f t="shared" si="1319"/>
        <v>0</v>
      </c>
      <c r="AM245" s="84">
        <f t="shared" si="1229"/>
        <v>0</v>
      </c>
      <c r="AN245" s="56">
        <f t="shared" si="1230"/>
        <v>0</v>
      </c>
      <c r="AO245" s="56">
        <f t="shared" si="1231"/>
        <v>0</v>
      </c>
      <c r="AP245" s="171">
        <f t="shared" si="1080"/>
        <v>0</v>
      </c>
      <c r="AQ245" s="171">
        <f t="shared" si="1081"/>
        <v>0</v>
      </c>
      <c r="AR245" s="314"/>
      <c r="AS245" s="314"/>
      <c r="AT245" s="710">
        <f>$H245</f>
        <v>229989.39600000001</v>
      </c>
      <c r="AU245" s="711" t="e">
        <f>AH245/AG245</f>
        <v>#DIV/0!</v>
      </c>
      <c r="AV245" s="54">
        <f>VLOOKUP($G245,'ВМП план КС'!$A$8:$AI$107,16,0)</f>
        <v>0</v>
      </c>
      <c r="AW245" s="54">
        <f>VLOOKUP($G245,'ВМП план КС'!$A$8:$AI$107,17,0)</f>
        <v>0</v>
      </c>
      <c r="AX245" s="54">
        <f>SUM(AV245/12*$B$2)</f>
        <v>0</v>
      </c>
      <c r="AY245" s="54">
        <f>SUM(AW245/12*$B$2)</f>
        <v>0</v>
      </c>
      <c r="AZ245" s="53">
        <f t="shared" ref="AZ245:BE245" si="1320">SUM(AZ246:AZ251)</f>
        <v>0</v>
      </c>
      <c r="BA245" s="53">
        <f t="shared" si="1320"/>
        <v>0</v>
      </c>
      <c r="BB245" s="53">
        <f t="shared" si="1320"/>
        <v>0</v>
      </c>
      <c r="BC245" s="53">
        <f t="shared" si="1320"/>
        <v>0</v>
      </c>
      <c r="BD245" s="53">
        <f t="shared" si="1320"/>
        <v>0</v>
      </c>
      <c r="BE245" s="53">
        <f t="shared" si="1320"/>
        <v>0</v>
      </c>
      <c r="BF245" s="84">
        <f t="shared" si="1232"/>
        <v>0</v>
      </c>
      <c r="BG245" s="56">
        <f t="shared" si="1233"/>
        <v>0</v>
      </c>
      <c r="BH245" s="56">
        <f t="shared" si="1234"/>
        <v>0</v>
      </c>
      <c r="BI245" s="171">
        <f t="shared" si="1082"/>
        <v>0</v>
      </c>
      <c r="BJ245" s="171">
        <f t="shared" si="1083"/>
        <v>0</v>
      </c>
      <c r="BK245" s="314"/>
      <c r="BL245" s="314"/>
      <c r="BM245" s="710">
        <f>$H245</f>
        <v>229989.39600000001</v>
      </c>
      <c r="BN245" s="711" t="e">
        <f>BA245/AZ245</f>
        <v>#DIV/0!</v>
      </c>
      <c r="BO245" s="54">
        <f>VLOOKUP($G245,'ВМП план КС'!$A$8:$AI$107,18,0)</f>
        <v>0</v>
      </c>
      <c r="BP245" s="54">
        <f>VLOOKUP($G245,'ВМП план КС'!$A$8:$AI$107,19,0)</f>
        <v>0</v>
      </c>
      <c r="BQ245" s="54">
        <f>SUM(BO245/12*$B$2)</f>
        <v>0</v>
      </c>
      <c r="BR245" s="54">
        <f>SUM(BP245/12*$B$2)</f>
        <v>0</v>
      </c>
      <c r="BS245" s="53">
        <f t="shared" ref="BS245:BX245" si="1321">SUM(BS246:BS251)</f>
        <v>0</v>
      </c>
      <c r="BT245" s="53">
        <f t="shared" si="1321"/>
        <v>0</v>
      </c>
      <c r="BU245" s="53">
        <f t="shared" si="1321"/>
        <v>0</v>
      </c>
      <c r="BV245" s="53">
        <f t="shared" si="1321"/>
        <v>0</v>
      </c>
      <c r="BW245" s="53">
        <f t="shared" si="1321"/>
        <v>0</v>
      </c>
      <c r="BX245" s="53">
        <f t="shared" si="1321"/>
        <v>0</v>
      </c>
      <c r="BY245" s="84">
        <f t="shared" si="1235"/>
        <v>0</v>
      </c>
      <c r="BZ245" s="56">
        <f t="shared" si="1236"/>
        <v>0</v>
      </c>
      <c r="CA245" s="56">
        <f t="shared" si="1237"/>
        <v>0</v>
      </c>
      <c r="CB245" s="171">
        <f t="shared" si="1084"/>
        <v>0</v>
      </c>
      <c r="CC245" s="171">
        <f t="shared" si="1085"/>
        <v>0</v>
      </c>
      <c r="CD245" s="314"/>
      <c r="CE245" s="314"/>
      <c r="CF245" s="710">
        <f>$H245</f>
        <v>229989.39600000001</v>
      </c>
      <c r="CG245" s="711" t="e">
        <f>BT245/BS245</f>
        <v>#DIV/0!</v>
      </c>
      <c r="CH245" s="54">
        <f>VLOOKUP($G245,'ВМП план КС'!$A$8:$AI$107,10,0)</f>
        <v>0</v>
      </c>
      <c r="CI245" s="54">
        <f>VLOOKUP($G245,'ВМП план КС'!$A$8:$AI$107,11,0)</f>
        <v>0</v>
      </c>
      <c r="CJ245" s="54">
        <f>SUM(CH245/12*$B$2)</f>
        <v>0</v>
      </c>
      <c r="CK245" s="54">
        <f>SUM(CI245/12*$B$2)</f>
        <v>0</v>
      </c>
      <c r="CL245" s="53">
        <f t="shared" ref="CL245:CQ245" si="1322">SUM(CL246:CL251)</f>
        <v>0</v>
      </c>
      <c r="CM245" s="53">
        <f t="shared" si="1322"/>
        <v>0</v>
      </c>
      <c r="CN245" s="53">
        <f t="shared" si="1322"/>
        <v>0</v>
      </c>
      <c r="CO245" s="53">
        <f t="shared" si="1322"/>
        <v>0</v>
      </c>
      <c r="CP245" s="53">
        <f t="shared" si="1322"/>
        <v>0</v>
      </c>
      <c r="CQ245" s="53">
        <f t="shared" si="1322"/>
        <v>0</v>
      </c>
      <c r="CR245" s="84">
        <f t="shared" si="1238"/>
        <v>0</v>
      </c>
      <c r="CS245" s="56">
        <f t="shared" si="1239"/>
        <v>0</v>
      </c>
      <c r="CT245" s="56">
        <f t="shared" si="1240"/>
        <v>0</v>
      </c>
      <c r="CU245" s="171">
        <f t="shared" si="1224"/>
        <v>0</v>
      </c>
      <c r="CV245" s="171">
        <f t="shared" si="1225"/>
        <v>0</v>
      </c>
      <c r="CW245" s="281"/>
      <c r="CX245" s="280"/>
      <c r="CY245" s="710">
        <f>$H245</f>
        <v>229989.39600000001</v>
      </c>
      <c r="CZ245" s="711" t="e">
        <f>CM245/CL245</f>
        <v>#DIV/0!</v>
      </c>
      <c r="DA245" s="54">
        <f>VLOOKUP($G245,'ВМП план КС'!$A$8:$AI$107,20,0)</f>
        <v>0</v>
      </c>
      <c r="DB245" s="54">
        <f>VLOOKUP($G245,'ВМП план КС'!$A$8:$AI$107,21,0)</f>
        <v>0</v>
      </c>
      <c r="DC245" s="54">
        <f>SUM(DA245/12*$B$2)</f>
        <v>0</v>
      </c>
      <c r="DD245" s="54">
        <f>SUM(DB245/12*$B$2)</f>
        <v>0</v>
      </c>
      <c r="DE245" s="53">
        <f t="shared" ref="DE245:DJ245" si="1323">SUM(DE246:DE251)</f>
        <v>0</v>
      </c>
      <c r="DF245" s="53">
        <f t="shared" si="1323"/>
        <v>0</v>
      </c>
      <c r="DG245" s="53">
        <f t="shared" si="1323"/>
        <v>0</v>
      </c>
      <c r="DH245" s="53">
        <f t="shared" si="1323"/>
        <v>0</v>
      </c>
      <c r="DI245" s="53">
        <f t="shared" si="1323"/>
        <v>0</v>
      </c>
      <c r="DJ245" s="53">
        <f t="shared" si="1323"/>
        <v>0</v>
      </c>
      <c r="DK245" s="84">
        <f t="shared" si="1241"/>
        <v>0</v>
      </c>
      <c r="DL245" s="56">
        <f t="shared" si="1242"/>
        <v>0</v>
      </c>
      <c r="DM245" s="56">
        <f t="shared" si="1243"/>
        <v>0</v>
      </c>
      <c r="DN245" s="171">
        <f t="shared" si="1086"/>
        <v>0</v>
      </c>
      <c r="DO245" s="171">
        <f t="shared" si="1087"/>
        <v>0</v>
      </c>
      <c r="DP245" s="314"/>
      <c r="DQ245" s="314"/>
      <c r="DR245" s="710">
        <f>$H245</f>
        <v>229989.39600000001</v>
      </c>
      <c r="DS245" s="711" t="e">
        <f>DF245/DE245</f>
        <v>#DIV/0!</v>
      </c>
      <c r="DT245" s="108">
        <f>VLOOKUP($G245,'ВМП план КС'!$A$8:$AI$107,22,0)</f>
        <v>0</v>
      </c>
      <c r="DU245" s="108">
        <f>VLOOKUP($G245,'ВМП план КС'!$A$8:$AI$107,23,0)</f>
        <v>0</v>
      </c>
      <c r="DV245" s="54">
        <f>SUM(DT245/12*$B$2)</f>
        <v>0</v>
      </c>
      <c r="DW245" s="54">
        <f>SUM(DU245/12*$B$2)</f>
        <v>0</v>
      </c>
      <c r="DX245" s="53">
        <f t="shared" ref="DX245:EC245" si="1324">SUM(DX246:DX251)</f>
        <v>0</v>
      </c>
      <c r="DY245" s="53">
        <f t="shared" si="1324"/>
        <v>0</v>
      </c>
      <c r="DZ245" s="53">
        <f t="shared" si="1324"/>
        <v>0</v>
      </c>
      <c r="EA245" s="53">
        <f t="shared" si="1324"/>
        <v>0</v>
      </c>
      <c r="EB245" s="53">
        <f t="shared" si="1324"/>
        <v>0</v>
      </c>
      <c r="EC245" s="53">
        <f t="shared" si="1324"/>
        <v>0</v>
      </c>
      <c r="ED245" s="84">
        <f t="shared" si="1244"/>
        <v>0</v>
      </c>
      <c r="EE245" s="56">
        <f t="shared" si="1245"/>
        <v>0</v>
      </c>
      <c r="EF245" s="56">
        <f t="shared" si="1246"/>
        <v>0</v>
      </c>
      <c r="EG245" s="171">
        <f t="shared" si="1088"/>
        <v>0</v>
      </c>
      <c r="EH245" s="171">
        <f t="shared" si="1089"/>
        <v>0</v>
      </c>
      <c r="EI245" s="314"/>
      <c r="EJ245" s="314"/>
      <c r="EK245" s="710">
        <f>$H245</f>
        <v>229989.39600000001</v>
      </c>
      <c r="EL245" s="711" t="e">
        <f>DY245/DX245</f>
        <v>#DIV/0!</v>
      </c>
      <c r="EM245" s="108">
        <f>VLOOKUP($G245,'ВМП план КС'!$A$8:$AI$107,24,0)</f>
        <v>0</v>
      </c>
      <c r="EN245" s="108">
        <f>VLOOKUP($G245,'ВМП план КС'!$A$8:$AI$107,25,0)</f>
        <v>0</v>
      </c>
      <c r="EO245" s="54">
        <f>SUM(EM245/12*$B$2)</f>
        <v>0</v>
      </c>
      <c r="EP245" s="54">
        <f>SUM(EN245/12*$B$2)</f>
        <v>0</v>
      </c>
      <c r="EQ245" s="53">
        <f t="shared" ref="EQ245:EV245" si="1325">SUM(EQ246:EQ251)</f>
        <v>0</v>
      </c>
      <c r="ER245" s="53">
        <f t="shared" si="1325"/>
        <v>0</v>
      </c>
      <c r="ES245" s="53">
        <f t="shared" si="1325"/>
        <v>0</v>
      </c>
      <c r="ET245" s="53">
        <f t="shared" si="1325"/>
        <v>0</v>
      </c>
      <c r="EU245" s="53">
        <f t="shared" si="1325"/>
        <v>0</v>
      </c>
      <c r="EV245" s="53">
        <f t="shared" si="1325"/>
        <v>0</v>
      </c>
      <c r="EW245" s="84">
        <f t="shared" si="1247"/>
        <v>0</v>
      </c>
      <c r="EX245" s="56">
        <f t="shared" si="1248"/>
        <v>0</v>
      </c>
      <c r="EY245" s="56">
        <f t="shared" si="1249"/>
        <v>0</v>
      </c>
      <c r="EZ245" s="171">
        <f t="shared" si="1090"/>
        <v>0</v>
      </c>
      <c r="FA245" s="171">
        <f t="shared" si="1091"/>
        <v>0</v>
      </c>
      <c r="FB245" s="314"/>
      <c r="FC245" s="314"/>
      <c r="FD245" s="710">
        <f>$H245</f>
        <v>229989.39600000001</v>
      </c>
      <c r="FE245" s="711" t="e">
        <f>ER245/EQ245</f>
        <v>#DIV/0!</v>
      </c>
      <c r="FF245" s="54">
        <f>VLOOKUP($G245,'ВМП план КС'!$A$8:$AI$107,28,0)</f>
        <v>0</v>
      </c>
      <c r="FG245" s="54">
        <f>VLOOKUP($G245,'ВМП план КС'!$A$8:$AI$107,29,0)</f>
        <v>0</v>
      </c>
      <c r="FH245" s="54">
        <f>SUM(FF245/12*$B$2)</f>
        <v>0</v>
      </c>
      <c r="FI245" s="54">
        <f>SUM(FG245/12*$B$2)</f>
        <v>0</v>
      </c>
      <c r="FJ245" s="53">
        <f t="shared" ref="FJ245:FO245" si="1326">SUM(FJ246:FJ251)</f>
        <v>0</v>
      </c>
      <c r="FK245" s="53">
        <f t="shared" si="1326"/>
        <v>0</v>
      </c>
      <c r="FL245" s="53">
        <f t="shared" si="1326"/>
        <v>0</v>
      </c>
      <c r="FM245" s="53">
        <f t="shared" si="1326"/>
        <v>0</v>
      </c>
      <c r="FN245" s="53">
        <f t="shared" si="1326"/>
        <v>0</v>
      </c>
      <c r="FO245" s="53">
        <f t="shared" si="1326"/>
        <v>0</v>
      </c>
      <c r="FP245" s="84">
        <f t="shared" si="1250"/>
        <v>0</v>
      </c>
      <c r="FQ245" s="56">
        <f t="shared" si="1251"/>
        <v>0</v>
      </c>
      <c r="FR245" s="56">
        <f t="shared" si="1252"/>
        <v>0</v>
      </c>
      <c r="FS245" s="171">
        <f t="shared" si="1092"/>
        <v>0</v>
      </c>
      <c r="FT245" s="171">
        <f t="shared" si="1093"/>
        <v>0</v>
      </c>
      <c r="FU245" s="314"/>
      <c r="FV245" s="314"/>
      <c r="FW245" s="150">
        <f>$H245</f>
        <v>229989.39600000001</v>
      </c>
      <c r="FX245" s="151" t="e">
        <f>FK245/FJ245</f>
        <v>#DIV/0!</v>
      </c>
      <c r="FY245" s="54">
        <f>VLOOKUP($G245,'ВМП план КС'!$A$8:$AI$107,30,0)</f>
        <v>0</v>
      </c>
      <c r="FZ245" s="54">
        <f>VLOOKUP($G245,'ВМП план КС'!$A$8:$AI$107,31,0)</f>
        <v>0</v>
      </c>
      <c r="GA245" s="54">
        <f>SUM(FY245/12*$B$2)</f>
        <v>0</v>
      </c>
      <c r="GB245" s="54">
        <f>SUM(FZ245/12*$B$2)</f>
        <v>0</v>
      </c>
      <c r="GC245" s="53">
        <f t="shared" ref="GC245:GH245" si="1327">SUM(GC246:GC251)</f>
        <v>0</v>
      </c>
      <c r="GD245" s="53">
        <f t="shared" si="1327"/>
        <v>0</v>
      </c>
      <c r="GE245" s="53">
        <f t="shared" si="1327"/>
        <v>0</v>
      </c>
      <c r="GF245" s="53">
        <f t="shared" si="1327"/>
        <v>0</v>
      </c>
      <c r="GG245" s="53">
        <f t="shared" si="1327"/>
        <v>0</v>
      </c>
      <c r="GH245" s="53">
        <f t="shared" si="1327"/>
        <v>0</v>
      </c>
      <c r="GI245" s="84">
        <f t="shared" si="1253"/>
        <v>0</v>
      </c>
      <c r="GJ245" s="56">
        <f t="shared" si="1254"/>
        <v>0</v>
      </c>
      <c r="GK245" s="56">
        <f t="shared" si="1255"/>
        <v>0</v>
      </c>
      <c r="GL245" s="171">
        <f t="shared" si="1094"/>
        <v>0</v>
      </c>
      <c r="GM245" s="171">
        <f t="shared" si="1095"/>
        <v>0</v>
      </c>
      <c r="GN245" s="314"/>
      <c r="GO245" s="314"/>
      <c r="GP245" s="150">
        <f>$H245</f>
        <v>229989.39600000001</v>
      </c>
      <c r="GQ245" s="151" t="e">
        <f>GD245/GC245</f>
        <v>#DIV/0!</v>
      </c>
      <c r="GR245" s="54">
        <f>VLOOKUP($G245,'ВМП план КС'!$A$8:$AI$107,32,0)</f>
        <v>0</v>
      </c>
      <c r="GS245" s="54">
        <f>VLOOKUP($G245,'ВМП план КС'!$A$8:$AI$107,33,0)</f>
        <v>0</v>
      </c>
      <c r="GT245" s="54">
        <f>SUM(GR245/12*$B$2)</f>
        <v>0</v>
      </c>
      <c r="GU245" s="54">
        <f>SUM(GS245/12*$B$2)</f>
        <v>0</v>
      </c>
      <c r="GV245" s="53">
        <f t="shared" ref="GV245:HA245" si="1328">SUM(GV246:GV251)</f>
        <v>0</v>
      </c>
      <c r="GW245" s="53">
        <f t="shared" si="1328"/>
        <v>0</v>
      </c>
      <c r="GX245" s="53">
        <f t="shared" si="1328"/>
        <v>0</v>
      </c>
      <c r="GY245" s="53">
        <f t="shared" si="1328"/>
        <v>0</v>
      </c>
      <c r="GZ245" s="53">
        <f t="shared" si="1328"/>
        <v>0</v>
      </c>
      <c r="HA245" s="53">
        <f t="shared" si="1328"/>
        <v>0</v>
      </c>
      <c r="HB245" s="84">
        <f t="shared" si="1256"/>
        <v>0</v>
      </c>
      <c r="HC245" s="56">
        <f t="shared" si="1257"/>
        <v>0</v>
      </c>
      <c r="HD245" s="56">
        <f t="shared" si="1258"/>
        <v>0</v>
      </c>
      <c r="HE245" s="171">
        <f t="shared" si="1096"/>
        <v>0</v>
      </c>
      <c r="HF245" s="171">
        <f t="shared" si="1097"/>
        <v>0</v>
      </c>
      <c r="HG245" s="314"/>
      <c r="HH245" s="314"/>
      <c r="HI245" s="150">
        <f>$H245</f>
        <v>229989.39600000001</v>
      </c>
      <c r="HJ245" s="151" t="e">
        <f>GW245/GV245</f>
        <v>#DIV/0!</v>
      </c>
      <c r="HK245" s="108">
        <f>VLOOKUP($G245,'ВМП план КС'!$A$8:$AI$107,26,0)</f>
        <v>0</v>
      </c>
      <c r="HL245" s="108">
        <f>VLOOKUP($G245,'ВМП план КС'!$A$8:$AI$107,27,0)</f>
        <v>0</v>
      </c>
      <c r="HM245" s="54">
        <f>SUM(HK245/12*$B$2)</f>
        <v>0</v>
      </c>
      <c r="HN245" s="54">
        <f>SUM(HL245/12*$B$2)</f>
        <v>0</v>
      </c>
      <c r="HO245" s="53">
        <f t="shared" ref="HO245:HT245" si="1329">SUM(HO246:HO251)</f>
        <v>0</v>
      </c>
      <c r="HP245" s="53">
        <f t="shared" si="1329"/>
        <v>0</v>
      </c>
      <c r="HQ245" s="53">
        <f t="shared" si="1329"/>
        <v>0</v>
      </c>
      <c r="HR245" s="53">
        <f t="shared" si="1329"/>
        <v>0</v>
      </c>
      <c r="HS245" s="53">
        <f t="shared" si="1329"/>
        <v>0</v>
      </c>
      <c r="HT245" s="53">
        <f t="shared" si="1329"/>
        <v>0</v>
      </c>
      <c r="HU245" s="84">
        <f t="shared" si="1259"/>
        <v>0</v>
      </c>
      <c r="HV245" s="56">
        <f t="shared" si="1260"/>
        <v>0</v>
      </c>
      <c r="HW245" s="56">
        <f t="shared" si="1261"/>
        <v>0</v>
      </c>
      <c r="HX245" s="171">
        <f t="shared" si="1098"/>
        <v>0</v>
      </c>
      <c r="HY245" s="171">
        <f t="shared" si="1099"/>
        <v>0</v>
      </c>
      <c r="HZ245" s="314"/>
      <c r="IA245" s="314"/>
      <c r="IB245" s="710">
        <f>$H245</f>
        <v>229989.39600000001</v>
      </c>
      <c r="IC245" s="711" t="e">
        <f>HP245/HO245</f>
        <v>#DIV/0!</v>
      </c>
      <c r="ID245" s="108">
        <f>VLOOKUP($G245,'ВМП план КС'!$A$8:$AI$107,34,0)</f>
        <v>0</v>
      </c>
      <c r="IE245" s="108">
        <f>VLOOKUP($G245,'ВМП план КС'!$A$8:$AI$107,35,0)</f>
        <v>0</v>
      </c>
      <c r="IF245" s="54">
        <f>SUM(ID245/12*$B$2)</f>
        <v>0</v>
      </c>
      <c r="IG245" s="54">
        <f>SUM(IE245/12*$B$2)</f>
        <v>0</v>
      </c>
      <c r="IH245" s="53">
        <f t="shared" ref="IH245:IM245" si="1330">SUM(IH246:IH251)</f>
        <v>0</v>
      </c>
      <c r="II245" s="53">
        <f t="shared" si="1330"/>
        <v>0</v>
      </c>
      <c r="IJ245" s="53">
        <f t="shared" si="1330"/>
        <v>0</v>
      </c>
      <c r="IK245" s="53">
        <f t="shared" si="1330"/>
        <v>0</v>
      </c>
      <c r="IL245" s="53">
        <f t="shared" si="1330"/>
        <v>0</v>
      </c>
      <c r="IM245" s="53">
        <f t="shared" si="1330"/>
        <v>0</v>
      </c>
      <c r="IN245" s="84">
        <f t="shared" si="1262"/>
        <v>0</v>
      </c>
      <c r="IO245" s="56">
        <f t="shared" si="1263"/>
        <v>0</v>
      </c>
      <c r="IP245" s="56">
        <f t="shared" si="1264"/>
        <v>0</v>
      </c>
      <c r="IQ245" s="171">
        <f t="shared" si="1100"/>
        <v>0</v>
      </c>
      <c r="IR245" s="171">
        <f t="shared" si="1101"/>
        <v>0</v>
      </c>
      <c r="IS245" s="743"/>
      <c r="IT245" s="743"/>
      <c r="IU245" s="710">
        <f>$H245</f>
        <v>229989.39600000001</v>
      </c>
      <c r="IV245" s="711" t="e">
        <f>II245/IH245</f>
        <v>#DIV/0!</v>
      </c>
      <c r="IW245" s="332">
        <f>J245+AC245+AV245+BO245+CH245+DA245+DT245+EM245+FF245+FY245+GR245+HK245+ID245</f>
        <v>40</v>
      </c>
      <c r="IX245" s="332">
        <f>K245+AD245+AW245+BP245+CI245+DB245+DU245+EN245+FG245+FZ245+GS245+HL245+IE245</f>
        <v>9199575.8399999999</v>
      </c>
      <c r="IY245" s="332">
        <f>L245+AE245+AX245+BQ245+CJ245+DC245+DV245+EO245+FH245+GA245+GT245+HM245+IF245</f>
        <v>10</v>
      </c>
      <c r="IZ245" s="332">
        <f>M245+AF245+AY245+BR245+CK245+DD245+DW245+EP245+FI245+GB245+GU245+HN245+IG245</f>
        <v>2299893.96</v>
      </c>
      <c r="JA245" s="332">
        <f t="shared" si="1286"/>
        <v>1</v>
      </c>
      <c r="JB245" s="332">
        <f t="shared" si="1287"/>
        <v>229989.4</v>
      </c>
      <c r="JC245" s="332">
        <f t="shared" si="1288"/>
        <v>8</v>
      </c>
      <c r="JD245" s="332">
        <f t="shared" si="1289"/>
        <v>0</v>
      </c>
      <c r="JE245" s="332">
        <f t="shared" si="1290"/>
        <v>0</v>
      </c>
      <c r="JF245" s="332">
        <f t="shared" si="1291"/>
        <v>0</v>
      </c>
      <c r="JG245" s="332">
        <f t="shared" si="1266"/>
        <v>1</v>
      </c>
      <c r="JH245" s="332">
        <f t="shared" si="1267"/>
        <v>229989.4</v>
      </c>
      <c r="JI245" s="332">
        <f t="shared" si="1268"/>
        <v>8</v>
      </c>
      <c r="JJ245" s="69">
        <f t="shared" si="1269"/>
        <v>-9</v>
      </c>
      <c r="JK245" s="69">
        <f t="shared" si="1270"/>
        <v>-2069904.56</v>
      </c>
      <c r="JL245" s="150">
        <f>$H245</f>
        <v>229989.39600000001</v>
      </c>
      <c r="JM245" s="151">
        <f>JB245/JA245</f>
        <v>229989.4</v>
      </c>
      <c r="JN245" s="282"/>
      <c r="JO245" s="282"/>
      <c r="JP245" s="206">
        <f>IW245+JD245</f>
        <v>40</v>
      </c>
      <c r="JQ245" s="206">
        <f>IX245+JE245</f>
        <v>9199575.8399999999</v>
      </c>
    </row>
    <row r="246" spans="1:277" s="3" customFormat="1" ht="102" hidden="1" x14ac:dyDescent="0.2">
      <c r="A246" s="96">
        <v>1</v>
      </c>
      <c r="B246" s="96">
        <v>1</v>
      </c>
      <c r="C246" s="770">
        <v>134</v>
      </c>
      <c r="D246" s="625" t="s">
        <v>348</v>
      </c>
      <c r="E246" s="749" t="s">
        <v>475</v>
      </c>
      <c r="F246" s="750" t="s">
        <v>349</v>
      </c>
      <c r="G246" s="128"/>
      <c r="H246" s="130"/>
      <c r="I246" s="130"/>
      <c r="J246" s="109"/>
      <c r="K246" s="109"/>
      <c r="L246" s="109"/>
      <c r="M246" s="109"/>
      <c r="N246" s="44">
        <f>VLOOKUP($E246,'факт КС '!$E$9:$CL$159,69,0)</f>
        <v>1</v>
      </c>
      <c r="O246" s="44">
        <f>VLOOKUP($E246,'факт КС '!$E$9:$CL$159,70,0)</f>
        <v>229989.4</v>
      </c>
      <c r="P246" s="44">
        <f>VLOOKUP($E246,'факт КС '!$E$9:$CL$159,71,0)</f>
        <v>8</v>
      </c>
      <c r="Q246" s="44">
        <f>VLOOKUP($E246,'факт КС '!$E$9:$CL$159,72,0)</f>
        <v>0</v>
      </c>
      <c r="R246" s="44">
        <f>VLOOKUP($E246,'факт КС '!$E$9:$CL$159,73,0)</f>
        <v>0</v>
      </c>
      <c r="S246" s="44">
        <f>VLOOKUP($E246,'факт КС '!$E$9:$CL$159,74,0)</f>
        <v>0</v>
      </c>
      <c r="T246" s="44">
        <f t="shared" si="1226"/>
        <v>1</v>
      </c>
      <c r="U246" s="44">
        <f t="shared" si="1227"/>
        <v>229989.4</v>
      </c>
      <c r="V246" s="44">
        <f t="shared" si="1228"/>
        <v>8</v>
      </c>
      <c r="W246" s="171">
        <f t="shared" si="1078"/>
        <v>1</v>
      </c>
      <c r="X246" s="171">
        <f t="shared" si="1079"/>
        <v>229989.4</v>
      </c>
      <c r="Y246" s="174"/>
      <c r="Z246" s="174"/>
      <c r="AA246" s="712">
        <f>$H246</f>
        <v>0</v>
      </c>
      <c r="AB246" s="712">
        <f>O246/N246</f>
        <v>229989.4</v>
      </c>
      <c r="AC246" s="109"/>
      <c r="AD246" s="109"/>
      <c r="AE246" s="109"/>
      <c r="AF246" s="109"/>
      <c r="AG246" s="44">
        <f>VLOOKUP($E246,'факт КС '!$E$9:$CL$159,3,0)</f>
        <v>0</v>
      </c>
      <c r="AH246" s="44">
        <f>VLOOKUP($E246,'факт КС '!$E$9:$CL$159,4,0)</f>
        <v>0</v>
      </c>
      <c r="AI246" s="44">
        <f>VLOOKUP($E246,'факт КС '!$E$9:$CL$159,5,0)</f>
        <v>0</v>
      </c>
      <c r="AJ246" s="44">
        <f>VLOOKUP($E246,'факт КС '!$E$9:$CL$159,6,0)</f>
        <v>0</v>
      </c>
      <c r="AK246" s="44">
        <f>VLOOKUP($E246,'факт КС '!$E$9:$CL$159,7,0)</f>
        <v>0</v>
      </c>
      <c r="AL246" s="44">
        <f>VLOOKUP($E246,'факт КС '!$E$9:$CL$159,8,0)</f>
        <v>0</v>
      </c>
      <c r="AM246" s="44">
        <f t="shared" si="1229"/>
        <v>0</v>
      </c>
      <c r="AN246" s="44">
        <f t="shared" si="1230"/>
        <v>0</v>
      </c>
      <c r="AO246" s="44">
        <f t="shared" si="1231"/>
        <v>0</v>
      </c>
      <c r="AP246" s="171">
        <f t="shared" si="1080"/>
        <v>0</v>
      </c>
      <c r="AQ246" s="171">
        <f t="shared" si="1081"/>
        <v>0</v>
      </c>
      <c r="AR246" s="174"/>
      <c r="AS246" s="174"/>
      <c r="AT246" s="715"/>
      <c r="AU246" s="715"/>
      <c r="AV246" s="109"/>
      <c r="AW246" s="109"/>
      <c r="AX246" s="109"/>
      <c r="AY246" s="109"/>
      <c r="AZ246" s="44">
        <f>VLOOKUP($E246,'факт КС '!$E$9:$CL$159,15,0)</f>
        <v>0</v>
      </c>
      <c r="BA246" s="44">
        <f>VLOOKUP($E246,'факт КС '!$E$9:$CL$159,16,0)</f>
        <v>0</v>
      </c>
      <c r="BB246" s="44">
        <f>VLOOKUP($E246,'факт КС '!$E$9:$CL$159,17,0)</f>
        <v>0</v>
      </c>
      <c r="BC246" s="44">
        <f>VLOOKUP($E246,'факт КС '!$E$9:$CL$159,18,0)</f>
        <v>0</v>
      </c>
      <c r="BD246" s="44">
        <f>VLOOKUP($E246,'факт КС '!$E$9:$CL$159,19,0)</f>
        <v>0</v>
      </c>
      <c r="BE246" s="44">
        <f>VLOOKUP($E246,'факт КС '!$E$9:$CL$159,20,0)</f>
        <v>0</v>
      </c>
      <c r="BF246" s="44">
        <f t="shared" si="1232"/>
        <v>0</v>
      </c>
      <c r="BG246" s="44">
        <f t="shared" si="1233"/>
        <v>0</v>
      </c>
      <c r="BH246" s="44">
        <f t="shared" si="1234"/>
        <v>0</v>
      </c>
      <c r="BI246" s="171">
        <f t="shared" si="1082"/>
        <v>0</v>
      </c>
      <c r="BJ246" s="171">
        <f t="shared" si="1083"/>
        <v>0</v>
      </c>
      <c r="BK246" s="174"/>
      <c r="BL246" s="174"/>
      <c r="BM246" s="715"/>
      <c r="BN246" s="715"/>
      <c r="BO246" s="109"/>
      <c r="BP246" s="109"/>
      <c r="BQ246" s="109"/>
      <c r="BR246" s="109"/>
      <c r="BS246" s="44">
        <f>VLOOKUP($E246,'факт КС '!$E$9:$CL$159,21,0)</f>
        <v>0</v>
      </c>
      <c r="BT246" s="44">
        <f>VLOOKUP($E246,'факт КС '!$E$9:$CL$159,22,0)</f>
        <v>0</v>
      </c>
      <c r="BU246" s="44">
        <f>VLOOKUP($E246,'факт КС '!$E$9:$CL$159,23,0)</f>
        <v>0</v>
      </c>
      <c r="BV246" s="44">
        <f>VLOOKUP($E246,'факт КС '!$E$9:$CL$159,24,0)</f>
        <v>0</v>
      </c>
      <c r="BW246" s="44">
        <f>VLOOKUP($E246,'факт КС '!$E$9:$CL$159,25,0)</f>
        <v>0</v>
      </c>
      <c r="BX246" s="44">
        <f>VLOOKUP($E246,'факт КС '!$E$9:$CL$159,26,0)</f>
        <v>0</v>
      </c>
      <c r="BY246" s="44">
        <f t="shared" si="1235"/>
        <v>0</v>
      </c>
      <c r="BZ246" s="44">
        <f t="shared" si="1236"/>
        <v>0</v>
      </c>
      <c r="CA246" s="44">
        <f t="shared" si="1237"/>
        <v>0</v>
      </c>
      <c r="CB246" s="171">
        <f t="shared" si="1084"/>
        <v>0</v>
      </c>
      <c r="CC246" s="171">
        <f t="shared" si="1085"/>
        <v>0</v>
      </c>
      <c r="CD246" s="174"/>
      <c r="CE246" s="174"/>
      <c r="CF246" s="713">
        <f>$H246</f>
        <v>0</v>
      </c>
      <c r="CG246" s="712" t="e">
        <f>BT246/BS246</f>
        <v>#DIV/0!</v>
      </c>
      <c r="CH246" s="109"/>
      <c r="CI246" s="109"/>
      <c r="CJ246" s="109"/>
      <c r="CK246" s="109"/>
      <c r="CL246" s="44">
        <f>VLOOKUP($E246,'факт КС '!$E$9:$CL$159,9,0)</f>
        <v>0</v>
      </c>
      <c r="CM246" s="44">
        <f>VLOOKUP($E246,'факт КС '!$E$9:$CL$159,10,0)</f>
        <v>0</v>
      </c>
      <c r="CN246" s="44">
        <f>VLOOKUP($E246,'факт КС '!$E$9:$CL$159,11,0)</f>
        <v>0</v>
      </c>
      <c r="CO246" s="44">
        <f>VLOOKUP($E246,'факт КС '!$E$9:$CL$159,12,0)</f>
        <v>0</v>
      </c>
      <c r="CP246" s="44">
        <f>VLOOKUP($E246,'факт КС '!$E$9:$CL$159,13,0)</f>
        <v>0</v>
      </c>
      <c r="CQ246" s="44">
        <f>VLOOKUP($E246,'факт КС '!$E$9:$CL$159,14,0)</f>
        <v>0</v>
      </c>
      <c r="CR246" s="44">
        <f t="shared" si="1238"/>
        <v>0</v>
      </c>
      <c r="CS246" s="44">
        <f t="shared" si="1239"/>
        <v>0</v>
      </c>
      <c r="CT246" s="44">
        <f t="shared" si="1240"/>
        <v>0</v>
      </c>
      <c r="CU246" s="171">
        <f t="shared" si="1224"/>
        <v>0</v>
      </c>
      <c r="CV246" s="171">
        <f t="shared" si="1225"/>
        <v>0</v>
      </c>
      <c r="CW246" s="174"/>
      <c r="CX246" s="174"/>
      <c r="CY246" s="715"/>
      <c r="CZ246" s="715"/>
      <c r="DA246" s="109"/>
      <c r="DB246" s="109"/>
      <c r="DC246" s="109"/>
      <c r="DD246" s="109"/>
      <c r="DE246" s="44">
        <f>VLOOKUP($E246,'факт КС '!$E$9:$CL$159,75,0)</f>
        <v>0</v>
      </c>
      <c r="DF246" s="44">
        <f>VLOOKUP($E246,'факт КС '!$E$9:$CL$159,76,0)</f>
        <v>0</v>
      </c>
      <c r="DG246" s="44">
        <f>VLOOKUP($E246,'факт КС '!$E$9:$CL$159,77,0)</f>
        <v>0</v>
      </c>
      <c r="DH246" s="44">
        <f>VLOOKUP($E246,'факт КС '!$E$9:$CL$159,78,0)</f>
        <v>0</v>
      </c>
      <c r="DI246" s="44">
        <f>VLOOKUP($E246,'факт КС '!$E$9:$CL$159,79,0)</f>
        <v>0</v>
      </c>
      <c r="DJ246" s="44">
        <f>VLOOKUP($E246,'факт КС '!$E$9:$CL$159,80,0)</f>
        <v>0</v>
      </c>
      <c r="DK246" s="44">
        <f t="shared" si="1241"/>
        <v>0</v>
      </c>
      <c r="DL246" s="44">
        <f t="shared" si="1242"/>
        <v>0</v>
      </c>
      <c r="DM246" s="44">
        <f t="shared" si="1243"/>
        <v>0</v>
      </c>
      <c r="DN246" s="171">
        <f t="shared" si="1086"/>
        <v>0</v>
      </c>
      <c r="DO246" s="171">
        <f t="shared" si="1087"/>
        <v>0</v>
      </c>
      <c r="DP246" s="174"/>
      <c r="DQ246" s="174"/>
      <c r="DR246" s="715"/>
      <c r="DS246" s="715"/>
      <c r="DT246" s="109"/>
      <c r="DU246" s="109"/>
      <c r="DV246" s="109"/>
      <c r="DW246" s="109"/>
      <c r="DX246" s="44">
        <f>VLOOKUP($E246,'факт КС '!$E$9:$CL$159,33,0)</f>
        <v>0</v>
      </c>
      <c r="DY246" s="44">
        <f>VLOOKUP($E246,'факт КС '!$E$9:$CL$159,34,0)</f>
        <v>0</v>
      </c>
      <c r="DZ246" s="44">
        <f>VLOOKUP($E246,'факт КС '!$E$9:$CL$159,35,0)</f>
        <v>0</v>
      </c>
      <c r="EA246" s="44">
        <f>VLOOKUP($E246,'факт КС '!$E$9:$CL$159,36,0)</f>
        <v>0</v>
      </c>
      <c r="EB246" s="44">
        <f>VLOOKUP($E246,'факт КС '!$E$9:$CL$159,37,0)</f>
        <v>0</v>
      </c>
      <c r="EC246" s="44">
        <f>VLOOKUP($E246,'факт КС '!$E$9:$CL$159,38,0)</f>
        <v>0</v>
      </c>
      <c r="ED246" s="44">
        <f t="shared" si="1244"/>
        <v>0</v>
      </c>
      <c r="EE246" s="44">
        <f t="shared" si="1245"/>
        <v>0</v>
      </c>
      <c r="EF246" s="44">
        <f t="shared" si="1246"/>
        <v>0</v>
      </c>
      <c r="EG246" s="171">
        <f t="shared" si="1088"/>
        <v>0</v>
      </c>
      <c r="EH246" s="171">
        <f t="shared" si="1089"/>
        <v>0</v>
      </c>
      <c r="EI246" s="174"/>
      <c r="EJ246" s="174"/>
      <c r="EK246" s="715"/>
      <c r="EL246" s="715"/>
      <c r="EM246" s="109"/>
      <c r="EN246" s="109"/>
      <c r="EO246" s="109"/>
      <c r="EP246" s="109"/>
      <c r="EQ246" s="44">
        <f>VLOOKUP($E246,'факт КС '!$E$9:$CL$159,45,0)</f>
        <v>0</v>
      </c>
      <c r="ER246" s="44">
        <f>VLOOKUP($E246,'факт КС '!$E$9:$CL$159,46,0)</f>
        <v>0</v>
      </c>
      <c r="ES246" s="44">
        <f>VLOOKUP($E246,'факт КС '!$E$9:$CL$159,47,0)</f>
        <v>0</v>
      </c>
      <c r="ET246" s="44">
        <f>VLOOKUP($E246,'факт КС '!$E$9:$CL$159,48,0)</f>
        <v>0</v>
      </c>
      <c r="EU246" s="44">
        <f>VLOOKUP($E246,'факт КС '!$E$9:$CL$159,49,0)</f>
        <v>0</v>
      </c>
      <c r="EV246" s="44">
        <f>VLOOKUP($E246,'факт КС '!$E$9:$CL$159,50,0)</f>
        <v>0</v>
      </c>
      <c r="EW246" s="44">
        <f t="shared" si="1247"/>
        <v>0</v>
      </c>
      <c r="EX246" s="44">
        <f t="shared" si="1248"/>
        <v>0</v>
      </c>
      <c r="EY246" s="44">
        <f t="shared" si="1249"/>
        <v>0</v>
      </c>
      <c r="EZ246" s="171">
        <f t="shared" si="1090"/>
        <v>0</v>
      </c>
      <c r="FA246" s="171">
        <f t="shared" si="1091"/>
        <v>0</v>
      </c>
      <c r="FB246" s="174"/>
      <c r="FC246" s="174"/>
      <c r="FD246" s="715"/>
      <c r="FE246" s="715"/>
      <c r="FF246" s="109"/>
      <c r="FG246" s="109"/>
      <c r="FH246" s="109"/>
      <c r="FI246" s="109"/>
      <c r="FJ246" s="44">
        <f>VLOOKUP($E246,'факт КС '!$E$9:$CL$159,27,0)</f>
        <v>0</v>
      </c>
      <c r="FK246" s="44">
        <f>VLOOKUP($E246,'факт КС '!$E$9:$CL$159,28,0)</f>
        <v>0</v>
      </c>
      <c r="FL246" s="44">
        <f>VLOOKUP($E246,'факт КС '!$E$9:$CL$159,29,0)</f>
        <v>0</v>
      </c>
      <c r="FM246" s="44">
        <f>VLOOKUP($E246,'факт КС '!$E$9:$CL$159,30,0)</f>
        <v>0</v>
      </c>
      <c r="FN246" s="44">
        <f>VLOOKUP($E246,'факт КС '!$E$9:$CL$159,31,0)</f>
        <v>0</v>
      </c>
      <c r="FO246" s="44">
        <f>VLOOKUP($E246,'факт КС '!$E$9:$CL$159,32,0)</f>
        <v>0</v>
      </c>
      <c r="FP246" s="44">
        <f t="shared" si="1250"/>
        <v>0</v>
      </c>
      <c r="FQ246" s="44">
        <f t="shared" si="1251"/>
        <v>0</v>
      </c>
      <c r="FR246" s="44">
        <f t="shared" si="1252"/>
        <v>0</v>
      </c>
      <c r="FS246" s="171">
        <f t="shared" si="1092"/>
        <v>0</v>
      </c>
      <c r="FT246" s="171">
        <f t="shared" si="1093"/>
        <v>0</v>
      </c>
      <c r="FU246" s="174"/>
      <c r="FV246" s="174"/>
      <c r="FW246" s="112"/>
      <c r="FX246" s="112"/>
      <c r="FY246" s="109"/>
      <c r="FZ246" s="109"/>
      <c r="GA246" s="109"/>
      <c r="GB246" s="109"/>
      <c r="GC246" s="44">
        <f>VLOOKUP($E246,'факт КС '!$E$9:$CL$159,63,0)</f>
        <v>0</v>
      </c>
      <c r="GD246" s="44">
        <f>VLOOKUP($E246,'факт КС '!$E$9:$CL$159,64,0)</f>
        <v>0</v>
      </c>
      <c r="GE246" s="44">
        <f>VLOOKUP($E246,'факт КС '!$E$9:$CL$159,65,0)</f>
        <v>0</v>
      </c>
      <c r="GF246" s="44">
        <f>VLOOKUP($E246,'факт КС '!$E$9:$CL$159,66,0)</f>
        <v>0</v>
      </c>
      <c r="GG246" s="44">
        <f>VLOOKUP($E246,'факт КС '!$E$9:$CL$159,67,0)</f>
        <v>0</v>
      </c>
      <c r="GH246" s="44">
        <f>VLOOKUP($E246,'факт КС '!$E$9:$CL$159,68,0)</f>
        <v>0</v>
      </c>
      <c r="GI246" s="44">
        <f t="shared" si="1253"/>
        <v>0</v>
      </c>
      <c r="GJ246" s="44">
        <f t="shared" si="1254"/>
        <v>0</v>
      </c>
      <c r="GK246" s="44">
        <f t="shared" si="1255"/>
        <v>0</v>
      </c>
      <c r="GL246" s="171">
        <f t="shared" si="1094"/>
        <v>0</v>
      </c>
      <c r="GM246" s="171">
        <f t="shared" si="1095"/>
        <v>0</v>
      </c>
      <c r="GN246" s="174"/>
      <c r="GO246" s="174"/>
      <c r="GP246" s="112"/>
      <c r="GQ246" s="112"/>
      <c r="GR246" s="109"/>
      <c r="GS246" s="109"/>
      <c r="GT246" s="109"/>
      <c r="GU246" s="109"/>
      <c r="GV246" s="44">
        <f>VLOOKUP($E246,'факт КС '!$E$9:$CL$159,57,0)</f>
        <v>0</v>
      </c>
      <c r="GW246" s="44">
        <f>VLOOKUP($E246,'факт КС '!$E$9:$CL$159,58,0)</f>
        <v>0</v>
      </c>
      <c r="GX246" s="44">
        <f>VLOOKUP($E246,'факт КС '!$E$9:$CL$159,59,0)</f>
        <v>0</v>
      </c>
      <c r="GY246" s="44">
        <f>VLOOKUP($E246,'факт КС '!$E$9:$CL$159,60,0)</f>
        <v>0</v>
      </c>
      <c r="GZ246" s="44">
        <f>VLOOKUP($E246,'факт КС '!$E$9:$CL$159,61,0)</f>
        <v>0</v>
      </c>
      <c r="HA246" s="44">
        <f>VLOOKUP($E246,'факт КС '!$E$9:$CL$159,62,0)</f>
        <v>0</v>
      </c>
      <c r="HB246" s="44">
        <f t="shared" si="1256"/>
        <v>0</v>
      </c>
      <c r="HC246" s="44">
        <f t="shared" si="1257"/>
        <v>0</v>
      </c>
      <c r="HD246" s="44">
        <f t="shared" si="1258"/>
        <v>0</v>
      </c>
      <c r="HE246" s="171">
        <f t="shared" si="1096"/>
        <v>0</v>
      </c>
      <c r="HF246" s="171">
        <f t="shared" si="1097"/>
        <v>0</v>
      </c>
      <c r="HG246" s="174"/>
      <c r="HH246" s="174"/>
      <c r="HI246" s="112"/>
      <c r="HJ246" s="112"/>
      <c r="HK246" s="112"/>
      <c r="HL246" s="112"/>
      <c r="HM246" s="109"/>
      <c r="HN246" s="109"/>
      <c r="HO246" s="44">
        <f>VLOOKUP($E246,'факт КС '!$E$9:$CL$159,39,0)</f>
        <v>0</v>
      </c>
      <c r="HP246" s="44">
        <f>VLOOKUP($E246,'факт КС '!$E$9:$CL$159,40,0)</f>
        <v>0</v>
      </c>
      <c r="HQ246" s="44">
        <f>VLOOKUP($E246,'факт КС '!$E$9:$CL$159,41,0)</f>
        <v>0</v>
      </c>
      <c r="HR246" s="44">
        <f>VLOOKUP($E246,'факт КС '!$E$9:$CL$159,42,0)</f>
        <v>0</v>
      </c>
      <c r="HS246" s="44">
        <f>VLOOKUP($E246,'факт КС '!$E$9:$CL$159,43,0)</f>
        <v>0</v>
      </c>
      <c r="HT246" s="44">
        <f>VLOOKUP($E246,'факт КС '!$E$9:$CL$159,44,0)</f>
        <v>0</v>
      </c>
      <c r="HU246" s="44">
        <f t="shared" si="1259"/>
        <v>0</v>
      </c>
      <c r="HV246" s="44">
        <f t="shared" si="1260"/>
        <v>0</v>
      </c>
      <c r="HW246" s="44">
        <f t="shared" si="1261"/>
        <v>0</v>
      </c>
      <c r="HX246" s="171">
        <f t="shared" si="1098"/>
        <v>0</v>
      </c>
      <c r="HY246" s="171">
        <f t="shared" si="1099"/>
        <v>0</v>
      </c>
      <c r="HZ246" s="174"/>
      <c r="IA246" s="174"/>
      <c r="IB246" s="715"/>
      <c r="IC246" s="715"/>
      <c r="ID246" s="112"/>
      <c r="IE246" s="112"/>
      <c r="IF246" s="109"/>
      <c r="IG246" s="109"/>
      <c r="IH246" s="44">
        <f>VLOOKUP($E246,'факт КС '!$E$9:$CL$159,51,0)</f>
        <v>0</v>
      </c>
      <c r="II246" s="44">
        <f>VLOOKUP($E246,'факт КС '!$E$9:$CL$159,52,0)</f>
        <v>0</v>
      </c>
      <c r="IJ246" s="44">
        <f>VLOOKUP($E246,'факт КС '!$E$9:$CL$159,53,0)</f>
        <v>0</v>
      </c>
      <c r="IK246" s="44">
        <f>VLOOKUP($E246,'факт КС '!$E$9:$CL$159,54,0)</f>
        <v>0</v>
      </c>
      <c r="IL246" s="44">
        <f>VLOOKUP($E246,'факт КС '!$E$9:$CL$159,55,0)</f>
        <v>0</v>
      </c>
      <c r="IM246" s="44">
        <f>VLOOKUP($E246,'факт КС '!$E$9:$CL$159,56,0)</f>
        <v>0</v>
      </c>
      <c r="IN246" s="44">
        <f t="shared" si="1262"/>
        <v>0</v>
      </c>
      <c r="IO246" s="44">
        <f t="shared" si="1263"/>
        <v>0</v>
      </c>
      <c r="IP246" s="44">
        <f t="shared" si="1264"/>
        <v>0</v>
      </c>
      <c r="IQ246" s="171">
        <f t="shared" si="1100"/>
        <v>0</v>
      </c>
      <c r="IR246" s="171">
        <f t="shared" si="1101"/>
        <v>0</v>
      </c>
      <c r="IS246" s="739"/>
      <c r="IT246" s="739"/>
      <c r="IU246" s="715"/>
      <c r="IV246" s="715"/>
      <c r="IW246" s="113"/>
      <c r="IX246" s="114"/>
      <c r="IY246" s="113"/>
      <c r="IZ246" s="113"/>
      <c r="JA246" s="333">
        <f t="shared" si="1286"/>
        <v>1</v>
      </c>
      <c r="JB246" s="333">
        <f t="shared" si="1287"/>
        <v>229989.4</v>
      </c>
      <c r="JC246" s="333">
        <f t="shared" si="1288"/>
        <v>8</v>
      </c>
      <c r="JD246" s="333">
        <f t="shared" si="1289"/>
        <v>0</v>
      </c>
      <c r="JE246" s="333">
        <f t="shared" si="1290"/>
        <v>0</v>
      </c>
      <c r="JF246" s="333">
        <f t="shared" si="1291"/>
        <v>0</v>
      </c>
      <c r="JG246" s="44">
        <f t="shared" si="1266"/>
        <v>1</v>
      </c>
      <c r="JH246" s="44">
        <f t="shared" si="1267"/>
        <v>229989.4</v>
      </c>
      <c r="JI246" s="44">
        <f t="shared" si="1268"/>
        <v>8</v>
      </c>
      <c r="JJ246" s="174">
        <f t="shared" si="1269"/>
        <v>1</v>
      </c>
      <c r="JK246" s="174">
        <f t="shared" si="1270"/>
        <v>229989.4</v>
      </c>
      <c r="JL246" s="112"/>
      <c r="JM246" s="112"/>
      <c r="JN246" s="48"/>
      <c r="JO246" s="48"/>
    </row>
    <row r="247" spans="1:277" s="3" customFormat="1" ht="12.75" hidden="1" customHeight="1" x14ac:dyDescent="0.2">
      <c r="A247" s="96">
        <v>1</v>
      </c>
      <c r="B247" s="96"/>
      <c r="C247" s="48"/>
      <c r="D247" s="7"/>
      <c r="E247" s="541"/>
      <c r="F247" s="428"/>
      <c r="G247" s="62"/>
      <c r="H247" s="77"/>
      <c r="I247" s="77"/>
      <c r="J247" s="44"/>
      <c r="K247" s="44"/>
      <c r="L247" s="44"/>
      <c r="M247" s="44"/>
      <c r="N247" s="44"/>
      <c r="O247" s="44"/>
      <c r="P247" s="44"/>
      <c r="Q247" s="44"/>
      <c r="R247" s="44"/>
      <c r="S247" s="44"/>
      <c r="T247" s="44">
        <f t="shared" si="1226"/>
        <v>0</v>
      </c>
      <c r="U247" s="44">
        <f t="shared" si="1227"/>
        <v>0</v>
      </c>
      <c r="V247" s="44">
        <f t="shared" si="1228"/>
        <v>0</v>
      </c>
      <c r="W247" s="171">
        <f t="shared" si="1078"/>
        <v>0</v>
      </c>
      <c r="X247" s="171">
        <f t="shared" si="1079"/>
        <v>0</v>
      </c>
      <c r="Y247" s="171"/>
      <c r="Z247" s="171"/>
      <c r="AA247" s="714"/>
      <c r="AB247" s="714"/>
      <c r="AC247" s="44"/>
      <c r="AD247" s="44"/>
      <c r="AE247" s="44"/>
      <c r="AF247" s="44"/>
      <c r="AG247" s="44"/>
      <c r="AH247" s="44"/>
      <c r="AI247" s="44"/>
      <c r="AJ247" s="44"/>
      <c r="AK247" s="44"/>
      <c r="AL247" s="44"/>
      <c r="AM247" s="44">
        <f t="shared" si="1229"/>
        <v>0</v>
      </c>
      <c r="AN247" s="44">
        <f t="shared" si="1230"/>
        <v>0</v>
      </c>
      <c r="AO247" s="44">
        <f t="shared" si="1231"/>
        <v>0</v>
      </c>
      <c r="AP247" s="171">
        <f t="shared" si="1080"/>
        <v>0</v>
      </c>
      <c r="AQ247" s="171">
        <f t="shared" si="1081"/>
        <v>0</v>
      </c>
      <c r="AR247" s="171"/>
      <c r="AS247" s="171"/>
      <c r="AT247" s="714"/>
      <c r="AU247" s="714"/>
      <c r="AV247" s="44"/>
      <c r="AW247" s="44"/>
      <c r="AX247" s="44"/>
      <c r="AY247" s="44"/>
      <c r="AZ247" s="44"/>
      <c r="BA247" s="44"/>
      <c r="BB247" s="44"/>
      <c r="BC247" s="44"/>
      <c r="BD247" s="44"/>
      <c r="BE247" s="44"/>
      <c r="BF247" s="44">
        <f t="shared" si="1232"/>
        <v>0</v>
      </c>
      <c r="BG247" s="44">
        <f t="shared" si="1233"/>
        <v>0</v>
      </c>
      <c r="BH247" s="44">
        <f t="shared" si="1234"/>
        <v>0</v>
      </c>
      <c r="BI247" s="171">
        <f t="shared" si="1082"/>
        <v>0</v>
      </c>
      <c r="BJ247" s="171">
        <f t="shared" si="1083"/>
        <v>0</v>
      </c>
      <c r="BK247" s="171"/>
      <c r="BL247" s="171"/>
      <c r="BM247" s="714"/>
      <c r="BN247" s="714"/>
      <c r="BO247" s="44"/>
      <c r="BP247" s="44"/>
      <c r="BQ247" s="44"/>
      <c r="BR247" s="44"/>
      <c r="BS247" s="44"/>
      <c r="BT247" s="44"/>
      <c r="BU247" s="44"/>
      <c r="BV247" s="44"/>
      <c r="BW247" s="44"/>
      <c r="BX247" s="44"/>
      <c r="BY247" s="44">
        <f t="shared" si="1235"/>
        <v>0</v>
      </c>
      <c r="BZ247" s="44">
        <f t="shared" si="1236"/>
        <v>0</v>
      </c>
      <c r="CA247" s="44">
        <f t="shared" si="1237"/>
        <v>0</v>
      </c>
      <c r="CB247" s="171">
        <f t="shared" si="1084"/>
        <v>0</v>
      </c>
      <c r="CC247" s="171">
        <f t="shared" si="1085"/>
        <v>0</v>
      </c>
      <c r="CD247" s="171"/>
      <c r="CE247" s="171"/>
      <c r="CF247" s="714"/>
      <c r="CG247" s="714"/>
      <c r="CH247" s="44"/>
      <c r="CI247" s="44"/>
      <c r="CJ247" s="44"/>
      <c r="CK247" s="44"/>
      <c r="CL247" s="44"/>
      <c r="CM247" s="44"/>
      <c r="CN247" s="44"/>
      <c r="CO247" s="44"/>
      <c r="CP247" s="44"/>
      <c r="CQ247" s="44"/>
      <c r="CR247" s="44">
        <f t="shared" si="1238"/>
        <v>0</v>
      </c>
      <c r="CS247" s="44">
        <f t="shared" si="1239"/>
        <v>0</v>
      </c>
      <c r="CT247" s="44">
        <f t="shared" si="1240"/>
        <v>0</v>
      </c>
      <c r="CU247" s="171">
        <f t="shared" si="1224"/>
        <v>0</v>
      </c>
      <c r="CV247" s="171">
        <f t="shared" si="1225"/>
        <v>0</v>
      </c>
      <c r="CW247" s="171"/>
      <c r="CX247" s="171"/>
      <c r="CY247" s="714"/>
      <c r="CZ247" s="714"/>
      <c r="DA247" s="44"/>
      <c r="DB247" s="44"/>
      <c r="DC247" s="44"/>
      <c r="DD247" s="44"/>
      <c r="DE247" s="44"/>
      <c r="DF247" s="44"/>
      <c r="DG247" s="44"/>
      <c r="DH247" s="44"/>
      <c r="DI247" s="44"/>
      <c r="DJ247" s="44"/>
      <c r="DK247" s="44">
        <f t="shared" si="1241"/>
        <v>0</v>
      </c>
      <c r="DL247" s="44">
        <f t="shared" si="1242"/>
        <v>0</v>
      </c>
      <c r="DM247" s="44">
        <f t="shared" si="1243"/>
        <v>0</v>
      </c>
      <c r="DN247" s="171">
        <f t="shared" si="1086"/>
        <v>0</v>
      </c>
      <c r="DO247" s="171">
        <f t="shared" si="1087"/>
        <v>0</v>
      </c>
      <c r="DP247" s="171"/>
      <c r="DQ247" s="171"/>
      <c r="DR247" s="714"/>
      <c r="DS247" s="714"/>
      <c r="DT247" s="44"/>
      <c r="DU247" s="44"/>
      <c r="DV247" s="44"/>
      <c r="DW247" s="44"/>
      <c r="DX247" s="44"/>
      <c r="DY247" s="44"/>
      <c r="DZ247" s="44"/>
      <c r="EA247" s="44"/>
      <c r="EB247" s="44"/>
      <c r="EC247" s="44"/>
      <c r="ED247" s="44">
        <f t="shared" si="1244"/>
        <v>0</v>
      </c>
      <c r="EE247" s="44">
        <f t="shared" si="1245"/>
        <v>0</v>
      </c>
      <c r="EF247" s="44">
        <f t="shared" si="1246"/>
        <v>0</v>
      </c>
      <c r="EG247" s="171">
        <f t="shared" si="1088"/>
        <v>0</v>
      </c>
      <c r="EH247" s="171">
        <f t="shared" si="1089"/>
        <v>0</v>
      </c>
      <c r="EI247" s="171"/>
      <c r="EJ247" s="171"/>
      <c r="EK247" s="714"/>
      <c r="EL247" s="714"/>
      <c r="EM247" s="44"/>
      <c r="EN247" s="44"/>
      <c r="EO247" s="44"/>
      <c r="EP247" s="44"/>
      <c r="EQ247" s="44"/>
      <c r="ER247" s="44"/>
      <c r="ES247" s="44"/>
      <c r="ET247" s="44"/>
      <c r="EU247" s="44"/>
      <c r="EV247" s="44"/>
      <c r="EW247" s="44">
        <f t="shared" si="1247"/>
        <v>0</v>
      </c>
      <c r="EX247" s="44">
        <f t="shared" si="1248"/>
        <v>0</v>
      </c>
      <c r="EY247" s="44">
        <f t="shared" si="1249"/>
        <v>0</v>
      </c>
      <c r="EZ247" s="171">
        <f t="shared" si="1090"/>
        <v>0</v>
      </c>
      <c r="FA247" s="171">
        <f t="shared" si="1091"/>
        <v>0</v>
      </c>
      <c r="FB247" s="171"/>
      <c r="FC247" s="171"/>
      <c r="FD247" s="714"/>
      <c r="FE247" s="714"/>
      <c r="FF247" s="44"/>
      <c r="FG247" s="44"/>
      <c r="FH247" s="44"/>
      <c r="FI247" s="44"/>
      <c r="FJ247" s="44"/>
      <c r="FK247" s="44"/>
      <c r="FL247" s="44"/>
      <c r="FM247" s="44"/>
      <c r="FN247" s="44"/>
      <c r="FO247" s="44"/>
      <c r="FP247" s="44">
        <f t="shared" si="1250"/>
        <v>0</v>
      </c>
      <c r="FQ247" s="44">
        <f t="shared" si="1251"/>
        <v>0</v>
      </c>
      <c r="FR247" s="44">
        <f t="shared" si="1252"/>
        <v>0</v>
      </c>
      <c r="FS247" s="171">
        <f t="shared" si="1092"/>
        <v>0</v>
      </c>
      <c r="FT247" s="171">
        <f t="shared" si="1093"/>
        <v>0</v>
      </c>
      <c r="FU247" s="171"/>
      <c r="FV247" s="171"/>
      <c r="FW247" s="45"/>
      <c r="FX247" s="45"/>
      <c r="FY247" s="44"/>
      <c r="FZ247" s="44"/>
      <c r="GA247" s="44"/>
      <c r="GB247" s="44"/>
      <c r="GC247" s="44"/>
      <c r="GD247" s="44"/>
      <c r="GE247" s="44"/>
      <c r="GF247" s="44"/>
      <c r="GG247" s="44"/>
      <c r="GH247" s="44"/>
      <c r="GI247" s="44">
        <f t="shared" si="1253"/>
        <v>0</v>
      </c>
      <c r="GJ247" s="44">
        <f t="shared" si="1254"/>
        <v>0</v>
      </c>
      <c r="GK247" s="44">
        <f t="shared" si="1255"/>
        <v>0</v>
      </c>
      <c r="GL247" s="171">
        <f t="shared" si="1094"/>
        <v>0</v>
      </c>
      <c r="GM247" s="171">
        <f t="shared" si="1095"/>
        <v>0</v>
      </c>
      <c r="GN247" s="171"/>
      <c r="GO247" s="171"/>
      <c r="GP247" s="45"/>
      <c r="GQ247" s="45"/>
      <c r="GR247" s="44"/>
      <c r="GS247" s="44"/>
      <c r="GT247" s="44"/>
      <c r="GU247" s="44"/>
      <c r="GV247" s="44"/>
      <c r="GW247" s="44"/>
      <c r="GX247" s="44"/>
      <c r="GY247" s="44"/>
      <c r="GZ247" s="44"/>
      <c r="HA247" s="44"/>
      <c r="HB247" s="44">
        <f t="shared" si="1256"/>
        <v>0</v>
      </c>
      <c r="HC247" s="44">
        <f t="shared" si="1257"/>
        <v>0</v>
      </c>
      <c r="HD247" s="44">
        <f t="shared" si="1258"/>
        <v>0</v>
      </c>
      <c r="HE247" s="171">
        <f t="shared" si="1096"/>
        <v>0</v>
      </c>
      <c r="HF247" s="171">
        <f t="shared" si="1097"/>
        <v>0</v>
      </c>
      <c r="HG247" s="171"/>
      <c r="HH247" s="171"/>
      <c r="HI247" s="45"/>
      <c r="HJ247" s="45"/>
      <c r="HK247" s="45"/>
      <c r="HL247" s="45"/>
      <c r="HM247" s="44"/>
      <c r="HN247" s="44"/>
      <c r="HO247" s="44"/>
      <c r="HP247" s="44"/>
      <c r="HQ247" s="44"/>
      <c r="HR247" s="44"/>
      <c r="HS247" s="44"/>
      <c r="HT247" s="44"/>
      <c r="HU247" s="44">
        <f t="shared" si="1259"/>
        <v>0</v>
      </c>
      <c r="HV247" s="44">
        <f t="shared" si="1260"/>
        <v>0</v>
      </c>
      <c r="HW247" s="44">
        <f t="shared" si="1261"/>
        <v>0</v>
      </c>
      <c r="HX247" s="171">
        <f t="shared" si="1098"/>
        <v>0</v>
      </c>
      <c r="HY247" s="171">
        <f t="shared" si="1099"/>
        <v>0</v>
      </c>
      <c r="HZ247" s="171"/>
      <c r="IA247" s="171"/>
      <c r="IB247" s="714"/>
      <c r="IC247" s="714"/>
      <c r="ID247" s="45"/>
      <c r="IE247" s="45"/>
      <c r="IF247" s="44"/>
      <c r="IG247" s="44"/>
      <c r="IH247" s="44"/>
      <c r="II247" s="44"/>
      <c r="IJ247" s="44"/>
      <c r="IK247" s="44"/>
      <c r="IL247" s="44"/>
      <c r="IM247" s="44"/>
      <c r="IN247" s="44">
        <f t="shared" si="1262"/>
        <v>0</v>
      </c>
      <c r="IO247" s="44">
        <f t="shared" si="1263"/>
        <v>0</v>
      </c>
      <c r="IP247" s="44">
        <f t="shared" si="1264"/>
        <v>0</v>
      </c>
      <c r="IQ247" s="171">
        <f t="shared" si="1100"/>
        <v>0</v>
      </c>
      <c r="IR247" s="171">
        <f t="shared" si="1101"/>
        <v>0</v>
      </c>
      <c r="IS247" s="738"/>
      <c r="IT247" s="738"/>
      <c r="IU247" s="714"/>
      <c r="IV247" s="714"/>
      <c r="IW247" s="46"/>
      <c r="IX247" s="47"/>
      <c r="IY247" s="46"/>
      <c r="IZ247" s="46"/>
      <c r="JA247" s="333">
        <f t="shared" si="1286"/>
        <v>0</v>
      </c>
      <c r="JB247" s="333">
        <f t="shared" si="1287"/>
        <v>0</v>
      </c>
      <c r="JC247" s="333">
        <f t="shared" si="1288"/>
        <v>0</v>
      </c>
      <c r="JD247" s="333">
        <f t="shared" si="1289"/>
        <v>0</v>
      </c>
      <c r="JE247" s="333">
        <f t="shared" si="1290"/>
        <v>0</v>
      </c>
      <c r="JF247" s="333">
        <f t="shared" si="1291"/>
        <v>0</v>
      </c>
      <c r="JG247" s="44">
        <f t="shared" si="1266"/>
        <v>0</v>
      </c>
      <c r="JH247" s="44">
        <f t="shared" si="1267"/>
        <v>0</v>
      </c>
      <c r="JI247" s="44">
        <f t="shared" si="1268"/>
        <v>0</v>
      </c>
      <c r="JJ247" s="174">
        <f t="shared" si="1269"/>
        <v>0</v>
      </c>
      <c r="JK247" s="174">
        <f t="shared" si="1270"/>
        <v>0</v>
      </c>
      <c r="JL247" s="45"/>
      <c r="JM247" s="45"/>
      <c r="JN247" s="48"/>
      <c r="JO247" s="48"/>
    </row>
    <row r="248" spans="1:277" s="3" customFormat="1" ht="12.75" hidden="1" customHeight="1" x14ac:dyDescent="0.2">
      <c r="A248" s="96">
        <v>1</v>
      </c>
      <c r="B248" s="96"/>
      <c r="C248" s="48"/>
      <c r="D248" s="7"/>
      <c r="E248" s="541"/>
      <c r="F248" s="428"/>
      <c r="G248" s="62"/>
      <c r="H248" s="77"/>
      <c r="I248" s="77"/>
      <c r="J248" s="44"/>
      <c r="K248" s="44"/>
      <c r="L248" s="44"/>
      <c r="M248" s="44"/>
      <c r="N248" s="44"/>
      <c r="O248" s="44"/>
      <c r="P248" s="44"/>
      <c r="Q248" s="44"/>
      <c r="R248" s="44"/>
      <c r="S248" s="44"/>
      <c r="T248" s="44">
        <f t="shared" si="1226"/>
        <v>0</v>
      </c>
      <c r="U248" s="44">
        <f t="shared" si="1227"/>
        <v>0</v>
      </c>
      <c r="V248" s="44">
        <f t="shared" si="1228"/>
        <v>0</v>
      </c>
      <c r="W248" s="171">
        <f t="shared" si="1078"/>
        <v>0</v>
      </c>
      <c r="X248" s="171">
        <f t="shared" si="1079"/>
        <v>0</v>
      </c>
      <c r="Y248" s="171"/>
      <c r="Z248" s="171"/>
      <c r="AA248" s="714"/>
      <c r="AB248" s="714"/>
      <c r="AC248" s="44"/>
      <c r="AD248" s="44"/>
      <c r="AE248" s="44"/>
      <c r="AF248" s="44"/>
      <c r="AG248" s="44"/>
      <c r="AH248" s="44"/>
      <c r="AI248" s="44"/>
      <c r="AJ248" s="44"/>
      <c r="AK248" s="44"/>
      <c r="AL248" s="44"/>
      <c r="AM248" s="44">
        <f t="shared" si="1229"/>
        <v>0</v>
      </c>
      <c r="AN248" s="44">
        <f t="shared" si="1230"/>
        <v>0</v>
      </c>
      <c r="AO248" s="44">
        <f t="shared" si="1231"/>
        <v>0</v>
      </c>
      <c r="AP248" s="171">
        <f t="shared" si="1080"/>
        <v>0</v>
      </c>
      <c r="AQ248" s="171">
        <f t="shared" si="1081"/>
        <v>0</v>
      </c>
      <c r="AR248" s="171"/>
      <c r="AS248" s="171"/>
      <c r="AT248" s="714"/>
      <c r="AU248" s="714"/>
      <c r="AV248" s="44"/>
      <c r="AW248" s="44"/>
      <c r="AX248" s="44"/>
      <c r="AY248" s="44"/>
      <c r="AZ248" s="44"/>
      <c r="BA248" s="44"/>
      <c r="BB248" s="44"/>
      <c r="BC248" s="44"/>
      <c r="BD248" s="44"/>
      <c r="BE248" s="44"/>
      <c r="BF248" s="44">
        <f t="shared" si="1232"/>
        <v>0</v>
      </c>
      <c r="BG248" s="44">
        <f t="shared" si="1233"/>
        <v>0</v>
      </c>
      <c r="BH248" s="44">
        <f t="shared" si="1234"/>
        <v>0</v>
      </c>
      <c r="BI248" s="171">
        <f t="shared" si="1082"/>
        <v>0</v>
      </c>
      <c r="BJ248" s="171">
        <f t="shared" si="1083"/>
        <v>0</v>
      </c>
      <c r="BK248" s="171"/>
      <c r="BL248" s="171"/>
      <c r="BM248" s="714"/>
      <c r="BN248" s="714"/>
      <c r="BO248" s="44"/>
      <c r="BP248" s="44"/>
      <c r="BQ248" s="44"/>
      <c r="BR248" s="44"/>
      <c r="BS248" s="44"/>
      <c r="BT248" s="44"/>
      <c r="BU248" s="44"/>
      <c r="BV248" s="44"/>
      <c r="BW248" s="44"/>
      <c r="BX248" s="44"/>
      <c r="BY248" s="44">
        <f t="shared" si="1235"/>
        <v>0</v>
      </c>
      <c r="BZ248" s="44">
        <f t="shared" si="1236"/>
        <v>0</v>
      </c>
      <c r="CA248" s="44">
        <f t="shared" si="1237"/>
        <v>0</v>
      </c>
      <c r="CB248" s="171">
        <f t="shared" si="1084"/>
        <v>0</v>
      </c>
      <c r="CC248" s="171">
        <f t="shared" si="1085"/>
        <v>0</v>
      </c>
      <c r="CD248" s="171"/>
      <c r="CE248" s="171"/>
      <c r="CF248" s="714"/>
      <c r="CG248" s="714"/>
      <c r="CH248" s="44"/>
      <c r="CI248" s="44"/>
      <c r="CJ248" s="44"/>
      <c r="CK248" s="44"/>
      <c r="CL248" s="44"/>
      <c r="CM248" s="44"/>
      <c r="CN248" s="44"/>
      <c r="CO248" s="44"/>
      <c r="CP248" s="44"/>
      <c r="CQ248" s="44"/>
      <c r="CR248" s="44">
        <f t="shared" si="1238"/>
        <v>0</v>
      </c>
      <c r="CS248" s="44">
        <f t="shared" si="1239"/>
        <v>0</v>
      </c>
      <c r="CT248" s="44">
        <f t="shared" si="1240"/>
        <v>0</v>
      </c>
      <c r="CU248" s="171">
        <f t="shared" si="1224"/>
        <v>0</v>
      </c>
      <c r="CV248" s="171">
        <f t="shared" si="1225"/>
        <v>0</v>
      </c>
      <c r="CW248" s="171"/>
      <c r="CX248" s="171"/>
      <c r="CY248" s="714"/>
      <c r="CZ248" s="714"/>
      <c r="DA248" s="44"/>
      <c r="DB248" s="44"/>
      <c r="DC248" s="44"/>
      <c r="DD248" s="44"/>
      <c r="DE248" s="44"/>
      <c r="DF248" s="44"/>
      <c r="DG248" s="44"/>
      <c r="DH248" s="44"/>
      <c r="DI248" s="44"/>
      <c r="DJ248" s="44"/>
      <c r="DK248" s="44">
        <f t="shared" si="1241"/>
        <v>0</v>
      </c>
      <c r="DL248" s="44">
        <f t="shared" si="1242"/>
        <v>0</v>
      </c>
      <c r="DM248" s="44">
        <f t="shared" si="1243"/>
        <v>0</v>
      </c>
      <c r="DN248" s="171">
        <f t="shared" si="1086"/>
        <v>0</v>
      </c>
      <c r="DO248" s="171">
        <f t="shared" si="1087"/>
        <v>0</v>
      </c>
      <c r="DP248" s="171"/>
      <c r="DQ248" s="171"/>
      <c r="DR248" s="714"/>
      <c r="DS248" s="714"/>
      <c r="DT248" s="44"/>
      <c r="DU248" s="44"/>
      <c r="DV248" s="44"/>
      <c r="DW248" s="44"/>
      <c r="DX248" s="44"/>
      <c r="DY248" s="44"/>
      <c r="DZ248" s="44"/>
      <c r="EA248" s="44"/>
      <c r="EB248" s="44"/>
      <c r="EC248" s="44"/>
      <c r="ED248" s="44">
        <f t="shared" si="1244"/>
        <v>0</v>
      </c>
      <c r="EE248" s="44">
        <f t="shared" si="1245"/>
        <v>0</v>
      </c>
      <c r="EF248" s="44">
        <f t="shared" si="1246"/>
        <v>0</v>
      </c>
      <c r="EG248" s="171">
        <f t="shared" si="1088"/>
        <v>0</v>
      </c>
      <c r="EH248" s="171">
        <f t="shared" si="1089"/>
        <v>0</v>
      </c>
      <c r="EI248" s="171"/>
      <c r="EJ248" s="171"/>
      <c r="EK248" s="714"/>
      <c r="EL248" s="714"/>
      <c r="EM248" s="44"/>
      <c r="EN248" s="44"/>
      <c r="EO248" s="44"/>
      <c r="EP248" s="44"/>
      <c r="EQ248" s="44"/>
      <c r="ER248" s="44"/>
      <c r="ES248" s="44"/>
      <c r="ET248" s="44"/>
      <c r="EU248" s="44"/>
      <c r="EV248" s="44"/>
      <c r="EW248" s="44">
        <f t="shared" si="1247"/>
        <v>0</v>
      </c>
      <c r="EX248" s="44">
        <f t="shared" si="1248"/>
        <v>0</v>
      </c>
      <c r="EY248" s="44">
        <f t="shared" si="1249"/>
        <v>0</v>
      </c>
      <c r="EZ248" s="171">
        <f t="shared" si="1090"/>
        <v>0</v>
      </c>
      <c r="FA248" s="171">
        <f t="shared" si="1091"/>
        <v>0</v>
      </c>
      <c r="FB248" s="171"/>
      <c r="FC248" s="171"/>
      <c r="FD248" s="714"/>
      <c r="FE248" s="714"/>
      <c r="FF248" s="44"/>
      <c r="FG248" s="44"/>
      <c r="FH248" s="44"/>
      <c r="FI248" s="44"/>
      <c r="FJ248" s="44"/>
      <c r="FK248" s="44"/>
      <c r="FL248" s="44"/>
      <c r="FM248" s="44"/>
      <c r="FN248" s="44"/>
      <c r="FO248" s="44"/>
      <c r="FP248" s="44">
        <f t="shared" si="1250"/>
        <v>0</v>
      </c>
      <c r="FQ248" s="44">
        <f t="shared" si="1251"/>
        <v>0</v>
      </c>
      <c r="FR248" s="44">
        <f t="shared" si="1252"/>
        <v>0</v>
      </c>
      <c r="FS248" s="171">
        <f t="shared" si="1092"/>
        <v>0</v>
      </c>
      <c r="FT248" s="171">
        <f t="shared" si="1093"/>
        <v>0</v>
      </c>
      <c r="FU248" s="171"/>
      <c r="FV248" s="171"/>
      <c r="FW248" s="45"/>
      <c r="FX248" s="45"/>
      <c r="FY248" s="44"/>
      <c r="FZ248" s="44"/>
      <c r="GA248" s="44"/>
      <c r="GB248" s="44"/>
      <c r="GC248" s="44"/>
      <c r="GD248" s="44"/>
      <c r="GE248" s="44"/>
      <c r="GF248" s="44"/>
      <c r="GG248" s="44"/>
      <c r="GH248" s="44"/>
      <c r="GI248" s="44">
        <f t="shared" si="1253"/>
        <v>0</v>
      </c>
      <c r="GJ248" s="44">
        <f t="shared" si="1254"/>
        <v>0</v>
      </c>
      <c r="GK248" s="44">
        <f t="shared" si="1255"/>
        <v>0</v>
      </c>
      <c r="GL248" s="171">
        <f t="shared" si="1094"/>
        <v>0</v>
      </c>
      <c r="GM248" s="171">
        <f t="shared" si="1095"/>
        <v>0</v>
      </c>
      <c r="GN248" s="171"/>
      <c r="GO248" s="171"/>
      <c r="GP248" s="45"/>
      <c r="GQ248" s="45"/>
      <c r="GR248" s="44"/>
      <c r="GS248" s="44"/>
      <c r="GT248" s="44"/>
      <c r="GU248" s="44"/>
      <c r="GV248" s="44"/>
      <c r="GW248" s="44"/>
      <c r="GX248" s="44"/>
      <c r="GY248" s="44"/>
      <c r="GZ248" s="44"/>
      <c r="HA248" s="44"/>
      <c r="HB248" s="44">
        <f t="shared" si="1256"/>
        <v>0</v>
      </c>
      <c r="HC248" s="44">
        <f t="shared" si="1257"/>
        <v>0</v>
      </c>
      <c r="HD248" s="44">
        <f t="shared" si="1258"/>
        <v>0</v>
      </c>
      <c r="HE248" s="171">
        <f t="shared" si="1096"/>
        <v>0</v>
      </c>
      <c r="HF248" s="171">
        <f t="shared" si="1097"/>
        <v>0</v>
      </c>
      <c r="HG248" s="171"/>
      <c r="HH248" s="171"/>
      <c r="HI248" s="45"/>
      <c r="HJ248" s="45"/>
      <c r="HK248" s="45"/>
      <c r="HL248" s="45"/>
      <c r="HM248" s="44"/>
      <c r="HN248" s="44"/>
      <c r="HO248" s="44"/>
      <c r="HP248" s="44"/>
      <c r="HQ248" s="44"/>
      <c r="HR248" s="44"/>
      <c r="HS248" s="44"/>
      <c r="HT248" s="44"/>
      <c r="HU248" s="44">
        <f t="shared" si="1259"/>
        <v>0</v>
      </c>
      <c r="HV248" s="44">
        <f t="shared" si="1260"/>
        <v>0</v>
      </c>
      <c r="HW248" s="44">
        <f t="shared" si="1261"/>
        <v>0</v>
      </c>
      <c r="HX248" s="171">
        <f t="shared" si="1098"/>
        <v>0</v>
      </c>
      <c r="HY248" s="171">
        <f t="shared" si="1099"/>
        <v>0</v>
      </c>
      <c r="HZ248" s="171"/>
      <c r="IA248" s="171"/>
      <c r="IB248" s="714"/>
      <c r="IC248" s="714"/>
      <c r="ID248" s="45"/>
      <c r="IE248" s="45"/>
      <c r="IF248" s="44"/>
      <c r="IG248" s="44"/>
      <c r="IH248" s="44"/>
      <c r="II248" s="44"/>
      <c r="IJ248" s="44"/>
      <c r="IK248" s="44"/>
      <c r="IL248" s="44"/>
      <c r="IM248" s="44"/>
      <c r="IN248" s="44">
        <f t="shared" si="1262"/>
        <v>0</v>
      </c>
      <c r="IO248" s="44">
        <f t="shared" si="1263"/>
        <v>0</v>
      </c>
      <c r="IP248" s="44">
        <f t="shared" si="1264"/>
        <v>0</v>
      </c>
      <c r="IQ248" s="171">
        <f t="shared" si="1100"/>
        <v>0</v>
      </c>
      <c r="IR248" s="171">
        <f t="shared" si="1101"/>
        <v>0</v>
      </c>
      <c r="IS248" s="738"/>
      <c r="IT248" s="738"/>
      <c r="IU248" s="714"/>
      <c r="IV248" s="714"/>
      <c r="IW248" s="46"/>
      <c r="IX248" s="47"/>
      <c r="IY248" s="46"/>
      <c r="IZ248" s="46"/>
      <c r="JA248" s="333">
        <f t="shared" si="1286"/>
        <v>0</v>
      </c>
      <c r="JB248" s="333">
        <f t="shared" si="1287"/>
        <v>0</v>
      </c>
      <c r="JC248" s="333">
        <f t="shared" si="1288"/>
        <v>0</v>
      </c>
      <c r="JD248" s="333">
        <f t="shared" si="1289"/>
        <v>0</v>
      </c>
      <c r="JE248" s="333">
        <f t="shared" si="1290"/>
        <v>0</v>
      </c>
      <c r="JF248" s="333">
        <f t="shared" si="1291"/>
        <v>0</v>
      </c>
      <c r="JG248" s="44">
        <f t="shared" si="1266"/>
        <v>0</v>
      </c>
      <c r="JH248" s="44">
        <f t="shared" si="1267"/>
        <v>0</v>
      </c>
      <c r="JI248" s="44">
        <f t="shared" si="1268"/>
        <v>0</v>
      </c>
      <c r="JJ248" s="174">
        <f t="shared" si="1269"/>
        <v>0</v>
      </c>
      <c r="JK248" s="174">
        <f t="shared" si="1270"/>
        <v>0</v>
      </c>
      <c r="JL248" s="45"/>
      <c r="JM248" s="45"/>
      <c r="JN248" s="48"/>
      <c r="JO248" s="48"/>
    </row>
    <row r="249" spans="1:277" s="3" customFormat="1" ht="12.75" hidden="1" customHeight="1" x14ac:dyDescent="0.2">
      <c r="A249" s="96">
        <v>1</v>
      </c>
      <c r="B249" s="96"/>
      <c r="C249" s="48"/>
      <c r="D249" s="7"/>
      <c r="E249" s="541"/>
      <c r="F249" s="428"/>
      <c r="G249" s="62"/>
      <c r="H249" s="77"/>
      <c r="I249" s="77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>
        <f t="shared" si="1226"/>
        <v>0</v>
      </c>
      <c r="U249" s="44">
        <f t="shared" si="1227"/>
        <v>0</v>
      </c>
      <c r="V249" s="44">
        <f t="shared" si="1228"/>
        <v>0</v>
      </c>
      <c r="W249" s="171">
        <f t="shared" si="1078"/>
        <v>0</v>
      </c>
      <c r="X249" s="171">
        <f t="shared" si="1079"/>
        <v>0</v>
      </c>
      <c r="Y249" s="171"/>
      <c r="Z249" s="171"/>
      <c r="AA249" s="714"/>
      <c r="AB249" s="714"/>
      <c r="AC249" s="44"/>
      <c r="AD249" s="44"/>
      <c r="AE249" s="44"/>
      <c r="AF249" s="44"/>
      <c r="AG249" s="44"/>
      <c r="AH249" s="44"/>
      <c r="AI249" s="44"/>
      <c r="AJ249" s="44"/>
      <c r="AK249" s="44"/>
      <c r="AL249" s="44"/>
      <c r="AM249" s="44">
        <f t="shared" si="1229"/>
        <v>0</v>
      </c>
      <c r="AN249" s="44">
        <f t="shared" si="1230"/>
        <v>0</v>
      </c>
      <c r="AO249" s="44">
        <f t="shared" si="1231"/>
        <v>0</v>
      </c>
      <c r="AP249" s="171">
        <f t="shared" si="1080"/>
        <v>0</v>
      </c>
      <c r="AQ249" s="171">
        <f t="shared" si="1081"/>
        <v>0</v>
      </c>
      <c r="AR249" s="171"/>
      <c r="AS249" s="171"/>
      <c r="AT249" s="714"/>
      <c r="AU249" s="714"/>
      <c r="AV249" s="44"/>
      <c r="AW249" s="44"/>
      <c r="AX249" s="44"/>
      <c r="AY249" s="44"/>
      <c r="AZ249" s="44"/>
      <c r="BA249" s="44"/>
      <c r="BB249" s="44"/>
      <c r="BC249" s="44"/>
      <c r="BD249" s="44"/>
      <c r="BE249" s="44"/>
      <c r="BF249" s="44">
        <f t="shared" si="1232"/>
        <v>0</v>
      </c>
      <c r="BG249" s="44">
        <f t="shared" si="1233"/>
        <v>0</v>
      </c>
      <c r="BH249" s="44">
        <f t="shared" si="1234"/>
        <v>0</v>
      </c>
      <c r="BI249" s="171">
        <f t="shared" si="1082"/>
        <v>0</v>
      </c>
      <c r="BJ249" s="171">
        <f t="shared" si="1083"/>
        <v>0</v>
      </c>
      <c r="BK249" s="171"/>
      <c r="BL249" s="171"/>
      <c r="BM249" s="714"/>
      <c r="BN249" s="714"/>
      <c r="BO249" s="44"/>
      <c r="BP249" s="44"/>
      <c r="BQ249" s="44"/>
      <c r="BR249" s="44"/>
      <c r="BS249" s="44"/>
      <c r="BT249" s="44"/>
      <c r="BU249" s="44"/>
      <c r="BV249" s="44"/>
      <c r="BW249" s="44"/>
      <c r="BX249" s="44"/>
      <c r="BY249" s="44">
        <f t="shared" si="1235"/>
        <v>0</v>
      </c>
      <c r="BZ249" s="44">
        <f t="shared" si="1236"/>
        <v>0</v>
      </c>
      <c r="CA249" s="44">
        <f t="shared" si="1237"/>
        <v>0</v>
      </c>
      <c r="CB249" s="171">
        <f t="shared" si="1084"/>
        <v>0</v>
      </c>
      <c r="CC249" s="171">
        <f t="shared" si="1085"/>
        <v>0</v>
      </c>
      <c r="CD249" s="171"/>
      <c r="CE249" s="171"/>
      <c r="CF249" s="714"/>
      <c r="CG249" s="714"/>
      <c r="CH249" s="44"/>
      <c r="CI249" s="44"/>
      <c r="CJ249" s="44"/>
      <c r="CK249" s="44"/>
      <c r="CL249" s="44"/>
      <c r="CM249" s="44"/>
      <c r="CN249" s="44"/>
      <c r="CO249" s="44"/>
      <c r="CP249" s="44"/>
      <c r="CQ249" s="44"/>
      <c r="CR249" s="44">
        <f t="shared" si="1238"/>
        <v>0</v>
      </c>
      <c r="CS249" s="44">
        <f t="shared" si="1239"/>
        <v>0</v>
      </c>
      <c r="CT249" s="44">
        <f t="shared" si="1240"/>
        <v>0</v>
      </c>
      <c r="CU249" s="171">
        <f t="shared" si="1224"/>
        <v>0</v>
      </c>
      <c r="CV249" s="171">
        <f t="shared" si="1225"/>
        <v>0</v>
      </c>
      <c r="CW249" s="171"/>
      <c r="CX249" s="171"/>
      <c r="CY249" s="714"/>
      <c r="CZ249" s="714"/>
      <c r="DA249" s="44"/>
      <c r="DB249" s="44"/>
      <c r="DC249" s="44"/>
      <c r="DD249" s="44"/>
      <c r="DE249" s="44"/>
      <c r="DF249" s="44"/>
      <c r="DG249" s="44"/>
      <c r="DH249" s="44"/>
      <c r="DI249" s="44"/>
      <c r="DJ249" s="44"/>
      <c r="DK249" s="44">
        <f t="shared" si="1241"/>
        <v>0</v>
      </c>
      <c r="DL249" s="44">
        <f t="shared" si="1242"/>
        <v>0</v>
      </c>
      <c r="DM249" s="44">
        <f t="shared" si="1243"/>
        <v>0</v>
      </c>
      <c r="DN249" s="171">
        <f t="shared" si="1086"/>
        <v>0</v>
      </c>
      <c r="DO249" s="171">
        <f t="shared" si="1087"/>
        <v>0</v>
      </c>
      <c r="DP249" s="171"/>
      <c r="DQ249" s="171"/>
      <c r="DR249" s="714"/>
      <c r="DS249" s="714"/>
      <c r="DT249" s="44"/>
      <c r="DU249" s="44"/>
      <c r="DV249" s="44"/>
      <c r="DW249" s="44"/>
      <c r="DX249" s="44"/>
      <c r="DY249" s="44"/>
      <c r="DZ249" s="44"/>
      <c r="EA249" s="44"/>
      <c r="EB249" s="44"/>
      <c r="EC249" s="44"/>
      <c r="ED249" s="44">
        <f t="shared" si="1244"/>
        <v>0</v>
      </c>
      <c r="EE249" s="44">
        <f t="shared" si="1245"/>
        <v>0</v>
      </c>
      <c r="EF249" s="44">
        <f t="shared" si="1246"/>
        <v>0</v>
      </c>
      <c r="EG249" s="171">
        <f t="shared" si="1088"/>
        <v>0</v>
      </c>
      <c r="EH249" s="171">
        <f t="shared" si="1089"/>
        <v>0</v>
      </c>
      <c r="EI249" s="171"/>
      <c r="EJ249" s="171"/>
      <c r="EK249" s="714"/>
      <c r="EL249" s="714"/>
      <c r="EM249" s="44"/>
      <c r="EN249" s="44"/>
      <c r="EO249" s="44"/>
      <c r="EP249" s="44"/>
      <c r="EQ249" s="44"/>
      <c r="ER249" s="44"/>
      <c r="ES249" s="44"/>
      <c r="ET249" s="44"/>
      <c r="EU249" s="44"/>
      <c r="EV249" s="44"/>
      <c r="EW249" s="44">
        <f t="shared" si="1247"/>
        <v>0</v>
      </c>
      <c r="EX249" s="44">
        <f t="shared" si="1248"/>
        <v>0</v>
      </c>
      <c r="EY249" s="44">
        <f t="shared" si="1249"/>
        <v>0</v>
      </c>
      <c r="EZ249" s="171">
        <f t="shared" si="1090"/>
        <v>0</v>
      </c>
      <c r="FA249" s="171">
        <f t="shared" si="1091"/>
        <v>0</v>
      </c>
      <c r="FB249" s="171"/>
      <c r="FC249" s="171"/>
      <c r="FD249" s="714"/>
      <c r="FE249" s="714"/>
      <c r="FF249" s="44"/>
      <c r="FG249" s="44"/>
      <c r="FH249" s="44"/>
      <c r="FI249" s="44"/>
      <c r="FJ249" s="44"/>
      <c r="FK249" s="44"/>
      <c r="FL249" s="44"/>
      <c r="FM249" s="44"/>
      <c r="FN249" s="44"/>
      <c r="FO249" s="44"/>
      <c r="FP249" s="44">
        <f t="shared" si="1250"/>
        <v>0</v>
      </c>
      <c r="FQ249" s="44">
        <f t="shared" si="1251"/>
        <v>0</v>
      </c>
      <c r="FR249" s="44">
        <f t="shared" si="1252"/>
        <v>0</v>
      </c>
      <c r="FS249" s="171">
        <f t="shared" si="1092"/>
        <v>0</v>
      </c>
      <c r="FT249" s="171">
        <f t="shared" si="1093"/>
        <v>0</v>
      </c>
      <c r="FU249" s="171"/>
      <c r="FV249" s="171"/>
      <c r="FW249" s="45"/>
      <c r="FX249" s="45"/>
      <c r="FY249" s="44"/>
      <c r="FZ249" s="44"/>
      <c r="GA249" s="44"/>
      <c r="GB249" s="44"/>
      <c r="GC249" s="44"/>
      <c r="GD249" s="44"/>
      <c r="GE249" s="44"/>
      <c r="GF249" s="44"/>
      <c r="GG249" s="44"/>
      <c r="GH249" s="44"/>
      <c r="GI249" s="44">
        <f t="shared" si="1253"/>
        <v>0</v>
      </c>
      <c r="GJ249" s="44">
        <f t="shared" si="1254"/>
        <v>0</v>
      </c>
      <c r="GK249" s="44">
        <f t="shared" si="1255"/>
        <v>0</v>
      </c>
      <c r="GL249" s="171">
        <f t="shared" si="1094"/>
        <v>0</v>
      </c>
      <c r="GM249" s="171">
        <f t="shared" si="1095"/>
        <v>0</v>
      </c>
      <c r="GN249" s="171"/>
      <c r="GO249" s="171"/>
      <c r="GP249" s="45"/>
      <c r="GQ249" s="45"/>
      <c r="GR249" s="44"/>
      <c r="GS249" s="44"/>
      <c r="GT249" s="44"/>
      <c r="GU249" s="44"/>
      <c r="GV249" s="44"/>
      <c r="GW249" s="44"/>
      <c r="GX249" s="44"/>
      <c r="GY249" s="44"/>
      <c r="GZ249" s="44"/>
      <c r="HA249" s="44"/>
      <c r="HB249" s="44">
        <f t="shared" si="1256"/>
        <v>0</v>
      </c>
      <c r="HC249" s="44">
        <f t="shared" si="1257"/>
        <v>0</v>
      </c>
      <c r="HD249" s="44">
        <f t="shared" si="1258"/>
        <v>0</v>
      </c>
      <c r="HE249" s="171">
        <f t="shared" si="1096"/>
        <v>0</v>
      </c>
      <c r="HF249" s="171">
        <f t="shared" si="1097"/>
        <v>0</v>
      </c>
      <c r="HG249" s="171"/>
      <c r="HH249" s="171"/>
      <c r="HI249" s="45"/>
      <c r="HJ249" s="45"/>
      <c r="HK249" s="45"/>
      <c r="HL249" s="45"/>
      <c r="HM249" s="44"/>
      <c r="HN249" s="44"/>
      <c r="HO249" s="44"/>
      <c r="HP249" s="44"/>
      <c r="HQ249" s="44"/>
      <c r="HR249" s="44"/>
      <c r="HS249" s="44"/>
      <c r="HT249" s="44"/>
      <c r="HU249" s="44">
        <f t="shared" si="1259"/>
        <v>0</v>
      </c>
      <c r="HV249" s="44">
        <f t="shared" si="1260"/>
        <v>0</v>
      </c>
      <c r="HW249" s="44">
        <f t="shared" si="1261"/>
        <v>0</v>
      </c>
      <c r="HX249" s="171">
        <f t="shared" si="1098"/>
        <v>0</v>
      </c>
      <c r="HY249" s="171">
        <f t="shared" si="1099"/>
        <v>0</v>
      </c>
      <c r="HZ249" s="171"/>
      <c r="IA249" s="171"/>
      <c r="IB249" s="714"/>
      <c r="IC249" s="714"/>
      <c r="ID249" s="45"/>
      <c r="IE249" s="45"/>
      <c r="IF249" s="44"/>
      <c r="IG249" s="44"/>
      <c r="IH249" s="44"/>
      <c r="II249" s="44"/>
      <c r="IJ249" s="44"/>
      <c r="IK249" s="44"/>
      <c r="IL249" s="44"/>
      <c r="IM249" s="44"/>
      <c r="IN249" s="44">
        <f t="shared" si="1262"/>
        <v>0</v>
      </c>
      <c r="IO249" s="44">
        <f t="shared" si="1263"/>
        <v>0</v>
      </c>
      <c r="IP249" s="44">
        <f t="shared" si="1264"/>
        <v>0</v>
      </c>
      <c r="IQ249" s="171">
        <f t="shared" si="1100"/>
        <v>0</v>
      </c>
      <c r="IR249" s="171">
        <f t="shared" si="1101"/>
        <v>0</v>
      </c>
      <c r="IS249" s="738"/>
      <c r="IT249" s="738"/>
      <c r="IU249" s="714"/>
      <c r="IV249" s="714"/>
      <c r="IW249" s="46"/>
      <c r="IX249" s="47"/>
      <c r="IY249" s="46"/>
      <c r="IZ249" s="46"/>
      <c r="JA249" s="333">
        <f t="shared" si="1286"/>
        <v>0</v>
      </c>
      <c r="JB249" s="333">
        <f t="shared" si="1287"/>
        <v>0</v>
      </c>
      <c r="JC249" s="333">
        <f t="shared" si="1288"/>
        <v>0</v>
      </c>
      <c r="JD249" s="333">
        <f t="shared" si="1289"/>
        <v>0</v>
      </c>
      <c r="JE249" s="333">
        <f t="shared" si="1290"/>
        <v>0</v>
      </c>
      <c r="JF249" s="333">
        <f t="shared" si="1291"/>
        <v>0</v>
      </c>
      <c r="JG249" s="44">
        <f t="shared" si="1266"/>
        <v>0</v>
      </c>
      <c r="JH249" s="44">
        <f t="shared" si="1267"/>
        <v>0</v>
      </c>
      <c r="JI249" s="44">
        <f t="shared" si="1268"/>
        <v>0</v>
      </c>
      <c r="JJ249" s="174">
        <f t="shared" si="1269"/>
        <v>0</v>
      </c>
      <c r="JK249" s="174">
        <f t="shared" si="1270"/>
        <v>0</v>
      </c>
      <c r="JL249" s="45"/>
      <c r="JM249" s="45"/>
      <c r="JN249" s="48"/>
      <c r="JO249" s="48"/>
    </row>
    <row r="250" spans="1:277" s="3" customFormat="1" ht="12.75" hidden="1" customHeight="1" x14ac:dyDescent="0.2">
      <c r="A250" s="96">
        <v>1</v>
      </c>
      <c r="B250" s="96"/>
      <c r="C250" s="48"/>
      <c r="D250" s="7"/>
      <c r="E250" s="541"/>
      <c r="F250" s="428"/>
      <c r="G250" s="62"/>
      <c r="H250" s="77"/>
      <c r="I250" s="77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>
        <f t="shared" si="1226"/>
        <v>0</v>
      </c>
      <c r="U250" s="44">
        <f t="shared" si="1227"/>
        <v>0</v>
      </c>
      <c r="V250" s="44">
        <f t="shared" si="1228"/>
        <v>0</v>
      </c>
      <c r="W250" s="171">
        <f t="shared" si="1078"/>
        <v>0</v>
      </c>
      <c r="X250" s="171">
        <f t="shared" si="1079"/>
        <v>0</v>
      </c>
      <c r="Y250" s="171"/>
      <c r="Z250" s="171"/>
      <c r="AA250" s="714"/>
      <c r="AB250" s="714"/>
      <c r="AC250" s="44"/>
      <c r="AD250" s="44"/>
      <c r="AE250" s="44"/>
      <c r="AF250" s="44"/>
      <c r="AG250" s="44"/>
      <c r="AH250" s="44"/>
      <c r="AI250" s="44"/>
      <c r="AJ250" s="44"/>
      <c r="AK250" s="44"/>
      <c r="AL250" s="44"/>
      <c r="AM250" s="44">
        <f t="shared" si="1229"/>
        <v>0</v>
      </c>
      <c r="AN250" s="44">
        <f t="shared" si="1230"/>
        <v>0</v>
      </c>
      <c r="AO250" s="44">
        <f t="shared" si="1231"/>
        <v>0</v>
      </c>
      <c r="AP250" s="171">
        <f t="shared" si="1080"/>
        <v>0</v>
      </c>
      <c r="AQ250" s="171">
        <f t="shared" si="1081"/>
        <v>0</v>
      </c>
      <c r="AR250" s="171"/>
      <c r="AS250" s="171"/>
      <c r="AT250" s="714"/>
      <c r="AU250" s="714"/>
      <c r="AV250" s="44"/>
      <c r="AW250" s="44"/>
      <c r="AX250" s="44"/>
      <c r="AY250" s="44"/>
      <c r="AZ250" s="44"/>
      <c r="BA250" s="44"/>
      <c r="BB250" s="44"/>
      <c r="BC250" s="44"/>
      <c r="BD250" s="44"/>
      <c r="BE250" s="44"/>
      <c r="BF250" s="44">
        <f t="shared" si="1232"/>
        <v>0</v>
      </c>
      <c r="BG250" s="44">
        <f t="shared" si="1233"/>
        <v>0</v>
      </c>
      <c r="BH250" s="44">
        <f t="shared" si="1234"/>
        <v>0</v>
      </c>
      <c r="BI250" s="171">
        <f t="shared" si="1082"/>
        <v>0</v>
      </c>
      <c r="BJ250" s="171">
        <f t="shared" si="1083"/>
        <v>0</v>
      </c>
      <c r="BK250" s="171"/>
      <c r="BL250" s="171"/>
      <c r="BM250" s="714"/>
      <c r="BN250" s="714"/>
      <c r="BO250" s="44"/>
      <c r="BP250" s="44"/>
      <c r="BQ250" s="44"/>
      <c r="BR250" s="44"/>
      <c r="BS250" s="44"/>
      <c r="BT250" s="44"/>
      <c r="BU250" s="44"/>
      <c r="BV250" s="44"/>
      <c r="BW250" s="44"/>
      <c r="BX250" s="44"/>
      <c r="BY250" s="44">
        <f t="shared" si="1235"/>
        <v>0</v>
      </c>
      <c r="BZ250" s="44">
        <f t="shared" si="1236"/>
        <v>0</v>
      </c>
      <c r="CA250" s="44">
        <f t="shared" si="1237"/>
        <v>0</v>
      </c>
      <c r="CB250" s="171">
        <f t="shared" si="1084"/>
        <v>0</v>
      </c>
      <c r="CC250" s="171">
        <f t="shared" si="1085"/>
        <v>0</v>
      </c>
      <c r="CD250" s="171"/>
      <c r="CE250" s="171"/>
      <c r="CF250" s="714"/>
      <c r="CG250" s="714"/>
      <c r="CH250" s="44"/>
      <c r="CI250" s="44"/>
      <c r="CJ250" s="44"/>
      <c r="CK250" s="44"/>
      <c r="CL250" s="44"/>
      <c r="CM250" s="44"/>
      <c r="CN250" s="44"/>
      <c r="CO250" s="44"/>
      <c r="CP250" s="44"/>
      <c r="CQ250" s="44"/>
      <c r="CR250" s="44">
        <f t="shared" si="1238"/>
        <v>0</v>
      </c>
      <c r="CS250" s="44">
        <f t="shared" si="1239"/>
        <v>0</v>
      </c>
      <c r="CT250" s="44">
        <f t="shared" si="1240"/>
        <v>0</v>
      </c>
      <c r="CU250" s="171">
        <f t="shared" si="1224"/>
        <v>0</v>
      </c>
      <c r="CV250" s="171">
        <f t="shared" si="1225"/>
        <v>0</v>
      </c>
      <c r="CW250" s="171"/>
      <c r="CX250" s="171"/>
      <c r="CY250" s="714"/>
      <c r="CZ250" s="714"/>
      <c r="DA250" s="44"/>
      <c r="DB250" s="44"/>
      <c r="DC250" s="44"/>
      <c r="DD250" s="44"/>
      <c r="DE250" s="44"/>
      <c r="DF250" s="44"/>
      <c r="DG250" s="44"/>
      <c r="DH250" s="44"/>
      <c r="DI250" s="44"/>
      <c r="DJ250" s="44"/>
      <c r="DK250" s="44">
        <f t="shared" si="1241"/>
        <v>0</v>
      </c>
      <c r="DL250" s="44">
        <f t="shared" si="1242"/>
        <v>0</v>
      </c>
      <c r="DM250" s="44">
        <f t="shared" si="1243"/>
        <v>0</v>
      </c>
      <c r="DN250" s="171">
        <f t="shared" si="1086"/>
        <v>0</v>
      </c>
      <c r="DO250" s="171">
        <f t="shared" si="1087"/>
        <v>0</v>
      </c>
      <c r="DP250" s="171"/>
      <c r="DQ250" s="171"/>
      <c r="DR250" s="714"/>
      <c r="DS250" s="714"/>
      <c r="DT250" s="44"/>
      <c r="DU250" s="44"/>
      <c r="DV250" s="44"/>
      <c r="DW250" s="44"/>
      <c r="DX250" s="44"/>
      <c r="DY250" s="44"/>
      <c r="DZ250" s="44"/>
      <c r="EA250" s="44"/>
      <c r="EB250" s="44"/>
      <c r="EC250" s="44"/>
      <c r="ED250" s="44">
        <f t="shared" si="1244"/>
        <v>0</v>
      </c>
      <c r="EE250" s="44">
        <f t="shared" si="1245"/>
        <v>0</v>
      </c>
      <c r="EF250" s="44">
        <f t="shared" si="1246"/>
        <v>0</v>
      </c>
      <c r="EG250" s="171">
        <f t="shared" si="1088"/>
        <v>0</v>
      </c>
      <c r="EH250" s="171">
        <f t="shared" si="1089"/>
        <v>0</v>
      </c>
      <c r="EI250" s="171"/>
      <c r="EJ250" s="171"/>
      <c r="EK250" s="714"/>
      <c r="EL250" s="714"/>
      <c r="EM250" s="44"/>
      <c r="EN250" s="44"/>
      <c r="EO250" s="44"/>
      <c r="EP250" s="44"/>
      <c r="EQ250" s="44"/>
      <c r="ER250" s="44"/>
      <c r="ES250" s="44"/>
      <c r="ET250" s="44"/>
      <c r="EU250" s="44"/>
      <c r="EV250" s="44"/>
      <c r="EW250" s="44">
        <f t="shared" si="1247"/>
        <v>0</v>
      </c>
      <c r="EX250" s="44">
        <f t="shared" si="1248"/>
        <v>0</v>
      </c>
      <c r="EY250" s="44">
        <f t="shared" si="1249"/>
        <v>0</v>
      </c>
      <c r="EZ250" s="171">
        <f t="shared" si="1090"/>
        <v>0</v>
      </c>
      <c r="FA250" s="171">
        <f t="shared" si="1091"/>
        <v>0</v>
      </c>
      <c r="FB250" s="171"/>
      <c r="FC250" s="171"/>
      <c r="FD250" s="714"/>
      <c r="FE250" s="714"/>
      <c r="FF250" s="44"/>
      <c r="FG250" s="44"/>
      <c r="FH250" s="44"/>
      <c r="FI250" s="44"/>
      <c r="FJ250" s="44"/>
      <c r="FK250" s="44"/>
      <c r="FL250" s="44"/>
      <c r="FM250" s="44"/>
      <c r="FN250" s="44"/>
      <c r="FO250" s="44"/>
      <c r="FP250" s="44">
        <f t="shared" si="1250"/>
        <v>0</v>
      </c>
      <c r="FQ250" s="44">
        <f t="shared" si="1251"/>
        <v>0</v>
      </c>
      <c r="FR250" s="44">
        <f t="shared" si="1252"/>
        <v>0</v>
      </c>
      <c r="FS250" s="171">
        <f t="shared" si="1092"/>
        <v>0</v>
      </c>
      <c r="FT250" s="171">
        <f t="shared" si="1093"/>
        <v>0</v>
      </c>
      <c r="FU250" s="171"/>
      <c r="FV250" s="171"/>
      <c r="FW250" s="45"/>
      <c r="FX250" s="45"/>
      <c r="FY250" s="44"/>
      <c r="FZ250" s="44"/>
      <c r="GA250" s="44"/>
      <c r="GB250" s="44"/>
      <c r="GC250" s="44"/>
      <c r="GD250" s="44"/>
      <c r="GE250" s="44"/>
      <c r="GF250" s="44"/>
      <c r="GG250" s="44"/>
      <c r="GH250" s="44"/>
      <c r="GI250" s="44">
        <f t="shared" si="1253"/>
        <v>0</v>
      </c>
      <c r="GJ250" s="44">
        <f t="shared" si="1254"/>
        <v>0</v>
      </c>
      <c r="GK250" s="44">
        <f t="shared" si="1255"/>
        <v>0</v>
      </c>
      <c r="GL250" s="171">
        <f t="shared" si="1094"/>
        <v>0</v>
      </c>
      <c r="GM250" s="171">
        <f t="shared" si="1095"/>
        <v>0</v>
      </c>
      <c r="GN250" s="171"/>
      <c r="GO250" s="171"/>
      <c r="GP250" s="45"/>
      <c r="GQ250" s="45"/>
      <c r="GR250" s="44"/>
      <c r="GS250" s="44"/>
      <c r="GT250" s="44"/>
      <c r="GU250" s="44"/>
      <c r="GV250" s="44"/>
      <c r="GW250" s="44"/>
      <c r="GX250" s="44"/>
      <c r="GY250" s="44"/>
      <c r="GZ250" s="44"/>
      <c r="HA250" s="44"/>
      <c r="HB250" s="44">
        <f t="shared" si="1256"/>
        <v>0</v>
      </c>
      <c r="HC250" s="44">
        <f t="shared" si="1257"/>
        <v>0</v>
      </c>
      <c r="HD250" s="44">
        <f t="shared" si="1258"/>
        <v>0</v>
      </c>
      <c r="HE250" s="171">
        <f t="shared" si="1096"/>
        <v>0</v>
      </c>
      <c r="HF250" s="171">
        <f t="shared" si="1097"/>
        <v>0</v>
      </c>
      <c r="HG250" s="171"/>
      <c r="HH250" s="171"/>
      <c r="HI250" s="45"/>
      <c r="HJ250" s="45"/>
      <c r="HK250" s="45"/>
      <c r="HL250" s="45"/>
      <c r="HM250" s="44"/>
      <c r="HN250" s="44"/>
      <c r="HO250" s="44"/>
      <c r="HP250" s="44"/>
      <c r="HQ250" s="44"/>
      <c r="HR250" s="44"/>
      <c r="HS250" s="44"/>
      <c r="HT250" s="44"/>
      <c r="HU250" s="44">
        <f t="shared" si="1259"/>
        <v>0</v>
      </c>
      <c r="HV250" s="44">
        <f t="shared" si="1260"/>
        <v>0</v>
      </c>
      <c r="HW250" s="44">
        <f t="shared" si="1261"/>
        <v>0</v>
      </c>
      <c r="HX250" s="171">
        <f t="shared" si="1098"/>
        <v>0</v>
      </c>
      <c r="HY250" s="171">
        <f t="shared" si="1099"/>
        <v>0</v>
      </c>
      <c r="HZ250" s="171"/>
      <c r="IA250" s="171"/>
      <c r="IB250" s="714"/>
      <c r="IC250" s="714"/>
      <c r="ID250" s="45"/>
      <c r="IE250" s="45"/>
      <c r="IF250" s="44"/>
      <c r="IG250" s="44"/>
      <c r="IH250" s="44"/>
      <c r="II250" s="44"/>
      <c r="IJ250" s="44"/>
      <c r="IK250" s="44"/>
      <c r="IL250" s="44"/>
      <c r="IM250" s="44"/>
      <c r="IN250" s="44">
        <f t="shared" si="1262"/>
        <v>0</v>
      </c>
      <c r="IO250" s="44">
        <f t="shared" si="1263"/>
        <v>0</v>
      </c>
      <c r="IP250" s="44">
        <f t="shared" si="1264"/>
        <v>0</v>
      </c>
      <c r="IQ250" s="171">
        <f t="shared" si="1100"/>
        <v>0</v>
      </c>
      <c r="IR250" s="171">
        <f t="shared" si="1101"/>
        <v>0</v>
      </c>
      <c r="IS250" s="738"/>
      <c r="IT250" s="738"/>
      <c r="IU250" s="714"/>
      <c r="IV250" s="714"/>
      <c r="IW250" s="46"/>
      <c r="IX250" s="47"/>
      <c r="IY250" s="46"/>
      <c r="IZ250" s="46"/>
      <c r="JA250" s="333">
        <f t="shared" si="1286"/>
        <v>0</v>
      </c>
      <c r="JB250" s="333">
        <f t="shared" si="1287"/>
        <v>0</v>
      </c>
      <c r="JC250" s="333">
        <f t="shared" si="1288"/>
        <v>0</v>
      </c>
      <c r="JD250" s="333">
        <f t="shared" si="1289"/>
        <v>0</v>
      </c>
      <c r="JE250" s="333">
        <f t="shared" si="1290"/>
        <v>0</v>
      </c>
      <c r="JF250" s="333">
        <f t="shared" si="1291"/>
        <v>0</v>
      </c>
      <c r="JG250" s="44">
        <f t="shared" si="1266"/>
        <v>0</v>
      </c>
      <c r="JH250" s="44">
        <f t="shared" si="1267"/>
        <v>0</v>
      </c>
      <c r="JI250" s="44">
        <f t="shared" si="1268"/>
        <v>0</v>
      </c>
      <c r="JJ250" s="174">
        <f t="shared" si="1269"/>
        <v>0</v>
      </c>
      <c r="JK250" s="174">
        <f t="shared" si="1270"/>
        <v>0</v>
      </c>
      <c r="JL250" s="45"/>
      <c r="JM250" s="45"/>
      <c r="JN250" s="48"/>
      <c r="JO250" s="48"/>
    </row>
    <row r="251" spans="1:277" s="3" customFormat="1" ht="12.75" hidden="1" customHeight="1" x14ac:dyDescent="0.2">
      <c r="A251" s="96">
        <v>1</v>
      </c>
      <c r="B251" s="96"/>
      <c r="C251" s="48"/>
      <c r="D251" s="7"/>
      <c r="E251" s="541"/>
      <c r="F251" s="428"/>
      <c r="G251" s="62"/>
      <c r="H251" s="77"/>
      <c r="I251" s="77"/>
      <c r="J251" s="44"/>
      <c r="K251" s="44"/>
      <c r="L251" s="44"/>
      <c r="M251" s="44"/>
      <c r="N251" s="44"/>
      <c r="O251" s="44"/>
      <c r="P251" s="44"/>
      <c r="Q251" s="44"/>
      <c r="R251" s="44"/>
      <c r="S251" s="44"/>
      <c r="T251" s="44">
        <f t="shared" si="1226"/>
        <v>0</v>
      </c>
      <c r="U251" s="44">
        <f t="shared" si="1227"/>
        <v>0</v>
      </c>
      <c r="V251" s="44">
        <f t="shared" si="1228"/>
        <v>0</v>
      </c>
      <c r="W251" s="171">
        <f t="shared" si="1078"/>
        <v>0</v>
      </c>
      <c r="X251" s="171">
        <f t="shared" si="1079"/>
        <v>0</v>
      </c>
      <c r="Y251" s="171"/>
      <c r="Z251" s="171"/>
      <c r="AA251" s="714"/>
      <c r="AB251" s="714"/>
      <c r="AC251" s="44"/>
      <c r="AD251" s="44"/>
      <c r="AE251" s="44"/>
      <c r="AF251" s="44"/>
      <c r="AG251" s="44"/>
      <c r="AH251" s="44"/>
      <c r="AI251" s="44"/>
      <c r="AJ251" s="44"/>
      <c r="AK251" s="44"/>
      <c r="AL251" s="44"/>
      <c r="AM251" s="44">
        <f t="shared" si="1229"/>
        <v>0</v>
      </c>
      <c r="AN251" s="44">
        <f t="shared" si="1230"/>
        <v>0</v>
      </c>
      <c r="AO251" s="44">
        <f t="shared" si="1231"/>
        <v>0</v>
      </c>
      <c r="AP251" s="171">
        <f t="shared" si="1080"/>
        <v>0</v>
      </c>
      <c r="AQ251" s="171">
        <f t="shared" si="1081"/>
        <v>0</v>
      </c>
      <c r="AR251" s="171"/>
      <c r="AS251" s="171"/>
      <c r="AT251" s="714"/>
      <c r="AU251" s="714"/>
      <c r="AV251" s="44"/>
      <c r="AW251" s="44"/>
      <c r="AX251" s="44"/>
      <c r="AY251" s="44"/>
      <c r="AZ251" s="44"/>
      <c r="BA251" s="44"/>
      <c r="BB251" s="44"/>
      <c r="BC251" s="44"/>
      <c r="BD251" s="44"/>
      <c r="BE251" s="44"/>
      <c r="BF251" s="44">
        <f t="shared" si="1232"/>
        <v>0</v>
      </c>
      <c r="BG251" s="44">
        <f t="shared" si="1233"/>
        <v>0</v>
      </c>
      <c r="BH251" s="44">
        <f t="shared" si="1234"/>
        <v>0</v>
      </c>
      <c r="BI251" s="171">
        <f t="shared" si="1082"/>
        <v>0</v>
      </c>
      <c r="BJ251" s="171">
        <f t="shared" si="1083"/>
        <v>0</v>
      </c>
      <c r="BK251" s="171"/>
      <c r="BL251" s="171"/>
      <c r="BM251" s="714"/>
      <c r="BN251" s="714"/>
      <c r="BO251" s="44"/>
      <c r="BP251" s="44"/>
      <c r="BQ251" s="44"/>
      <c r="BR251" s="44"/>
      <c r="BS251" s="44"/>
      <c r="BT251" s="44"/>
      <c r="BU251" s="44"/>
      <c r="BV251" s="44"/>
      <c r="BW251" s="44"/>
      <c r="BX251" s="44"/>
      <c r="BY251" s="44">
        <f t="shared" si="1235"/>
        <v>0</v>
      </c>
      <c r="BZ251" s="44">
        <f t="shared" si="1236"/>
        <v>0</v>
      </c>
      <c r="CA251" s="44">
        <f t="shared" si="1237"/>
        <v>0</v>
      </c>
      <c r="CB251" s="171">
        <f t="shared" si="1084"/>
        <v>0</v>
      </c>
      <c r="CC251" s="171">
        <f t="shared" si="1085"/>
        <v>0</v>
      </c>
      <c r="CD251" s="171"/>
      <c r="CE251" s="171"/>
      <c r="CF251" s="714"/>
      <c r="CG251" s="714"/>
      <c r="CH251" s="44"/>
      <c r="CI251" s="44"/>
      <c r="CJ251" s="44"/>
      <c r="CK251" s="44"/>
      <c r="CL251" s="44"/>
      <c r="CM251" s="44"/>
      <c r="CN251" s="44"/>
      <c r="CO251" s="44"/>
      <c r="CP251" s="44"/>
      <c r="CQ251" s="44"/>
      <c r="CR251" s="44">
        <f t="shared" si="1238"/>
        <v>0</v>
      </c>
      <c r="CS251" s="44">
        <f t="shared" si="1239"/>
        <v>0</v>
      </c>
      <c r="CT251" s="44">
        <f t="shared" si="1240"/>
        <v>0</v>
      </c>
      <c r="CU251" s="171">
        <f t="shared" si="1224"/>
        <v>0</v>
      </c>
      <c r="CV251" s="171">
        <f t="shared" si="1225"/>
        <v>0</v>
      </c>
      <c r="CW251" s="171"/>
      <c r="CX251" s="171"/>
      <c r="CY251" s="714"/>
      <c r="CZ251" s="714"/>
      <c r="DA251" s="44"/>
      <c r="DB251" s="44"/>
      <c r="DC251" s="44"/>
      <c r="DD251" s="44"/>
      <c r="DE251" s="44"/>
      <c r="DF251" s="44"/>
      <c r="DG251" s="44"/>
      <c r="DH251" s="44"/>
      <c r="DI251" s="44"/>
      <c r="DJ251" s="44"/>
      <c r="DK251" s="44">
        <f t="shared" si="1241"/>
        <v>0</v>
      </c>
      <c r="DL251" s="44">
        <f t="shared" si="1242"/>
        <v>0</v>
      </c>
      <c r="DM251" s="44">
        <f t="shared" si="1243"/>
        <v>0</v>
      </c>
      <c r="DN251" s="171">
        <f t="shared" si="1086"/>
        <v>0</v>
      </c>
      <c r="DO251" s="171">
        <f t="shared" si="1087"/>
        <v>0</v>
      </c>
      <c r="DP251" s="171"/>
      <c r="DQ251" s="171"/>
      <c r="DR251" s="714"/>
      <c r="DS251" s="714"/>
      <c r="DT251" s="44"/>
      <c r="DU251" s="44"/>
      <c r="DV251" s="44"/>
      <c r="DW251" s="44"/>
      <c r="DX251" s="44"/>
      <c r="DY251" s="44"/>
      <c r="DZ251" s="44"/>
      <c r="EA251" s="44"/>
      <c r="EB251" s="44"/>
      <c r="EC251" s="44"/>
      <c r="ED251" s="44">
        <f t="shared" si="1244"/>
        <v>0</v>
      </c>
      <c r="EE251" s="44">
        <f t="shared" si="1245"/>
        <v>0</v>
      </c>
      <c r="EF251" s="44">
        <f t="shared" si="1246"/>
        <v>0</v>
      </c>
      <c r="EG251" s="171">
        <f t="shared" si="1088"/>
        <v>0</v>
      </c>
      <c r="EH251" s="171">
        <f t="shared" si="1089"/>
        <v>0</v>
      </c>
      <c r="EI251" s="171"/>
      <c r="EJ251" s="171"/>
      <c r="EK251" s="714"/>
      <c r="EL251" s="714"/>
      <c r="EM251" s="44"/>
      <c r="EN251" s="44"/>
      <c r="EO251" s="44"/>
      <c r="EP251" s="44"/>
      <c r="EQ251" s="44"/>
      <c r="ER251" s="44"/>
      <c r="ES251" s="44"/>
      <c r="ET251" s="44"/>
      <c r="EU251" s="44"/>
      <c r="EV251" s="44"/>
      <c r="EW251" s="44">
        <f t="shared" si="1247"/>
        <v>0</v>
      </c>
      <c r="EX251" s="44">
        <f t="shared" si="1248"/>
        <v>0</v>
      </c>
      <c r="EY251" s="44">
        <f t="shared" si="1249"/>
        <v>0</v>
      </c>
      <c r="EZ251" s="171">
        <f t="shared" si="1090"/>
        <v>0</v>
      </c>
      <c r="FA251" s="171">
        <f t="shared" si="1091"/>
        <v>0</v>
      </c>
      <c r="FB251" s="171"/>
      <c r="FC251" s="171"/>
      <c r="FD251" s="714"/>
      <c r="FE251" s="714"/>
      <c r="FF251" s="44"/>
      <c r="FG251" s="44"/>
      <c r="FH251" s="44"/>
      <c r="FI251" s="44"/>
      <c r="FJ251" s="44"/>
      <c r="FK251" s="44"/>
      <c r="FL251" s="44"/>
      <c r="FM251" s="44"/>
      <c r="FN251" s="44"/>
      <c r="FO251" s="44"/>
      <c r="FP251" s="44">
        <f t="shared" si="1250"/>
        <v>0</v>
      </c>
      <c r="FQ251" s="44">
        <f t="shared" si="1251"/>
        <v>0</v>
      </c>
      <c r="FR251" s="44">
        <f t="shared" si="1252"/>
        <v>0</v>
      </c>
      <c r="FS251" s="171">
        <f t="shared" si="1092"/>
        <v>0</v>
      </c>
      <c r="FT251" s="171">
        <f t="shared" si="1093"/>
        <v>0</v>
      </c>
      <c r="FU251" s="171"/>
      <c r="FV251" s="171"/>
      <c r="FW251" s="45"/>
      <c r="FX251" s="45"/>
      <c r="FY251" s="44"/>
      <c r="FZ251" s="44"/>
      <c r="GA251" s="44"/>
      <c r="GB251" s="44"/>
      <c r="GC251" s="44"/>
      <c r="GD251" s="44"/>
      <c r="GE251" s="44"/>
      <c r="GF251" s="44"/>
      <c r="GG251" s="44"/>
      <c r="GH251" s="44"/>
      <c r="GI251" s="44">
        <f t="shared" si="1253"/>
        <v>0</v>
      </c>
      <c r="GJ251" s="44">
        <f t="shared" si="1254"/>
        <v>0</v>
      </c>
      <c r="GK251" s="44">
        <f t="shared" si="1255"/>
        <v>0</v>
      </c>
      <c r="GL251" s="171">
        <f t="shared" si="1094"/>
        <v>0</v>
      </c>
      <c r="GM251" s="171">
        <f t="shared" si="1095"/>
        <v>0</v>
      </c>
      <c r="GN251" s="171"/>
      <c r="GO251" s="171"/>
      <c r="GP251" s="45"/>
      <c r="GQ251" s="45"/>
      <c r="GR251" s="44"/>
      <c r="GS251" s="44"/>
      <c r="GT251" s="44"/>
      <c r="GU251" s="44"/>
      <c r="GV251" s="44"/>
      <c r="GW251" s="44"/>
      <c r="GX251" s="44"/>
      <c r="GY251" s="44"/>
      <c r="GZ251" s="44"/>
      <c r="HA251" s="44"/>
      <c r="HB251" s="44">
        <f t="shared" si="1256"/>
        <v>0</v>
      </c>
      <c r="HC251" s="44">
        <f t="shared" si="1257"/>
        <v>0</v>
      </c>
      <c r="HD251" s="44">
        <f t="shared" si="1258"/>
        <v>0</v>
      </c>
      <c r="HE251" s="171">
        <f t="shared" si="1096"/>
        <v>0</v>
      </c>
      <c r="HF251" s="171">
        <f t="shared" si="1097"/>
        <v>0</v>
      </c>
      <c r="HG251" s="171"/>
      <c r="HH251" s="171"/>
      <c r="HI251" s="45"/>
      <c r="HJ251" s="45"/>
      <c r="HK251" s="45"/>
      <c r="HL251" s="45"/>
      <c r="HM251" s="44"/>
      <c r="HN251" s="44"/>
      <c r="HO251" s="44"/>
      <c r="HP251" s="44"/>
      <c r="HQ251" s="44"/>
      <c r="HR251" s="44"/>
      <c r="HS251" s="44"/>
      <c r="HT251" s="44"/>
      <c r="HU251" s="44">
        <f t="shared" si="1259"/>
        <v>0</v>
      </c>
      <c r="HV251" s="44">
        <f t="shared" si="1260"/>
        <v>0</v>
      </c>
      <c r="HW251" s="44">
        <f t="shared" si="1261"/>
        <v>0</v>
      </c>
      <c r="HX251" s="171">
        <f t="shared" si="1098"/>
        <v>0</v>
      </c>
      <c r="HY251" s="171">
        <f t="shared" si="1099"/>
        <v>0</v>
      </c>
      <c r="HZ251" s="171"/>
      <c r="IA251" s="171"/>
      <c r="IB251" s="714"/>
      <c r="IC251" s="714"/>
      <c r="ID251" s="45"/>
      <c r="IE251" s="45"/>
      <c r="IF251" s="44"/>
      <c r="IG251" s="44"/>
      <c r="IH251" s="44"/>
      <c r="II251" s="44"/>
      <c r="IJ251" s="44"/>
      <c r="IK251" s="44"/>
      <c r="IL251" s="44"/>
      <c r="IM251" s="44"/>
      <c r="IN251" s="44">
        <f t="shared" si="1262"/>
        <v>0</v>
      </c>
      <c r="IO251" s="44">
        <f t="shared" si="1263"/>
        <v>0</v>
      </c>
      <c r="IP251" s="44">
        <f t="shared" si="1264"/>
        <v>0</v>
      </c>
      <c r="IQ251" s="171">
        <f t="shared" si="1100"/>
        <v>0</v>
      </c>
      <c r="IR251" s="171">
        <f t="shared" si="1101"/>
        <v>0</v>
      </c>
      <c r="IS251" s="738"/>
      <c r="IT251" s="738"/>
      <c r="IU251" s="714"/>
      <c r="IV251" s="714"/>
      <c r="IW251" s="46"/>
      <c r="IX251" s="47"/>
      <c r="IY251" s="46"/>
      <c r="IZ251" s="46"/>
      <c r="JA251" s="333">
        <f t="shared" si="1286"/>
        <v>0</v>
      </c>
      <c r="JB251" s="333">
        <f t="shared" si="1287"/>
        <v>0</v>
      </c>
      <c r="JC251" s="333">
        <f t="shared" si="1288"/>
        <v>0</v>
      </c>
      <c r="JD251" s="333">
        <f t="shared" si="1289"/>
        <v>0</v>
      </c>
      <c r="JE251" s="333">
        <f t="shared" si="1290"/>
        <v>0</v>
      </c>
      <c r="JF251" s="333">
        <f t="shared" si="1291"/>
        <v>0</v>
      </c>
      <c r="JG251" s="44">
        <f t="shared" si="1266"/>
        <v>0</v>
      </c>
      <c r="JH251" s="44">
        <f t="shared" si="1267"/>
        <v>0</v>
      </c>
      <c r="JI251" s="44">
        <f t="shared" si="1268"/>
        <v>0</v>
      </c>
      <c r="JJ251" s="174">
        <f t="shared" si="1269"/>
        <v>0</v>
      </c>
      <c r="JK251" s="174">
        <f t="shared" si="1270"/>
        <v>0</v>
      </c>
      <c r="JL251" s="45"/>
      <c r="JM251" s="45"/>
      <c r="JN251" s="48"/>
      <c r="JO251" s="48"/>
    </row>
    <row r="252" spans="1:277" hidden="1" x14ac:dyDescent="0.2">
      <c r="A252" s="96">
        <v>1</v>
      </c>
      <c r="B252" s="96">
        <v>1</v>
      </c>
      <c r="C252" s="63"/>
      <c r="D252" s="232"/>
      <c r="E252" s="232"/>
      <c r="F252" s="537" t="s">
        <v>375</v>
      </c>
      <c r="G252" s="94">
        <v>38</v>
      </c>
      <c r="H252" s="100">
        <v>226173.6</v>
      </c>
      <c r="I252" s="100">
        <v>237901.12000000002</v>
      </c>
      <c r="J252" s="54">
        <f>VLOOKUP($G252,'ВМП план КС'!$A$8:$AI$108,14,0)</f>
        <v>0</v>
      </c>
      <c r="K252" s="54">
        <f>VLOOKUP($G252,'ВМП план КС'!$A$8:$AI$108,15,0)</f>
        <v>0</v>
      </c>
      <c r="L252" s="54">
        <f>SUM(J252/12*$B$2)</f>
        <v>0</v>
      </c>
      <c r="M252" s="54">
        <f>SUM(K252/12*$B$2)</f>
        <v>0</v>
      </c>
      <c r="N252" s="56">
        <f>SUM(N253:N256)</f>
        <v>0</v>
      </c>
      <c r="O252" s="56">
        <f>SUM(O253:O255)</f>
        <v>0</v>
      </c>
      <c r="P252" s="56">
        <f>SUM(P253:P255)</f>
        <v>0</v>
      </c>
      <c r="Q252" s="56">
        <f>SUM(Q253:Q255)</f>
        <v>0</v>
      </c>
      <c r="R252" s="56">
        <f>SUM(R253:R255)</f>
        <v>0</v>
      </c>
      <c r="S252" s="56">
        <f>SUM(S253:S255)</f>
        <v>0</v>
      </c>
      <c r="T252" s="84">
        <f t="shared" ref="T252:T256" si="1331">N252+Q252</f>
        <v>0</v>
      </c>
      <c r="U252" s="56">
        <f t="shared" ref="U252:U256" si="1332">O252+R252</f>
        <v>0</v>
      </c>
      <c r="V252" s="56">
        <f t="shared" ref="V252:V256" si="1333">P252+S252</f>
        <v>0</v>
      </c>
      <c r="W252" s="171">
        <f t="shared" si="1078"/>
        <v>0</v>
      </c>
      <c r="X252" s="171">
        <f t="shared" si="1079"/>
        <v>0</v>
      </c>
      <c r="Y252" s="280" t="e">
        <f>N252/L252</f>
        <v>#DIV/0!</v>
      </c>
      <c r="Z252" s="280" t="e">
        <f>O252/M252</f>
        <v>#DIV/0!</v>
      </c>
      <c r="AA252" s="710">
        <f>$H252</f>
        <v>226173.6</v>
      </c>
      <c r="AB252" s="711" t="e">
        <f>O252/N252</f>
        <v>#DIV/0!</v>
      </c>
      <c r="AC252" s="54">
        <f>VLOOKUP($G252,'ВМП план КС'!$A$8:$AI$107,12,0)</f>
        <v>0</v>
      </c>
      <c r="AD252" s="54">
        <f>VLOOKUP($G252,'ВМП план КС'!$A$8:$AI$107,13,0)</f>
        <v>0</v>
      </c>
      <c r="AE252" s="54">
        <f>SUM(AC252/12*$B$2)</f>
        <v>0</v>
      </c>
      <c r="AF252" s="54">
        <f>SUM(AD252/12*$B$2)</f>
        <v>0</v>
      </c>
      <c r="AG252" s="56">
        <f>SUM(AG253:AG256)</f>
        <v>0</v>
      </c>
      <c r="AH252" s="56">
        <f>SUM(AH253:AH255)</f>
        <v>0</v>
      </c>
      <c r="AI252" s="56">
        <f>SUM(AI253:AI255)</f>
        <v>0</v>
      </c>
      <c r="AJ252" s="56">
        <f>SUM(AJ253:AJ255)</f>
        <v>0</v>
      </c>
      <c r="AK252" s="56">
        <f>SUM(AK253:AK255)</f>
        <v>0</v>
      </c>
      <c r="AL252" s="56">
        <f>SUM(AL253:AL255)</f>
        <v>0</v>
      </c>
      <c r="AM252" s="84">
        <f t="shared" si="1229"/>
        <v>0</v>
      </c>
      <c r="AN252" s="56">
        <f t="shared" si="1230"/>
        <v>0</v>
      </c>
      <c r="AO252" s="56">
        <f t="shared" si="1231"/>
        <v>0</v>
      </c>
      <c r="AP252" s="171">
        <f t="shared" si="1080"/>
        <v>0</v>
      </c>
      <c r="AQ252" s="171">
        <f t="shared" si="1081"/>
        <v>0</v>
      </c>
      <c r="AR252" s="280" t="e">
        <f>AG252/AE252</f>
        <v>#DIV/0!</v>
      </c>
      <c r="AS252" s="280" t="e">
        <f>AH252/AF252</f>
        <v>#DIV/0!</v>
      </c>
      <c r="AT252" s="710">
        <f>$H252</f>
        <v>226173.6</v>
      </c>
      <c r="AU252" s="711" t="e">
        <f>AH252/AG252</f>
        <v>#DIV/0!</v>
      </c>
      <c r="AV252" s="54">
        <f>VLOOKUP($G252,'ВМП план КС'!$A$8:$AI$107,16,0)</f>
        <v>0</v>
      </c>
      <c r="AW252" s="54">
        <f>VLOOKUP($G252,'ВМП план КС'!$A$8:$AI$107,17,0)</f>
        <v>0</v>
      </c>
      <c r="AX252" s="54">
        <f>SUM(AV252/12*$B$2)</f>
        <v>0</v>
      </c>
      <c r="AY252" s="54">
        <f>SUM(AW252/12*$B$2)</f>
        <v>0</v>
      </c>
      <c r="AZ252" s="56">
        <f>SUM(AZ253:AZ256)</f>
        <v>0</v>
      </c>
      <c r="BA252" s="56">
        <f>SUM(BA253:BA255)</f>
        <v>0</v>
      </c>
      <c r="BB252" s="56">
        <f>SUM(BB253:BB255)</f>
        <v>0</v>
      </c>
      <c r="BC252" s="56">
        <f>SUM(BC253:BC255)</f>
        <v>0</v>
      </c>
      <c r="BD252" s="56">
        <f>SUM(BD253:BD255)</f>
        <v>0</v>
      </c>
      <c r="BE252" s="56">
        <f>SUM(BE253:BE255)</f>
        <v>0</v>
      </c>
      <c r="BF252" s="84">
        <f t="shared" si="1232"/>
        <v>0</v>
      </c>
      <c r="BG252" s="56">
        <f t="shared" si="1233"/>
        <v>0</v>
      </c>
      <c r="BH252" s="56">
        <f t="shared" si="1234"/>
        <v>0</v>
      </c>
      <c r="BI252" s="171">
        <f t="shared" si="1082"/>
        <v>0</v>
      </c>
      <c r="BJ252" s="171">
        <f t="shared" si="1083"/>
        <v>0</v>
      </c>
      <c r="BK252" s="280" t="e">
        <f>AZ252/AX252</f>
        <v>#DIV/0!</v>
      </c>
      <c r="BL252" s="280" t="e">
        <f>BA252/AY252</f>
        <v>#DIV/0!</v>
      </c>
      <c r="BM252" s="710">
        <f>$H252</f>
        <v>226173.6</v>
      </c>
      <c r="BN252" s="711" t="e">
        <f>BA252/AZ252</f>
        <v>#DIV/0!</v>
      </c>
      <c r="BO252" s="54">
        <f>VLOOKUP($G252,'ВМП план КС'!$A$8:$AI$107,18,0)</f>
        <v>0</v>
      </c>
      <c r="BP252" s="54">
        <f>VLOOKUP($G252,'ВМП план КС'!$A$8:$AI$107,19,0)</f>
        <v>0</v>
      </c>
      <c r="BQ252" s="54">
        <f>SUM(BO252/12*$B$2)</f>
        <v>0</v>
      </c>
      <c r="BR252" s="54">
        <f>SUM(BP252/12*$B$2)</f>
        <v>0</v>
      </c>
      <c r="BS252" s="56">
        <f>SUM(BS253:BS256)</f>
        <v>0</v>
      </c>
      <c r="BT252" s="56">
        <f>SUM(BT253:BT255)</f>
        <v>0</v>
      </c>
      <c r="BU252" s="56">
        <f>SUM(BU253:BU255)</f>
        <v>0</v>
      </c>
      <c r="BV252" s="56">
        <f>SUM(BV253:BV255)</f>
        <v>0</v>
      </c>
      <c r="BW252" s="56">
        <f>SUM(BW253:BW255)</f>
        <v>0</v>
      </c>
      <c r="BX252" s="56">
        <f>SUM(BX253:BX255)</f>
        <v>0</v>
      </c>
      <c r="BY252" s="84">
        <f t="shared" si="1235"/>
        <v>0</v>
      </c>
      <c r="BZ252" s="56">
        <f t="shared" si="1236"/>
        <v>0</v>
      </c>
      <c r="CA252" s="56">
        <f t="shared" si="1237"/>
        <v>0</v>
      </c>
      <c r="CB252" s="171">
        <f t="shared" si="1084"/>
        <v>0</v>
      </c>
      <c r="CC252" s="171">
        <f t="shared" si="1085"/>
        <v>0</v>
      </c>
      <c r="CD252" s="280" t="e">
        <f>BS252/BQ252</f>
        <v>#DIV/0!</v>
      </c>
      <c r="CE252" s="280" t="e">
        <f>BT252/BR252</f>
        <v>#DIV/0!</v>
      </c>
      <c r="CF252" s="710">
        <f>$H252</f>
        <v>226173.6</v>
      </c>
      <c r="CG252" s="711" t="e">
        <f>BT252/BS252</f>
        <v>#DIV/0!</v>
      </c>
      <c r="CH252" s="54">
        <f>VLOOKUP($G252,'ВМП план КС'!$A$8:$AI$107,10,0)</f>
        <v>0</v>
      </c>
      <c r="CI252" s="54">
        <f>VLOOKUP($G252,'ВМП план КС'!$A$8:$AI$107,11,0)</f>
        <v>0</v>
      </c>
      <c r="CJ252" s="54">
        <f>SUM(CH252/12*$B$2)</f>
        <v>0</v>
      </c>
      <c r="CK252" s="54">
        <f>SUM(CI252/12*$B$2)</f>
        <v>0</v>
      </c>
      <c r="CL252" s="56">
        <f>SUM(CL253:CL256)</f>
        <v>0</v>
      </c>
      <c r="CM252" s="56">
        <f>SUM(CM253:CM255)</f>
        <v>0</v>
      </c>
      <c r="CN252" s="56">
        <f>SUM(CN253:CN255)</f>
        <v>0</v>
      </c>
      <c r="CO252" s="56">
        <f>SUM(CO253:CO255)</f>
        <v>0</v>
      </c>
      <c r="CP252" s="56">
        <f>SUM(CP253:CP255)</f>
        <v>0</v>
      </c>
      <c r="CQ252" s="56">
        <f>SUM(CQ253:CQ255)</f>
        <v>0</v>
      </c>
      <c r="CR252" s="84">
        <f t="shared" si="1238"/>
        <v>0</v>
      </c>
      <c r="CS252" s="56">
        <f t="shared" si="1239"/>
        <v>0</v>
      </c>
      <c r="CT252" s="56">
        <f t="shared" si="1240"/>
        <v>0</v>
      </c>
      <c r="CU252" s="171">
        <f t="shared" si="1224"/>
        <v>0</v>
      </c>
      <c r="CV252" s="171">
        <f t="shared" si="1225"/>
        <v>0</v>
      </c>
      <c r="CW252" s="281"/>
      <c r="CX252" s="280"/>
      <c r="CY252" s="710">
        <f>$H252</f>
        <v>226173.6</v>
      </c>
      <c r="CZ252" s="711" t="e">
        <f>CM252/CL252</f>
        <v>#DIV/0!</v>
      </c>
      <c r="DA252" s="54">
        <f>VLOOKUP($G252,'ВМП план КС'!$A$8:$AI$107,20,0)</f>
        <v>0</v>
      </c>
      <c r="DB252" s="54">
        <f>VLOOKUP($G252,'ВМП план КС'!$A$8:$AI$107,21,0)</f>
        <v>0</v>
      </c>
      <c r="DC252" s="54">
        <f>SUM(DA252/12*$B$2)</f>
        <v>0</v>
      </c>
      <c r="DD252" s="54">
        <f>SUM(DB252/12*$B$2)</f>
        <v>0</v>
      </c>
      <c r="DE252" s="56">
        <f>SUM(DE253:DE256)</f>
        <v>0</v>
      </c>
      <c r="DF252" s="56">
        <f>SUM(DF253:DF255)</f>
        <v>0</v>
      </c>
      <c r="DG252" s="56">
        <f>SUM(DG253:DG255)</f>
        <v>0</v>
      </c>
      <c r="DH252" s="56">
        <f>SUM(DH253:DH255)</f>
        <v>0</v>
      </c>
      <c r="DI252" s="56">
        <f>SUM(DI253:DI255)</f>
        <v>0</v>
      </c>
      <c r="DJ252" s="56">
        <f>SUM(DJ253:DJ255)</f>
        <v>0</v>
      </c>
      <c r="DK252" s="84">
        <f t="shared" si="1241"/>
        <v>0</v>
      </c>
      <c r="DL252" s="56">
        <f t="shared" si="1242"/>
        <v>0</v>
      </c>
      <c r="DM252" s="56">
        <f t="shared" si="1243"/>
        <v>0</v>
      </c>
      <c r="DN252" s="171">
        <f t="shared" si="1086"/>
        <v>0</v>
      </c>
      <c r="DO252" s="171">
        <f t="shared" si="1087"/>
        <v>0</v>
      </c>
      <c r="DP252" s="280" t="e">
        <f>DE252/DC252</f>
        <v>#DIV/0!</v>
      </c>
      <c r="DQ252" s="280" t="e">
        <f>DF252/DD252</f>
        <v>#DIV/0!</v>
      </c>
      <c r="DR252" s="710">
        <f>$H252</f>
        <v>226173.6</v>
      </c>
      <c r="DS252" s="711" t="e">
        <f>DF252/DE252</f>
        <v>#DIV/0!</v>
      </c>
      <c r="DT252" s="108">
        <f>VLOOKUP($G252,'ВМП план КС'!$A$8:$AI$107,22,0)</f>
        <v>0</v>
      </c>
      <c r="DU252" s="108">
        <f>VLOOKUP($G252,'ВМП план КС'!$A$8:$AI$107,23,0)</f>
        <v>0</v>
      </c>
      <c r="DV252" s="54">
        <f>SUM(DT252/12*$B$2)</f>
        <v>0</v>
      </c>
      <c r="DW252" s="54">
        <f>SUM(DU252/12*$B$2)</f>
        <v>0</v>
      </c>
      <c r="DX252" s="56">
        <f>SUM(DX253:DX256)</f>
        <v>0</v>
      </c>
      <c r="DY252" s="56">
        <f>SUM(DY253:DY255)</f>
        <v>0</v>
      </c>
      <c r="DZ252" s="56">
        <f>SUM(DZ253:DZ255)</f>
        <v>0</v>
      </c>
      <c r="EA252" s="56">
        <f>SUM(EA253:EA255)</f>
        <v>0</v>
      </c>
      <c r="EB252" s="56">
        <f>SUM(EB253:EB255)</f>
        <v>0</v>
      </c>
      <c r="EC252" s="56">
        <f>SUM(EC253:EC255)</f>
        <v>0</v>
      </c>
      <c r="ED252" s="84">
        <f t="shared" si="1244"/>
        <v>0</v>
      </c>
      <c r="EE252" s="56">
        <f t="shared" si="1245"/>
        <v>0</v>
      </c>
      <c r="EF252" s="56">
        <f t="shared" si="1246"/>
        <v>0</v>
      </c>
      <c r="EG252" s="171">
        <f t="shared" si="1088"/>
        <v>0</v>
      </c>
      <c r="EH252" s="171">
        <f t="shared" si="1089"/>
        <v>0</v>
      </c>
      <c r="EI252" s="280" t="e">
        <f>DX252/DV252</f>
        <v>#DIV/0!</v>
      </c>
      <c r="EJ252" s="280" t="e">
        <f>DY252/DW252</f>
        <v>#DIV/0!</v>
      </c>
      <c r="EK252" s="710">
        <f>$H252</f>
        <v>226173.6</v>
      </c>
      <c r="EL252" s="711" t="e">
        <f>DY252/DX252</f>
        <v>#DIV/0!</v>
      </c>
      <c r="EM252" s="108">
        <f>VLOOKUP($G252,'ВМП план КС'!$A$8:$AI$107,24,0)</f>
        <v>0</v>
      </c>
      <c r="EN252" s="108">
        <f>VLOOKUP($G252,'ВМП план КС'!$A$8:$AI$107,25,0)</f>
        <v>0</v>
      </c>
      <c r="EO252" s="54">
        <f>SUM(EM252/12*$B$2)</f>
        <v>0</v>
      </c>
      <c r="EP252" s="54">
        <f>SUM(EN252/12*$B$2)</f>
        <v>0</v>
      </c>
      <c r="EQ252" s="56">
        <f>SUM(EQ253:EQ256)</f>
        <v>0</v>
      </c>
      <c r="ER252" s="56">
        <f>SUM(ER253:ER255)</f>
        <v>0</v>
      </c>
      <c r="ES252" s="56">
        <f>SUM(ES253:ES255)</f>
        <v>0</v>
      </c>
      <c r="ET252" s="56">
        <f>SUM(ET253:ET255)</f>
        <v>0</v>
      </c>
      <c r="EU252" s="56">
        <f>SUM(EU253:EU255)</f>
        <v>0</v>
      </c>
      <c r="EV252" s="56">
        <f>SUM(EV253:EV255)</f>
        <v>0</v>
      </c>
      <c r="EW252" s="84">
        <f t="shared" si="1247"/>
        <v>0</v>
      </c>
      <c r="EX252" s="56">
        <f t="shared" si="1248"/>
        <v>0</v>
      </c>
      <c r="EY252" s="56">
        <f t="shared" si="1249"/>
        <v>0</v>
      </c>
      <c r="EZ252" s="171">
        <f t="shared" si="1090"/>
        <v>0</v>
      </c>
      <c r="FA252" s="171">
        <f t="shared" si="1091"/>
        <v>0</v>
      </c>
      <c r="FB252" s="280" t="e">
        <f>EQ252/EO252</f>
        <v>#DIV/0!</v>
      </c>
      <c r="FC252" s="280" t="e">
        <f>ER252/EP252</f>
        <v>#DIV/0!</v>
      </c>
      <c r="FD252" s="710">
        <f>$H252</f>
        <v>226173.6</v>
      </c>
      <c r="FE252" s="711" t="e">
        <f>ER252/EQ252</f>
        <v>#DIV/0!</v>
      </c>
      <c r="FF252" s="54">
        <f>VLOOKUP($G252,'ВМП план КС'!$A$8:$AI$107,28,0)</f>
        <v>0</v>
      </c>
      <c r="FG252" s="54">
        <f>VLOOKUP($G252,'ВМП план КС'!$A$8:$AI$107,29,0)</f>
        <v>0</v>
      </c>
      <c r="FH252" s="54">
        <f>SUM(FF252/12*$B$2)</f>
        <v>0</v>
      </c>
      <c r="FI252" s="54">
        <f>SUM(FG252/12*$B$2)</f>
        <v>0</v>
      </c>
      <c r="FJ252" s="56">
        <f>SUM(FJ253:FJ256)</f>
        <v>0</v>
      </c>
      <c r="FK252" s="56">
        <f>SUM(FK253:FK255)</f>
        <v>0</v>
      </c>
      <c r="FL252" s="56">
        <f>SUM(FL253:FL255)</f>
        <v>0</v>
      </c>
      <c r="FM252" s="56">
        <f>SUM(FM253:FM255)</f>
        <v>0</v>
      </c>
      <c r="FN252" s="56">
        <f>SUM(FN253:FN255)</f>
        <v>0</v>
      </c>
      <c r="FO252" s="56">
        <f>SUM(FO253:FO255)</f>
        <v>0</v>
      </c>
      <c r="FP252" s="84">
        <f t="shared" si="1250"/>
        <v>0</v>
      </c>
      <c r="FQ252" s="56">
        <f t="shared" si="1251"/>
        <v>0</v>
      </c>
      <c r="FR252" s="56">
        <f t="shared" si="1252"/>
        <v>0</v>
      </c>
      <c r="FS252" s="171">
        <f t="shared" si="1092"/>
        <v>0</v>
      </c>
      <c r="FT252" s="171">
        <f t="shared" si="1093"/>
        <v>0</v>
      </c>
      <c r="FU252" s="280" t="e">
        <f>FJ252/FH252</f>
        <v>#DIV/0!</v>
      </c>
      <c r="FV252" s="280" t="e">
        <f>FK252/FI252</f>
        <v>#DIV/0!</v>
      </c>
      <c r="FW252" s="150">
        <f>$H252</f>
        <v>226173.6</v>
      </c>
      <c r="FX252" s="151" t="e">
        <f>FK252/FJ252</f>
        <v>#DIV/0!</v>
      </c>
      <c r="FY252" s="54">
        <f>VLOOKUP($G252,'ВМП план КС'!$A$8:$AI$107,30,0)</f>
        <v>0</v>
      </c>
      <c r="FZ252" s="54">
        <f>VLOOKUP($G252,'ВМП план КС'!$A$8:$AI$107,31,0)</f>
        <v>0</v>
      </c>
      <c r="GA252" s="54">
        <f>SUM(FY252/12*$B$2)</f>
        <v>0</v>
      </c>
      <c r="GB252" s="54">
        <f>SUM(FZ252/12*$B$2)</f>
        <v>0</v>
      </c>
      <c r="GC252" s="56">
        <f>SUM(GC253:GC256)</f>
        <v>0</v>
      </c>
      <c r="GD252" s="56">
        <f>SUM(GD253:GD255)</f>
        <v>0</v>
      </c>
      <c r="GE252" s="56">
        <f>SUM(GE253:GE255)</f>
        <v>0</v>
      </c>
      <c r="GF252" s="56">
        <f>SUM(GF253:GF255)</f>
        <v>0</v>
      </c>
      <c r="GG252" s="56">
        <f>SUM(GG253:GG255)</f>
        <v>0</v>
      </c>
      <c r="GH252" s="56">
        <f>SUM(GH253:GH255)</f>
        <v>0</v>
      </c>
      <c r="GI252" s="84">
        <f t="shared" si="1253"/>
        <v>0</v>
      </c>
      <c r="GJ252" s="56">
        <f t="shared" si="1254"/>
        <v>0</v>
      </c>
      <c r="GK252" s="56">
        <f t="shared" si="1255"/>
        <v>0</v>
      </c>
      <c r="GL252" s="171">
        <f t="shared" si="1094"/>
        <v>0</v>
      </c>
      <c r="GM252" s="171">
        <f t="shared" si="1095"/>
        <v>0</v>
      </c>
      <c r="GN252" s="280" t="e">
        <f>GC252/GA252</f>
        <v>#DIV/0!</v>
      </c>
      <c r="GO252" s="280" t="e">
        <f>GD252/GB252</f>
        <v>#DIV/0!</v>
      </c>
      <c r="GP252" s="150">
        <f>$H252</f>
        <v>226173.6</v>
      </c>
      <c r="GQ252" s="151" t="e">
        <f>GD252/GC252</f>
        <v>#DIV/0!</v>
      </c>
      <c r="GR252" s="54">
        <f>VLOOKUP($G252,'ВМП план КС'!$A$8:$AI$107,32,0)</f>
        <v>0</v>
      </c>
      <c r="GS252" s="54">
        <f>VLOOKUP($G252,'ВМП план КС'!$A$8:$AI$107,33,0)</f>
        <v>0</v>
      </c>
      <c r="GT252" s="54">
        <f>SUM(GR252/12*$B$2)</f>
        <v>0</v>
      </c>
      <c r="GU252" s="54">
        <f>SUM(GS252/12*$B$2)</f>
        <v>0</v>
      </c>
      <c r="GV252" s="56">
        <f>SUM(GV253:GV256)</f>
        <v>0</v>
      </c>
      <c r="GW252" s="56">
        <f>SUM(GW253:GW255)</f>
        <v>0</v>
      </c>
      <c r="GX252" s="56">
        <f>SUM(GX253:GX255)</f>
        <v>0</v>
      </c>
      <c r="GY252" s="56">
        <f>SUM(GY253:GY255)</f>
        <v>0</v>
      </c>
      <c r="GZ252" s="56">
        <f>SUM(GZ253:GZ255)</f>
        <v>0</v>
      </c>
      <c r="HA252" s="56">
        <f>SUM(HA253:HA255)</f>
        <v>0</v>
      </c>
      <c r="HB252" s="84">
        <f t="shared" si="1256"/>
        <v>0</v>
      </c>
      <c r="HC252" s="56">
        <f t="shared" si="1257"/>
        <v>0</v>
      </c>
      <c r="HD252" s="56">
        <f t="shared" si="1258"/>
        <v>0</v>
      </c>
      <c r="HE252" s="171">
        <f t="shared" si="1096"/>
        <v>0</v>
      </c>
      <c r="HF252" s="171">
        <f t="shared" si="1097"/>
        <v>0</v>
      </c>
      <c r="HG252" s="280" t="e">
        <f>GV252/GT252</f>
        <v>#DIV/0!</v>
      </c>
      <c r="HH252" s="280" t="e">
        <f>GW252/GU252</f>
        <v>#DIV/0!</v>
      </c>
      <c r="HI252" s="150">
        <f>$H252</f>
        <v>226173.6</v>
      </c>
      <c r="HJ252" s="151" t="e">
        <f>GW252/GV252</f>
        <v>#DIV/0!</v>
      </c>
      <c r="HK252" s="108">
        <f>VLOOKUP($G252,'ВМП план КС'!$A$8:$AI$107,26,0)</f>
        <v>0</v>
      </c>
      <c r="HL252" s="108">
        <f>VLOOKUP($G252,'ВМП план КС'!$A$8:$AI$107,27,0)</f>
        <v>0</v>
      </c>
      <c r="HM252" s="54">
        <f>SUM(HK252/12*$B$2)</f>
        <v>0</v>
      </c>
      <c r="HN252" s="54">
        <f>SUM(HL252/12*$B$2)</f>
        <v>0</v>
      </c>
      <c r="HO252" s="56">
        <f>SUM(HO253:HO256)</f>
        <v>0</v>
      </c>
      <c r="HP252" s="56">
        <f>SUM(HP253:HP255)</f>
        <v>0</v>
      </c>
      <c r="HQ252" s="56">
        <f>SUM(HQ253:HQ255)</f>
        <v>0</v>
      </c>
      <c r="HR252" s="56">
        <f>SUM(HR253:HR255)</f>
        <v>0</v>
      </c>
      <c r="HS252" s="56">
        <f>SUM(HS253:HS255)</f>
        <v>0</v>
      </c>
      <c r="HT252" s="56">
        <f>SUM(HT253:HT255)</f>
        <v>0</v>
      </c>
      <c r="HU252" s="84">
        <f t="shared" si="1259"/>
        <v>0</v>
      </c>
      <c r="HV252" s="56">
        <f t="shared" si="1260"/>
        <v>0</v>
      </c>
      <c r="HW252" s="56">
        <f t="shared" si="1261"/>
        <v>0</v>
      </c>
      <c r="HX252" s="171">
        <f t="shared" si="1098"/>
        <v>0</v>
      </c>
      <c r="HY252" s="171">
        <f t="shared" si="1099"/>
        <v>0</v>
      </c>
      <c r="HZ252" s="280" t="e">
        <f>HO252/HM252</f>
        <v>#DIV/0!</v>
      </c>
      <c r="IA252" s="280" t="e">
        <f>HP252/HN252</f>
        <v>#DIV/0!</v>
      </c>
      <c r="IB252" s="710">
        <f>$H252</f>
        <v>226173.6</v>
      </c>
      <c r="IC252" s="711" t="e">
        <f>HP252/HO252</f>
        <v>#DIV/0!</v>
      </c>
      <c r="ID252" s="108">
        <f>VLOOKUP($G252,'ВМП план КС'!$A$8:$AI$107,34,0)</f>
        <v>0</v>
      </c>
      <c r="IE252" s="108">
        <f>VLOOKUP($G252,'ВМП план КС'!$A$8:$AI$107,35,0)</f>
        <v>0</v>
      </c>
      <c r="IF252" s="54">
        <f>SUM(ID252/12*$B$2)</f>
        <v>0</v>
      </c>
      <c r="IG252" s="54">
        <f>SUM(IE252/12*$B$2)</f>
        <v>0</v>
      </c>
      <c r="IH252" s="56">
        <f>SUM(IH253:IH256)</f>
        <v>0</v>
      </c>
      <c r="II252" s="56">
        <f>SUM(II253:II255)</f>
        <v>0</v>
      </c>
      <c r="IJ252" s="56">
        <f>SUM(IJ253:IJ255)</f>
        <v>0</v>
      </c>
      <c r="IK252" s="56">
        <f>SUM(IK253:IK255)</f>
        <v>0</v>
      </c>
      <c r="IL252" s="56">
        <f>SUM(IL253:IL255)</f>
        <v>0</v>
      </c>
      <c r="IM252" s="56">
        <f>SUM(IM253:IM255)</f>
        <v>0</v>
      </c>
      <c r="IN252" s="84">
        <f t="shared" si="1262"/>
        <v>0</v>
      </c>
      <c r="IO252" s="56">
        <f t="shared" si="1263"/>
        <v>0</v>
      </c>
      <c r="IP252" s="56">
        <f t="shared" si="1264"/>
        <v>0</v>
      </c>
      <c r="IQ252" s="171">
        <f t="shared" si="1100"/>
        <v>0</v>
      </c>
      <c r="IR252" s="171">
        <f t="shared" si="1101"/>
        <v>0</v>
      </c>
      <c r="IS252" s="736" t="e">
        <f>IH252/IF252</f>
        <v>#DIV/0!</v>
      </c>
      <c r="IT252" s="736" t="e">
        <f>II252/IG252</f>
        <v>#DIV/0!</v>
      </c>
      <c r="IU252" s="710">
        <f>$H252</f>
        <v>226173.6</v>
      </c>
      <c r="IV252" s="711" t="e">
        <f>II252/IH252</f>
        <v>#DIV/0!</v>
      </c>
      <c r="IW252" s="332">
        <f>J252+AC252+AV252+BO252+CH252+DA252+DT252+EM252+FF252+FY252+GR252+HK252+ID252</f>
        <v>0</v>
      </c>
      <c r="IX252" s="332">
        <f>K252+AD252+AW252+BP252+CI252+DB252+DU252+EN252+FG252+FZ252+GS252+HL252+IE252</f>
        <v>0</v>
      </c>
      <c r="IY252" s="332">
        <f>L252+AE252+AX252+BQ252+CJ252+DC252+DV252+EO252+FH252+GA252+GT252+HM252+IF252</f>
        <v>0</v>
      </c>
      <c r="IZ252" s="332">
        <f>M252+AF252+AY252+BR252+CK252+DD252+DW252+EP252+FI252+GB252+GU252+HN252+IG252</f>
        <v>0</v>
      </c>
      <c r="JA252" s="332">
        <f t="shared" si="1286"/>
        <v>0</v>
      </c>
      <c r="JB252" s="332">
        <f t="shared" si="1287"/>
        <v>0</v>
      </c>
      <c r="JC252" s="332">
        <f t="shared" si="1288"/>
        <v>0</v>
      </c>
      <c r="JD252" s="332">
        <f t="shared" si="1289"/>
        <v>0</v>
      </c>
      <c r="JE252" s="332">
        <f t="shared" si="1290"/>
        <v>0</v>
      </c>
      <c r="JF252" s="332">
        <f t="shared" si="1291"/>
        <v>0</v>
      </c>
      <c r="JG252" s="332">
        <f t="shared" si="1266"/>
        <v>0</v>
      </c>
      <c r="JH252" s="332">
        <f t="shared" si="1267"/>
        <v>0</v>
      </c>
      <c r="JI252" s="332">
        <f t="shared" si="1268"/>
        <v>0</v>
      </c>
      <c r="JJ252" s="69">
        <f t="shared" si="1269"/>
        <v>0</v>
      </c>
      <c r="JK252" s="69">
        <f t="shared" si="1270"/>
        <v>0</v>
      </c>
      <c r="JL252" s="150">
        <f>$H252</f>
        <v>226173.6</v>
      </c>
      <c r="JM252" s="151" t="e">
        <f>JB252/JA252</f>
        <v>#DIV/0!</v>
      </c>
      <c r="JN252" s="282"/>
      <c r="JO252" s="282"/>
      <c r="JP252" s="206">
        <f>IW252+JD252</f>
        <v>0</v>
      </c>
      <c r="JQ252" s="206">
        <f>IX252+JE252</f>
        <v>0</v>
      </c>
    </row>
    <row r="253" spans="1:277" ht="12.75" hidden="1" customHeight="1" x14ac:dyDescent="0.2">
      <c r="A253" s="96">
        <v>1</v>
      </c>
      <c r="C253" s="162"/>
      <c r="D253" s="443"/>
      <c r="E253" s="572"/>
      <c r="F253" s="573"/>
      <c r="G253" s="62"/>
      <c r="H253" s="77"/>
      <c r="I253" s="77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>
        <f t="shared" si="1331"/>
        <v>0</v>
      </c>
      <c r="U253" s="44">
        <f t="shared" si="1332"/>
        <v>0</v>
      </c>
      <c r="V253" s="44">
        <f t="shared" si="1333"/>
        <v>0</v>
      </c>
      <c r="W253" s="171">
        <f t="shared" si="1078"/>
        <v>0</v>
      </c>
      <c r="X253" s="171">
        <f t="shared" si="1079"/>
        <v>0</v>
      </c>
      <c r="Y253" s="171"/>
      <c r="Z253" s="171"/>
      <c r="AA253" s="713"/>
      <c r="AB253" s="712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>
        <f t="shared" si="1229"/>
        <v>0</v>
      </c>
      <c r="AN253" s="44">
        <f t="shared" si="1230"/>
        <v>0</v>
      </c>
      <c r="AO253" s="44">
        <f t="shared" si="1231"/>
        <v>0</v>
      </c>
      <c r="AP253" s="171">
        <f t="shared" si="1080"/>
        <v>0</v>
      </c>
      <c r="AQ253" s="171">
        <f t="shared" si="1081"/>
        <v>0</v>
      </c>
      <c r="AR253" s="171"/>
      <c r="AS253" s="171"/>
      <c r="AT253" s="713"/>
      <c r="AU253" s="712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>
        <f t="shared" si="1232"/>
        <v>0</v>
      </c>
      <c r="BG253" s="44">
        <f t="shared" si="1233"/>
        <v>0</v>
      </c>
      <c r="BH253" s="44">
        <f t="shared" si="1234"/>
        <v>0</v>
      </c>
      <c r="BI253" s="171">
        <f t="shared" si="1082"/>
        <v>0</v>
      </c>
      <c r="BJ253" s="171">
        <f t="shared" si="1083"/>
        <v>0</v>
      </c>
      <c r="BK253" s="171"/>
      <c r="BL253" s="171"/>
      <c r="BM253" s="713"/>
      <c r="BN253" s="712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>
        <f t="shared" si="1235"/>
        <v>0</v>
      </c>
      <c r="BZ253" s="44">
        <f t="shared" si="1236"/>
        <v>0</v>
      </c>
      <c r="CA253" s="44">
        <f t="shared" si="1237"/>
        <v>0</v>
      </c>
      <c r="CB253" s="171">
        <f t="shared" si="1084"/>
        <v>0</v>
      </c>
      <c r="CC253" s="171">
        <f t="shared" si="1085"/>
        <v>0</v>
      </c>
      <c r="CD253" s="171"/>
      <c r="CE253" s="171"/>
      <c r="CF253" s="713"/>
      <c r="CG253" s="712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>
        <f t="shared" si="1238"/>
        <v>0</v>
      </c>
      <c r="CS253" s="44">
        <f t="shared" si="1239"/>
        <v>0</v>
      </c>
      <c r="CT253" s="44">
        <f t="shared" si="1240"/>
        <v>0</v>
      </c>
      <c r="CU253" s="171">
        <f t="shared" si="1224"/>
        <v>0</v>
      </c>
      <c r="CV253" s="171">
        <f t="shared" si="1225"/>
        <v>0</v>
      </c>
      <c r="CW253" s="171"/>
      <c r="CX253" s="171"/>
      <c r="CY253" s="713"/>
      <c r="CZ253" s="712"/>
      <c r="DA253" s="44"/>
      <c r="DB253" s="44"/>
      <c r="DC253" s="44"/>
      <c r="DD253" s="44"/>
      <c r="DE253" s="44"/>
      <c r="DF253" s="44"/>
      <c r="DG253" s="44"/>
      <c r="DH253" s="44"/>
      <c r="DI253" s="44"/>
      <c r="DJ253" s="44"/>
      <c r="DK253" s="44">
        <f t="shared" si="1241"/>
        <v>0</v>
      </c>
      <c r="DL253" s="44">
        <f t="shared" si="1242"/>
        <v>0</v>
      </c>
      <c r="DM253" s="44">
        <f t="shared" si="1243"/>
        <v>0</v>
      </c>
      <c r="DN253" s="171">
        <f t="shared" si="1086"/>
        <v>0</v>
      </c>
      <c r="DO253" s="171">
        <f t="shared" si="1087"/>
        <v>0</v>
      </c>
      <c r="DP253" s="171"/>
      <c r="DQ253" s="171"/>
      <c r="DR253" s="713"/>
      <c r="DS253" s="712"/>
      <c r="DT253" s="44"/>
      <c r="DU253" s="44"/>
      <c r="DV253" s="44"/>
      <c r="DW253" s="44"/>
      <c r="DX253" s="44"/>
      <c r="DY253" s="44"/>
      <c r="DZ253" s="44"/>
      <c r="EA253" s="44"/>
      <c r="EB253" s="44"/>
      <c r="EC253" s="44"/>
      <c r="ED253" s="44">
        <f t="shared" si="1244"/>
        <v>0</v>
      </c>
      <c r="EE253" s="44">
        <f t="shared" si="1245"/>
        <v>0</v>
      </c>
      <c r="EF253" s="44">
        <f t="shared" si="1246"/>
        <v>0</v>
      </c>
      <c r="EG253" s="171">
        <f t="shared" si="1088"/>
        <v>0</v>
      </c>
      <c r="EH253" s="171">
        <f t="shared" si="1089"/>
        <v>0</v>
      </c>
      <c r="EI253" s="171"/>
      <c r="EJ253" s="171"/>
      <c r="EK253" s="713"/>
      <c r="EL253" s="712"/>
      <c r="EM253" s="44"/>
      <c r="EN253" s="44"/>
      <c r="EO253" s="44"/>
      <c r="EP253" s="44"/>
      <c r="EQ253" s="44"/>
      <c r="ER253" s="44"/>
      <c r="ES253" s="44"/>
      <c r="ET253" s="44"/>
      <c r="EU253" s="44"/>
      <c r="EV253" s="44"/>
      <c r="EW253" s="44">
        <f t="shared" si="1247"/>
        <v>0</v>
      </c>
      <c r="EX253" s="44">
        <f t="shared" si="1248"/>
        <v>0</v>
      </c>
      <c r="EY253" s="44">
        <f t="shared" si="1249"/>
        <v>0</v>
      </c>
      <c r="EZ253" s="171">
        <f t="shared" si="1090"/>
        <v>0</v>
      </c>
      <c r="FA253" s="171">
        <f t="shared" si="1091"/>
        <v>0</v>
      </c>
      <c r="FB253" s="171"/>
      <c r="FC253" s="171"/>
      <c r="FD253" s="713"/>
      <c r="FE253" s="712"/>
      <c r="FF253" s="44"/>
      <c r="FG253" s="44"/>
      <c r="FH253" s="44"/>
      <c r="FI253" s="44"/>
      <c r="FJ253" s="44"/>
      <c r="FK253" s="44"/>
      <c r="FL253" s="44"/>
      <c r="FM253" s="44"/>
      <c r="FN253" s="44"/>
      <c r="FO253" s="44"/>
      <c r="FP253" s="44">
        <f t="shared" si="1250"/>
        <v>0</v>
      </c>
      <c r="FQ253" s="44">
        <f t="shared" si="1251"/>
        <v>0</v>
      </c>
      <c r="FR253" s="44">
        <f t="shared" si="1252"/>
        <v>0</v>
      </c>
      <c r="FS253" s="171">
        <f t="shared" si="1092"/>
        <v>0</v>
      </c>
      <c r="FT253" s="171">
        <f t="shared" si="1093"/>
        <v>0</v>
      </c>
      <c r="FU253" s="171"/>
      <c r="FV253" s="171"/>
      <c r="FW253" s="106"/>
      <c r="FX253" s="107"/>
      <c r="FY253" s="44"/>
      <c r="FZ253" s="44"/>
      <c r="GA253" s="44"/>
      <c r="GB253" s="44"/>
      <c r="GC253" s="44"/>
      <c r="GD253" s="44"/>
      <c r="GE253" s="44"/>
      <c r="GF253" s="44"/>
      <c r="GG253" s="44"/>
      <c r="GH253" s="44"/>
      <c r="GI253" s="44">
        <f t="shared" si="1253"/>
        <v>0</v>
      </c>
      <c r="GJ253" s="44">
        <f t="shared" si="1254"/>
        <v>0</v>
      </c>
      <c r="GK253" s="44">
        <f t="shared" si="1255"/>
        <v>0</v>
      </c>
      <c r="GL253" s="171">
        <f t="shared" si="1094"/>
        <v>0</v>
      </c>
      <c r="GM253" s="171">
        <f t="shared" si="1095"/>
        <v>0</v>
      </c>
      <c r="GN253" s="171"/>
      <c r="GO253" s="171"/>
      <c r="GP253" s="106"/>
      <c r="GQ253" s="107"/>
      <c r="GR253" s="44"/>
      <c r="GS253" s="44"/>
      <c r="GT253" s="44"/>
      <c r="GU253" s="44"/>
      <c r="GV253" s="44"/>
      <c r="GW253" s="44"/>
      <c r="GX253" s="44"/>
      <c r="GY253" s="44"/>
      <c r="GZ253" s="44"/>
      <c r="HA253" s="44"/>
      <c r="HB253" s="44">
        <f t="shared" si="1256"/>
        <v>0</v>
      </c>
      <c r="HC253" s="44">
        <f t="shared" si="1257"/>
        <v>0</v>
      </c>
      <c r="HD253" s="44">
        <f t="shared" si="1258"/>
        <v>0</v>
      </c>
      <c r="HE253" s="171">
        <f t="shared" si="1096"/>
        <v>0</v>
      </c>
      <c r="HF253" s="171">
        <f t="shared" si="1097"/>
        <v>0</v>
      </c>
      <c r="HG253" s="171"/>
      <c r="HH253" s="171"/>
      <c r="HI253" s="106"/>
      <c r="HJ253" s="107"/>
      <c r="HK253" s="45"/>
      <c r="HL253" s="45"/>
      <c r="HM253" s="44"/>
      <c r="HN253" s="44"/>
      <c r="HO253" s="44"/>
      <c r="HP253" s="44"/>
      <c r="HQ253" s="44"/>
      <c r="HR253" s="44"/>
      <c r="HS253" s="44"/>
      <c r="HT253" s="44"/>
      <c r="HU253" s="44">
        <f t="shared" si="1259"/>
        <v>0</v>
      </c>
      <c r="HV253" s="44">
        <f t="shared" si="1260"/>
        <v>0</v>
      </c>
      <c r="HW253" s="44">
        <f t="shared" si="1261"/>
        <v>0</v>
      </c>
      <c r="HX253" s="171">
        <f t="shared" si="1098"/>
        <v>0</v>
      </c>
      <c r="HY253" s="171">
        <f t="shared" si="1099"/>
        <v>0</v>
      </c>
      <c r="HZ253" s="171"/>
      <c r="IA253" s="171"/>
      <c r="IB253" s="713"/>
      <c r="IC253" s="712"/>
      <c r="ID253" s="45"/>
      <c r="IE253" s="45"/>
      <c r="IF253" s="44"/>
      <c r="IG253" s="44"/>
      <c r="IH253" s="44"/>
      <c r="II253" s="44"/>
      <c r="IJ253" s="44"/>
      <c r="IK253" s="44"/>
      <c r="IL253" s="44"/>
      <c r="IM253" s="44"/>
      <c r="IN253" s="44">
        <f t="shared" si="1262"/>
        <v>0</v>
      </c>
      <c r="IO253" s="44">
        <f t="shared" si="1263"/>
        <v>0</v>
      </c>
      <c r="IP253" s="44">
        <f t="shared" si="1264"/>
        <v>0</v>
      </c>
      <c r="IQ253" s="171">
        <f t="shared" si="1100"/>
        <v>0</v>
      </c>
      <c r="IR253" s="171">
        <f t="shared" si="1101"/>
        <v>0</v>
      </c>
      <c r="IS253" s="738"/>
      <c r="IT253" s="738"/>
      <c r="IU253" s="713"/>
      <c r="IV253" s="712"/>
      <c r="IW253" s="46"/>
      <c r="IX253" s="47"/>
      <c r="IY253" s="46"/>
      <c r="IZ253" s="46"/>
      <c r="JA253" s="333">
        <f t="shared" si="1286"/>
        <v>0</v>
      </c>
      <c r="JB253" s="333">
        <f t="shared" si="1287"/>
        <v>0</v>
      </c>
      <c r="JC253" s="333">
        <f t="shared" si="1288"/>
        <v>0</v>
      </c>
      <c r="JD253" s="333">
        <f t="shared" si="1289"/>
        <v>0</v>
      </c>
      <c r="JE253" s="333">
        <f t="shared" si="1290"/>
        <v>0</v>
      </c>
      <c r="JF253" s="333">
        <f t="shared" si="1291"/>
        <v>0</v>
      </c>
      <c r="JG253" s="44">
        <f t="shared" si="1266"/>
        <v>0</v>
      </c>
      <c r="JH253" s="44">
        <f t="shared" si="1267"/>
        <v>0</v>
      </c>
      <c r="JI253" s="44">
        <f t="shared" si="1268"/>
        <v>0</v>
      </c>
      <c r="JJ253" s="174">
        <f t="shared" si="1269"/>
        <v>0</v>
      </c>
      <c r="JK253" s="174">
        <f t="shared" si="1270"/>
        <v>0</v>
      </c>
      <c r="JL253" s="106"/>
      <c r="JM253" s="107"/>
      <c r="JN253" s="59"/>
      <c r="JO253" s="59"/>
    </row>
    <row r="254" spans="1:277" ht="12.75" hidden="1" customHeight="1" x14ac:dyDescent="0.2">
      <c r="A254" s="96">
        <v>1</v>
      </c>
      <c r="C254" s="59"/>
      <c r="D254" s="7"/>
      <c r="E254" s="192"/>
      <c r="F254" s="192"/>
      <c r="G254" s="62"/>
      <c r="H254" s="77"/>
      <c r="I254" s="77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>
        <f t="shared" si="1331"/>
        <v>0</v>
      </c>
      <c r="U254" s="44">
        <f t="shared" si="1332"/>
        <v>0</v>
      </c>
      <c r="V254" s="44">
        <f t="shared" si="1333"/>
        <v>0</v>
      </c>
      <c r="W254" s="171">
        <f t="shared" si="1078"/>
        <v>0</v>
      </c>
      <c r="X254" s="171">
        <f t="shared" si="1079"/>
        <v>0</v>
      </c>
      <c r="Y254" s="171"/>
      <c r="Z254" s="171"/>
      <c r="AA254" s="714"/>
      <c r="AB254" s="714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44">
        <f t="shared" si="1229"/>
        <v>0</v>
      </c>
      <c r="AN254" s="44">
        <f t="shared" si="1230"/>
        <v>0</v>
      </c>
      <c r="AO254" s="44">
        <f t="shared" si="1231"/>
        <v>0</v>
      </c>
      <c r="AP254" s="171">
        <f t="shared" si="1080"/>
        <v>0</v>
      </c>
      <c r="AQ254" s="171">
        <f t="shared" si="1081"/>
        <v>0</v>
      </c>
      <c r="AR254" s="171"/>
      <c r="AS254" s="171"/>
      <c r="AT254" s="714"/>
      <c r="AU254" s="714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44">
        <f t="shared" si="1232"/>
        <v>0</v>
      </c>
      <c r="BG254" s="44">
        <f t="shared" si="1233"/>
        <v>0</v>
      </c>
      <c r="BH254" s="44">
        <f t="shared" si="1234"/>
        <v>0</v>
      </c>
      <c r="BI254" s="171">
        <f t="shared" si="1082"/>
        <v>0</v>
      </c>
      <c r="BJ254" s="171">
        <f t="shared" si="1083"/>
        <v>0</v>
      </c>
      <c r="BK254" s="171"/>
      <c r="BL254" s="171"/>
      <c r="BM254" s="714"/>
      <c r="BN254" s="714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44">
        <f t="shared" si="1235"/>
        <v>0</v>
      </c>
      <c r="BZ254" s="44">
        <f t="shared" si="1236"/>
        <v>0</v>
      </c>
      <c r="CA254" s="44">
        <f t="shared" si="1237"/>
        <v>0</v>
      </c>
      <c r="CB254" s="171">
        <f t="shared" si="1084"/>
        <v>0</v>
      </c>
      <c r="CC254" s="171">
        <f t="shared" si="1085"/>
        <v>0</v>
      </c>
      <c r="CD254" s="171"/>
      <c r="CE254" s="171"/>
      <c r="CF254" s="714"/>
      <c r="CG254" s="714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44">
        <f t="shared" si="1238"/>
        <v>0</v>
      </c>
      <c r="CS254" s="44">
        <f t="shared" si="1239"/>
        <v>0</v>
      </c>
      <c r="CT254" s="44">
        <f t="shared" si="1240"/>
        <v>0</v>
      </c>
      <c r="CU254" s="171">
        <f t="shared" si="1224"/>
        <v>0</v>
      </c>
      <c r="CV254" s="171">
        <f t="shared" si="1225"/>
        <v>0</v>
      </c>
      <c r="CW254" s="171"/>
      <c r="CX254" s="171"/>
      <c r="CY254" s="714"/>
      <c r="CZ254" s="714"/>
      <c r="DA254" s="44"/>
      <c r="DB254" s="44"/>
      <c r="DC254" s="44"/>
      <c r="DD254" s="44"/>
      <c r="DE254" s="44"/>
      <c r="DF254" s="44"/>
      <c r="DG254" s="44"/>
      <c r="DH254" s="44"/>
      <c r="DI254" s="44"/>
      <c r="DJ254" s="44"/>
      <c r="DK254" s="44">
        <f t="shared" si="1241"/>
        <v>0</v>
      </c>
      <c r="DL254" s="44">
        <f t="shared" si="1242"/>
        <v>0</v>
      </c>
      <c r="DM254" s="44">
        <f t="shared" si="1243"/>
        <v>0</v>
      </c>
      <c r="DN254" s="171">
        <f t="shared" si="1086"/>
        <v>0</v>
      </c>
      <c r="DO254" s="171">
        <f t="shared" si="1087"/>
        <v>0</v>
      </c>
      <c r="DP254" s="171"/>
      <c r="DQ254" s="171"/>
      <c r="DR254" s="714"/>
      <c r="DS254" s="714"/>
      <c r="DT254" s="44"/>
      <c r="DU254" s="44"/>
      <c r="DV254" s="44"/>
      <c r="DW254" s="44"/>
      <c r="DX254" s="44"/>
      <c r="DY254" s="44"/>
      <c r="DZ254" s="44"/>
      <c r="EA254" s="44"/>
      <c r="EB254" s="44"/>
      <c r="EC254" s="44"/>
      <c r="ED254" s="44">
        <f t="shared" si="1244"/>
        <v>0</v>
      </c>
      <c r="EE254" s="44">
        <f t="shared" si="1245"/>
        <v>0</v>
      </c>
      <c r="EF254" s="44">
        <f t="shared" si="1246"/>
        <v>0</v>
      </c>
      <c r="EG254" s="171">
        <f t="shared" si="1088"/>
        <v>0</v>
      </c>
      <c r="EH254" s="171">
        <f t="shared" si="1089"/>
        <v>0</v>
      </c>
      <c r="EI254" s="171"/>
      <c r="EJ254" s="171"/>
      <c r="EK254" s="714"/>
      <c r="EL254" s="714"/>
      <c r="EM254" s="44"/>
      <c r="EN254" s="44"/>
      <c r="EO254" s="44"/>
      <c r="EP254" s="44"/>
      <c r="EQ254" s="44"/>
      <c r="ER254" s="44"/>
      <c r="ES254" s="44"/>
      <c r="ET254" s="44"/>
      <c r="EU254" s="44"/>
      <c r="EV254" s="44"/>
      <c r="EW254" s="44">
        <f t="shared" si="1247"/>
        <v>0</v>
      </c>
      <c r="EX254" s="44">
        <f t="shared" si="1248"/>
        <v>0</v>
      </c>
      <c r="EY254" s="44">
        <f t="shared" si="1249"/>
        <v>0</v>
      </c>
      <c r="EZ254" s="171">
        <f t="shared" si="1090"/>
        <v>0</v>
      </c>
      <c r="FA254" s="171">
        <f t="shared" si="1091"/>
        <v>0</v>
      </c>
      <c r="FB254" s="171"/>
      <c r="FC254" s="171"/>
      <c r="FD254" s="714"/>
      <c r="FE254" s="714"/>
      <c r="FF254" s="44"/>
      <c r="FG254" s="44"/>
      <c r="FH254" s="44"/>
      <c r="FI254" s="44"/>
      <c r="FJ254" s="44"/>
      <c r="FK254" s="44"/>
      <c r="FL254" s="44"/>
      <c r="FM254" s="44"/>
      <c r="FN254" s="44"/>
      <c r="FO254" s="44"/>
      <c r="FP254" s="44">
        <f t="shared" si="1250"/>
        <v>0</v>
      </c>
      <c r="FQ254" s="44">
        <f t="shared" si="1251"/>
        <v>0</v>
      </c>
      <c r="FR254" s="44">
        <f t="shared" si="1252"/>
        <v>0</v>
      </c>
      <c r="FS254" s="171">
        <f t="shared" si="1092"/>
        <v>0</v>
      </c>
      <c r="FT254" s="171">
        <f t="shared" si="1093"/>
        <v>0</v>
      </c>
      <c r="FU254" s="171"/>
      <c r="FV254" s="171"/>
      <c r="FW254" s="45"/>
      <c r="FX254" s="45"/>
      <c r="FY254" s="44"/>
      <c r="FZ254" s="44"/>
      <c r="GA254" s="44"/>
      <c r="GB254" s="44"/>
      <c r="GC254" s="44"/>
      <c r="GD254" s="44"/>
      <c r="GE254" s="44"/>
      <c r="GF254" s="44"/>
      <c r="GG254" s="44"/>
      <c r="GH254" s="44"/>
      <c r="GI254" s="44">
        <f t="shared" si="1253"/>
        <v>0</v>
      </c>
      <c r="GJ254" s="44">
        <f t="shared" si="1254"/>
        <v>0</v>
      </c>
      <c r="GK254" s="44">
        <f t="shared" si="1255"/>
        <v>0</v>
      </c>
      <c r="GL254" s="171">
        <f t="shared" si="1094"/>
        <v>0</v>
      </c>
      <c r="GM254" s="171">
        <f t="shared" si="1095"/>
        <v>0</v>
      </c>
      <c r="GN254" s="171"/>
      <c r="GO254" s="171"/>
      <c r="GP254" s="45"/>
      <c r="GQ254" s="45"/>
      <c r="GR254" s="44"/>
      <c r="GS254" s="44"/>
      <c r="GT254" s="44"/>
      <c r="GU254" s="44"/>
      <c r="GV254" s="44"/>
      <c r="GW254" s="44"/>
      <c r="GX254" s="44"/>
      <c r="GY254" s="44"/>
      <c r="GZ254" s="44"/>
      <c r="HA254" s="44"/>
      <c r="HB254" s="44">
        <f t="shared" si="1256"/>
        <v>0</v>
      </c>
      <c r="HC254" s="44">
        <f t="shared" si="1257"/>
        <v>0</v>
      </c>
      <c r="HD254" s="44">
        <f t="shared" si="1258"/>
        <v>0</v>
      </c>
      <c r="HE254" s="171">
        <f t="shared" si="1096"/>
        <v>0</v>
      </c>
      <c r="HF254" s="171">
        <f t="shared" si="1097"/>
        <v>0</v>
      </c>
      <c r="HG254" s="171"/>
      <c r="HH254" s="171"/>
      <c r="HI254" s="45"/>
      <c r="HJ254" s="45"/>
      <c r="HK254" s="45"/>
      <c r="HL254" s="45"/>
      <c r="HM254" s="44"/>
      <c r="HN254" s="44"/>
      <c r="HO254" s="44"/>
      <c r="HP254" s="44"/>
      <c r="HQ254" s="44"/>
      <c r="HR254" s="44"/>
      <c r="HS254" s="44"/>
      <c r="HT254" s="44"/>
      <c r="HU254" s="44">
        <f t="shared" si="1259"/>
        <v>0</v>
      </c>
      <c r="HV254" s="44">
        <f t="shared" si="1260"/>
        <v>0</v>
      </c>
      <c r="HW254" s="44">
        <f t="shared" si="1261"/>
        <v>0</v>
      </c>
      <c r="HX254" s="171">
        <f t="shared" si="1098"/>
        <v>0</v>
      </c>
      <c r="HY254" s="171">
        <f t="shared" si="1099"/>
        <v>0</v>
      </c>
      <c r="HZ254" s="171"/>
      <c r="IA254" s="171"/>
      <c r="IB254" s="714"/>
      <c r="IC254" s="714"/>
      <c r="ID254" s="45"/>
      <c r="IE254" s="45"/>
      <c r="IF254" s="44"/>
      <c r="IG254" s="44"/>
      <c r="IH254" s="44"/>
      <c r="II254" s="44"/>
      <c r="IJ254" s="44"/>
      <c r="IK254" s="44"/>
      <c r="IL254" s="44"/>
      <c r="IM254" s="44"/>
      <c r="IN254" s="44">
        <f t="shared" si="1262"/>
        <v>0</v>
      </c>
      <c r="IO254" s="44">
        <f t="shared" si="1263"/>
        <v>0</v>
      </c>
      <c r="IP254" s="44">
        <f t="shared" si="1264"/>
        <v>0</v>
      </c>
      <c r="IQ254" s="171">
        <f t="shared" si="1100"/>
        <v>0</v>
      </c>
      <c r="IR254" s="171">
        <f t="shared" si="1101"/>
        <v>0</v>
      </c>
      <c r="IS254" s="738"/>
      <c r="IT254" s="738"/>
      <c r="IU254" s="714"/>
      <c r="IV254" s="714"/>
      <c r="IW254" s="46"/>
      <c r="IX254" s="47"/>
      <c r="IY254" s="46"/>
      <c r="IZ254" s="46"/>
      <c r="JA254" s="333">
        <f t="shared" si="1286"/>
        <v>0</v>
      </c>
      <c r="JB254" s="333">
        <f t="shared" si="1287"/>
        <v>0</v>
      </c>
      <c r="JC254" s="333">
        <f t="shared" si="1288"/>
        <v>0</v>
      </c>
      <c r="JD254" s="333">
        <f t="shared" si="1289"/>
        <v>0</v>
      </c>
      <c r="JE254" s="333">
        <f t="shared" si="1290"/>
        <v>0</v>
      </c>
      <c r="JF254" s="333">
        <f t="shared" si="1291"/>
        <v>0</v>
      </c>
      <c r="JG254" s="44">
        <f t="shared" si="1266"/>
        <v>0</v>
      </c>
      <c r="JH254" s="44">
        <f t="shared" si="1267"/>
        <v>0</v>
      </c>
      <c r="JI254" s="44">
        <f t="shared" si="1268"/>
        <v>0</v>
      </c>
      <c r="JJ254" s="174">
        <f t="shared" si="1269"/>
        <v>0</v>
      </c>
      <c r="JK254" s="174">
        <f t="shared" si="1270"/>
        <v>0</v>
      </c>
      <c r="JL254" s="45"/>
      <c r="JM254" s="45"/>
      <c r="JN254" s="59"/>
      <c r="JO254" s="59"/>
    </row>
    <row r="255" spans="1:277" s="3" customFormat="1" ht="12.75" hidden="1" customHeight="1" x14ac:dyDescent="0.2">
      <c r="A255" s="96">
        <v>1</v>
      </c>
      <c r="B255" s="96"/>
      <c r="C255" s="48"/>
      <c r="D255" s="7"/>
      <c r="E255" s="541"/>
      <c r="F255" s="428"/>
      <c r="G255" s="62"/>
      <c r="H255" s="77"/>
      <c r="I255" s="77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>
        <f t="shared" si="1331"/>
        <v>0</v>
      </c>
      <c r="U255" s="44">
        <f t="shared" si="1332"/>
        <v>0</v>
      </c>
      <c r="V255" s="44">
        <f t="shared" si="1333"/>
        <v>0</v>
      </c>
      <c r="W255" s="171">
        <f t="shared" si="1078"/>
        <v>0</v>
      </c>
      <c r="X255" s="171">
        <f t="shared" si="1079"/>
        <v>0</v>
      </c>
      <c r="Y255" s="171"/>
      <c r="Z255" s="171"/>
      <c r="AA255" s="714"/>
      <c r="AB255" s="714"/>
      <c r="AC255" s="44"/>
      <c r="AD255" s="44"/>
      <c r="AE255" s="44"/>
      <c r="AF255" s="44"/>
      <c r="AG255" s="44"/>
      <c r="AH255" s="44"/>
      <c r="AI255" s="44"/>
      <c r="AJ255" s="44"/>
      <c r="AK255" s="44"/>
      <c r="AL255" s="44"/>
      <c r="AM255" s="44">
        <f t="shared" si="1229"/>
        <v>0</v>
      </c>
      <c r="AN255" s="44">
        <f t="shared" si="1230"/>
        <v>0</v>
      </c>
      <c r="AO255" s="44">
        <f t="shared" si="1231"/>
        <v>0</v>
      </c>
      <c r="AP255" s="171">
        <f t="shared" si="1080"/>
        <v>0</v>
      </c>
      <c r="AQ255" s="171">
        <f t="shared" si="1081"/>
        <v>0</v>
      </c>
      <c r="AR255" s="171"/>
      <c r="AS255" s="171"/>
      <c r="AT255" s="714"/>
      <c r="AU255" s="714"/>
      <c r="AV255" s="44"/>
      <c r="AW255" s="44"/>
      <c r="AX255" s="44"/>
      <c r="AY255" s="44"/>
      <c r="AZ255" s="44"/>
      <c r="BA255" s="44"/>
      <c r="BB255" s="44"/>
      <c r="BC255" s="44"/>
      <c r="BD255" s="44"/>
      <c r="BE255" s="44"/>
      <c r="BF255" s="44">
        <f t="shared" si="1232"/>
        <v>0</v>
      </c>
      <c r="BG255" s="44">
        <f t="shared" si="1233"/>
        <v>0</v>
      </c>
      <c r="BH255" s="44">
        <f t="shared" si="1234"/>
        <v>0</v>
      </c>
      <c r="BI255" s="171">
        <f t="shared" si="1082"/>
        <v>0</v>
      </c>
      <c r="BJ255" s="171">
        <f t="shared" si="1083"/>
        <v>0</v>
      </c>
      <c r="BK255" s="171"/>
      <c r="BL255" s="171"/>
      <c r="BM255" s="714"/>
      <c r="BN255" s="714"/>
      <c r="BO255" s="44"/>
      <c r="BP255" s="44"/>
      <c r="BQ255" s="44"/>
      <c r="BR255" s="44"/>
      <c r="BS255" s="44"/>
      <c r="BT255" s="44"/>
      <c r="BU255" s="44"/>
      <c r="BV255" s="44"/>
      <c r="BW255" s="44"/>
      <c r="BX255" s="44"/>
      <c r="BY255" s="44">
        <f t="shared" si="1235"/>
        <v>0</v>
      </c>
      <c r="BZ255" s="44">
        <f t="shared" si="1236"/>
        <v>0</v>
      </c>
      <c r="CA255" s="44">
        <f t="shared" si="1237"/>
        <v>0</v>
      </c>
      <c r="CB255" s="171">
        <f t="shared" si="1084"/>
        <v>0</v>
      </c>
      <c r="CC255" s="171">
        <f t="shared" si="1085"/>
        <v>0</v>
      </c>
      <c r="CD255" s="171"/>
      <c r="CE255" s="171"/>
      <c r="CF255" s="714"/>
      <c r="CG255" s="714"/>
      <c r="CH255" s="44"/>
      <c r="CI255" s="44"/>
      <c r="CJ255" s="44"/>
      <c r="CK255" s="44"/>
      <c r="CL255" s="44"/>
      <c r="CM255" s="44"/>
      <c r="CN255" s="44"/>
      <c r="CO255" s="44"/>
      <c r="CP255" s="44"/>
      <c r="CQ255" s="44"/>
      <c r="CR255" s="44">
        <f t="shared" si="1238"/>
        <v>0</v>
      </c>
      <c r="CS255" s="44">
        <f t="shared" si="1239"/>
        <v>0</v>
      </c>
      <c r="CT255" s="44">
        <f t="shared" si="1240"/>
        <v>0</v>
      </c>
      <c r="CU255" s="171">
        <f t="shared" si="1224"/>
        <v>0</v>
      </c>
      <c r="CV255" s="171">
        <f t="shared" si="1225"/>
        <v>0</v>
      </c>
      <c r="CW255" s="171"/>
      <c r="CX255" s="171"/>
      <c r="CY255" s="714"/>
      <c r="CZ255" s="714"/>
      <c r="DA255" s="44"/>
      <c r="DB255" s="44"/>
      <c r="DC255" s="44"/>
      <c r="DD255" s="44"/>
      <c r="DE255" s="44"/>
      <c r="DF255" s="44"/>
      <c r="DG255" s="44"/>
      <c r="DH255" s="44"/>
      <c r="DI255" s="44"/>
      <c r="DJ255" s="44"/>
      <c r="DK255" s="44">
        <f t="shared" si="1241"/>
        <v>0</v>
      </c>
      <c r="DL255" s="44">
        <f t="shared" si="1242"/>
        <v>0</v>
      </c>
      <c r="DM255" s="44">
        <f t="shared" si="1243"/>
        <v>0</v>
      </c>
      <c r="DN255" s="171">
        <f t="shared" si="1086"/>
        <v>0</v>
      </c>
      <c r="DO255" s="171">
        <f t="shared" si="1087"/>
        <v>0</v>
      </c>
      <c r="DP255" s="171"/>
      <c r="DQ255" s="171"/>
      <c r="DR255" s="714"/>
      <c r="DS255" s="714"/>
      <c r="DT255" s="44"/>
      <c r="DU255" s="44"/>
      <c r="DV255" s="44"/>
      <c r="DW255" s="44"/>
      <c r="DX255" s="44"/>
      <c r="DY255" s="44"/>
      <c r="DZ255" s="44"/>
      <c r="EA255" s="44"/>
      <c r="EB255" s="44"/>
      <c r="EC255" s="44"/>
      <c r="ED255" s="44">
        <f t="shared" si="1244"/>
        <v>0</v>
      </c>
      <c r="EE255" s="44">
        <f t="shared" si="1245"/>
        <v>0</v>
      </c>
      <c r="EF255" s="44">
        <f t="shared" si="1246"/>
        <v>0</v>
      </c>
      <c r="EG255" s="171">
        <f t="shared" si="1088"/>
        <v>0</v>
      </c>
      <c r="EH255" s="171">
        <f t="shared" si="1089"/>
        <v>0</v>
      </c>
      <c r="EI255" s="171"/>
      <c r="EJ255" s="171"/>
      <c r="EK255" s="714"/>
      <c r="EL255" s="714"/>
      <c r="EM255" s="44"/>
      <c r="EN255" s="44"/>
      <c r="EO255" s="44"/>
      <c r="EP255" s="44"/>
      <c r="EQ255" s="44"/>
      <c r="ER255" s="44"/>
      <c r="ES255" s="44"/>
      <c r="ET255" s="44"/>
      <c r="EU255" s="44"/>
      <c r="EV255" s="44"/>
      <c r="EW255" s="44">
        <f t="shared" si="1247"/>
        <v>0</v>
      </c>
      <c r="EX255" s="44">
        <f t="shared" si="1248"/>
        <v>0</v>
      </c>
      <c r="EY255" s="44">
        <f t="shared" si="1249"/>
        <v>0</v>
      </c>
      <c r="EZ255" s="171">
        <f t="shared" si="1090"/>
        <v>0</v>
      </c>
      <c r="FA255" s="171">
        <f t="shared" si="1091"/>
        <v>0</v>
      </c>
      <c r="FB255" s="171"/>
      <c r="FC255" s="171"/>
      <c r="FD255" s="714"/>
      <c r="FE255" s="714"/>
      <c r="FF255" s="44"/>
      <c r="FG255" s="44"/>
      <c r="FH255" s="44"/>
      <c r="FI255" s="44"/>
      <c r="FJ255" s="44"/>
      <c r="FK255" s="44"/>
      <c r="FL255" s="44"/>
      <c r="FM255" s="44"/>
      <c r="FN255" s="44"/>
      <c r="FO255" s="44"/>
      <c r="FP255" s="44">
        <f t="shared" si="1250"/>
        <v>0</v>
      </c>
      <c r="FQ255" s="44">
        <f t="shared" si="1251"/>
        <v>0</v>
      </c>
      <c r="FR255" s="44">
        <f t="shared" si="1252"/>
        <v>0</v>
      </c>
      <c r="FS255" s="171">
        <f t="shared" si="1092"/>
        <v>0</v>
      </c>
      <c r="FT255" s="171">
        <f t="shared" si="1093"/>
        <v>0</v>
      </c>
      <c r="FU255" s="171"/>
      <c r="FV255" s="171"/>
      <c r="FW255" s="45"/>
      <c r="FX255" s="45"/>
      <c r="FY255" s="44"/>
      <c r="FZ255" s="44"/>
      <c r="GA255" s="44"/>
      <c r="GB255" s="44"/>
      <c r="GC255" s="44"/>
      <c r="GD255" s="44"/>
      <c r="GE255" s="44"/>
      <c r="GF255" s="44"/>
      <c r="GG255" s="44"/>
      <c r="GH255" s="44"/>
      <c r="GI255" s="44">
        <f t="shared" si="1253"/>
        <v>0</v>
      </c>
      <c r="GJ255" s="44">
        <f t="shared" si="1254"/>
        <v>0</v>
      </c>
      <c r="GK255" s="44">
        <f t="shared" si="1255"/>
        <v>0</v>
      </c>
      <c r="GL255" s="171">
        <f t="shared" si="1094"/>
        <v>0</v>
      </c>
      <c r="GM255" s="171">
        <f t="shared" si="1095"/>
        <v>0</v>
      </c>
      <c r="GN255" s="171"/>
      <c r="GO255" s="171"/>
      <c r="GP255" s="45"/>
      <c r="GQ255" s="45"/>
      <c r="GR255" s="44"/>
      <c r="GS255" s="44"/>
      <c r="GT255" s="44"/>
      <c r="GU255" s="44"/>
      <c r="GV255" s="44"/>
      <c r="GW255" s="44"/>
      <c r="GX255" s="44"/>
      <c r="GY255" s="44"/>
      <c r="GZ255" s="44"/>
      <c r="HA255" s="44"/>
      <c r="HB255" s="44">
        <f t="shared" si="1256"/>
        <v>0</v>
      </c>
      <c r="HC255" s="44">
        <f t="shared" si="1257"/>
        <v>0</v>
      </c>
      <c r="HD255" s="44">
        <f t="shared" si="1258"/>
        <v>0</v>
      </c>
      <c r="HE255" s="171">
        <f t="shared" si="1096"/>
        <v>0</v>
      </c>
      <c r="HF255" s="171">
        <f t="shared" si="1097"/>
        <v>0</v>
      </c>
      <c r="HG255" s="171"/>
      <c r="HH255" s="171"/>
      <c r="HI255" s="45"/>
      <c r="HJ255" s="45"/>
      <c r="HK255" s="45"/>
      <c r="HL255" s="45"/>
      <c r="HM255" s="44"/>
      <c r="HN255" s="44"/>
      <c r="HO255" s="44"/>
      <c r="HP255" s="44"/>
      <c r="HQ255" s="44"/>
      <c r="HR255" s="44"/>
      <c r="HS255" s="44"/>
      <c r="HT255" s="44"/>
      <c r="HU255" s="44">
        <f t="shared" si="1259"/>
        <v>0</v>
      </c>
      <c r="HV255" s="44">
        <f t="shared" si="1260"/>
        <v>0</v>
      </c>
      <c r="HW255" s="44">
        <f t="shared" si="1261"/>
        <v>0</v>
      </c>
      <c r="HX255" s="171">
        <f t="shared" si="1098"/>
        <v>0</v>
      </c>
      <c r="HY255" s="171">
        <f t="shared" si="1099"/>
        <v>0</v>
      </c>
      <c r="HZ255" s="171"/>
      <c r="IA255" s="171"/>
      <c r="IB255" s="714"/>
      <c r="IC255" s="714"/>
      <c r="ID255" s="45"/>
      <c r="IE255" s="45"/>
      <c r="IF255" s="44"/>
      <c r="IG255" s="44"/>
      <c r="IH255" s="44"/>
      <c r="II255" s="44"/>
      <c r="IJ255" s="44"/>
      <c r="IK255" s="44"/>
      <c r="IL255" s="44"/>
      <c r="IM255" s="44"/>
      <c r="IN255" s="44">
        <f t="shared" si="1262"/>
        <v>0</v>
      </c>
      <c r="IO255" s="44">
        <f t="shared" si="1263"/>
        <v>0</v>
      </c>
      <c r="IP255" s="44">
        <f t="shared" si="1264"/>
        <v>0</v>
      </c>
      <c r="IQ255" s="171">
        <f t="shared" si="1100"/>
        <v>0</v>
      </c>
      <c r="IR255" s="171">
        <f t="shared" si="1101"/>
        <v>0</v>
      </c>
      <c r="IS255" s="738"/>
      <c r="IT255" s="738"/>
      <c r="IU255" s="714"/>
      <c r="IV255" s="714"/>
      <c r="IW255" s="46"/>
      <c r="IX255" s="47"/>
      <c r="IY255" s="46"/>
      <c r="IZ255" s="46"/>
      <c r="JA255" s="333">
        <f t="shared" si="1286"/>
        <v>0</v>
      </c>
      <c r="JB255" s="333">
        <f t="shared" si="1287"/>
        <v>0</v>
      </c>
      <c r="JC255" s="333">
        <f t="shared" si="1288"/>
        <v>0</v>
      </c>
      <c r="JD255" s="333">
        <f t="shared" si="1289"/>
        <v>0</v>
      </c>
      <c r="JE255" s="333">
        <f t="shared" si="1290"/>
        <v>0</v>
      </c>
      <c r="JF255" s="333">
        <f t="shared" si="1291"/>
        <v>0</v>
      </c>
      <c r="JG255" s="44">
        <f t="shared" si="1266"/>
        <v>0</v>
      </c>
      <c r="JH255" s="44">
        <f t="shared" si="1267"/>
        <v>0</v>
      </c>
      <c r="JI255" s="44">
        <f t="shared" si="1268"/>
        <v>0</v>
      </c>
      <c r="JJ255" s="174">
        <f t="shared" si="1269"/>
        <v>0</v>
      </c>
      <c r="JK255" s="174">
        <f t="shared" si="1270"/>
        <v>0</v>
      </c>
      <c r="JL255" s="45"/>
      <c r="JM255" s="45"/>
      <c r="JN255" s="48"/>
      <c r="JO255" s="48"/>
    </row>
    <row r="256" spans="1:277" s="3" customFormat="1" ht="12.75" hidden="1" customHeight="1" x14ac:dyDescent="0.2">
      <c r="A256" s="96">
        <v>1</v>
      </c>
      <c r="B256" s="96"/>
      <c r="C256" s="48"/>
      <c r="D256" s="7"/>
      <c r="E256" s="541"/>
      <c r="F256" s="428"/>
      <c r="G256" s="62"/>
      <c r="H256" s="77"/>
      <c r="I256" s="77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>
        <f t="shared" si="1331"/>
        <v>0</v>
      </c>
      <c r="U256" s="44">
        <f t="shared" si="1332"/>
        <v>0</v>
      </c>
      <c r="V256" s="44">
        <f t="shared" si="1333"/>
        <v>0</v>
      </c>
      <c r="W256" s="171">
        <f t="shared" si="1078"/>
        <v>0</v>
      </c>
      <c r="X256" s="171">
        <f t="shared" si="1079"/>
        <v>0</v>
      </c>
      <c r="Y256" s="249"/>
      <c r="Z256" s="171"/>
      <c r="AA256" s="714"/>
      <c r="AB256" s="714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50"/>
      <c r="AN256" s="44"/>
      <c r="AO256" s="44"/>
      <c r="AP256" s="171">
        <f t="shared" si="1080"/>
        <v>0</v>
      </c>
      <c r="AQ256" s="171">
        <f t="shared" si="1081"/>
        <v>0</v>
      </c>
      <c r="AR256" s="249"/>
      <c r="AS256" s="171"/>
      <c r="AT256" s="714"/>
      <c r="AU256" s="714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50"/>
      <c r="BG256" s="44"/>
      <c r="BH256" s="44"/>
      <c r="BI256" s="171">
        <f t="shared" si="1082"/>
        <v>0</v>
      </c>
      <c r="BJ256" s="171">
        <f t="shared" si="1083"/>
        <v>0</v>
      </c>
      <c r="BK256" s="249"/>
      <c r="BL256" s="171"/>
      <c r="BM256" s="714"/>
      <c r="BN256" s="714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50"/>
      <c r="BZ256" s="44"/>
      <c r="CA256" s="44"/>
      <c r="CB256" s="171">
        <f t="shared" si="1084"/>
        <v>0</v>
      </c>
      <c r="CC256" s="171">
        <f t="shared" si="1085"/>
        <v>0</v>
      </c>
      <c r="CD256" s="249"/>
      <c r="CE256" s="171"/>
      <c r="CF256" s="714"/>
      <c r="CG256" s="714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50"/>
      <c r="CS256" s="44"/>
      <c r="CT256" s="44"/>
      <c r="CU256" s="171">
        <f t="shared" si="1224"/>
        <v>0</v>
      </c>
      <c r="CV256" s="171">
        <f t="shared" si="1225"/>
        <v>0</v>
      </c>
      <c r="CW256" s="249"/>
      <c r="CX256" s="249"/>
      <c r="CY256" s="714"/>
      <c r="CZ256" s="714"/>
      <c r="DA256" s="44"/>
      <c r="DB256" s="44"/>
      <c r="DC256" s="44"/>
      <c r="DD256" s="44"/>
      <c r="DE256" s="44"/>
      <c r="DF256" s="44"/>
      <c r="DG256" s="44"/>
      <c r="DH256" s="44"/>
      <c r="DI256" s="44"/>
      <c r="DJ256" s="44"/>
      <c r="DK256" s="50"/>
      <c r="DL256" s="44"/>
      <c r="DM256" s="44"/>
      <c r="DN256" s="171">
        <f t="shared" si="1086"/>
        <v>0</v>
      </c>
      <c r="DO256" s="171">
        <f t="shared" si="1087"/>
        <v>0</v>
      </c>
      <c r="DP256" s="249"/>
      <c r="DQ256" s="171"/>
      <c r="DR256" s="714"/>
      <c r="DS256" s="714"/>
      <c r="DT256" s="44"/>
      <c r="DU256" s="44"/>
      <c r="DV256" s="44"/>
      <c r="DW256" s="44"/>
      <c r="DX256" s="44"/>
      <c r="DY256" s="44"/>
      <c r="DZ256" s="44"/>
      <c r="EA256" s="44"/>
      <c r="EB256" s="44"/>
      <c r="EC256" s="44"/>
      <c r="ED256" s="50"/>
      <c r="EE256" s="44"/>
      <c r="EF256" s="44"/>
      <c r="EG256" s="171">
        <f t="shared" si="1088"/>
        <v>0</v>
      </c>
      <c r="EH256" s="171">
        <f t="shared" si="1089"/>
        <v>0</v>
      </c>
      <c r="EI256" s="249"/>
      <c r="EJ256" s="171"/>
      <c r="EK256" s="714"/>
      <c r="EL256" s="714"/>
      <c r="EM256" s="44"/>
      <c r="EN256" s="44"/>
      <c r="EO256" s="44"/>
      <c r="EP256" s="44"/>
      <c r="EQ256" s="44"/>
      <c r="ER256" s="44"/>
      <c r="ES256" s="44"/>
      <c r="ET256" s="44"/>
      <c r="EU256" s="44"/>
      <c r="EV256" s="44"/>
      <c r="EW256" s="50"/>
      <c r="EX256" s="44"/>
      <c r="EY256" s="44"/>
      <c r="EZ256" s="171">
        <f t="shared" si="1090"/>
        <v>0</v>
      </c>
      <c r="FA256" s="171">
        <f t="shared" si="1091"/>
        <v>0</v>
      </c>
      <c r="FB256" s="249"/>
      <c r="FC256" s="171"/>
      <c r="FD256" s="714"/>
      <c r="FE256" s="714"/>
      <c r="FF256" s="44"/>
      <c r="FG256" s="44"/>
      <c r="FH256" s="44"/>
      <c r="FI256" s="44"/>
      <c r="FJ256" s="44"/>
      <c r="FK256" s="44"/>
      <c r="FL256" s="44"/>
      <c r="FM256" s="44"/>
      <c r="FN256" s="44"/>
      <c r="FO256" s="44"/>
      <c r="FP256" s="50"/>
      <c r="FQ256" s="44"/>
      <c r="FR256" s="44"/>
      <c r="FS256" s="171">
        <f t="shared" si="1092"/>
        <v>0</v>
      </c>
      <c r="FT256" s="171">
        <f t="shared" si="1093"/>
        <v>0</v>
      </c>
      <c r="FU256" s="249"/>
      <c r="FV256" s="171"/>
      <c r="FW256" s="45"/>
      <c r="FX256" s="45"/>
      <c r="FY256" s="44"/>
      <c r="FZ256" s="44"/>
      <c r="GA256" s="44"/>
      <c r="GB256" s="44"/>
      <c r="GC256" s="44"/>
      <c r="GD256" s="44"/>
      <c r="GE256" s="44"/>
      <c r="GF256" s="44"/>
      <c r="GG256" s="44"/>
      <c r="GH256" s="44"/>
      <c r="GI256" s="50"/>
      <c r="GJ256" s="44"/>
      <c r="GK256" s="44"/>
      <c r="GL256" s="171">
        <f t="shared" si="1094"/>
        <v>0</v>
      </c>
      <c r="GM256" s="171">
        <f t="shared" si="1095"/>
        <v>0</v>
      </c>
      <c r="GN256" s="249"/>
      <c r="GO256" s="171"/>
      <c r="GP256" s="45"/>
      <c r="GQ256" s="45"/>
      <c r="GR256" s="44"/>
      <c r="GS256" s="44"/>
      <c r="GT256" s="44"/>
      <c r="GU256" s="44"/>
      <c r="GV256" s="44"/>
      <c r="GW256" s="44"/>
      <c r="GX256" s="44"/>
      <c r="GY256" s="44"/>
      <c r="GZ256" s="44"/>
      <c r="HA256" s="44"/>
      <c r="HB256" s="50"/>
      <c r="HC256" s="44"/>
      <c r="HD256" s="44"/>
      <c r="HE256" s="171">
        <f t="shared" si="1096"/>
        <v>0</v>
      </c>
      <c r="HF256" s="171">
        <f t="shared" si="1097"/>
        <v>0</v>
      </c>
      <c r="HG256" s="249"/>
      <c r="HH256" s="171"/>
      <c r="HI256" s="45"/>
      <c r="HJ256" s="45"/>
      <c r="HK256" s="45"/>
      <c r="HL256" s="45"/>
      <c r="HM256" s="44"/>
      <c r="HN256" s="44"/>
      <c r="HO256" s="44"/>
      <c r="HP256" s="44"/>
      <c r="HQ256" s="44"/>
      <c r="HR256" s="44"/>
      <c r="HS256" s="44"/>
      <c r="HT256" s="44"/>
      <c r="HU256" s="50"/>
      <c r="HV256" s="44"/>
      <c r="HW256" s="44"/>
      <c r="HX256" s="171">
        <f t="shared" si="1098"/>
        <v>0</v>
      </c>
      <c r="HY256" s="171">
        <f t="shared" si="1099"/>
        <v>0</v>
      </c>
      <c r="HZ256" s="249"/>
      <c r="IA256" s="171"/>
      <c r="IB256" s="714"/>
      <c r="IC256" s="714"/>
      <c r="ID256" s="45"/>
      <c r="IE256" s="45"/>
      <c r="IF256" s="44"/>
      <c r="IG256" s="44"/>
      <c r="IH256" s="44"/>
      <c r="II256" s="44"/>
      <c r="IJ256" s="44"/>
      <c r="IK256" s="44"/>
      <c r="IL256" s="44"/>
      <c r="IM256" s="44"/>
      <c r="IN256" s="50"/>
      <c r="IO256" s="44"/>
      <c r="IP256" s="44"/>
      <c r="IQ256" s="171">
        <f t="shared" si="1100"/>
        <v>0</v>
      </c>
      <c r="IR256" s="171">
        <f t="shared" si="1101"/>
        <v>0</v>
      </c>
      <c r="IS256" s="737"/>
      <c r="IT256" s="738"/>
      <c r="IU256" s="714"/>
      <c r="IV256" s="714"/>
      <c r="IW256" s="46"/>
      <c r="IX256" s="47"/>
      <c r="IY256" s="46"/>
      <c r="IZ256" s="46"/>
      <c r="JA256" s="333"/>
      <c r="JB256" s="333"/>
      <c r="JC256" s="333"/>
      <c r="JD256" s="333"/>
      <c r="JE256" s="333"/>
      <c r="JF256" s="333"/>
      <c r="JG256" s="44"/>
      <c r="JH256" s="44"/>
      <c r="JI256" s="44"/>
      <c r="JJ256" s="174"/>
      <c r="JK256" s="174"/>
      <c r="JL256" s="45"/>
      <c r="JM256" s="45"/>
      <c r="JN256" s="48"/>
      <c r="JO256" s="48"/>
    </row>
    <row r="257" spans="1:277" hidden="1" x14ac:dyDescent="0.2">
      <c r="A257" s="96">
        <v>1</v>
      </c>
      <c r="B257" s="96">
        <v>1</v>
      </c>
      <c r="C257" s="63"/>
      <c r="D257" s="232"/>
      <c r="E257" s="232"/>
      <c r="F257" s="537" t="s">
        <v>376</v>
      </c>
      <c r="G257" s="94">
        <v>39</v>
      </c>
      <c r="H257" s="100">
        <v>104217.048</v>
      </c>
      <c r="I257" s="100">
        <v>112495.2816</v>
      </c>
      <c r="J257" s="54">
        <f>VLOOKUP($G257,'ВМП план КС'!$A$8:$AI$108,14,0)</f>
        <v>0</v>
      </c>
      <c r="K257" s="54">
        <f>VLOOKUP($G257,'ВМП план КС'!$A$8:$AI$108,15,0)</f>
        <v>0</v>
      </c>
      <c r="L257" s="54">
        <f>SUM(J257/12*$B$2)</f>
        <v>0</v>
      </c>
      <c r="M257" s="54">
        <f>SUM(K257/12*$B$2)</f>
        <v>0</v>
      </c>
      <c r="N257" s="56">
        <f>SUM(N258:N259)</f>
        <v>0</v>
      </c>
      <c r="O257" s="56">
        <f>SUM(O258:O259)</f>
        <v>0</v>
      </c>
      <c r="P257" s="56">
        <f>SUM(P258:P259)</f>
        <v>0</v>
      </c>
      <c r="Q257" s="56">
        <f>SUM(Q258:Q266)</f>
        <v>0</v>
      </c>
      <c r="R257" s="56">
        <f>SUM(R258:R266)</f>
        <v>0</v>
      </c>
      <c r="S257" s="56">
        <f>SUM(S258:S266)</f>
        <v>0</v>
      </c>
      <c r="T257" s="84">
        <f>N257+Q257</f>
        <v>0</v>
      </c>
      <c r="U257" s="56">
        <f>O257+R257</f>
        <v>0</v>
      </c>
      <c r="V257" s="56">
        <f>P257+S257</f>
        <v>0</v>
      </c>
      <c r="W257" s="171">
        <f t="shared" si="1078"/>
        <v>0</v>
      </c>
      <c r="X257" s="171">
        <f t="shared" si="1079"/>
        <v>0</v>
      </c>
      <c r="Y257" s="280" t="e">
        <f>N257/L257</f>
        <v>#DIV/0!</v>
      </c>
      <c r="Z257" s="280" t="e">
        <f>O257/M257</f>
        <v>#DIV/0!</v>
      </c>
      <c r="AA257" s="710">
        <f>$H257</f>
        <v>104217.048</v>
      </c>
      <c r="AB257" s="711" t="e">
        <f>O257/N257</f>
        <v>#DIV/0!</v>
      </c>
      <c r="AC257" s="54">
        <f>VLOOKUP($G257,'ВМП план КС'!$A$8:$AI$107,12,0)</f>
        <v>0</v>
      </c>
      <c r="AD257" s="54">
        <f>VLOOKUP($G257,'ВМП план КС'!$A$8:$AI$107,13,0)</f>
        <v>0</v>
      </c>
      <c r="AE257" s="54">
        <f>SUM(AC257/12*$B$2)</f>
        <v>0</v>
      </c>
      <c r="AF257" s="54">
        <f>SUM(AD257/12*$B$2)</f>
        <v>0</v>
      </c>
      <c r="AG257" s="56">
        <f>SUM(AG258:AG259)</f>
        <v>0</v>
      </c>
      <c r="AH257" s="56">
        <f>SUM(AH258:AH259)</f>
        <v>0</v>
      </c>
      <c r="AI257" s="56">
        <f>SUM(AI258:AI259)</f>
        <v>0</v>
      </c>
      <c r="AJ257" s="56">
        <f>SUM(AJ258:AJ266)</f>
        <v>0</v>
      </c>
      <c r="AK257" s="56">
        <f>SUM(AK258:AK266)</f>
        <v>0</v>
      </c>
      <c r="AL257" s="56">
        <f>SUM(AL258:AL266)</f>
        <v>0</v>
      </c>
      <c r="AM257" s="84">
        <f>AG257+AJ257</f>
        <v>0</v>
      </c>
      <c r="AN257" s="56">
        <f>AH257+AK257</f>
        <v>0</v>
      </c>
      <c r="AO257" s="56">
        <f>AI257+AL257</f>
        <v>0</v>
      </c>
      <c r="AP257" s="171">
        <f t="shared" si="1080"/>
        <v>0</v>
      </c>
      <c r="AQ257" s="171">
        <f t="shared" si="1081"/>
        <v>0</v>
      </c>
      <c r="AR257" s="280" t="e">
        <f>AG257/AE257</f>
        <v>#DIV/0!</v>
      </c>
      <c r="AS257" s="280" t="e">
        <f>AH257/AF257</f>
        <v>#DIV/0!</v>
      </c>
      <c r="AT257" s="710">
        <f>$H257</f>
        <v>104217.048</v>
      </c>
      <c r="AU257" s="711" t="e">
        <f>AH257/AG257</f>
        <v>#DIV/0!</v>
      </c>
      <c r="AV257" s="54">
        <f>VLOOKUP($G257,'ВМП план КС'!$A$8:$AI$107,16,0)</f>
        <v>0</v>
      </c>
      <c r="AW257" s="54">
        <f>VLOOKUP($G257,'ВМП план КС'!$A$8:$AI$107,17,0)</f>
        <v>0</v>
      </c>
      <c r="AX257" s="54">
        <f>SUM(AV257/12*$B$2)</f>
        <v>0</v>
      </c>
      <c r="AY257" s="54">
        <f>SUM(AW257/12*$B$2)</f>
        <v>0</v>
      </c>
      <c r="AZ257" s="56">
        <f>SUM(AZ258:AZ259)</f>
        <v>0</v>
      </c>
      <c r="BA257" s="56">
        <f>SUM(BA258:BA259)</f>
        <v>0</v>
      </c>
      <c r="BB257" s="56">
        <f>SUM(BB258:BB259)</f>
        <v>0</v>
      </c>
      <c r="BC257" s="56">
        <f>SUM(BC258:BC266)</f>
        <v>0</v>
      </c>
      <c r="BD257" s="56">
        <f>SUM(BD258:BD266)</f>
        <v>0</v>
      </c>
      <c r="BE257" s="56">
        <f>SUM(BE258:BE266)</f>
        <v>0</v>
      </c>
      <c r="BF257" s="84">
        <f>AZ257+BC257</f>
        <v>0</v>
      </c>
      <c r="BG257" s="56">
        <f>BA257+BD257</f>
        <v>0</v>
      </c>
      <c r="BH257" s="56">
        <f>BB257+BE257</f>
        <v>0</v>
      </c>
      <c r="BI257" s="171">
        <f t="shared" si="1082"/>
        <v>0</v>
      </c>
      <c r="BJ257" s="171">
        <f t="shared" si="1083"/>
        <v>0</v>
      </c>
      <c r="BK257" s="280" t="e">
        <f>AZ257/AX257</f>
        <v>#DIV/0!</v>
      </c>
      <c r="BL257" s="280" t="e">
        <f>BA257/AY257</f>
        <v>#DIV/0!</v>
      </c>
      <c r="BM257" s="710">
        <f>$H257</f>
        <v>104217.048</v>
      </c>
      <c r="BN257" s="711" t="e">
        <f>BA257/AZ257</f>
        <v>#DIV/0!</v>
      </c>
      <c r="BO257" s="54">
        <f>VLOOKUP($G257,'ВМП план КС'!$A$8:$AI$107,18,0)</f>
        <v>0</v>
      </c>
      <c r="BP257" s="54">
        <f>VLOOKUP($G257,'ВМП план КС'!$A$8:$AI$107,19,0)</f>
        <v>0</v>
      </c>
      <c r="BQ257" s="54">
        <f>SUM(BO257/12*$B$2)</f>
        <v>0</v>
      </c>
      <c r="BR257" s="54">
        <f>SUM(BP257/12*$B$2)</f>
        <v>0</v>
      </c>
      <c r="BS257" s="56">
        <f>SUM(BS258:BS259)</f>
        <v>0</v>
      </c>
      <c r="BT257" s="56">
        <f>SUM(BT258:BT259)</f>
        <v>0</v>
      </c>
      <c r="BU257" s="56">
        <f>SUM(BU258:BU259)</f>
        <v>0</v>
      </c>
      <c r="BV257" s="56">
        <f>SUM(BV258:BV266)</f>
        <v>0</v>
      </c>
      <c r="BW257" s="56">
        <f>SUM(BW258:BW266)</f>
        <v>0</v>
      </c>
      <c r="BX257" s="56">
        <f>SUM(BX258:BX266)</f>
        <v>0</v>
      </c>
      <c r="BY257" s="84">
        <f>BS257+BV257</f>
        <v>0</v>
      </c>
      <c r="BZ257" s="56">
        <f>BT257+BW257</f>
        <v>0</v>
      </c>
      <c r="CA257" s="56">
        <f>BU257+BX257</f>
        <v>0</v>
      </c>
      <c r="CB257" s="171">
        <f t="shared" si="1084"/>
        <v>0</v>
      </c>
      <c r="CC257" s="171">
        <f t="shared" si="1085"/>
        <v>0</v>
      </c>
      <c r="CD257" s="280" t="e">
        <f>BS257/BQ257</f>
        <v>#DIV/0!</v>
      </c>
      <c r="CE257" s="280" t="e">
        <f>BT257/BR257</f>
        <v>#DIV/0!</v>
      </c>
      <c r="CF257" s="710">
        <f>$H257</f>
        <v>104217.048</v>
      </c>
      <c r="CG257" s="711" t="e">
        <f>BT257/BS257</f>
        <v>#DIV/0!</v>
      </c>
      <c r="CH257" s="54">
        <f>VLOOKUP($G257,'ВМП план КС'!$A$8:$AI$107,10,0)</f>
        <v>0</v>
      </c>
      <c r="CI257" s="54">
        <f>VLOOKUP($G257,'ВМП план КС'!$A$8:$AI$107,11,0)</f>
        <v>0</v>
      </c>
      <c r="CJ257" s="54">
        <f>SUM(CH257/12*$B$2)</f>
        <v>0</v>
      </c>
      <c r="CK257" s="54">
        <f>SUM(CI257/12*$B$2)</f>
        <v>0</v>
      </c>
      <c r="CL257" s="56">
        <f t="shared" ref="CL257:CQ257" si="1334">SUM(CL258:CL259)</f>
        <v>0</v>
      </c>
      <c r="CM257" s="56">
        <f t="shared" si="1334"/>
        <v>0</v>
      </c>
      <c r="CN257" s="56">
        <f t="shared" si="1334"/>
        <v>0</v>
      </c>
      <c r="CO257" s="56">
        <f t="shared" si="1334"/>
        <v>0</v>
      </c>
      <c r="CP257" s="56">
        <f t="shared" si="1334"/>
        <v>0</v>
      </c>
      <c r="CQ257" s="56">
        <f t="shared" si="1334"/>
        <v>0</v>
      </c>
      <c r="CR257" s="84">
        <f>CL257+CO257</f>
        <v>0</v>
      </c>
      <c r="CS257" s="56">
        <f>CM257+CP257</f>
        <v>0</v>
      </c>
      <c r="CT257" s="56">
        <f>CN257+CQ257</f>
        <v>0</v>
      </c>
      <c r="CU257" s="171">
        <f t="shared" si="1224"/>
        <v>0</v>
      </c>
      <c r="CV257" s="171">
        <f t="shared" si="1225"/>
        <v>0</v>
      </c>
      <c r="CW257" s="281"/>
      <c r="CX257" s="280"/>
      <c r="CY257" s="710">
        <f>$H257</f>
        <v>104217.048</v>
      </c>
      <c r="CZ257" s="711" t="e">
        <f>CM257/CL257</f>
        <v>#DIV/0!</v>
      </c>
      <c r="DA257" s="54">
        <f>VLOOKUP($G257,'ВМП план КС'!$A$8:$AI$107,20,0)</f>
        <v>0</v>
      </c>
      <c r="DB257" s="54">
        <f>VLOOKUP($G257,'ВМП план КС'!$A$8:$AI$107,21,0)</f>
        <v>0</v>
      </c>
      <c r="DC257" s="54">
        <f>SUM(DA257/12*$B$2)</f>
        <v>0</v>
      </c>
      <c r="DD257" s="54">
        <f>SUM(DB257/12*$B$2)</f>
        <v>0</v>
      </c>
      <c r="DE257" s="56">
        <f>SUM(DE258:DE259)</f>
        <v>0</v>
      </c>
      <c r="DF257" s="56">
        <f>SUM(DF258:DF259)</f>
        <v>0</v>
      </c>
      <c r="DG257" s="56">
        <f>SUM(DG258:DG259)</f>
        <v>0</v>
      </c>
      <c r="DH257" s="56">
        <f>SUM(DH258:DH266)</f>
        <v>0</v>
      </c>
      <c r="DI257" s="56">
        <f>SUM(DI258:DI266)</f>
        <v>0</v>
      </c>
      <c r="DJ257" s="56">
        <f>SUM(DJ258:DJ266)</f>
        <v>0</v>
      </c>
      <c r="DK257" s="84">
        <f>DE257+DH257</f>
        <v>0</v>
      </c>
      <c r="DL257" s="56">
        <f>DF257+DI257</f>
        <v>0</v>
      </c>
      <c r="DM257" s="56">
        <f>DG257+DJ257</f>
        <v>0</v>
      </c>
      <c r="DN257" s="171">
        <f t="shared" si="1086"/>
        <v>0</v>
      </c>
      <c r="DO257" s="171">
        <f t="shared" si="1087"/>
        <v>0</v>
      </c>
      <c r="DP257" s="280" t="e">
        <f>DE257/DC257</f>
        <v>#DIV/0!</v>
      </c>
      <c r="DQ257" s="280" t="e">
        <f>DF257/DD257</f>
        <v>#DIV/0!</v>
      </c>
      <c r="DR257" s="710">
        <f>$H257</f>
        <v>104217.048</v>
      </c>
      <c r="DS257" s="711" t="e">
        <f>DF257/DE257</f>
        <v>#DIV/0!</v>
      </c>
      <c r="DT257" s="108">
        <f>VLOOKUP($G257,'ВМП план КС'!$A$8:$AI$107,22,0)</f>
        <v>0</v>
      </c>
      <c r="DU257" s="108">
        <f>VLOOKUP($G257,'ВМП план КС'!$A$8:$AI$107,23,0)</f>
        <v>0</v>
      </c>
      <c r="DV257" s="54">
        <f>SUM(DT257/12*$B$2)</f>
        <v>0</v>
      </c>
      <c r="DW257" s="54">
        <f>SUM(DU257/12*$B$2)</f>
        <v>0</v>
      </c>
      <c r="DX257" s="56">
        <f>SUM(DX258:DX259)</f>
        <v>0</v>
      </c>
      <c r="DY257" s="56">
        <f>SUM(DY258:DY259)</f>
        <v>0</v>
      </c>
      <c r="DZ257" s="56">
        <f>SUM(DZ258:DZ259)</f>
        <v>0</v>
      </c>
      <c r="EA257" s="56">
        <f>SUM(EA258:EA266)</f>
        <v>0</v>
      </c>
      <c r="EB257" s="56">
        <f>SUM(EB258:EB266)</f>
        <v>0</v>
      </c>
      <c r="EC257" s="56">
        <f>SUM(EC258:EC266)</f>
        <v>0</v>
      </c>
      <c r="ED257" s="84">
        <f>DX257+EA257</f>
        <v>0</v>
      </c>
      <c r="EE257" s="56">
        <f>DY257+EB257</f>
        <v>0</v>
      </c>
      <c r="EF257" s="56">
        <f>DZ257+EC257</f>
        <v>0</v>
      </c>
      <c r="EG257" s="171">
        <f t="shared" si="1088"/>
        <v>0</v>
      </c>
      <c r="EH257" s="171">
        <f t="shared" si="1089"/>
        <v>0</v>
      </c>
      <c r="EI257" s="280" t="e">
        <f>DX257/DV257</f>
        <v>#DIV/0!</v>
      </c>
      <c r="EJ257" s="280" t="e">
        <f>DY257/DW257</f>
        <v>#DIV/0!</v>
      </c>
      <c r="EK257" s="710">
        <f>$H257</f>
        <v>104217.048</v>
      </c>
      <c r="EL257" s="711" t="e">
        <f>DY257/DX257</f>
        <v>#DIV/0!</v>
      </c>
      <c r="EM257" s="108">
        <f>VLOOKUP($G257,'ВМП план КС'!$A$8:$AI$107,24,0)</f>
        <v>0</v>
      </c>
      <c r="EN257" s="108">
        <f>VLOOKUP($G257,'ВМП план КС'!$A$8:$AI$107,25,0)</f>
        <v>0</v>
      </c>
      <c r="EO257" s="54">
        <f>SUM(EM257/12*$B$2)</f>
        <v>0</v>
      </c>
      <c r="EP257" s="54">
        <f>SUM(EN257/12*$B$2)</f>
        <v>0</v>
      </c>
      <c r="EQ257" s="56">
        <f>SUM(EQ258:EQ259)</f>
        <v>0</v>
      </c>
      <c r="ER257" s="56">
        <f>SUM(ER258:ER259)</f>
        <v>0</v>
      </c>
      <c r="ES257" s="56">
        <f>SUM(ES258:ES259)</f>
        <v>0</v>
      </c>
      <c r="ET257" s="56">
        <f>SUM(ET258:ET266)</f>
        <v>0</v>
      </c>
      <c r="EU257" s="56">
        <f>SUM(EU258:EU266)</f>
        <v>0</v>
      </c>
      <c r="EV257" s="56">
        <f>SUM(EV258:EV266)</f>
        <v>0</v>
      </c>
      <c r="EW257" s="84">
        <f>EQ257+ET257</f>
        <v>0</v>
      </c>
      <c r="EX257" s="56">
        <f>ER257+EU257</f>
        <v>0</v>
      </c>
      <c r="EY257" s="56">
        <f>ES257+EV257</f>
        <v>0</v>
      </c>
      <c r="EZ257" s="171">
        <f t="shared" si="1090"/>
        <v>0</v>
      </c>
      <c r="FA257" s="171">
        <f t="shared" si="1091"/>
        <v>0</v>
      </c>
      <c r="FB257" s="280" t="e">
        <f>EQ257/EO257</f>
        <v>#DIV/0!</v>
      </c>
      <c r="FC257" s="280" t="e">
        <f>ER257/EP257</f>
        <v>#DIV/0!</v>
      </c>
      <c r="FD257" s="710">
        <f>$H257</f>
        <v>104217.048</v>
      </c>
      <c r="FE257" s="711" t="e">
        <f>ER257/EQ257</f>
        <v>#DIV/0!</v>
      </c>
      <c r="FF257" s="54">
        <f>VLOOKUP($G257,'ВМП план КС'!$A$8:$AI$107,28,0)</f>
        <v>0</v>
      </c>
      <c r="FG257" s="54">
        <f>VLOOKUP($G257,'ВМП план КС'!$A$8:$AI$107,29,0)</f>
        <v>0</v>
      </c>
      <c r="FH257" s="54">
        <f>SUM(FF257/12*$B$2)</f>
        <v>0</v>
      </c>
      <c r="FI257" s="54">
        <f>SUM(FG257/12*$B$2)</f>
        <v>0</v>
      </c>
      <c r="FJ257" s="56">
        <f>SUM(FJ258:FJ259)</f>
        <v>0</v>
      </c>
      <c r="FK257" s="56">
        <f>SUM(FK258:FK259)</f>
        <v>0</v>
      </c>
      <c r="FL257" s="56">
        <f>SUM(FL258:FL259)</f>
        <v>0</v>
      </c>
      <c r="FM257" s="56">
        <f>SUM(FM258:FM266)</f>
        <v>0</v>
      </c>
      <c r="FN257" s="56">
        <f>SUM(FN258:FN266)</f>
        <v>0</v>
      </c>
      <c r="FO257" s="56">
        <f>SUM(FO258:FO266)</f>
        <v>0</v>
      </c>
      <c r="FP257" s="84">
        <f>FJ257+FM257</f>
        <v>0</v>
      </c>
      <c r="FQ257" s="56">
        <f>FK257+FN257</f>
        <v>0</v>
      </c>
      <c r="FR257" s="56">
        <f>FL257+FO257</f>
        <v>0</v>
      </c>
      <c r="FS257" s="171">
        <f t="shared" si="1092"/>
        <v>0</v>
      </c>
      <c r="FT257" s="171">
        <f t="shared" si="1093"/>
        <v>0</v>
      </c>
      <c r="FU257" s="280" t="e">
        <f>FJ257/FH257</f>
        <v>#DIV/0!</v>
      </c>
      <c r="FV257" s="280" t="e">
        <f>FK257/FI257</f>
        <v>#DIV/0!</v>
      </c>
      <c r="FW257" s="150">
        <f>$H257</f>
        <v>104217.048</v>
      </c>
      <c r="FX257" s="151" t="e">
        <f>FK257/FJ257</f>
        <v>#DIV/0!</v>
      </c>
      <c r="FY257" s="54">
        <f>VLOOKUP($G257,'ВМП план КС'!$A$8:$AI$107,30,0)</f>
        <v>0</v>
      </c>
      <c r="FZ257" s="54">
        <f>VLOOKUP($G257,'ВМП план КС'!$A$8:$AI$107,31,0)</f>
        <v>0</v>
      </c>
      <c r="GA257" s="54">
        <f>SUM(FY257/12*$B$2)</f>
        <v>0</v>
      </c>
      <c r="GB257" s="54">
        <f>SUM(FZ257/12*$B$2)</f>
        <v>0</v>
      </c>
      <c r="GC257" s="56">
        <f>SUM(GC258:GC259)</f>
        <v>0</v>
      </c>
      <c r="GD257" s="56">
        <f>SUM(GD258:GD259)</f>
        <v>0</v>
      </c>
      <c r="GE257" s="56">
        <f>SUM(GE258:GE259)</f>
        <v>0</v>
      </c>
      <c r="GF257" s="56">
        <f>SUM(GF258:GF266)</f>
        <v>0</v>
      </c>
      <c r="GG257" s="56">
        <f>SUM(GG258:GG266)</f>
        <v>0</v>
      </c>
      <c r="GH257" s="56">
        <f>SUM(GH258:GH266)</f>
        <v>0</v>
      </c>
      <c r="GI257" s="84">
        <f>GC257+GF257</f>
        <v>0</v>
      </c>
      <c r="GJ257" s="56">
        <f>GD257+GG257</f>
        <v>0</v>
      </c>
      <c r="GK257" s="56">
        <f>GE257+GH257</f>
        <v>0</v>
      </c>
      <c r="GL257" s="171">
        <f t="shared" si="1094"/>
        <v>0</v>
      </c>
      <c r="GM257" s="171">
        <f t="shared" si="1095"/>
        <v>0</v>
      </c>
      <c r="GN257" s="280" t="e">
        <f>GC257/GA257</f>
        <v>#DIV/0!</v>
      </c>
      <c r="GO257" s="280" t="e">
        <f>GD257/GB257</f>
        <v>#DIV/0!</v>
      </c>
      <c r="GP257" s="150">
        <f>$H257</f>
        <v>104217.048</v>
      </c>
      <c r="GQ257" s="151" t="e">
        <f>GD257/GC257</f>
        <v>#DIV/0!</v>
      </c>
      <c r="GR257" s="54">
        <f>VLOOKUP($G257,'ВМП план КС'!$A$8:$AI$107,32,0)</f>
        <v>0</v>
      </c>
      <c r="GS257" s="54">
        <f>VLOOKUP($G257,'ВМП план КС'!$A$8:$AI$107,33,0)</f>
        <v>0</v>
      </c>
      <c r="GT257" s="54">
        <f>SUM(GR257/12*$B$2)</f>
        <v>0</v>
      </c>
      <c r="GU257" s="54">
        <f>SUM(GS257/12*$B$2)</f>
        <v>0</v>
      </c>
      <c r="GV257" s="56">
        <f>SUM(GV258:GV259)</f>
        <v>0</v>
      </c>
      <c r="GW257" s="56">
        <f>SUM(GW258:GW259)</f>
        <v>0</v>
      </c>
      <c r="GX257" s="56">
        <f>SUM(GX258:GX259)</f>
        <v>0</v>
      </c>
      <c r="GY257" s="56">
        <f>SUM(GY258:GY266)</f>
        <v>0</v>
      </c>
      <c r="GZ257" s="56">
        <f>SUM(GZ258:GZ266)</f>
        <v>0</v>
      </c>
      <c r="HA257" s="56">
        <f>SUM(HA258:HA266)</f>
        <v>0</v>
      </c>
      <c r="HB257" s="84">
        <f>GV257+GY257</f>
        <v>0</v>
      </c>
      <c r="HC257" s="56">
        <f>GW257+GZ257</f>
        <v>0</v>
      </c>
      <c r="HD257" s="56">
        <f>GX257+HA257</f>
        <v>0</v>
      </c>
      <c r="HE257" s="171">
        <f t="shared" si="1096"/>
        <v>0</v>
      </c>
      <c r="HF257" s="171">
        <f t="shared" si="1097"/>
        <v>0</v>
      </c>
      <c r="HG257" s="280" t="e">
        <f>GV257/GT257</f>
        <v>#DIV/0!</v>
      </c>
      <c r="HH257" s="280" t="e">
        <f>GW257/GU257</f>
        <v>#DIV/0!</v>
      </c>
      <c r="HI257" s="150">
        <f>$H257</f>
        <v>104217.048</v>
      </c>
      <c r="HJ257" s="151" t="e">
        <f>GW257/GV257</f>
        <v>#DIV/0!</v>
      </c>
      <c r="HK257" s="108">
        <f>VLOOKUP($G257,'ВМП план КС'!$A$8:$AI$107,26,0)</f>
        <v>0</v>
      </c>
      <c r="HL257" s="108">
        <f>VLOOKUP($G257,'ВМП план КС'!$A$8:$AI$107,27,0)</f>
        <v>0</v>
      </c>
      <c r="HM257" s="54">
        <f>SUM(HK257/12*$B$2)</f>
        <v>0</v>
      </c>
      <c r="HN257" s="54">
        <f>SUM(HL257/12*$B$2)</f>
        <v>0</v>
      </c>
      <c r="HO257" s="56">
        <f>SUM(HO258:HO259)</f>
        <v>0</v>
      </c>
      <c r="HP257" s="56">
        <f>SUM(HP258:HP259)</f>
        <v>0</v>
      </c>
      <c r="HQ257" s="56">
        <f>SUM(HQ258:HQ259)</f>
        <v>0</v>
      </c>
      <c r="HR257" s="56">
        <f>SUM(HR258:HR266)</f>
        <v>0</v>
      </c>
      <c r="HS257" s="56">
        <f>SUM(HS258:HS266)</f>
        <v>0</v>
      </c>
      <c r="HT257" s="56">
        <f>SUM(HT258:HT266)</f>
        <v>0</v>
      </c>
      <c r="HU257" s="84">
        <f>HO257+HR257</f>
        <v>0</v>
      </c>
      <c r="HV257" s="56">
        <f>HP257+HS257</f>
        <v>0</v>
      </c>
      <c r="HW257" s="56">
        <f>HQ257+HT257</f>
        <v>0</v>
      </c>
      <c r="HX257" s="171">
        <f t="shared" si="1098"/>
        <v>0</v>
      </c>
      <c r="HY257" s="171">
        <f t="shared" si="1099"/>
        <v>0</v>
      </c>
      <c r="HZ257" s="280" t="e">
        <f>HO257/HM257</f>
        <v>#DIV/0!</v>
      </c>
      <c r="IA257" s="280" t="e">
        <f>HP257/HN257</f>
        <v>#DIV/0!</v>
      </c>
      <c r="IB257" s="710">
        <f>$H257</f>
        <v>104217.048</v>
      </c>
      <c r="IC257" s="711" t="e">
        <f>HP257/HO257</f>
        <v>#DIV/0!</v>
      </c>
      <c r="ID257" s="108">
        <f>VLOOKUP($G257,'ВМП план КС'!$A$8:$AI$107,34,0)</f>
        <v>0</v>
      </c>
      <c r="IE257" s="108">
        <f>VLOOKUP($G257,'ВМП план КС'!$A$8:$AI$107,35,0)</f>
        <v>0</v>
      </c>
      <c r="IF257" s="54">
        <f>SUM(ID257/12*$B$2)</f>
        <v>0</v>
      </c>
      <c r="IG257" s="54">
        <f>SUM(IE257/12*$B$2)</f>
        <v>0</v>
      </c>
      <c r="IH257" s="56">
        <f>SUM(IH258:IH259)</f>
        <v>0</v>
      </c>
      <c r="II257" s="56">
        <f>SUM(II258:II259)</f>
        <v>0</v>
      </c>
      <c r="IJ257" s="56">
        <f>SUM(IJ258:IJ259)</f>
        <v>0</v>
      </c>
      <c r="IK257" s="56">
        <f>SUM(IK258:IK266)</f>
        <v>0</v>
      </c>
      <c r="IL257" s="56">
        <f>SUM(IL258:IL266)</f>
        <v>0</v>
      </c>
      <c r="IM257" s="56">
        <f>SUM(IM258:IM266)</f>
        <v>0</v>
      </c>
      <c r="IN257" s="84">
        <f>IH257+IK257</f>
        <v>0</v>
      </c>
      <c r="IO257" s="56">
        <f>II257+IL257</f>
        <v>0</v>
      </c>
      <c r="IP257" s="56">
        <f>IJ257+IM257</f>
        <v>0</v>
      </c>
      <c r="IQ257" s="171">
        <f t="shared" si="1100"/>
        <v>0</v>
      </c>
      <c r="IR257" s="171">
        <f t="shared" si="1101"/>
        <v>0</v>
      </c>
      <c r="IS257" s="736" t="e">
        <f>IH257/IF257</f>
        <v>#DIV/0!</v>
      </c>
      <c r="IT257" s="736" t="e">
        <f>II257/IG257</f>
        <v>#DIV/0!</v>
      </c>
      <c r="IU257" s="710">
        <f>$H257</f>
        <v>104217.048</v>
      </c>
      <c r="IV257" s="711" t="e">
        <f>II257/IH257</f>
        <v>#DIV/0!</v>
      </c>
      <c r="IW257" s="332">
        <f t="shared" ref="IW257:JF257" si="1335">J257+AC257+AV257+BO257+CH257+DA257+DT257+EM257+FF257+FY257+GR257+HK257+ID257</f>
        <v>0</v>
      </c>
      <c r="IX257" s="332">
        <f t="shared" si="1335"/>
        <v>0</v>
      </c>
      <c r="IY257" s="332">
        <f t="shared" si="1335"/>
        <v>0</v>
      </c>
      <c r="IZ257" s="332">
        <f t="shared" si="1335"/>
        <v>0</v>
      </c>
      <c r="JA257" s="332">
        <f t="shared" si="1335"/>
        <v>0</v>
      </c>
      <c r="JB257" s="332">
        <f t="shared" si="1335"/>
        <v>0</v>
      </c>
      <c r="JC257" s="332">
        <f t="shared" si="1335"/>
        <v>0</v>
      </c>
      <c r="JD257" s="332">
        <f t="shared" si="1335"/>
        <v>0</v>
      </c>
      <c r="JE257" s="332">
        <f t="shared" si="1335"/>
        <v>0</v>
      </c>
      <c r="JF257" s="332">
        <f t="shared" si="1335"/>
        <v>0</v>
      </c>
      <c r="JG257" s="332">
        <f>JA257+JD257</f>
        <v>0</v>
      </c>
      <c r="JH257" s="332">
        <f>JB257+JE257</f>
        <v>0</v>
      </c>
      <c r="JI257" s="332">
        <f>JC257+JF257</f>
        <v>0</v>
      </c>
      <c r="JJ257" s="69">
        <f>JA257-IY257</f>
        <v>0</v>
      </c>
      <c r="JK257" s="69">
        <f>JB257-IZ257</f>
        <v>0</v>
      </c>
      <c r="JL257" s="150">
        <f>$H257</f>
        <v>104217.048</v>
      </c>
      <c r="JM257" s="151" t="e">
        <f>JB257/JA257</f>
        <v>#DIV/0!</v>
      </c>
      <c r="JN257" s="282"/>
      <c r="JO257" s="282"/>
      <c r="JP257" s="206">
        <f>IW257+JD257</f>
        <v>0</v>
      </c>
      <c r="JQ257" s="206">
        <f>IX257+JE257</f>
        <v>0</v>
      </c>
    </row>
    <row r="258" spans="1:277" s="3" customFormat="1" ht="12.75" hidden="1" customHeight="1" x14ac:dyDescent="0.2">
      <c r="A258" s="96">
        <v>1</v>
      </c>
      <c r="B258" s="96"/>
      <c r="C258" s="48"/>
      <c r="D258" s="7"/>
      <c r="E258" s="541"/>
      <c r="F258" s="428"/>
      <c r="G258" s="62"/>
      <c r="H258" s="77"/>
      <c r="I258" s="77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>
        <f t="shared" ref="T258:T259" si="1336">N258+Q258</f>
        <v>0</v>
      </c>
      <c r="U258" s="44">
        <f t="shared" ref="U258:U259" si="1337">O258+R258</f>
        <v>0</v>
      </c>
      <c r="V258" s="44">
        <f t="shared" ref="V258:V259" si="1338">P258+S258</f>
        <v>0</v>
      </c>
      <c r="W258" s="171">
        <f t="shared" si="1078"/>
        <v>0</v>
      </c>
      <c r="X258" s="171">
        <f t="shared" si="1079"/>
        <v>0</v>
      </c>
      <c r="Y258" s="249"/>
      <c r="Z258" s="171"/>
      <c r="AA258" s="714"/>
      <c r="AB258" s="714"/>
      <c r="AC258" s="44"/>
      <c r="AD258" s="44"/>
      <c r="AE258" s="44"/>
      <c r="AF258" s="44"/>
      <c r="AG258" s="44"/>
      <c r="AH258" s="44"/>
      <c r="AI258" s="44"/>
      <c r="AJ258" s="44"/>
      <c r="AK258" s="44"/>
      <c r="AL258" s="44"/>
      <c r="AM258" s="50"/>
      <c r="AN258" s="44"/>
      <c r="AO258" s="44"/>
      <c r="AP258" s="171">
        <f t="shared" si="1080"/>
        <v>0</v>
      </c>
      <c r="AQ258" s="171">
        <f t="shared" si="1081"/>
        <v>0</v>
      </c>
      <c r="AR258" s="249"/>
      <c r="AS258" s="171"/>
      <c r="AT258" s="714"/>
      <c r="AU258" s="714"/>
      <c r="AV258" s="44"/>
      <c r="AW258" s="44"/>
      <c r="AX258" s="44"/>
      <c r="AY258" s="44"/>
      <c r="AZ258" s="44"/>
      <c r="BA258" s="44"/>
      <c r="BB258" s="44"/>
      <c r="BC258" s="44"/>
      <c r="BD258" s="44"/>
      <c r="BE258" s="44"/>
      <c r="BF258" s="50"/>
      <c r="BG258" s="44"/>
      <c r="BH258" s="44"/>
      <c r="BI258" s="171">
        <f t="shared" si="1082"/>
        <v>0</v>
      </c>
      <c r="BJ258" s="171">
        <f t="shared" si="1083"/>
        <v>0</v>
      </c>
      <c r="BK258" s="249"/>
      <c r="BL258" s="171"/>
      <c r="BM258" s="714"/>
      <c r="BN258" s="714"/>
      <c r="BO258" s="44"/>
      <c r="BP258" s="44"/>
      <c r="BQ258" s="44"/>
      <c r="BR258" s="44"/>
      <c r="BS258" s="44"/>
      <c r="BT258" s="44"/>
      <c r="BU258" s="44"/>
      <c r="BV258" s="44"/>
      <c r="BW258" s="44"/>
      <c r="BX258" s="44"/>
      <c r="BY258" s="50"/>
      <c r="BZ258" s="44"/>
      <c r="CA258" s="44"/>
      <c r="CB258" s="171">
        <f t="shared" si="1084"/>
        <v>0</v>
      </c>
      <c r="CC258" s="171">
        <f t="shared" si="1085"/>
        <v>0</v>
      </c>
      <c r="CD258" s="249"/>
      <c r="CE258" s="171"/>
      <c r="CF258" s="714"/>
      <c r="CG258" s="714"/>
      <c r="CH258" s="44"/>
      <c r="CI258" s="44"/>
      <c r="CJ258" s="44"/>
      <c r="CK258" s="44"/>
      <c r="CL258" s="44"/>
      <c r="CM258" s="44"/>
      <c r="CN258" s="44"/>
      <c r="CO258" s="44"/>
      <c r="CP258" s="44"/>
      <c r="CQ258" s="44"/>
      <c r="CR258" s="50"/>
      <c r="CS258" s="44"/>
      <c r="CT258" s="44"/>
      <c r="CU258" s="171">
        <f t="shared" si="1224"/>
        <v>0</v>
      </c>
      <c r="CV258" s="171">
        <f t="shared" si="1225"/>
        <v>0</v>
      </c>
      <c r="CW258" s="249"/>
      <c r="CX258" s="249"/>
      <c r="CY258" s="714"/>
      <c r="CZ258" s="714"/>
      <c r="DA258" s="44"/>
      <c r="DB258" s="44"/>
      <c r="DC258" s="44"/>
      <c r="DD258" s="44"/>
      <c r="DE258" s="44"/>
      <c r="DF258" s="44"/>
      <c r="DG258" s="44"/>
      <c r="DH258" s="44"/>
      <c r="DI258" s="44"/>
      <c r="DJ258" s="44"/>
      <c r="DK258" s="50"/>
      <c r="DL258" s="44"/>
      <c r="DM258" s="44"/>
      <c r="DN258" s="171">
        <f t="shared" si="1086"/>
        <v>0</v>
      </c>
      <c r="DO258" s="171">
        <f t="shared" si="1087"/>
        <v>0</v>
      </c>
      <c r="DP258" s="249"/>
      <c r="DQ258" s="171"/>
      <c r="DR258" s="714"/>
      <c r="DS258" s="714"/>
      <c r="DT258" s="44"/>
      <c r="DU258" s="44"/>
      <c r="DV258" s="44"/>
      <c r="DW258" s="44"/>
      <c r="DX258" s="44"/>
      <c r="DY258" s="44"/>
      <c r="DZ258" s="44"/>
      <c r="EA258" s="44"/>
      <c r="EB258" s="44"/>
      <c r="EC258" s="44"/>
      <c r="ED258" s="50"/>
      <c r="EE258" s="44"/>
      <c r="EF258" s="44"/>
      <c r="EG258" s="171">
        <f t="shared" si="1088"/>
        <v>0</v>
      </c>
      <c r="EH258" s="171">
        <f t="shared" si="1089"/>
        <v>0</v>
      </c>
      <c r="EI258" s="249"/>
      <c r="EJ258" s="171"/>
      <c r="EK258" s="714"/>
      <c r="EL258" s="714"/>
      <c r="EM258" s="44"/>
      <c r="EN258" s="44"/>
      <c r="EO258" s="44"/>
      <c r="EP258" s="44"/>
      <c r="EQ258" s="44"/>
      <c r="ER258" s="44"/>
      <c r="ES258" s="44"/>
      <c r="ET258" s="44"/>
      <c r="EU258" s="44"/>
      <c r="EV258" s="44"/>
      <c r="EW258" s="50"/>
      <c r="EX258" s="44"/>
      <c r="EY258" s="44"/>
      <c r="EZ258" s="171">
        <f t="shared" si="1090"/>
        <v>0</v>
      </c>
      <c r="FA258" s="171">
        <f t="shared" si="1091"/>
        <v>0</v>
      </c>
      <c r="FB258" s="249"/>
      <c r="FC258" s="171"/>
      <c r="FD258" s="714"/>
      <c r="FE258" s="714"/>
      <c r="FF258" s="44"/>
      <c r="FG258" s="44"/>
      <c r="FH258" s="44"/>
      <c r="FI258" s="44"/>
      <c r="FJ258" s="44"/>
      <c r="FK258" s="44"/>
      <c r="FL258" s="44"/>
      <c r="FM258" s="44"/>
      <c r="FN258" s="44"/>
      <c r="FO258" s="44"/>
      <c r="FP258" s="50"/>
      <c r="FQ258" s="44"/>
      <c r="FR258" s="44"/>
      <c r="FS258" s="171">
        <f t="shared" si="1092"/>
        <v>0</v>
      </c>
      <c r="FT258" s="171">
        <f t="shared" si="1093"/>
        <v>0</v>
      </c>
      <c r="FU258" s="249"/>
      <c r="FV258" s="171"/>
      <c r="FW258" s="45"/>
      <c r="FX258" s="45"/>
      <c r="FY258" s="44"/>
      <c r="FZ258" s="44"/>
      <c r="GA258" s="44"/>
      <c r="GB258" s="44"/>
      <c r="GC258" s="44"/>
      <c r="GD258" s="44"/>
      <c r="GE258" s="44"/>
      <c r="GF258" s="44"/>
      <c r="GG258" s="44"/>
      <c r="GH258" s="44"/>
      <c r="GI258" s="50"/>
      <c r="GJ258" s="44"/>
      <c r="GK258" s="44"/>
      <c r="GL258" s="171">
        <f t="shared" si="1094"/>
        <v>0</v>
      </c>
      <c r="GM258" s="171">
        <f t="shared" si="1095"/>
        <v>0</v>
      </c>
      <c r="GN258" s="249"/>
      <c r="GO258" s="171"/>
      <c r="GP258" s="45"/>
      <c r="GQ258" s="45"/>
      <c r="GR258" s="44"/>
      <c r="GS258" s="44"/>
      <c r="GT258" s="44"/>
      <c r="GU258" s="44"/>
      <c r="GV258" s="44"/>
      <c r="GW258" s="44"/>
      <c r="GX258" s="44"/>
      <c r="GY258" s="44"/>
      <c r="GZ258" s="44"/>
      <c r="HA258" s="44"/>
      <c r="HB258" s="50"/>
      <c r="HC258" s="44"/>
      <c r="HD258" s="44"/>
      <c r="HE258" s="171">
        <f t="shared" si="1096"/>
        <v>0</v>
      </c>
      <c r="HF258" s="171">
        <f t="shared" si="1097"/>
        <v>0</v>
      </c>
      <c r="HG258" s="249"/>
      <c r="HH258" s="171"/>
      <c r="HI258" s="45"/>
      <c r="HJ258" s="45"/>
      <c r="HK258" s="45"/>
      <c r="HL258" s="45"/>
      <c r="HM258" s="44"/>
      <c r="HN258" s="44"/>
      <c r="HO258" s="44"/>
      <c r="HP258" s="44"/>
      <c r="HQ258" s="44"/>
      <c r="HR258" s="44"/>
      <c r="HS258" s="44"/>
      <c r="HT258" s="44"/>
      <c r="HU258" s="50"/>
      <c r="HV258" s="44"/>
      <c r="HW258" s="44"/>
      <c r="HX258" s="171">
        <f t="shared" si="1098"/>
        <v>0</v>
      </c>
      <c r="HY258" s="171">
        <f t="shared" si="1099"/>
        <v>0</v>
      </c>
      <c r="HZ258" s="249"/>
      <c r="IA258" s="171"/>
      <c r="IB258" s="714"/>
      <c r="IC258" s="714"/>
      <c r="ID258" s="45"/>
      <c r="IE258" s="45"/>
      <c r="IF258" s="44"/>
      <c r="IG258" s="44"/>
      <c r="IH258" s="44"/>
      <c r="II258" s="44"/>
      <c r="IJ258" s="44"/>
      <c r="IK258" s="44"/>
      <c r="IL258" s="44"/>
      <c r="IM258" s="44"/>
      <c r="IN258" s="50"/>
      <c r="IO258" s="44"/>
      <c r="IP258" s="44"/>
      <c r="IQ258" s="171">
        <f t="shared" si="1100"/>
        <v>0</v>
      </c>
      <c r="IR258" s="171">
        <f t="shared" si="1101"/>
        <v>0</v>
      </c>
      <c r="IS258" s="737"/>
      <c r="IT258" s="738"/>
      <c r="IU258" s="714"/>
      <c r="IV258" s="714"/>
      <c r="IW258" s="46"/>
      <c r="IX258" s="47"/>
      <c r="IY258" s="46"/>
      <c r="IZ258" s="46"/>
      <c r="JA258" s="333"/>
      <c r="JB258" s="333"/>
      <c r="JC258" s="333"/>
      <c r="JD258" s="333"/>
      <c r="JE258" s="333"/>
      <c r="JF258" s="333"/>
      <c r="JG258" s="44"/>
      <c r="JH258" s="44"/>
      <c r="JI258" s="44"/>
      <c r="JJ258" s="174"/>
      <c r="JK258" s="174"/>
      <c r="JL258" s="45"/>
      <c r="JM258" s="45"/>
      <c r="JN258" s="48"/>
      <c r="JO258" s="48"/>
    </row>
    <row r="259" spans="1:277" s="3" customFormat="1" ht="12.75" hidden="1" customHeight="1" x14ac:dyDescent="0.2">
      <c r="A259" s="96">
        <v>1</v>
      </c>
      <c r="B259" s="96"/>
      <c r="C259" s="48"/>
      <c r="D259" s="7"/>
      <c r="E259" s="541"/>
      <c r="F259" s="428"/>
      <c r="G259" s="62"/>
      <c r="H259" s="77"/>
      <c r="I259" s="77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>
        <f t="shared" si="1336"/>
        <v>0</v>
      </c>
      <c r="U259" s="44">
        <f t="shared" si="1337"/>
        <v>0</v>
      </c>
      <c r="V259" s="44">
        <f t="shared" si="1338"/>
        <v>0</v>
      </c>
      <c r="W259" s="171">
        <f t="shared" si="1078"/>
        <v>0</v>
      </c>
      <c r="X259" s="171">
        <f t="shared" si="1079"/>
        <v>0</v>
      </c>
      <c r="Y259" s="249"/>
      <c r="Z259" s="171"/>
      <c r="AA259" s="714"/>
      <c r="AB259" s="714"/>
      <c r="AC259" s="44"/>
      <c r="AD259" s="44"/>
      <c r="AE259" s="44"/>
      <c r="AF259" s="44"/>
      <c r="AG259" s="44"/>
      <c r="AH259" s="44"/>
      <c r="AI259" s="44"/>
      <c r="AJ259" s="44"/>
      <c r="AK259" s="44"/>
      <c r="AL259" s="44"/>
      <c r="AM259" s="50"/>
      <c r="AN259" s="44"/>
      <c r="AO259" s="44"/>
      <c r="AP259" s="171">
        <f t="shared" si="1080"/>
        <v>0</v>
      </c>
      <c r="AQ259" s="171">
        <f t="shared" si="1081"/>
        <v>0</v>
      </c>
      <c r="AR259" s="249"/>
      <c r="AS259" s="171"/>
      <c r="AT259" s="714"/>
      <c r="AU259" s="714"/>
      <c r="AV259" s="44"/>
      <c r="AW259" s="44"/>
      <c r="AX259" s="44"/>
      <c r="AY259" s="44"/>
      <c r="AZ259" s="44"/>
      <c r="BA259" s="44"/>
      <c r="BB259" s="44"/>
      <c r="BC259" s="44"/>
      <c r="BD259" s="44"/>
      <c r="BE259" s="44"/>
      <c r="BF259" s="50"/>
      <c r="BG259" s="44"/>
      <c r="BH259" s="44"/>
      <c r="BI259" s="171">
        <f t="shared" si="1082"/>
        <v>0</v>
      </c>
      <c r="BJ259" s="171">
        <f t="shared" si="1083"/>
        <v>0</v>
      </c>
      <c r="BK259" s="249"/>
      <c r="BL259" s="171"/>
      <c r="BM259" s="714"/>
      <c r="BN259" s="714"/>
      <c r="BO259" s="44"/>
      <c r="BP259" s="44"/>
      <c r="BQ259" s="44"/>
      <c r="BR259" s="44"/>
      <c r="BS259" s="44"/>
      <c r="BT259" s="44"/>
      <c r="BU259" s="44"/>
      <c r="BV259" s="44"/>
      <c r="BW259" s="44"/>
      <c r="BX259" s="44"/>
      <c r="BY259" s="50"/>
      <c r="BZ259" s="44"/>
      <c r="CA259" s="44"/>
      <c r="CB259" s="171">
        <f t="shared" si="1084"/>
        <v>0</v>
      </c>
      <c r="CC259" s="171">
        <f t="shared" si="1085"/>
        <v>0</v>
      </c>
      <c r="CD259" s="249"/>
      <c r="CE259" s="171"/>
      <c r="CF259" s="714"/>
      <c r="CG259" s="714"/>
      <c r="CH259" s="44"/>
      <c r="CI259" s="44"/>
      <c r="CJ259" s="44"/>
      <c r="CK259" s="44"/>
      <c r="CL259" s="44"/>
      <c r="CM259" s="44"/>
      <c r="CN259" s="44"/>
      <c r="CO259" s="44"/>
      <c r="CP259" s="44"/>
      <c r="CQ259" s="44"/>
      <c r="CR259" s="50"/>
      <c r="CS259" s="44"/>
      <c r="CT259" s="44"/>
      <c r="CU259" s="171">
        <f t="shared" si="1224"/>
        <v>0</v>
      </c>
      <c r="CV259" s="171">
        <f t="shared" si="1225"/>
        <v>0</v>
      </c>
      <c r="CW259" s="249"/>
      <c r="CX259" s="249"/>
      <c r="CY259" s="714"/>
      <c r="CZ259" s="714"/>
      <c r="DA259" s="44"/>
      <c r="DB259" s="44"/>
      <c r="DC259" s="44"/>
      <c r="DD259" s="44"/>
      <c r="DE259" s="44"/>
      <c r="DF259" s="44"/>
      <c r="DG259" s="44"/>
      <c r="DH259" s="44"/>
      <c r="DI259" s="44"/>
      <c r="DJ259" s="44"/>
      <c r="DK259" s="50"/>
      <c r="DL259" s="44"/>
      <c r="DM259" s="44"/>
      <c r="DN259" s="171">
        <f t="shared" si="1086"/>
        <v>0</v>
      </c>
      <c r="DO259" s="171">
        <f t="shared" si="1087"/>
        <v>0</v>
      </c>
      <c r="DP259" s="249"/>
      <c r="DQ259" s="171"/>
      <c r="DR259" s="714"/>
      <c r="DS259" s="714"/>
      <c r="DT259" s="44"/>
      <c r="DU259" s="44"/>
      <c r="DV259" s="44"/>
      <c r="DW259" s="44"/>
      <c r="DX259" s="44"/>
      <c r="DY259" s="44"/>
      <c r="DZ259" s="44"/>
      <c r="EA259" s="44"/>
      <c r="EB259" s="44"/>
      <c r="EC259" s="44"/>
      <c r="ED259" s="50"/>
      <c r="EE259" s="44"/>
      <c r="EF259" s="44"/>
      <c r="EG259" s="171">
        <f t="shared" si="1088"/>
        <v>0</v>
      </c>
      <c r="EH259" s="171">
        <f t="shared" si="1089"/>
        <v>0</v>
      </c>
      <c r="EI259" s="249"/>
      <c r="EJ259" s="171"/>
      <c r="EK259" s="714"/>
      <c r="EL259" s="714"/>
      <c r="EM259" s="44"/>
      <c r="EN259" s="44"/>
      <c r="EO259" s="44"/>
      <c r="EP259" s="44"/>
      <c r="EQ259" s="44"/>
      <c r="ER259" s="44"/>
      <c r="ES259" s="44"/>
      <c r="ET259" s="44"/>
      <c r="EU259" s="44"/>
      <c r="EV259" s="44"/>
      <c r="EW259" s="50"/>
      <c r="EX259" s="44"/>
      <c r="EY259" s="44"/>
      <c r="EZ259" s="171">
        <f t="shared" si="1090"/>
        <v>0</v>
      </c>
      <c r="FA259" s="171">
        <f t="shared" si="1091"/>
        <v>0</v>
      </c>
      <c r="FB259" s="249"/>
      <c r="FC259" s="171"/>
      <c r="FD259" s="714"/>
      <c r="FE259" s="714"/>
      <c r="FF259" s="44"/>
      <c r="FG259" s="44"/>
      <c r="FH259" s="44"/>
      <c r="FI259" s="44"/>
      <c r="FJ259" s="44"/>
      <c r="FK259" s="44"/>
      <c r="FL259" s="44"/>
      <c r="FM259" s="44"/>
      <c r="FN259" s="44"/>
      <c r="FO259" s="44"/>
      <c r="FP259" s="50"/>
      <c r="FQ259" s="44"/>
      <c r="FR259" s="44"/>
      <c r="FS259" s="171">
        <f t="shared" si="1092"/>
        <v>0</v>
      </c>
      <c r="FT259" s="171">
        <f t="shared" si="1093"/>
        <v>0</v>
      </c>
      <c r="FU259" s="249"/>
      <c r="FV259" s="171"/>
      <c r="FW259" s="45"/>
      <c r="FX259" s="45"/>
      <c r="FY259" s="44"/>
      <c r="FZ259" s="44"/>
      <c r="GA259" s="44"/>
      <c r="GB259" s="44"/>
      <c r="GC259" s="44"/>
      <c r="GD259" s="44"/>
      <c r="GE259" s="44"/>
      <c r="GF259" s="44"/>
      <c r="GG259" s="44"/>
      <c r="GH259" s="44"/>
      <c r="GI259" s="50"/>
      <c r="GJ259" s="44"/>
      <c r="GK259" s="44"/>
      <c r="GL259" s="171">
        <f t="shared" si="1094"/>
        <v>0</v>
      </c>
      <c r="GM259" s="171">
        <f t="shared" si="1095"/>
        <v>0</v>
      </c>
      <c r="GN259" s="249"/>
      <c r="GO259" s="171"/>
      <c r="GP259" s="45"/>
      <c r="GQ259" s="45"/>
      <c r="GR259" s="44"/>
      <c r="GS259" s="44"/>
      <c r="GT259" s="44"/>
      <c r="GU259" s="44"/>
      <c r="GV259" s="44"/>
      <c r="GW259" s="44"/>
      <c r="GX259" s="44"/>
      <c r="GY259" s="44"/>
      <c r="GZ259" s="44"/>
      <c r="HA259" s="44"/>
      <c r="HB259" s="50"/>
      <c r="HC259" s="44"/>
      <c r="HD259" s="44"/>
      <c r="HE259" s="171">
        <f t="shared" si="1096"/>
        <v>0</v>
      </c>
      <c r="HF259" s="171">
        <f t="shared" si="1097"/>
        <v>0</v>
      </c>
      <c r="HG259" s="249"/>
      <c r="HH259" s="171"/>
      <c r="HI259" s="45"/>
      <c r="HJ259" s="45"/>
      <c r="HK259" s="45"/>
      <c r="HL259" s="45"/>
      <c r="HM259" s="44"/>
      <c r="HN259" s="44"/>
      <c r="HO259" s="44"/>
      <c r="HP259" s="44"/>
      <c r="HQ259" s="44"/>
      <c r="HR259" s="44"/>
      <c r="HS259" s="44"/>
      <c r="HT259" s="44"/>
      <c r="HU259" s="50"/>
      <c r="HV259" s="44"/>
      <c r="HW259" s="44"/>
      <c r="HX259" s="171">
        <f t="shared" si="1098"/>
        <v>0</v>
      </c>
      <c r="HY259" s="171">
        <f t="shared" si="1099"/>
        <v>0</v>
      </c>
      <c r="HZ259" s="249"/>
      <c r="IA259" s="171"/>
      <c r="IB259" s="714"/>
      <c r="IC259" s="714"/>
      <c r="ID259" s="45"/>
      <c r="IE259" s="45"/>
      <c r="IF259" s="44"/>
      <c r="IG259" s="44"/>
      <c r="IH259" s="44"/>
      <c r="II259" s="44"/>
      <c r="IJ259" s="44"/>
      <c r="IK259" s="44"/>
      <c r="IL259" s="44"/>
      <c r="IM259" s="44"/>
      <c r="IN259" s="50"/>
      <c r="IO259" s="44"/>
      <c r="IP259" s="44"/>
      <c r="IQ259" s="171">
        <f t="shared" si="1100"/>
        <v>0</v>
      </c>
      <c r="IR259" s="171">
        <f t="shared" si="1101"/>
        <v>0</v>
      </c>
      <c r="IS259" s="737"/>
      <c r="IT259" s="738"/>
      <c r="IU259" s="714"/>
      <c r="IV259" s="714"/>
      <c r="IW259" s="46"/>
      <c r="IX259" s="47"/>
      <c r="IY259" s="46"/>
      <c r="IZ259" s="46"/>
      <c r="JA259" s="333"/>
      <c r="JB259" s="333"/>
      <c r="JC259" s="333"/>
      <c r="JD259" s="333"/>
      <c r="JE259" s="333"/>
      <c r="JF259" s="333"/>
      <c r="JG259" s="44"/>
      <c r="JH259" s="44"/>
      <c r="JI259" s="44"/>
      <c r="JJ259" s="174"/>
      <c r="JK259" s="174"/>
      <c r="JL259" s="45"/>
      <c r="JM259" s="45"/>
      <c r="JN259" s="48"/>
      <c r="JO259" s="48"/>
    </row>
    <row r="260" spans="1:277" hidden="1" x14ac:dyDescent="0.2">
      <c r="A260" s="96">
        <v>1</v>
      </c>
      <c r="B260" s="96">
        <v>1</v>
      </c>
      <c r="C260" s="63"/>
      <c r="D260" s="232"/>
      <c r="E260" s="232"/>
      <c r="F260" s="537" t="s">
        <v>377</v>
      </c>
      <c r="G260" s="94">
        <v>40</v>
      </c>
      <c r="H260" s="100"/>
      <c r="I260" s="100"/>
      <c r="J260" s="54">
        <f>VLOOKUP($G260,'ВМП план КС'!$A$8:$AI$108,14,0)</f>
        <v>0</v>
      </c>
      <c r="K260" s="54">
        <f>VLOOKUP($G260,'ВМП план КС'!$A$8:$AI$108,15,0)</f>
        <v>0</v>
      </c>
      <c r="L260" s="54">
        <f>SUM(J260/12*$B$2)</f>
        <v>0</v>
      </c>
      <c r="M260" s="54">
        <f>SUM(K260/12*$B$2)</f>
        <v>0</v>
      </c>
      <c r="N260" s="56">
        <f>SUM(N261:N262)</f>
        <v>0</v>
      </c>
      <c r="O260" s="56">
        <f>SUM(O261:O262)</f>
        <v>0</v>
      </c>
      <c r="P260" s="56">
        <f>SUM(P261:P262)</f>
        <v>0</v>
      </c>
      <c r="Q260" s="56">
        <f>SUM(Q261:Q269)</f>
        <v>0</v>
      </c>
      <c r="R260" s="56">
        <f>SUM(R261:R269)</f>
        <v>0</v>
      </c>
      <c r="S260" s="56">
        <f>SUM(S261:S269)</f>
        <v>0</v>
      </c>
      <c r="T260" s="84">
        <f>N260+Q260</f>
        <v>0</v>
      </c>
      <c r="U260" s="56">
        <f>O260+R260</f>
        <v>0</v>
      </c>
      <c r="V260" s="56">
        <f>P260+S260</f>
        <v>0</v>
      </c>
      <c r="W260" s="171">
        <f t="shared" si="1078"/>
        <v>0</v>
      </c>
      <c r="X260" s="171">
        <f t="shared" si="1079"/>
        <v>0</v>
      </c>
      <c r="Y260" s="280" t="e">
        <f>N260/L260</f>
        <v>#DIV/0!</v>
      </c>
      <c r="Z260" s="280" t="e">
        <f>O260/M260</f>
        <v>#DIV/0!</v>
      </c>
      <c r="AA260" s="710">
        <f>$H260</f>
        <v>0</v>
      </c>
      <c r="AB260" s="711" t="e">
        <f>O260/N260</f>
        <v>#DIV/0!</v>
      </c>
      <c r="AC260" s="54">
        <f>VLOOKUP($G260,'ВМП план КС'!$A$8:$AI$107,12,0)</f>
        <v>0</v>
      </c>
      <c r="AD260" s="54">
        <f>VLOOKUP($G260,'ВМП план КС'!$A$8:$AI$107,13,0)</f>
        <v>0</v>
      </c>
      <c r="AE260" s="54">
        <f>SUM(AC260/12*$B$2)</f>
        <v>0</v>
      </c>
      <c r="AF260" s="54">
        <f>SUM(AD260/12*$B$2)</f>
        <v>0</v>
      </c>
      <c r="AG260" s="56">
        <f>SUM(AG261:AG262)</f>
        <v>0</v>
      </c>
      <c r="AH260" s="56">
        <f>SUM(AH261:AH262)</f>
        <v>0</v>
      </c>
      <c r="AI260" s="56">
        <f>SUM(AI261:AI262)</f>
        <v>0</v>
      </c>
      <c r="AJ260" s="56">
        <f>SUM(AJ261:AJ269)</f>
        <v>0</v>
      </c>
      <c r="AK260" s="56">
        <f>SUM(AK261:AK269)</f>
        <v>0</v>
      </c>
      <c r="AL260" s="56">
        <f>SUM(AL261:AL269)</f>
        <v>0</v>
      </c>
      <c r="AM260" s="84">
        <f>AG260+AJ260</f>
        <v>0</v>
      </c>
      <c r="AN260" s="56">
        <f>AH260+AK260</f>
        <v>0</v>
      </c>
      <c r="AO260" s="56">
        <f>AI260+AL260</f>
        <v>0</v>
      </c>
      <c r="AP260" s="171">
        <f t="shared" si="1080"/>
        <v>0</v>
      </c>
      <c r="AQ260" s="171">
        <f t="shared" si="1081"/>
        <v>0</v>
      </c>
      <c r="AR260" s="280" t="e">
        <f>AG260/AE260</f>
        <v>#DIV/0!</v>
      </c>
      <c r="AS260" s="280" t="e">
        <f>AH260/AF260</f>
        <v>#DIV/0!</v>
      </c>
      <c r="AT260" s="710">
        <f>$H260</f>
        <v>0</v>
      </c>
      <c r="AU260" s="711" t="e">
        <f>AH260/AG260</f>
        <v>#DIV/0!</v>
      </c>
      <c r="AV260" s="54">
        <f>VLOOKUP($G260,'ВМП план КС'!$A$8:$AI$107,16,0)</f>
        <v>0</v>
      </c>
      <c r="AW260" s="54">
        <f>VLOOKUP($G260,'ВМП план КС'!$A$8:$AI$107,17,0)</f>
        <v>0</v>
      </c>
      <c r="AX260" s="54">
        <f>SUM(AV260/12*$B$2)</f>
        <v>0</v>
      </c>
      <c r="AY260" s="54">
        <f>SUM(AW260/12*$B$2)</f>
        <v>0</v>
      </c>
      <c r="AZ260" s="56">
        <f>SUM(AZ261:AZ262)</f>
        <v>0</v>
      </c>
      <c r="BA260" s="56">
        <f>SUM(BA261:BA262)</f>
        <v>0</v>
      </c>
      <c r="BB260" s="56">
        <f>SUM(BB261:BB262)</f>
        <v>0</v>
      </c>
      <c r="BC260" s="56">
        <f>SUM(BC261:BC269)</f>
        <v>0</v>
      </c>
      <c r="BD260" s="56">
        <f>SUM(BD261:BD269)</f>
        <v>0</v>
      </c>
      <c r="BE260" s="56">
        <f>SUM(BE261:BE269)</f>
        <v>0</v>
      </c>
      <c r="BF260" s="84">
        <f>AZ260+BC260</f>
        <v>0</v>
      </c>
      <c r="BG260" s="56">
        <f>BA260+BD260</f>
        <v>0</v>
      </c>
      <c r="BH260" s="56">
        <f>BB260+BE260</f>
        <v>0</v>
      </c>
      <c r="BI260" s="171">
        <f t="shared" si="1082"/>
        <v>0</v>
      </c>
      <c r="BJ260" s="171">
        <f t="shared" si="1083"/>
        <v>0</v>
      </c>
      <c r="BK260" s="280" t="e">
        <f>AZ260/AX260</f>
        <v>#DIV/0!</v>
      </c>
      <c r="BL260" s="280" t="e">
        <f>BA260/AY260</f>
        <v>#DIV/0!</v>
      </c>
      <c r="BM260" s="710">
        <f>$H260</f>
        <v>0</v>
      </c>
      <c r="BN260" s="711" t="e">
        <f>BA260/AZ260</f>
        <v>#DIV/0!</v>
      </c>
      <c r="BO260" s="54">
        <f>VLOOKUP($G260,'ВМП план КС'!$A$8:$AI$107,18,0)</f>
        <v>0</v>
      </c>
      <c r="BP260" s="54">
        <f>VLOOKUP($G260,'ВМП план КС'!$A$8:$AI$107,19,0)</f>
        <v>0</v>
      </c>
      <c r="BQ260" s="54">
        <f>SUM(BO260/12*$B$2)</f>
        <v>0</v>
      </c>
      <c r="BR260" s="54">
        <f>SUM(BP260/12*$B$2)</f>
        <v>0</v>
      </c>
      <c r="BS260" s="56">
        <f>SUM(BS261:BS262)</f>
        <v>0</v>
      </c>
      <c r="BT260" s="56">
        <f>SUM(BT261:BT262)</f>
        <v>0</v>
      </c>
      <c r="BU260" s="56">
        <f>SUM(BU261:BU262)</f>
        <v>0</v>
      </c>
      <c r="BV260" s="56">
        <f>SUM(BV261:BV269)</f>
        <v>0</v>
      </c>
      <c r="BW260" s="56">
        <f>SUM(BW261:BW269)</f>
        <v>0</v>
      </c>
      <c r="BX260" s="56">
        <f>SUM(BX261:BX269)</f>
        <v>0</v>
      </c>
      <c r="BY260" s="84">
        <f>BS260+BV260</f>
        <v>0</v>
      </c>
      <c r="BZ260" s="56">
        <f>BT260+BW260</f>
        <v>0</v>
      </c>
      <c r="CA260" s="56">
        <f>BU260+BX260</f>
        <v>0</v>
      </c>
      <c r="CB260" s="171">
        <f t="shared" si="1084"/>
        <v>0</v>
      </c>
      <c r="CC260" s="171">
        <f t="shared" si="1085"/>
        <v>0</v>
      </c>
      <c r="CD260" s="280" t="e">
        <f>BS260/BQ260</f>
        <v>#DIV/0!</v>
      </c>
      <c r="CE260" s="280" t="e">
        <f>BT260/BR260</f>
        <v>#DIV/0!</v>
      </c>
      <c r="CF260" s="710">
        <f>$H260</f>
        <v>0</v>
      </c>
      <c r="CG260" s="711" t="e">
        <f>BT260/BS260</f>
        <v>#DIV/0!</v>
      </c>
      <c r="CH260" s="54">
        <f>VLOOKUP($G260,'ВМП план КС'!$A$8:$AI$107,10,0)</f>
        <v>0</v>
      </c>
      <c r="CI260" s="54">
        <f>VLOOKUP($G260,'ВМП план КС'!$A$8:$AI$107,11,0)</f>
        <v>0</v>
      </c>
      <c r="CJ260" s="54">
        <f>SUM(CH260/12*$B$2)</f>
        <v>0</v>
      </c>
      <c r="CK260" s="54">
        <f>SUM(CI260/12*$B$2)</f>
        <v>0</v>
      </c>
      <c r="CL260" s="56">
        <f t="shared" ref="CL260:CQ260" si="1339">SUM(CL261:CL262)</f>
        <v>0</v>
      </c>
      <c r="CM260" s="56">
        <f t="shared" si="1339"/>
        <v>0</v>
      </c>
      <c r="CN260" s="56">
        <f t="shared" si="1339"/>
        <v>0</v>
      </c>
      <c r="CO260" s="56">
        <f t="shared" si="1339"/>
        <v>0</v>
      </c>
      <c r="CP260" s="56">
        <f t="shared" si="1339"/>
        <v>0</v>
      </c>
      <c r="CQ260" s="56">
        <f t="shared" si="1339"/>
        <v>0</v>
      </c>
      <c r="CR260" s="84">
        <f>CL260+CO260</f>
        <v>0</v>
      </c>
      <c r="CS260" s="56">
        <f>CM260+CP260</f>
        <v>0</v>
      </c>
      <c r="CT260" s="56">
        <f>CN260+CQ260</f>
        <v>0</v>
      </c>
      <c r="CU260" s="171">
        <f t="shared" si="1224"/>
        <v>0</v>
      </c>
      <c r="CV260" s="171">
        <f t="shared" si="1225"/>
        <v>0</v>
      </c>
      <c r="CW260" s="281"/>
      <c r="CX260" s="280"/>
      <c r="CY260" s="710">
        <f>$H260</f>
        <v>0</v>
      </c>
      <c r="CZ260" s="711" t="e">
        <f>CM260/CL260</f>
        <v>#DIV/0!</v>
      </c>
      <c r="DA260" s="54">
        <f>VLOOKUP($G260,'ВМП план КС'!$A$8:$AI$107,20,0)</f>
        <v>0</v>
      </c>
      <c r="DB260" s="54">
        <f>VLOOKUP($G260,'ВМП план КС'!$A$8:$AI$107,21,0)</f>
        <v>0</v>
      </c>
      <c r="DC260" s="54">
        <f>SUM(DA260/12*$B$2)</f>
        <v>0</v>
      </c>
      <c r="DD260" s="54">
        <f>SUM(DB260/12*$B$2)</f>
        <v>0</v>
      </c>
      <c r="DE260" s="56">
        <f>SUM(DE261:DE262)</f>
        <v>0</v>
      </c>
      <c r="DF260" s="56">
        <f>SUM(DF261:DF262)</f>
        <v>0</v>
      </c>
      <c r="DG260" s="56">
        <f>SUM(DG261:DG262)</f>
        <v>0</v>
      </c>
      <c r="DH260" s="56">
        <f>SUM(DH261:DH269)</f>
        <v>0</v>
      </c>
      <c r="DI260" s="56">
        <f>SUM(DI261:DI269)</f>
        <v>0</v>
      </c>
      <c r="DJ260" s="56">
        <f>SUM(DJ261:DJ269)</f>
        <v>0</v>
      </c>
      <c r="DK260" s="84">
        <f>DE260+DH260</f>
        <v>0</v>
      </c>
      <c r="DL260" s="56">
        <f>DF260+DI260</f>
        <v>0</v>
      </c>
      <c r="DM260" s="56">
        <f>DG260+DJ260</f>
        <v>0</v>
      </c>
      <c r="DN260" s="171">
        <f t="shared" si="1086"/>
        <v>0</v>
      </c>
      <c r="DO260" s="171">
        <f t="shared" si="1087"/>
        <v>0</v>
      </c>
      <c r="DP260" s="280" t="e">
        <f>DE260/DC260</f>
        <v>#DIV/0!</v>
      </c>
      <c r="DQ260" s="280" t="e">
        <f>DF260/DD260</f>
        <v>#DIV/0!</v>
      </c>
      <c r="DR260" s="710">
        <f>$H260</f>
        <v>0</v>
      </c>
      <c r="DS260" s="711" t="e">
        <f>DF260/DE260</f>
        <v>#DIV/0!</v>
      </c>
      <c r="DT260" s="108">
        <f>VLOOKUP($G260,'ВМП план КС'!$A$8:$AI$107,22,0)</f>
        <v>0</v>
      </c>
      <c r="DU260" s="108">
        <f>VLOOKUP($G260,'ВМП план КС'!$A$8:$AI$107,23,0)</f>
        <v>0</v>
      </c>
      <c r="DV260" s="54">
        <f>SUM(DT260/12*$B$2)</f>
        <v>0</v>
      </c>
      <c r="DW260" s="54">
        <f>SUM(DU260/12*$B$2)</f>
        <v>0</v>
      </c>
      <c r="DX260" s="56">
        <f>SUM(DX261:DX262)</f>
        <v>0</v>
      </c>
      <c r="DY260" s="56">
        <f>SUM(DY261:DY262)</f>
        <v>0</v>
      </c>
      <c r="DZ260" s="56">
        <f>SUM(DZ261:DZ262)</f>
        <v>0</v>
      </c>
      <c r="EA260" s="56">
        <f>SUM(EA261:EA269)</f>
        <v>0</v>
      </c>
      <c r="EB260" s="56">
        <f>SUM(EB261:EB269)</f>
        <v>0</v>
      </c>
      <c r="EC260" s="56">
        <f>SUM(EC261:EC269)</f>
        <v>0</v>
      </c>
      <c r="ED260" s="84">
        <f>DX260+EA260</f>
        <v>0</v>
      </c>
      <c r="EE260" s="56">
        <f>DY260+EB260</f>
        <v>0</v>
      </c>
      <c r="EF260" s="56">
        <f>DZ260+EC260</f>
        <v>0</v>
      </c>
      <c r="EG260" s="171">
        <f t="shared" si="1088"/>
        <v>0</v>
      </c>
      <c r="EH260" s="171">
        <f t="shared" si="1089"/>
        <v>0</v>
      </c>
      <c r="EI260" s="280" t="e">
        <f>DX260/DV260</f>
        <v>#DIV/0!</v>
      </c>
      <c r="EJ260" s="280" t="e">
        <f>DY260/DW260</f>
        <v>#DIV/0!</v>
      </c>
      <c r="EK260" s="710">
        <f>$H260</f>
        <v>0</v>
      </c>
      <c r="EL260" s="711" t="e">
        <f>DY260/DX260</f>
        <v>#DIV/0!</v>
      </c>
      <c r="EM260" s="108">
        <f>VLOOKUP($G260,'ВМП план КС'!$A$8:$AI$107,24,0)</f>
        <v>0</v>
      </c>
      <c r="EN260" s="108">
        <f>VLOOKUP($G260,'ВМП план КС'!$A$8:$AI$107,25,0)</f>
        <v>0</v>
      </c>
      <c r="EO260" s="54">
        <f>SUM(EM260/12*$B$2)</f>
        <v>0</v>
      </c>
      <c r="EP260" s="54">
        <f>SUM(EN260/12*$B$2)</f>
        <v>0</v>
      </c>
      <c r="EQ260" s="56">
        <f>SUM(EQ261:EQ262)</f>
        <v>0</v>
      </c>
      <c r="ER260" s="56">
        <f>SUM(ER261:ER262)</f>
        <v>0</v>
      </c>
      <c r="ES260" s="56">
        <f>SUM(ES261:ES262)</f>
        <v>0</v>
      </c>
      <c r="ET260" s="56">
        <f>SUM(ET261:ET269)</f>
        <v>0</v>
      </c>
      <c r="EU260" s="56">
        <f>SUM(EU261:EU269)</f>
        <v>0</v>
      </c>
      <c r="EV260" s="56">
        <f>SUM(EV261:EV269)</f>
        <v>0</v>
      </c>
      <c r="EW260" s="84">
        <f>EQ260+ET260</f>
        <v>0</v>
      </c>
      <c r="EX260" s="56">
        <f>ER260+EU260</f>
        <v>0</v>
      </c>
      <c r="EY260" s="56">
        <f>ES260+EV260</f>
        <v>0</v>
      </c>
      <c r="EZ260" s="171">
        <f t="shared" si="1090"/>
        <v>0</v>
      </c>
      <c r="FA260" s="171">
        <f t="shared" si="1091"/>
        <v>0</v>
      </c>
      <c r="FB260" s="280" t="e">
        <f>EQ260/EO260</f>
        <v>#DIV/0!</v>
      </c>
      <c r="FC260" s="280" t="e">
        <f>ER260/EP260</f>
        <v>#DIV/0!</v>
      </c>
      <c r="FD260" s="710">
        <f>$H260</f>
        <v>0</v>
      </c>
      <c r="FE260" s="711" t="e">
        <f>ER260/EQ260</f>
        <v>#DIV/0!</v>
      </c>
      <c r="FF260" s="54">
        <f>VLOOKUP($G260,'ВМП план КС'!$A$8:$AI$107,28,0)</f>
        <v>0</v>
      </c>
      <c r="FG260" s="54">
        <f>VLOOKUP($G260,'ВМП план КС'!$A$8:$AI$107,29,0)</f>
        <v>0</v>
      </c>
      <c r="FH260" s="54">
        <f>SUM(FF260/12*$B$2)</f>
        <v>0</v>
      </c>
      <c r="FI260" s="54">
        <f>SUM(FG260/12*$B$2)</f>
        <v>0</v>
      </c>
      <c r="FJ260" s="56">
        <f>SUM(FJ261:FJ262)</f>
        <v>0</v>
      </c>
      <c r="FK260" s="56">
        <f>SUM(FK261:FK262)</f>
        <v>0</v>
      </c>
      <c r="FL260" s="56">
        <f>SUM(FL261:FL262)</f>
        <v>0</v>
      </c>
      <c r="FM260" s="56">
        <f>SUM(FM261:FM269)</f>
        <v>0</v>
      </c>
      <c r="FN260" s="56">
        <f>SUM(FN261:FN269)</f>
        <v>0</v>
      </c>
      <c r="FO260" s="56">
        <f>SUM(FO261:FO269)</f>
        <v>0</v>
      </c>
      <c r="FP260" s="84">
        <f>FJ260+FM260</f>
        <v>0</v>
      </c>
      <c r="FQ260" s="56">
        <f>FK260+FN260</f>
        <v>0</v>
      </c>
      <c r="FR260" s="56">
        <f>FL260+FO260</f>
        <v>0</v>
      </c>
      <c r="FS260" s="171">
        <f t="shared" si="1092"/>
        <v>0</v>
      </c>
      <c r="FT260" s="171">
        <f t="shared" si="1093"/>
        <v>0</v>
      </c>
      <c r="FU260" s="280" t="e">
        <f>FJ260/FH260</f>
        <v>#DIV/0!</v>
      </c>
      <c r="FV260" s="280" t="e">
        <f>FK260/FI260</f>
        <v>#DIV/0!</v>
      </c>
      <c r="FW260" s="150">
        <f>$H260</f>
        <v>0</v>
      </c>
      <c r="FX260" s="151" t="e">
        <f>FK260/FJ260</f>
        <v>#DIV/0!</v>
      </c>
      <c r="FY260" s="54">
        <f>VLOOKUP($G260,'ВМП план КС'!$A$8:$AI$107,30,0)</f>
        <v>0</v>
      </c>
      <c r="FZ260" s="54">
        <f>VLOOKUP($G260,'ВМП план КС'!$A$8:$AI$107,31,0)</f>
        <v>0</v>
      </c>
      <c r="GA260" s="54">
        <f>SUM(FY260/12*$B$2)</f>
        <v>0</v>
      </c>
      <c r="GB260" s="54">
        <f>SUM(FZ260/12*$B$2)</f>
        <v>0</v>
      </c>
      <c r="GC260" s="56">
        <f>SUM(GC261:GC262)</f>
        <v>0</v>
      </c>
      <c r="GD260" s="56">
        <f>SUM(GD261:GD262)</f>
        <v>0</v>
      </c>
      <c r="GE260" s="56">
        <f>SUM(GE261:GE262)</f>
        <v>0</v>
      </c>
      <c r="GF260" s="56">
        <f>SUM(GF261:GF269)</f>
        <v>0</v>
      </c>
      <c r="GG260" s="56">
        <f>SUM(GG261:GG269)</f>
        <v>0</v>
      </c>
      <c r="GH260" s="56">
        <f>SUM(GH261:GH269)</f>
        <v>0</v>
      </c>
      <c r="GI260" s="84">
        <f>GC260+GF260</f>
        <v>0</v>
      </c>
      <c r="GJ260" s="56">
        <f>GD260+GG260</f>
        <v>0</v>
      </c>
      <c r="GK260" s="56">
        <f>GE260+GH260</f>
        <v>0</v>
      </c>
      <c r="GL260" s="171">
        <f t="shared" si="1094"/>
        <v>0</v>
      </c>
      <c r="GM260" s="171">
        <f t="shared" si="1095"/>
        <v>0</v>
      </c>
      <c r="GN260" s="280" t="e">
        <f>GC260/GA260</f>
        <v>#DIV/0!</v>
      </c>
      <c r="GO260" s="280" t="e">
        <f>GD260/GB260</f>
        <v>#DIV/0!</v>
      </c>
      <c r="GP260" s="150">
        <f>$H260</f>
        <v>0</v>
      </c>
      <c r="GQ260" s="151" t="e">
        <f>GD260/GC260</f>
        <v>#DIV/0!</v>
      </c>
      <c r="GR260" s="54">
        <f>VLOOKUP($G260,'ВМП план КС'!$A$8:$AI$107,32,0)</f>
        <v>0</v>
      </c>
      <c r="GS260" s="54">
        <f>VLOOKUP($G260,'ВМП план КС'!$A$8:$AI$107,33,0)</f>
        <v>0</v>
      </c>
      <c r="GT260" s="54">
        <f>SUM(GR260/12*$B$2)</f>
        <v>0</v>
      </c>
      <c r="GU260" s="54">
        <f>SUM(GS260/12*$B$2)</f>
        <v>0</v>
      </c>
      <c r="GV260" s="56">
        <f>SUM(GV261:GV262)</f>
        <v>0</v>
      </c>
      <c r="GW260" s="56">
        <f>SUM(GW261:GW262)</f>
        <v>0</v>
      </c>
      <c r="GX260" s="56">
        <f>SUM(GX261:GX262)</f>
        <v>0</v>
      </c>
      <c r="GY260" s="56">
        <f>SUM(GY261:GY269)</f>
        <v>0</v>
      </c>
      <c r="GZ260" s="56">
        <f>SUM(GZ261:GZ269)</f>
        <v>0</v>
      </c>
      <c r="HA260" s="56">
        <f>SUM(HA261:HA269)</f>
        <v>0</v>
      </c>
      <c r="HB260" s="84">
        <f>GV260+GY260</f>
        <v>0</v>
      </c>
      <c r="HC260" s="56">
        <f>GW260+GZ260</f>
        <v>0</v>
      </c>
      <c r="HD260" s="56">
        <f>GX260+HA260</f>
        <v>0</v>
      </c>
      <c r="HE260" s="171">
        <f t="shared" si="1096"/>
        <v>0</v>
      </c>
      <c r="HF260" s="171">
        <f t="shared" si="1097"/>
        <v>0</v>
      </c>
      <c r="HG260" s="280" t="e">
        <f>GV260/GT260</f>
        <v>#DIV/0!</v>
      </c>
      <c r="HH260" s="280" t="e">
        <f>GW260/GU260</f>
        <v>#DIV/0!</v>
      </c>
      <c r="HI260" s="150">
        <f>$H260</f>
        <v>0</v>
      </c>
      <c r="HJ260" s="151" t="e">
        <f>GW260/GV260</f>
        <v>#DIV/0!</v>
      </c>
      <c r="HK260" s="108">
        <f>VLOOKUP($G260,'ВМП план КС'!$A$8:$AI$107,26,0)</f>
        <v>0</v>
      </c>
      <c r="HL260" s="108">
        <f>VLOOKUP($G260,'ВМП план КС'!$A$8:$AI$107,27,0)</f>
        <v>0</v>
      </c>
      <c r="HM260" s="54">
        <f>SUM(HK260/12*$B$2)</f>
        <v>0</v>
      </c>
      <c r="HN260" s="54">
        <f>SUM(HL260/12*$B$2)</f>
        <v>0</v>
      </c>
      <c r="HO260" s="56">
        <f>SUM(HO261:HO262)</f>
        <v>0</v>
      </c>
      <c r="HP260" s="56">
        <f>SUM(HP261:HP262)</f>
        <v>0</v>
      </c>
      <c r="HQ260" s="56">
        <f>SUM(HQ261:HQ262)</f>
        <v>0</v>
      </c>
      <c r="HR260" s="56">
        <f>SUM(HR261:HR269)</f>
        <v>0</v>
      </c>
      <c r="HS260" s="56">
        <f>SUM(HS261:HS269)</f>
        <v>0</v>
      </c>
      <c r="HT260" s="56">
        <f>SUM(HT261:HT269)</f>
        <v>0</v>
      </c>
      <c r="HU260" s="84">
        <f>HO260+HR260</f>
        <v>0</v>
      </c>
      <c r="HV260" s="56">
        <f>HP260+HS260</f>
        <v>0</v>
      </c>
      <c r="HW260" s="56">
        <f>HQ260+HT260</f>
        <v>0</v>
      </c>
      <c r="HX260" s="171">
        <f t="shared" si="1098"/>
        <v>0</v>
      </c>
      <c r="HY260" s="171">
        <f t="shared" si="1099"/>
        <v>0</v>
      </c>
      <c r="HZ260" s="280" t="e">
        <f>HO260/HM260</f>
        <v>#DIV/0!</v>
      </c>
      <c r="IA260" s="280" t="e">
        <f>HP260/HN260</f>
        <v>#DIV/0!</v>
      </c>
      <c r="IB260" s="710">
        <f>$H260</f>
        <v>0</v>
      </c>
      <c r="IC260" s="711" t="e">
        <f>HP260/HO260</f>
        <v>#DIV/0!</v>
      </c>
      <c r="ID260" s="108">
        <f>VLOOKUP($G260,'ВМП план КС'!$A$8:$AI$107,34,0)</f>
        <v>0</v>
      </c>
      <c r="IE260" s="108">
        <f>VLOOKUP($G260,'ВМП план КС'!$A$8:$AI$107,35,0)</f>
        <v>0</v>
      </c>
      <c r="IF260" s="54">
        <f>SUM(ID260/12*$B$2)</f>
        <v>0</v>
      </c>
      <c r="IG260" s="54">
        <f>SUM(IE260/12*$B$2)</f>
        <v>0</v>
      </c>
      <c r="IH260" s="56">
        <f>SUM(IH261:IH262)</f>
        <v>0</v>
      </c>
      <c r="II260" s="56">
        <f>SUM(II261:II262)</f>
        <v>0</v>
      </c>
      <c r="IJ260" s="56">
        <f>SUM(IJ261:IJ262)</f>
        <v>0</v>
      </c>
      <c r="IK260" s="56">
        <f>SUM(IK261:IK269)</f>
        <v>0</v>
      </c>
      <c r="IL260" s="56">
        <f>SUM(IL261:IL269)</f>
        <v>0</v>
      </c>
      <c r="IM260" s="56">
        <f>SUM(IM261:IM269)</f>
        <v>0</v>
      </c>
      <c r="IN260" s="84">
        <f>IH260+IK260</f>
        <v>0</v>
      </c>
      <c r="IO260" s="56">
        <f>II260+IL260</f>
        <v>0</v>
      </c>
      <c r="IP260" s="56">
        <f>IJ260+IM260</f>
        <v>0</v>
      </c>
      <c r="IQ260" s="171">
        <f t="shared" si="1100"/>
        <v>0</v>
      </c>
      <c r="IR260" s="171">
        <f t="shared" si="1101"/>
        <v>0</v>
      </c>
      <c r="IS260" s="736" t="e">
        <f>IH260/IF260</f>
        <v>#DIV/0!</v>
      </c>
      <c r="IT260" s="736" t="e">
        <f>II260/IG260</f>
        <v>#DIV/0!</v>
      </c>
      <c r="IU260" s="710">
        <f>$H260</f>
        <v>0</v>
      </c>
      <c r="IV260" s="711" t="e">
        <f>II260/IH260</f>
        <v>#DIV/0!</v>
      </c>
      <c r="IW260" s="332">
        <f t="shared" ref="IW260:JF260" si="1340">J260+AC260+AV260+BO260+CH260+DA260+DT260+EM260+FF260+FY260+GR260+HK260+ID260</f>
        <v>0</v>
      </c>
      <c r="IX260" s="332">
        <f t="shared" si="1340"/>
        <v>0</v>
      </c>
      <c r="IY260" s="332">
        <f t="shared" si="1340"/>
        <v>0</v>
      </c>
      <c r="IZ260" s="332">
        <f t="shared" si="1340"/>
        <v>0</v>
      </c>
      <c r="JA260" s="332">
        <f t="shared" si="1340"/>
        <v>0</v>
      </c>
      <c r="JB260" s="332">
        <f t="shared" si="1340"/>
        <v>0</v>
      </c>
      <c r="JC260" s="332">
        <f t="shared" si="1340"/>
        <v>0</v>
      </c>
      <c r="JD260" s="332">
        <f t="shared" si="1340"/>
        <v>0</v>
      </c>
      <c r="JE260" s="332">
        <f t="shared" si="1340"/>
        <v>0</v>
      </c>
      <c r="JF260" s="332">
        <f t="shared" si="1340"/>
        <v>0</v>
      </c>
      <c r="JG260" s="332">
        <f>JA260+JD260</f>
        <v>0</v>
      </c>
      <c r="JH260" s="332">
        <f>JB260+JE260</f>
        <v>0</v>
      </c>
      <c r="JI260" s="332">
        <f>JC260+JF260</f>
        <v>0</v>
      </c>
      <c r="JJ260" s="69">
        <f>JA260-IY260</f>
        <v>0</v>
      </c>
      <c r="JK260" s="69">
        <f>JB260-IZ260</f>
        <v>0</v>
      </c>
      <c r="JL260" s="150">
        <f>$H260</f>
        <v>0</v>
      </c>
      <c r="JM260" s="151" t="e">
        <f>JB260/JA260</f>
        <v>#DIV/0!</v>
      </c>
      <c r="JN260" s="282"/>
      <c r="JO260" s="282"/>
      <c r="JP260" s="206">
        <f>IW260+JD260</f>
        <v>0</v>
      </c>
      <c r="JQ260" s="206">
        <f>IX260+JE260</f>
        <v>0</v>
      </c>
    </row>
    <row r="261" spans="1:277" s="3" customFormat="1" ht="12.75" hidden="1" customHeight="1" x14ac:dyDescent="0.2">
      <c r="A261" s="96">
        <v>1</v>
      </c>
      <c r="B261" s="96"/>
      <c r="C261" s="48"/>
      <c r="D261" s="7"/>
      <c r="E261" s="541"/>
      <c r="F261" s="428"/>
      <c r="G261" s="62"/>
      <c r="H261" s="77"/>
      <c r="I261" s="77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ref="T261:T262" si="1341">N261+Q261</f>
        <v>0</v>
      </c>
      <c r="U261" s="44">
        <f t="shared" ref="U261:U262" si="1342">O261+R261</f>
        <v>0</v>
      </c>
      <c r="V261" s="44">
        <f t="shared" ref="V261:V262" si="1343">P261+S261</f>
        <v>0</v>
      </c>
      <c r="W261" s="171">
        <f t="shared" si="1078"/>
        <v>0</v>
      </c>
      <c r="X261" s="171">
        <f t="shared" si="1079"/>
        <v>0</v>
      </c>
      <c r="Y261" s="249"/>
      <c r="Z261" s="171"/>
      <c r="AA261" s="714"/>
      <c r="AB261" s="714"/>
      <c r="AC261" s="44"/>
      <c r="AD261" s="44"/>
      <c r="AE261" s="44"/>
      <c r="AF261" s="44"/>
      <c r="AG261" s="44"/>
      <c r="AH261" s="44"/>
      <c r="AI261" s="44"/>
      <c r="AJ261" s="44"/>
      <c r="AK261" s="44"/>
      <c r="AL261" s="44"/>
      <c r="AM261" s="50"/>
      <c r="AN261" s="44"/>
      <c r="AO261" s="44"/>
      <c r="AP261" s="171">
        <f t="shared" si="1080"/>
        <v>0</v>
      </c>
      <c r="AQ261" s="171">
        <f t="shared" si="1081"/>
        <v>0</v>
      </c>
      <c r="AR261" s="249"/>
      <c r="AS261" s="171"/>
      <c r="AT261" s="714"/>
      <c r="AU261" s="714"/>
      <c r="AV261" s="44"/>
      <c r="AW261" s="44"/>
      <c r="AX261" s="44"/>
      <c r="AY261" s="44"/>
      <c r="AZ261" s="44"/>
      <c r="BA261" s="44"/>
      <c r="BB261" s="44"/>
      <c r="BC261" s="44"/>
      <c r="BD261" s="44"/>
      <c r="BE261" s="44"/>
      <c r="BF261" s="50"/>
      <c r="BG261" s="44"/>
      <c r="BH261" s="44"/>
      <c r="BI261" s="171">
        <f t="shared" si="1082"/>
        <v>0</v>
      </c>
      <c r="BJ261" s="171">
        <f t="shared" si="1083"/>
        <v>0</v>
      </c>
      <c r="BK261" s="249"/>
      <c r="BL261" s="171"/>
      <c r="BM261" s="714"/>
      <c r="BN261" s="714"/>
      <c r="BO261" s="44"/>
      <c r="BP261" s="44"/>
      <c r="BQ261" s="44"/>
      <c r="BR261" s="44"/>
      <c r="BS261" s="44"/>
      <c r="BT261" s="44"/>
      <c r="BU261" s="44"/>
      <c r="BV261" s="44"/>
      <c r="BW261" s="44"/>
      <c r="BX261" s="44"/>
      <c r="BY261" s="50"/>
      <c r="BZ261" s="44"/>
      <c r="CA261" s="44"/>
      <c r="CB261" s="171">
        <f t="shared" si="1084"/>
        <v>0</v>
      </c>
      <c r="CC261" s="171">
        <f t="shared" si="1085"/>
        <v>0</v>
      </c>
      <c r="CD261" s="249"/>
      <c r="CE261" s="171"/>
      <c r="CF261" s="714"/>
      <c r="CG261" s="714"/>
      <c r="CH261" s="44"/>
      <c r="CI261" s="44"/>
      <c r="CJ261" s="44"/>
      <c r="CK261" s="44"/>
      <c r="CL261" s="44"/>
      <c r="CM261" s="44"/>
      <c r="CN261" s="44"/>
      <c r="CO261" s="44"/>
      <c r="CP261" s="44"/>
      <c r="CQ261" s="44"/>
      <c r="CR261" s="50"/>
      <c r="CS261" s="44"/>
      <c r="CT261" s="44"/>
      <c r="CU261" s="171">
        <f t="shared" si="1224"/>
        <v>0</v>
      </c>
      <c r="CV261" s="171">
        <f t="shared" si="1225"/>
        <v>0</v>
      </c>
      <c r="CW261" s="249"/>
      <c r="CX261" s="249"/>
      <c r="CY261" s="714"/>
      <c r="CZ261" s="714"/>
      <c r="DA261" s="44"/>
      <c r="DB261" s="44"/>
      <c r="DC261" s="44"/>
      <c r="DD261" s="44"/>
      <c r="DE261" s="44"/>
      <c r="DF261" s="44"/>
      <c r="DG261" s="44"/>
      <c r="DH261" s="44"/>
      <c r="DI261" s="44"/>
      <c r="DJ261" s="44"/>
      <c r="DK261" s="50"/>
      <c r="DL261" s="44"/>
      <c r="DM261" s="44"/>
      <c r="DN261" s="171">
        <f t="shared" si="1086"/>
        <v>0</v>
      </c>
      <c r="DO261" s="171">
        <f t="shared" si="1087"/>
        <v>0</v>
      </c>
      <c r="DP261" s="249"/>
      <c r="DQ261" s="171"/>
      <c r="DR261" s="714"/>
      <c r="DS261" s="714"/>
      <c r="DT261" s="44"/>
      <c r="DU261" s="44"/>
      <c r="DV261" s="44"/>
      <c r="DW261" s="44"/>
      <c r="DX261" s="44"/>
      <c r="DY261" s="44"/>
      <c r="DZ261" s="44"/>
      <c r="EA261" s="44"/>
      <c r="EB261" s="44"/>
      <c r="EC261" s="44"/>
      <c r="ED261" s="50"/>
      <c r="EE261" s="44"/>
      <c r="EF261" s="44"/>
      <c r="EG261" s="171">
        <f t="shared" si="1088"/>
        <v>0</v>
      </c>
      <c r="EH261" s="171">
        <f t="shared" si="1089"/>
        <v>0</v>
      </c>
      <c r="EI261" s="249"/>
      <c r="EJ261" s="171"/>
      <c r="EK261" s="714"/>
      <c r="EL261" s="714"/>
      <c r="EM261" s="44"/>
      <c r="EN261" s="44"/>
      <c r="EO261" s="44"/>
      <c r="EP261" s="44"/>
      <c r="EQ261" s="44"/>
      <c r="ER261" s="44"/>
      <c r="ES261" s="44"/>
      <c r="ET261" s="44"/>
      <c r="EU261" s="44"/>
      <c r="EV261" s="44"/>
      <c r="EW261" s="50"/>
      <c r="EX261" s="44"/>
      <c r="EY261" s="44"/>
      <c r="EZ261" s="171">
        <f t="shared" si="1090"/>
        <v>0</v>
      </c>
      <c r="FA261" s="171">
        <f t="shared" si="1091"/>
        <v>0</v>
      </c>
      <c r="FB261" s="249"/>
      <c r="FC261" s="171"/>
      <c r="FD261" s="714"/>
      <c r="FE261" s="714"/>
      <c r="FF261" s="44"/>
      <c r="FG261" s="44"/>
      <c r="FH261" s="44"/>
      <c r="FI261" s="44"/>
      <c r="FJ261" s="44"/>
      <c r="FK261" s="44"/>
      <c r="FL261" s="44"/>
      <c r="FM261" s="44"/>
      <c r="FN261" s="44"/>
      <c r="FO261" s="44"/>
      <c r="FP261" s="50"/>
      <c r="FQ261" s="44"/>
      <c r="FR261" s="44"/>
      <c r="FS261" s="171">
        <f t="shared" si="1092"/>
        <v>0</v>
      </c>
      <c r="FT261" s="171">
        <f t="shared" si="1093"/>
        <v>0</v>
      </c>
      <c r="FU261" s="249"/>
      <c r="FV261" s="171"/>
      <c r="FW261" s="45"/>
      <c r="FX261" s="45"/>
      <c r="FY261" s="44"/>
      <c r="FZ261" s="44"/>
      <c r="GA261" s="44"/>
      <c r="GB261" s="44"/>
      <c r="GC261" s="44"/>
      <c r="GD261" s="44"/>
      <c r="GE261" s="44"/>
      <c r="GF261" s="44"/>
      <c r="GG261" s="44"/>
      <c r="GH261" s="44"/>
      <c r="GI261" s="50"/>
      <c r="GJ261" s="44"/>
      <c r="GK261" s="44"/>
      <c r="GL261" s="171">
        <f t="shared" si="1094"/>
        <v>0</v>
      </c>
      <c r="GM261" s="171">
        <f t="shared" si="1095"/>
        <v>0</v>
      </c>
      <c r="GN261" s="249"/>
      <c r="GO261" s="171"/>
      <c r="GP261" s="45"/>
      <c r="GQ261" s="45"/>
      <c r="GR261" s="44"/>
      <c r="GS261" s="44"/>
      <c r="GT261" s="44"/>
      <c r="GU261" s="44"/>
      <c r="GV261" s="44"/>
      <c r="GW261" s="44"/>
      <c r="GX261" s="44"/>
      <c r="GY261" s="44"/>
      <c r="GZ261" s="44"/>
      <c r="HA261" s="44"/>
      <c r="HB261" s="50"/>
      <c r="HC261" s="44"/>
      <c r="HD261" s="44"/>
      <c r="HE261" s="171">
        <f t="shared" si="1096"/>
        <v>0</v>
      </c>
      <c r="HF261" s="171">
        <f t="shared" si="1097"/>
        <v>0</v>
      </c>
      <c r="HG261" s="249"/>
      <c r="HH261" s="171"/>
      <c r="HI261" s="45"/>
      <c r="HJ261" s="45"/>
      <c r="HK261" s="45"/>
      <c r="HL261" s="45"/>
      <c r="HM261" s="44"/>
      <c r="HN261" s="44"/>
      <c r="HO261" s="44"/>
      <c r="HP261" s="44"/>
      <c r="HQ261" s="44"/>
      <c r="HR261" s="44"/>
      <c r="HS261" s="44"/>
      <c r="HT261" s="44"/>
      <c r="HU261" s="50"/>
      <c r="HV261" s="44"/>
      <c r="HW261" s="44"/>
      <c r="HX261" s="171">
        <f t="shared" si="1098"/>
        <v>0</v>
      </c>
      <c r="HY261" s="171">
        <f t="shared" si="1099"/>
        <v>0</v>
      </c>
      <c r="HZ261" s="249"/>
      <c r="IA261" s="171"/>
      <c r="IB261" s="714"/>
      <c r="IC261" s="714"/>
      <c r="ID261" s="45"/>
      <c r="IE261" s="45"/>
      <c r="IF261" s="44"/>
      <c r="IG261" s="44"/>
      <c r="IH261" s="44"/>
      <c r="II261" s="44"/>
      <c r="IJ261" s="44"/>
      <c r="IK261" s="44"/>
      <c r="IL261" s="44"/>
      <c r="IM261" s="44"/>
      <c r="IN261" s="50"/>
      <c r="IO261" s="44"/>
      <c r="IP261" s="44"/>
      <c r="IQ261" s="171">
        <f t="shared" si="1100"/>
        <v>0</v>
      </c>
      <c r="IR261" s="171">
        <f t="shared" si="1101"/>
        <v>0</v>
      </c>
      <c r="IS261" s="737"/>
      <c r="IT261" s="738"/>
      <c r="IU261" s="714"/>
      <c r="IV261" s="714"/>
      <c r="IW261" s="46"/>
      <c r="IX261" s="47"/>
      <c r="IY261" s="46"/>
      <c r="IZ261" s="46"/>
      <c r="JA261" s="333"/>
      <c r="JB261" s="333"/>
      <c r="JC261" s="333"/>
      <c r="JD261" s="333"/>
      <c r="JE261" s="333"/>
      <c r="JF261" s="333"/>
      <c r="JG261" s="44"/>
      <c r="JH261" s="44"/>
      <c r="JI261" s="44"/>
      <c r="JJ261" s="174"/>
      <c r="JK261" s="174"/>
      <c r="JL261" s="45"/>
      <c r="JM261" s="45"/>
      <c r="JN261" s="48"/>
      <c r="JO261" s="48"/>
    </row>
    <row r="262" spans="1:277" s="3" customFormat="1" ht="12.75" hidden="1" customHeight="1" x14ac:dyDescent="0.2">
      <c r="A262" s="96">
        <v>1</v>
      </c>
      <c r="B262" s="96"/>
      <c r="C262" s="48"/>
      <c r="D262" s="7"/>
      <c r="E262" s="541"/>
      <c r="F262" s="428"/>
      <c r="G262" s="62"/>
      <c r="H262" s="77"/>
      <c r="I262" s="77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>
        <f t="shared" si="1341"/>
        <v>0</v>
      </c>
      <c r="U262" s="44">
        <f t="shared" si="1342"/>
        <v>0</v>
      </c>
      <c r="V262" s="44">
        <f t="shared" si="1343"/>
        <v>0</v>
      </c>
      <c r="W262" s="171">
        <f t="shared" si="1078"/>
        <v>0</v>
      </c>
      <c r="X262" s="171">
        <f t="shared" si="1079"/>
        <v>0</v>
      </c>
      <c r="Y262" s="249"/>
      <c r="Z262" s="171"/>
      <c r="AA262" s="714"/>
      <c r="AB262" s="714"/>
      <c r="AC262" s="44"/>
      <c r="AD262" s="44"/>
      <c r="AE262" s="44"/>
      <c r="AF262" s="44"/>
      <c r="AG262" s="44"/>
      <c r="AH262" s="44"/>
      <c r="AI262" s="44"/>
      <c r="AJ262" s="44"/>
      <c r="AK262" s="44"/>
      <c r="AL262" s="44"/>
      <c r="AM262" s="50"/>
      <c r="AN262" s="44"/>
      <c r="AO262" s="44"/>
      <c r="AP262" s="171">
        <f t="shared" si="1080"/>
        <v>0</v>
      </c>
      <c r="AQ262" s="171">
        <f t="shared" si="1081"/>
        <v>0</v>
      </c>
      <c r="AR262" s="249"/>
      <c r="AS262" s="171"/>
      <c r="AT262" s="714"/>
      <c r="AU262" s="714"/>
      <c r="AV262" s="44"/>
      <c r="AW262" s="44"/>
      <c r="AX262" s="44"/>
      <c r="AY262" s="44"/>
      <c r="AZ262" s="44"/>
      <c r="BA262" s="44"/>
      <c r="BB262" s="44"/>
      <c r="BC262" s="44"/>
      <c r="BD262" s="44"/>
      <c r="BE262" s="44"/>
      <c r="BF262" s="50"/>
      <c r="BG262" s="44"/>
      <c r="BH262" s="44"/>
      <c r="BI262" s="171">
        <f t="shared" si="1082"/>
        <v>0</v>
      </c>
      <c r="BJ262" s="171">
        <f t="shared" si="1083"/>
        <v>0</v>
      </c>
      <c r="BK262" s="249"/>
      <c r="BL262" s="171"/>
      <c r="BM262" s="714"/>
      <c r="BN262" s="714"/>
      <c r="BO262" s="44"/>
      <c r="BP262" s="44"/>
      <c r="BQ262" s="44"/>
      <c r="BR262" s="44"/>
      <c r="BS262" s="44"/>
      <c r="BT262" s="44"/>
      <c r="BU262" s="44"/>
      <c r="BV262" s="44"/>
      <c r="BW262" s="44"/>
      <c r="BX262" s="44"/>
      <c r="BY262" s="50"/>
      <c r="BZ262" s="44"/>
      <c r="CA262" s="44"/>
      <c r="CB262" s="171">
        <f t="shared" si="1084"/>
        <v>0</v>
      </c>
      <c r="CC262" s="171">
        <f t="shared" si="1085"/>
        <v>0</v>
      </c>
      <c r="CD262" s="249"/>
      <c r="CE262" s="171"/>
      <c r="CF262" s="714"/>
      <c r="CG262" s="714"/>
      <c r="CH262" s="44"/>
      <c r="CI262" s="44"/>
      <c r="CJ262" s="44"/>
      <c r="CK262" s="44"/>
      <c r="CL262" s="44"/>
      <c r="CM262" s="44"/>
      <c r="CN262" s="44"/>
      <c r="CO262" s="44"/>
      <c r="CP262" s="44"/>
      <c r="CQ262" s="44"/>
      <c r="CR262" s="50"/>
      <c r="CS262" s="44"/>
      <c r="CT262" s="44"/>
      <c r="CU262" s="171">
        <f t="shared" si="1224"/>
        <v>0</v>
      </c>
      <c r="CV262" s="171">
        <f t="shared" si="1225"/>
        <v>0</v>
      </c>
      <c r="CW262" s="249"/>
      <c r="CX262" s="249"/>
      <c r="CY262" s="714"/>
      <c r="CZ262" s="714"/>
      <c r="DA262" s="44"/>
      <c r="DB262" s="44"/>
      <c r="DC262" s="44"/>
      <c r="DD262" s="44"/>
      <c r="DE262" s="44"/>
      <c r="DF262" s="44"/>
      <c r="DG262" s="44"/>
      <c r="DH262" s="44"/>
      <c r="DI262" s="44"/>
      <c r="DJ262" s="44"/>
      <c r="DK262" s="50"/>
      <c r="DL262" s="44"/>
      <c r="DM262" s="44"/>
      <c r="DN262" s="171">
        <f t="shared" si="1086"/>
        <v>0</v>
      </c>
      <c r="DO262" s="171">
        <f t="shared" si="1087"/>
        <v>0</v>
      </c>
      <c r="DP262" s="249"/>
      <c r="DQ262" s="171"/>
      <c r="DR262" s="714"/>
      <c r="DS262" s="714"/>
      <c r="DT262" s="44"/>
      <c r="DU262" s="44"/>
      <c r="DV262" s="44"/>
      <c r="DW262" s="44"/>
      <c r="DX262" s="44"/>
      <c r="DY262" s="44"/>
      <c r="DZ262" s="44"/>
      <c r="EA262" s="44"/>
      <c r="EB262" s="44"/>
      <c r="EC262" s="44"/>
      <c r="ED262" s="50"/>
      <c r="EE262" s="44"/>
      <c r="EF262" s="44"/>
      <c r="EG262" s="171">
        <f t="shared" si="1088"/>
        <v>0</v>
      </c>
      <c r="EH262" s="171">
        <f t="shared" si="1089"/>
        <v>0</v>
      </c>
      <c r="EI262" s="249"/>
      <c r="EJ262" s="171"/>
      <c r="EK262" s="714"/>
      <c r="EL262" s="714"/>
      <c r="EM262" s="44"/>
      <c r="EN262" s="44"/>
      <c r="EO262" s="44"/>
      <c r="EP262" s="44"/>
      <c r="EQ262" s="44"/>
      <c r="ER262" s="44"/>
      <c r="ES262" s="44"/>
      <c r="ET262" s="44"/>
      <c r="EU262" s="44"/>
      <c r="EV262" s="44"/>
      <c r="EW262" s="50"/>
      <c r="EX262" s="44"/>
      <c r="EY262" s="44"/>
      <c r="EZ262" s="171">
        <f t="shared" si="1090"/>
        <v>0</v>
      </c>
      <c r="FA262" s="171">
        <f t="shared" si="1091"/>
        <v>0</v>
      </c>
      <c r="FB262" s="249"/>
      <c r="FC262" s="171"/>
      <c r="FD262" s="714"/>
      <c r="FE262" s="714"/>
      <c r="FF262" s="44"/>
      <c r="FG262" s="44"/>
      <c r="FH262" s="44"/>
      <c r="FI262" s="44"/>
      <c r="FJ262" s="44"/>
      <c r="FK262" s="44"/>
      <c r="FL262" s="44"/>
      <c r="FM262" s="44"/>
      <c r="FN262" s="44"/>
      <c r="FO262" s="44"/>
      <c r="FP262" s="50"/>
      <c r="FQ262" s="44"/>
      <c r="FR262" s="44"/>
      <c r="FS262" s="171">
        <f t="shared" si="1092"/>
        <v>0</v>
      </c>
      <c r="FT262" s="171">
        <f t="shared" si="1093"/>
        <v>0</v>
      </c>
      <c r="FU262" s="249"/>
      <c r="FV262" s="171"/>
      <c r="FW262" s="45"/>
      <c r="FX262" s="45"/>
      <c r="FY262" s="44"/>
      <c r="FZ262" s="44"/>
      <c r="GA262" s="44"/>
      <c r="GB262" s="44"/>
      <c r="GC262" s="44"/>
      <c r="GD262" s="44"/>
      <c r="GE262" s="44"/>
      <c r="GF262" s="44"/>
      <c r="GG262" s="44"/>
      <c r="GH262" s="44"/>
      <c r="GI262" s="50"/>
      <c r="GJ262" s="44"/>
      <c r="GK262" s="44"/>
      <c r="GL262" s="171">
        <f t="shared" si="1094"/>
        <v>0</v>
      </c>
      <c r="GM262" s="171">
        <f t="shared" si="1095"/>
        <v>0</v>
      </c>
      <c r="GN262" s="249"/>
      <c r="GO262" s="171"/>
      <c r="GP262" s="45"/>
      <c r="GQ262" s="45"/>
      <c r="GR262" s="44"/>
      <c r="GS262" s="44"/>
      <c r="GT262" s="44"/>
      <c r="GU262" s="44"/>
      <c r="GV262" s="44"/>
      <c r="GW262" s="44"/>
      <c r="GX262" s="44"/>
      <c r="GY262" s="44"/>
      <c r="GZ262" s="44"/>
      <c r="HA262" s="44"/>
      <c r="HB262" s="50"/>
      <c r="HC262" s="44"/>
      <c r="HD262" s="44"/>
      <c r="HE262" s="171">
        <f t="shared" si="1096"/>
        <v>0</v>
      </c>
      <c r="HF262" s="171">
        <f t="shared" si="1097"/>
        <v>0</v>
      </c>
      <c r="HG262" s="249"/>
      <c r="HH262" s="171"/>
      <c r="HI262" s="45"/>
      <c r="HJ262" s="45"/>
      <c r="HK262" s="45"/>
      <c r="HL262" s="45"/>
      <c r="HM262" s="44"/>
      <c r="HN262" s="44"/>
      <c r="HO262" s="44"/>
      <c r="HP262" s="44"/>
      <c r="HQ262" s="44"/>
      <c r="HR262" s="44"/>
      <c r="HS262" s="44"/>
      <c r="HT262" s="44"/>
      <c r="HU262" s="50"/>
      <c r="HV262" s="44"/>
      <c r="HW262" s="44"/>
      <c r="HX262" s="171">
        <f t="shared" si="1098"/>
        <v>0</v>
      </c>
      <c r="HY262" s="171">
        <f t="shared" si="1099"/>
        <v>0</v>
      </c>
      <c r="HZ262" s="249"/>
      <c r="IA262" s="171"/>
      <c r="IB262" s="714"/>
      <c r="IC262" s="714"/>
      <c r="ID262" s="45"/>
      <c r="IE262" s="45"/>
      <c r="IF262" s="44"/>
      <c r="IG262" s="44"/>
      <c r="IH262" s="44"/>
      <c r="II262" s="44"/>
      <c r="IJ262" s="44"/>
      <c r="IK262" s="44"/>
      <c r="IL262" s="44"/>
      <c r="IM262" s="44"/>
      <c r="IN262" s="50"/>
      <c r="IO262" s="44"/>
      <c r="IP262" s="44"/>
      <c r="IQ262" s="171">
        <f t="shared" si="1100"/>
        <v>0</v>
      </c>
      <c r="IR262" s="171">
        <f t="shared" si="1101"/>
        <v>0</v>
      </c>
      <c r="IS262" s="737"/>
      <c r="IT262" s="738"/>
      <c r="IU262" s="714"/>
      <c r="IV262" s="714"/>
      <c r="IW262" s="46"/>
      <c r="IX262" s="47"/>
      <c r="IY262" s="46"/>
      <c r="IZ262" s="46"/>
      <c r="JA262" s="333"/>
      <c r="JB262" s="333"/>
      <c r="JC262" s="333"/>
      <c r="JD262" s="333"/>
      <c r="JE262" s="333"/>
      <c r="JF262" s="333"/>
      <c r="JG262" s="44"/>
      <c r="JH262" s="44"/>
      <c r="JI262" s="44"/>
      <c r="JJ262" s="174"/>
      <c r="JK262" s="174"/>
      <c r="JL262" s="45"/>
      <c r="JM262" s="45"/>
      <c r="JN262" s="48"/>
      <c r="JO262" s="48"/>
    </row>
    <row r="263" spans="1:277" hidden="1" x14ac:dyDescent="0.2">
      <c r="A263" s="96">
        <v>1</v>
      </c>
      <c r="B263" s="96">
        <v>1</v>
      </c>
      <c r="C263" s="63"/>
      <c r="D263" s="232"/>
      <c r="E263" s="232"/>
      <c r="F263" s="537" t="s">
        <v>378</v>
      </c>
      <c r="G263" s="94">
        <v>41</v>
      </c>
      <c r="H263" s="100"/>
      <c r="I263" s="100"/>
      <c r="J263" s="54">
        <f>VLOOKUP($G263,'ВМП план КС'!$A$8:$AI$108,14,0)</f>
        <v>10</v>
      </c>
      <c r="K263" s="54">
        <f>VLOOKUP($G263,'ВМП план КС'!$A$8:$AI$108,15,0)</f>
        <v>3026480.4</v>
      </c>
      <c r="L263" s="54">
        <f>SUM(J263/12*$B$2)</f>
        <v>2.5</v>
      </c>
      <c r="M263" s="54">
        <f>SUM(K263/12*$B$2)</f>
        <v>756620.1</v>
      </c>
      <c r="N263" s="56">
        <f>SUM(N264:N265)</f>
        <v>0</v>
      </c>
      <c r="O263" s="56">
        <f>SUM(O264:O265)</f>
        <v>0</v>
      </c>
      <c r="P263" s="56">
        <f>SUM(P264:P265)</f>
        <v>0</v>
      </c>
      <c r="Q263" s="56">
        <f>SUM(Q264:Q272)</f>
        <v>0</v>
      </c>
      <c r="R263" s="56">
        <f>SUM(R264:R272)</f>
        <v>0</v>
      </c>
      <c r="S263" s="56">
        <f>SUM(S264:S272)</f>
        <v>0</v>
      </c>
      <c r="T263" s="84">
        <f>N263+Q263</f>
        <v>0</v>
      </c>
      <c r="U263" s="56">
        <f>O263+R263</f>
        <v>0</v>
      </c>
      <c r="V263" s="56">
        <f>P263+S263</f>
        <v>0</v>
      </c>
      <c r="W263" s="171">
        <f t="shared" si="1078"/>
        <v>-2.5</v>
      </c>
      <c r="X263" s="171">
        <f t="shared" si="1079"/>
        <v>-756620.1</v>
      </c>
      <c r="Y263" s="280">
        <f>N263/L263</f>
        <v>0</v>
      </c>
      <c r="Z263" s="280">
        <f>O263/M263</f>
        <v>0</v>
      </c>
      <c r="AA263" s="710">
        <f>$H263</f>
        <v>0</v>
      </c>
      <c r="AB263" s="711" t="e">
        <f>O263/N263</f>
        <v>#DIV/0!</v>
      </c>
      <c r="AC263" s="54">
        <f>VLOOKUP($G263,'ВМП план КС'!$A$8:$AI$107,12,0)</f>
        <v>0</v>
      </c>
      <c r="AD263" s="54">
        <f>VLOOKUP($G263,'ВМП план КС'!$A$8:$AI$107,13,0)</f>
        <v>0</v>
      </c>
      <c r="AE263" s="54">
        <f>SUM(AC263/12*$B$2)</f>
        <v>0</v>
      </c>
      <c r="AF263" s="54">
        <f>SUM(AD263/12*$B$2)</f>
        <v>0</v>
      </c>
      <c r="AG263" s="56">
        <f>SUM(AG264:AG265)</f>
        <v>0</v>
      </c>
      <c r="AH263" s="56">
        <f>SUM(AH264:AH265)</f>
        <v>0</v>
      </c>
      <c r="AI263" s="56">
        <f>SUM(AI264:AI265)</f>
        <v>0</v>
      </c>
      <c r="AJ263" s="56">
        <f>SUM(AJ264:AJ272)</f>
        <v>0</v>
      </c>
      <c r="AK263" s="56">
        <f>SUM(AK264:AK272)</f>
        <v>0</v>
      </c>
      <c r="AL263" s="56">
        <f>SUM(AL264:AL272)</f>
        <v>0</v>
      </c>
      <c r="AM263" s="84">
        <f>AG263+AJ263</f>
        <v>0</v>
      </c>
      <c r="AN263" s="56">
        <f>AH263+AK263</f>
        <v>0</v>
      </c>
      <c r="AO263" s="56">
        <f>AI263+AL263</f>
        <v>0</v>
      </c>
      <c r="AP263" s="171">
        <f t="shared" si="1080"/>
        <v>0</v>
      </c>
      <c r="AQ263" s="171">
        <f t="shared" si="1081"/>
        <v>0</v>
      </c>
      <c r="AR263" s="280" t="e">
        <f>AG263/AE263</f>
        <v>#DIV/0!</v>
      </c>
      <c r="AS263" s="280" t="e">
        <f>AH263/AF263</f>
        <v>#DIV/0!</v>
      </c>
      <c r="AT263" s="710">
        <f>$H263</f>
        <v>0</v>
      </c>
      <c r="AU263" s="711" t="e">
        <f>AH263/AG263</f>
        <v>#DIV/0!</v>
      </c>
      <c r="AV263" s="54">
        <f>VLOOKUP($G263,'ВМП план КС'!$A$8:$AI$107,16,0)</f>
        <v>0</v>
      </c>
      <c r="AW263" s="54">
        <f>VLOOKUP($G263,'ВМП план КС'!$A$8:$AI$107,17,0)</f>
        <v>0</v>
      </c>
      <c r="AX263" s="54">
        <f>SUM(AV263/12*$B$2)</f>
        <v>0</v>
      </c>
      <c r="AY263" s="54">
        <f>SUM(AW263/12*$B$2)</f>
        <v>0</v>
      </c>
      <c r="AZ263" s="56">
        <f>SUM(AZ264:AZ265)</f>
        <v>0</v>
      </c>
      <c r="BA263" s="56">
        <f>SUM(BA264:BA265)</f>
        <v>0</v>
      </c>
      <c r="BB263" s="56">
        <f>SUM(BB264:BB265)</f>
        <v>0</v>
      </c>
      <c r="BC263" s="56">
        <f>SUM(BC264:BC272)</f>
        <v>0</v>
      </c>
      <c r="BD263" s="56">
        <f>SUM(BD264:BD272)</f>
        <v>0</v>
      </c>
      <c r="BE263" s="56">
        <f>SUM(BE264:BE272)</f>
        <v>0</v>
      </c>
      <c r="BF263" s="84">
        <f>AZ263+BC263</f>
        <v>0</v>
      </c>
      <c r="BG263" s="56">
        <f>BA263+BD263</f>
        <v>0</v>
      </c>
      <c r="BH263" s="56">
        <f>BB263+BE263</f>
        <v>0</v>
      </c>
      <c r="BI263" s="171">
        <f t="shared" si="1082"/>
        <v>0</v>
      </c>
      <c r="BJ263" s="171">
        <f t="shared" si="1083"/>
        <v>0</v>
      </c>
      <c r="BK263" s="280" t="e">
        <f>AZ263/AX263</f>
        <v>#DIV/0!</v>
      </c>
      <c r="BL263" s="280" t="e">
        <f>BA263/AY263</f>
        <v>#DIV/0!</v>
      </c>
      <c r="BM263" s="710">
        <f>$H263</f>
        <v>0</v>
      </c>
      <c r="BN263" s="711" t="e">
        <f>BA263/AZ263</f>
        <v>#DIV/0!</v>
      </c>
      <c r="BO263" s="54">
        <f>VLOOKUP($G263,'ВМП план КС'!$A$8:$AI$107,18,0)</f>
        <v>0</v>
      </c>
      <c r="BP263" s="54">
        <f>VLOOKUP($G263,'ВМП план КС'!$A$8:$AI$107,19,0)</f>
        <v>0</v>
      </c>
      <c r="BQ263" s="54">
        <f>SUM(BO263/12*$B$2)</f>
        <v>0</v>
      </c>
      <c r="BR263" s="54">
        <f>SUM(BP263/12*$B$2)</f>
        <v>0</v>
      </c>
      <c r="BS263" s="56">
        <f>SUM(BS264:BS265)</f>
        <v>0</v>
      </c>
      <c r="BT263" s="56">
        <f>SUM(BT264:BT265)</f>
        <v>0</v>
      </c>
      <c r="BU263" s="56">
        <f>SUM(BU264:BU265)</f>
        <v>0</v>
      </c>
      <c r="BV263" s="56">
        <f>SUM(BV264:BV272)</f>
        <v>0</v>
      </c>
      <c r="BW263" s="56">
        <f>SUM(BW264:BW272)</f>
        <v>0</v>
      </c>
      <c r="BX263" s="56">
        <f>SUM(BX264:BX272)</f>
        <v>0</v>
      </c>
      <c r="BY263" s="84">
        <f>BS263+BV263</f>
        <v>0</v>
      </c>
      <c r="BZ263" s="56">
        <f>BT263+BW263</f>
        <v>0</v>
      </c>
      <c r="CA263" s="56">
        <f>BU263+BX263</f>
        <v>0</v>
      </c>
      <c r="CB263" s="171">
        <f t="shared" si="1084"/>
        <v>0</v>
      </c>
      <c r="CC263" s="171">
        <f t="shared" si="1085"/>
        <v>0</v>
      </c>
      <c r="CD263" s="280" t="e">
        <f>BS263/BQ263</f>
        <v>#DIV/0!</v>
      </c>
      <c r="CE263" s="280" t="e">
        <f>BT263/BR263</f>
        <v>#DIV/0!</v>
      </c>
      <c r="CF263" s="710">
        <f>$H263</f>
        <v>0</v>
      </c>
      <c r="CG263" s="711" t="e">
        <f>BT263/BS263</f>
        <v>#DIV/0!</v>
      </c>
      <c r="CH263" s="54">
        <f>VLOOKUP($G263,'ВМП план КС'!$A$8:$AI$107,10,0)</f>
        <v>0</v>
      </c>
      <c r="CI263" s="54">
        <f>VLOOKUP($G263,'ВМП план КС'!$A$8:$AI$107,11,0)</f>
        <v>0</v>
      </c>
      <c r="CJ263" s="54">
        <f>SUM(CH263/12*$B$2)</f>
        <v>0</v>
      </c>
      <c r="CK263" s="54">
        <f>SUM(CI263/12*$B$2)</f>
        <v>0</v>
      </c>
      <c r="CL263" s="56">
        <f t="shared" ref="CL263:CQ263" si="1344">SUM(CL264:CL265)</f>
        <v>0</v>
      </c>
      <c r="CM263" s="56">
        <f t="shared" si="1344"/>
        <v>0</v>
      </c>
      <c r="CN263" s="56">
        <f t="shared" si="1344"/>
        <v>0</v>
      </c>
      <c r="CO263" s="56">
        <f t="shared" si="1344"/>
        <v>0</v>
      </c>
      <c r="CP263" s="56">
        <f t="shared" si="1344"/>
        <v>0</v>
      </c>
      <c r="CQ263" s="56">
        <f t="shared" si="1344"/>
        <v>0</v>
      </c>
      <c r="CR263" s="84">
        <f>CL263+CO263</f>
        <v>0</v>
      </c>
      <c r="CS263" s="56">
        <f>CM263+CP263</f>
        <v>0</v>
      </c>
      <c r="CT263" s="56">
        <f>CN263+CQ263</f>
        <v>0</v>
      </c>
      <c r="CU263" s="171">
        <f t="shared" si="1224"/>
        <v>0</v>
      </c>
      <c r="CV263" s="171">
        <f t="shared" si="1225"/>
        <v>0</v>
      </c>
      <c r="CW263" s="281"/>
      <c r="CX263" s="280"/>
      <c r="CY263" s="710">
        <f>$H263</f>
        <v>0</v>
      </c>
      <c r="CZ263" s="711" t="e">
        <f>CM263/CL263</f>
        <v>#DIV/0!</v>
      </c>
      <c r="DA263" s="54">
        <f>VLOOKUP($G263,'ВМП план КС'!$A$8:$AI$107,20,0)</f>
        <v>0</v>
      </c>
      <c r="DB263" s="54">
        <f>VLOOKUP($G263,'ВМП план КС'!$A$8:$AI$107,21,0)</f>
        <v>0</v>
      </c>
      <c r="DC263" s="54">
        <f>SUM(DA263/12*$B$2)</f>
        <v>0</v>
      </c>
      <c r="DD263" s="54">
        <f>SUM(DB263/12*$B$2)</f>
        <v>0</v>
      </c>
      <c r="DE263" s="56">
        <f>SUM(DE264:DE265)</f>
        <v>0</v>
      </c>
      <c r="DF263" s="56">
        <f>SUM(DF264:DF265)</f>
        <v>0</v>
      </c>
      <c r="DG263" s="56">
        <f>SUM(DG264:DG265)</f>
        <v>0</v>
      </c>
      <c r="DH263" s="56">
        <f>SUM(DH264:DH272)</f>
        <v>0</v>
      </c>
      <c r="DI263" s="56">
        <f>SUM(DI264:DI272)</f>
        <v>0</v>
      </c>
      <c r="DJ263" s="56">
        <f>SUM(DJ264:DJ272)</f>
        <v>0</v>
      </c>
      <c r="DK263" s="84">
        <f>DE263+DH263</f>
        <v>0</v>
      </c>
      <c r="DL263" s="56">
        <f>DF263+DI263</f>
        <v>0</v>
      </c>
      <c r="DM263" s="56">
        <f>DG263+DJ263</f>
        <v>0</v>
      </c>
      <c r="DN263" s="171">
        <f t="shared" si="1086"/>
        <v>0</v>
      </c>
      <c r="DO263" s="171">
        <f t="shared" si="1087"/>
        <v>0</v>
      </c>
      <c r="DP263" s="280" t="e">
        <f>DE263/DC263</f>
        <v>#DIV/0!</v>
      </c>
      <c r="DQ263" s="280" t="e">
        <f>DF263/DD263</f>
        <v>#DIV/0!</v>
      </c>
      <c r="DR263" s="710">
        <f>$H263</f>
        <v>0</v>
      </c>
      <c r="DS263" s="711" t="e">
        <f>DF263/DE263</f>
        <v>#DIV/0!</v>
      </c>
      <c r="DT263" s="108">
        <f>VLOOKUP($G263,'ВМП план КС'!$A$8:$AI$107,22,0)</f>
        <v>0</v>
      </c>
      <c r="DU263" s="108">
        <f>VLOOKUP($G263,'ВМП план КС'!$A$8:$AI$107,23,0)</f>
        <v>0</v>
      </c>
      <c r="DV263" s="54">
        <f>SUM(DT263/12*$B$2)</f>
        <v>0</v>
      </c>
      <c r="DW263" s="54">
        <f>SUM(DU263/12*$B$2)</f>
        <v>0</v>
      </c>
      <c r="DX263" s="56">
        <f>SUM(DX264:DX265)</f>
        <v>0</v>
      </c>
      <c r="DY263" s="56">
        <f>SUM(DY264:DY265)</f>
        <v>0</v>
      </c>
      <c r="DZ263" s="56">
        <f>SUM(DZ264:DZ265)</f>
        <v>0</v>
      </c>
      <c r="EA263" s="56">
        <f>SUM(EA264:EA272)</f>
        <v>0</v>
      </c>
      <c r="EB263" s="56">
        <f>SUM(EB264:EB272)</f>
        <v>0</v>
      </c>
      <c r="EC263" s="56">
        <f>SUM(EC264:EC272)</f>
        <v>0</v>
      </c>
      <c r="ED263" s="84">
        <f>DX263+EA263</f>
        <v>0</v>
      </c>
      <c r="EE263" s="56">
        <f>DY263+EB263</f>
        <v>0</v>
      </c>
      <c r="EF263" s="56">
        <f>DZ263+EC263</f>
        <v>0</v>
      </c>
      <c r="EG263" s="171">
        <f t="shared" si="1088"/>
        <v>0</v>
      </c>
      <c r="EH263" s="171">
        <f t="shared" si="1089"/>
        <v>0</v>
      </c>
      <c r="EI263" s="280" t="e">
        <f>DX263/DV263</f>
        <v>#DIV/0!</v>
      </c>
      <c r="EJ263" s="280" t="e">
        <f>DY263/DW263</f>
        <v>#DIV/0!</v>
      </c>
      <c r="EK263" s="710">
        <f>$H263</f>
        <v>0</v>
      </c>
      <c r="EL263" s="711" t="e">
        <f>DY263/DX263</f>
        <v>#DIV/0!</v>
      </c>
      <c r="EM263" s="108">
        <f>VLOOKUP($G263,'ВМП план КС'!$A$8:$AI$107,24,0)</f>
        <v>0</v>
      </c>
      <c r="EN263" s="108">
        <f>VLOOKUP($G263,'ВМП план КС'!$A$8:$AI$107,25,0)</f>
        <v>0</v>
      </c>
      <c r="EO263" s="54">
        <f>SUM(EM263/12*$B$2)</f>
        <v>0</v>
      </c>
      <c r="EP263" s="54">
        <f>SUM(EN263/12*$B$2)</f>
        <v>0</v>
      </c>
      <c r="EQ263" s="56">
        <f>SUM(EQ264:EQ265)</f>
        <v>0</v>
      </c>
      <c r="ER263" s="56">
        <f>SUM(ER264:ER265)</f>
        <v>0</v>
      </c>
      <c r="ES263" s="56">
        <f>SUM(ES264:ES265)</f>
        <v>0</v>
      </c>
      <c r="ET263" s="56">
        <f>SUM(ET264:ET272)</f>
        <v>0</v>
      </c>
      <c r="EU263" s="56">
        <f>SUM(EU264:EU272)</f>
        <v>0</v>
      </c>
      <c r="EV263" s="56">
        <f>SUM(EV264:EV272)</f>
        <v>0</v>
      </c>
      <c r="EW263" s="84">
        <f>EQ263+ET263</f>
        <v>0</v>
      </c>
      <c r="EX263" s="56">
        <f>ER263+EU263</f>
        <v>0</v>
      </c>
      <c r="EY263" s="56">
        <f>ES263+EV263</f>
        <v>0</v>
      </c>
      <c r="EZ263" s="171">
        <f t="shared" si="1090"/>
        <v>0</v>
      </c>
      <c r="FA263" s="171">
        <f t="shared" si="1091"/>
        <v>0</v>
      </c>
      <c r="FB263" s="280" t="e">
        <f>EQ263/EO263</f>
        <v>#DIV/0!</v>
      </c>
      <c r="FC263" s="280" t="e">
        <f>ER263/EP263</f>
        <v>#DIV/0!</v>
      </c>
      <c r="FD263" s="710">
        <f>$H263</f>
        <v>0</v>
      </c>
      <c r="FE263" s="711" t="e">
        <f>ER263/EQ263</f>
        <v>#DIV/0!</v>
      </c>
      <c r="FF263" s="54">
        <f>VLOOKUP($G263,'ВМП план КС'!$A$8:$AI$107,28,0)</f>
        <v>0</v>
      </c>
      <c r="FG263" s="54">
        <f>VLOOKUP($G263,'ВМП план КС'!$A$8:$AI$107,29,0)</f>
        <v>0</v>
      </c>
      <c r="FH263" s="54">
        <f>SUM(FF263/12*$B$2)</f>
        <v>0</v>
      </c>
      <c r="FI263" s="54">
        <f>SUM(FG263/12*$B$2)</f>
        <v>0</v>
      </c>
      <c r="FJ263" s="56">
        <f>SUM(FJ264:FJ265)</f>
        <v>0</v>
      </c>
      <c r="FK263" s="56">
        <f>SUM(FK264:FK265)</f>
        <v>0</v>
      </c>
      <c r="FL263" s="56">
        <f>SUM(FL264:FL265)</f>
        <v>0</v>
      </c>
      <c r="FM263" s="56">
        <f>SUM(FM264:FM272)</f>
        <v>0</v>
      </c>
      <c r="FN263" s="56">
        <f>SUM(FN264:FN272)</f>
        <v>0</v>
      </c>
      <c r="FO263" s="56">
        <f>SUM(FO264:FO272)</f>
        <v>0</v>
      </c>
      <c r="FP263" s="84">
        <f>FJ263+FM263</f>
        <v>0</v>
      </c>
      <c r="FQ263" s="56">
        <f>FK263+FN263</f>
        <v>0</v>
      </c>
      <c r="FR263" s="56">
        <f>FL263+FO263</f>
        <v>0</v>
      </c>
      <c r="FS263" s="171">
        <f t="shared" si="1092"/>
        <v>0</v>
      </c>
      <c r="FT263" s="171">
        <f t="shared" si="1093"/>
        <v>0</v>
      </c>
      <c r="FU263" s="280" t="e">
        <f>FJ263/FH263</f>
        <v>#DIV/0!</v>
      </c>
      <c r="FV263" s="280" t="e">
        <f>FK263/FI263</f>
        <v>#DIV/0!</v>
      </c>
      <c r="FW263" s="150">
        <f>$H263</f>
        <v>0</v>
      </c>
      <c r="FX263" s="151" t="e">
        <f>FK263/FJ263</f>
        <v>#DIV/0!</v>
      </c>
      <c r="FY263" s="54">
        <f>VLOOKUP($G263,'ВМП план КС'!$A$8:$AI$107,30,0)</f>
        <v>0</v>
      </c>
      <c r="FZ263" s="54">
        <f>VLOOKUP($G263,'ВМП план КС'!$A$8:$AI$107,31,0)</f>
        <v>0</v>
      </c>
      <c r="GA263" s="54">
        <f>SUM(FY263/12*$B$2)</f>
        <v>0</v>
      </c>
      <c r="GB263" s="54">
        <f>SUM(FZ263/12*$B$2)</f>
        <v>0</v>
      </c>
      <c r="GC263" s="56">
        <f>SUM(GC264:GC265)</f>
        <v>0</v>
      </c>
      <c r="GD263" s="56">
        <f>SUM(GD264:GD265)</f>
        <v>0</v>
      </c>
      <c r="GE263" s="56">
        <f>SUM(GE264:GE265)</f>
        <v>0</v>
      </c>
      <c r="GF263" s="56">
        <f>SUM(GF264:GF272)</f>
        <v>0</v>
      </c>
      <c r="GG263" s="56">
        <f>SUM(GG264:GG272)</f>
        <v>0</v>
      </c>
      <c r="GH263" s="56">
        <f>SUM(GH264:GH272)</f>
        <v>0</v>
      </c>
      <c r="GI263" s="84">
        <f>GC263+GF263</f>
        <v>0</v>
      </c>
      <c r="GJ263" s="56">
        <f>GD263+GG263</f>
        <v>0</v>
      </c>
      <c r="GK263" s="56">
        <f>GE263+GH263</f>
        <v>0</v>
      </c>
      <c r="GL263" s="171">
        <f t="shared" si="1094"/>
        <v>0</v>
      </c>
      <c r="GM263" s="171">
        <f t="shared" si="1095"/>
        <v>0</v>
      </c>
      <c r="GN263" s="280" t="e">
        <f>GC263/GA263</f>
        <v>#DIV/0!</v>
      </c>
      <c r="GO263" s="280" t="e">
        <f>GD263/GB263</f>
        <v>#DIV/0!</v>
      </c>
      <c r="GP263" s="150">
        <f>$H263</f>
        <v>0</v>
      </c>
      <c r="GQ263" s="151" t="e">
        <f>GD263/GC263</f>
        <v>#DIV/0!</v>
      </c>
      <c r="GR263" s="54">
        <f>VLOOKUP($G263,'ВМП план КС'!$A$8:$AI$107,32,0)</f>
        <v>0</v>
      </c>
      <c r="GS263" s="54">
        <f>VLOOKUP($G263,'ВМП план КС'!$A$8:$AI$107,33,0)</f>
        <v>0</v>
      </c>
      <c r="GT263" s="54">
        <f>SUM(GR263/12*$B$2)</f>
        <v>0</v>
      </c>
      <c r="GU263" s="54">
        <f>SUM(GS263/12*$B$2)</f>
        <v>0</v>
      </c>
      <c r="GV263" s="56">
        <f>SUM(GV264:GV265)</f>
        <v>0</v>
      </c>
      <c r="GW263" s="56">
        <f>SUM(GW264:GW265)</f>
        <v>0</v>
      </c>
      <c r="GX263" s="56">
        <f>SUM(GX264:GX265)</f>
        <v>0</v>
      </c>
      <c r="GY263" s="56">
        <f>SUM(GY264:GY272)</f>
        <v>0</v>
      </c>
      <c r="GZ263" s="56">
        <f>SUM(GZ264:GZ272)</f>
        <v>0</v>
      </c>
      <c r="HA263" s="56">
        <f>SUM(HA264:HA272)</f>
        <v>0</v>
      </c>
      <c r="HB263" s="84">
        <f>GV263+GY263</f>
        <v>0</v>
      </c>
      <c r="HC263" s="56">
        <f>GW263+GZ263</f>
        <v>0</v>
      </c>
      <c r="HD263" s="56">
        <f>GX263+HA263</f>
        <v>0</v>
      </c>
      <c r="HE263" s="171">
        <f t="shared" si="1096"/>
        <v>0</v>
      </c>
      <c r="HF263" s="171">
        <f t="shared" si="1097"/>
        <v>0</v>
      </c>
      <c r="HG263" s="280" t="e">
        <f>GV263/GT263</f>
        <v>#DIV/0!</v>
      </c>
      <c r="HH263" s="280" t="e">
        <f>GW263/GU263</f>
        <v>#DIV/0!</v>
      </c>
      <c r="HI263" s="150">
        <f>$H263</f>
        <v>0</v>
      </c>
      <c r="HJ263" s="151" t="e">
        <f>GW263/GV263</f>
        <v>#DIV/0!</v>
      </c>
      <c r="HK263" s="108">
        <f>VLOOKUP($G263,'ВМП план КС'!$A$8:$AI$107,26,0)</f>
        <v>0</v>
      </c>
      <c r="HL263" s="108">
        <f>VLOOKUP($G263,'ВМП план КС'!$A$8:$AI$107,27,0)</f>
        <v>0</v>
      </c>
      <c r="HM263" s="54">
        <f>SUM(HK263/12*$B$2)</f>
        <v>0</v>
      </c>
      <c r="HN263" s="54">
        <f>SUM(HL263/12*$B$2)</f>
        <v>0</v>
      </c>
      <c r="HO263" s="56">
        <f>SUM(HO264:HO265)</f>
        <v>0</v>
      </c>
      <c r="HP263" s="56">
        <f>SUM(HP264:HP265)</f>
        <v>0</v>
      </c>
      <c r="HQ263" s="56">
        <f>SUM(HQ264:HQ265)</f>
        <v>0</v>
      </c>
      <c r="HR263" s="56">
        <f>SUM(HR264:HR272)</f>
        <v>0</v>
      </c>
      <c r="HS263" s="56">
        <f>SUM(HS264:HS272)</f>
        <v>0</v>
      </c>
      <c r="HT263" s="56">
        <f>SUM(HT264:HT272)</f>
        <v>0</v>
      </c>
      <c r="HU263" s="84">
        <f>HO263+HR263</f>
        <v>0</v>
      </c>
      <c r="HV263" s="56">
        <f>HP263+HS263</f>
        <v>0</v>
      </c>
      <c r="HW263" s="56">
        <f>HQ263+HT263</f>
        <v>0</v>
      </c>
      <c r="HX263" s="171">
        <f t="shared" si="1098"/>
        <v>0</v>
      </c>
      <c r="HY263" s="171">
        <f t="shared" si="1099"/>
        <v>0</v>
      </c>
      <c r="HZ263" s="280" t="e">
        <f>HO263/HM263</f>
        <v>#DIV/0!</v>
      </c>
      <c r="IA263" s="280" t="e">
        <f>HP263/HN263</f>
        <v>#DIV/0!</v>
      </c>
      <c r="IB263" s="710">
        <f>$H263</f>
        <v>0</v>
      </c>
      <c r="IC263" s="711" t="e">
        <f>HP263/HO263</f>
        <v>#DIV/0!</v>
      </c>
      <c r="ID263" s="108">
        <f>VLOOKUP($G263,'ВМП план КС'!$A$8:$AI$107,34,0)</f>
        <v>0</v>
      </c>
      <c r="IE263" s="108">
        <f>VLOOKUP($G263,'ВМП план КС'!$A$8:$AI$107,35,0)</f>
        <v>0</v>
      </c>
      <c r="IF263" s="54">
        <f>SUM(ID263/12*$B$2)</f>
        <v>0</v>
      </c>
      <c r="IG263" s="54">
        <f>SUM(IE263/12*$B$2)</f>
        <v>0</v>
      </c>
      <c r="IH263" s="56">
        <f>SUM(IH264:IH265)</f>
        <v>0</v>
      </c>
      <c r="II263" s="56">
        <f>SUM(II264:II265)</f>
        <v>0</v>
      </c>
      <c r="IJ263" s="56">
        <f>SUM(IJ264:IJ265)</f>
        <v>0</v>
      </c>
      <c r="IK263" s="56">
        <f>SUM(IK264:IK272)</f>
        <v>0</v>
      </c>
      <c r="IL263" s="56">
        <f>SUM(IL264:IL272)</f>
        <v>0</v>
      </c>
      <c r="IM263" s="56">
        <f>SUM(IM264:IM272)</f>
        <v>0</v>
      </c>
      <c r="IN263" s="84">
        <f>IH263+IK263</f>
        <v>0</v>
      </c>
      <c r="IO263" s="56">
        <f>II263+IL263</f>
        <v>0</v>
      </c>
      <c r="IP263" s="56">
        <f>IJ263+IM263</f>
        <v>0</v>
      </c>
      <c r="IQ263" s="171">
        <f t="shared" si="1100"/>
        <v>0</v>
      </c>
      <c r="IR263" s="171">
        <f t="shared" si="1101"/>
        <v>0</v>
      </c>
      <c r="IS263" s="736" t="e">
        <f>IH263/IF263</f>
        <v>#DIV/0!</v>
      </c>
      <c r="IT263" s="736" t="e">
        <f>II263/IG263</f>
        <v>#DIV/0!</v>
      </c>
      <c r="IU263" s="710">
        <f>$H263</f>
        <v>0</v>
      </c>
      <c r="IV263" s="711" t="e">
        <f>II263/IH263</f>
        <v>#DIV/0!</v>
      </c>
      <c r="IW263" s="332">
        <f t="shared" ref="IW263:JF263" si="1345">J263+AC263+AV263+BO263+CH263+DA263+DT263+EM263+FF263+FY263+GR263+HK263+ID263</f>
        <v>10</v>
      </c>
      <c r="IX263" s="332">
        <f t="shared" si="1345"/>
        <v>3026480.4</v>
      </c>
      <c r="IY263" s="332">
        <f t="shared" si="1345"/>
        <v>2.5</v>
      </c>
      <c r="IZ263" s="332">
        <f t="shared" si="1345"/>
        <v>756620.1</v>
      </c>
      <c r="JA263" s="332">
        <f t="shared" si="1345"/>
        <v>0</v>
      </c>
      <c r="JB263" s="332">
        <f t="shared" si="1345"/>
        <v>0</v>
      </c>
      <c r="JC263" s="332">
        <f t="shared" si="1345"/>
        <v>0</v>
      </c>
      <c r="JD263" s="332">
        <f t="shared" si="1345"/>
        <v>0</v>
      </c>
      <c r="JE263" s="332">
        <f t="shared" si="1345"/>
        <v>0</v>
      </c>
      <c r="JF263" s="332">
        <f t="shared" si="1345"/>
        <v>0</v>
      </c>
      <c r="JG263" s="332">
        <f>JA263+JD263</f>
        <v>0</v>
      </c>
      <c r="JH263" s="332">
        <f>JB263+JE263</f>
        <v>0</v>
      </c>
      <c r="JI263" s="332">
        <f>JC263+JF263</f>
        <v>0</v>
      </c>
      <c r="JJ263" s="69">
        <f>JA263-IY263</f>
        <v>-2.5</v>
      </c>
      <c r="JK263" s="69">
        <f>JB263-IZ263</f>
        <v>-756620.1</v>
      </c>
      <c r="JL263" s="150">
        <f>$H263</f>
        <v>0</v>
      </c>
      <c r="JM263" s="151" t="e">
        <f>JB263/JA263</f>
        <v>#DIV/0!</v>
      </c>
      <c r="JN263" s="282"/>
      <c r="JO263" s="282"/>
      <c r="JP263" s="206">
        <f>IW263+JD263</f>
        <v>10</v>
      </c>
      <c r="JQ263" s="206">
        <f>IX263+JE263</f>
        <v>3026480.4</v>
      </c>
    </row>
    <row r="264" spans="1:277" s="3" customFormat="1" ht="12.75" hidden="1" customHeight="1" x14ac:dyDescent="0.2">
      <c r="A264" s="96">
        <v>1</v>
      </c>
      <c r="B264" s="96"/>
      <c r="C264" s="48"/>
      <c r="D264" s="7"/>
      <c r="E264" s="541"/>
      <c r="F264" s="428"/>
      <c r="G264" s="62"/>
      <c r="H264" s="77"/>
      <c r="I264" s="77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>
        <f t="shared" ref="T264:T265" si="1346">N264+Q264</f>
        <v>0</v>
      </c>
      <c r="U264" s="44">
        <f t="shared" ref="U264:U265" si="1347">O264+R264</f>
        <v>0</v>
      </c>
      <c r="V264" s="44">
        <f t="shared" ref="V264:V265" si="1348">P264+S264</f>
        <v>0</v>
      </c>
      <c r="W264" s="171">
        <f t="shared" si="1078"/>
        <v>0</v>
      </c>
      <c r="X264" s="171">
        <f t="shared" si="1079"/>
        <v>0</v>
      </c>
      <c r="Y264" s="249"/>
      <c r="Z264" s="171"/>
      <c r="AA264" s="714"/>
      <c r="AB264" s="714"/>
      <c r="AC264" s="44"/>
      <c r="AD264" s="44"/>
      <c r="AE264" s="44"/>
      <c r="AF264" s="44"/>
      <c r="AG264" s="44"/>
      <c r="AH264" s="44"/>
      <c r="AI264" s="44"/>
      <c r="AJ264" s="44"/>
      <c r="AK264" s="44"/>
      <c r="AL264" s="44"/>
      <c r="AM264" s="50"/>
      <c r="AN264" s="44"/>
      <c r="AO264" s="44"/>
      <c r="AP264" s="171">
        <f t="shared" si="1080"/>
        <v>0</v>
      </c>
      <c r="AQ264" s="171">
        <f t="shared" si="1081"/>
        <v>0</v>
      </c>
      <c r="AR264" s="249"/>
      <c r="AS264" s="171"/>
      <c r="AT264" s="714"/>
      <c r="AU264" s="714"/>
      <c r="AV264" s="44"/>
      <c r="AW264" s="44"/>
      <c r="AX264" s="44"/>
      <c r="AY264" s="44"/>
      <c r="AZ264" s="44"/>
      <c r="BA264" s="44"/>
      <c r="BB264" s="44"/>
      <c r="BC264" s="44"/>
      <c r="BD264" s="44"/>
      <c r="BE264" s="44"/>
      <c r="BF264" s="50"/>
      <c r="BG264" s="44"/>
      <c r="BH264" s="44"/>
      <c r="BI264" s="171">
        <f t="shared" si="1082"/>
        <v>0</v>
      </c>
      <c r="BJ264" s="171">
        <f t="shared" si="1083"/>
        <v>0</v>
      </c>
      <c r="BK264" s="249"/>
      <c r="BL264" s="171"/>
      <c r="BM264" s="714"/>
      <c r="BN264" s="714"/>
      <c r="BO264" s="44"/>
      <c r="BP264" s="44"/>
      <c r="BQ264" s="44"/>
      <c r="BR264" s="44"/>
      <c r="BS264" s="44"/>
      <c r="BT264" s="44"/>
      <c r="BU264" s="44"/>
      <c r="BV264" s="44"/>
      <c r="BW264" s="44"/>
      <c r="BX264" s="44"/>
      <c r="BY264" s="50"/>
      <c r="BZ264" s="44"/>
      <c r="CA264" s="44"/>
      <c r="CB264" s="171">
        <f t="shared" si="1084"/>
        <v>0</v>
      </c>
      <c r="CC264" s="171">
        <f t="shared" si="1085"/>
        <v>0</v>
      </c>
      <c r="CD264" s="249"/>
      <c r="CE264" s="171"/>
      <c r="CF264" s="714"/>
      <c r="CG264" s="714"/>
      <c r="CH264" s="44"/>
      <c r="CI264" s="44"/>
      <c r="CJ264" s="44"/>
      <c r="CK264" s="44"/>
      <c r="CL264" s="44"/>
      <c r="CM264" s="44"/>
      <c r="CN264" s="44"/>
      <c r="CO264" s="44"/>
      <c r="CP264" s="44"/>
      <c r="CQ264" s="44"/>
      <c r="CR264" s="50"/>
      <c r="CS264" s="44"/>
      <c r="CT264" s="44"/>
      <c r="CU264" s="171">
        <f t="shared" si="1224"/>
        <v>0</v>
      </c>
      <c r="CV264" s="171">
        <f t="shared" si="1225"/>
        <v>0</v>
      </c>
      <c r="CW264" s="249"/>
      <c r="CX264" s="249"/>
      <c r="CY264" s="714"/>
      <c r="CZ264" s="714"/>
      <c r="DA264" s="44"/>
      <c r="DB264" s="44"/>
      <c r="DC264" s="44"/>
      <c r="DD264" s="44"/>
      <c r="DE264" s="44"/>
      <c r="DF264" s="44"/>
      <c r="DG264" s="44"/>
      <c r="DH264" s="44"/>
      <c r="DI264" s="44"/>
      <c r="DJ264" s="44"/>
      <c r="DK264" s="50"/>
      <c r="DL264" s="44"/>
      <c r="DM264" s="44"/>
      <c r="DN264" s="171">
        <f t="shared" si="1086"/>
        <v>0</v>
      </c>
      <c r="DO264" s="171">
        <f t="shared" si="1087"/>
        <v>0</v>
      </c>
      <c r="DP264" s="249"/>
      <c r="DQ264" s="171"/>
      <c r="DR264" s="714"/>
      <c r="DS264" s="714"/>
      <c r="DT264" s="44"/>
      <c r="DU264" s="44"/>
      <c r="DV264" s="44"/>
      <c r="DW264" s="44"/>
      <c r="DX264" s="44"/>
      <c r="DY264" s="44"/>
      <c r="DZ264" s="44"/>
      <c r="EA264" s="44"/>
      <c r="EB264" s="44"/>
      <c r="EC264" s="44"/>
      <c r="ED264" s="50"/>
      <c r="EE264" s="44"/>
      <c r="EF264" s="44"/>
      <c r="EG264" s="171">
        <f t="shared" si="1088"/>
        <v>0</v>
      </c>
      <c r="EH264" s="171">
        <f t="shared" si="1089"/>
        <v>0</v>
      </c>
      <c r="EI264" s="249"/>
      <c r="EJ264" s="171"/>
      <c r="EK264" s="714"/>
      <c r="EL264" s="714"/>
      <c r="EM264" s="44"/>
      <c r="EN264" s="44"/>
      <c r="EO264" s="44"/>
      <c r="EP264" s="44"/>
      <c r="EQ264" s="44"/>
      <c r="ER264" s="44"/>
      <c r="ES264" s="44"/>
      <c r="ET264" s="44"/>
      <c r="EU264" s="44"/>
      <c r="EV264" s="44"/>
      <c r="EW264" s="50"/>
      <c r="EX264" s="44"/>
      <c r="EY264" s="44"/>
      <c r="EZ264" s="171">
        <f t="shared" si="1090"/>
        <v>0</v>
      </c>
      <c r="FA264" s="171">
        <f t="shared" si="1091"/>
        <v>0</v>
      </c>
      <c r="FB264" s="249"/>
      <c r="FC264" s="171"/>
      <c r="FD264" s="714"/>
      <c r="FE264" s="714"/>
      <c r="FF264" s="44"/>
      <c r="FG264" s="44"/>
      <c r="FH264" s="44"/>
      <c r="FI264" s="44"/>
      <c r="FJ264" s="44"/>
      <c r="FK264" s="44"/>
      <c r="FL264" s="44"/>
      <c r="FM264" s="44"/>
      <c r="FN264" s="44"/>
      <c r="FO264" s="44"/>
      <c r="FP264" s="50"/>
      <c r="FQ264" s="44"/>
      <c r="FR264" s="44"/>
      <c r="FS264" s="171">
        <f t="shared" si="1092"/>
        <v>0</v>
      </c>
      <c r="FT264" s="171">
        <f t="shared" si="1093"/>
        <v>0</v>
      </c>
      <c r="FU264" s="249"/>
      <c r="FV264" s="171"/>
      <c r="FW264" s="45"/>
      <c r="FX264" s="45"/>
      <c r="FY264" s="44"/>
      <c r="FZ264" s="44"/>
      <c r="GA264" s="44"/>
      <c r="GB264" s="44"/>
      <c r="GC264" s="44"/>
      <c r="GD264" s="44"/>
      <c r="GE264" s="44"/>
      <c r="GF264" s="44"/>
      <c r="GG264" s="44"/>
      <c r="GH264" s="44"/>
      <c r="GI264" s="50"/>
      <c r="GJ264" s="44"/>
      <c r="GK264" s="44"/>
      <c r="GL264" s="171">
        <f t="shared" si="1094"/>
        <v>0</v>
      </c>
      <c r="GM264" s="171">
        <f t="shared" si="1095"/>
        <v>0</v>
      </c>
      <c r="GN264" s="249"/>
      <c r="GO264" s="171"/>
      <c r="GP264" s="45"/>
      <c r="GQ264" s="45"/>
      <c r="GR264" s="44"/>
      <c r="GS264" s="44"/>
      <c r="GT264" s="44"/>
      <c r="GU264" s="44"/>
      <c r="GV264" s="44"/>
      <c r="GW264" s="44"/>
      <c r="GX264" s="44"/>
      <c r="GY264" s="44"/>
      <c r="GZ264" s="44"/>
      <c r="HA264" s="44"/>
      <c r="HB264" s="50"/>
      <c r="HC264" s="44"/>
      <c r="HD264" s="44"/>
      <c r="HE264" s="171">
        <f t="shared" si="1096"/>
        <v>0</v>
      </c>
      <c r="HF264" s="171">
        <f t="shared" si="1097"/>
        <v>0</v>
      </c>
      <c r="HG264" s="249"/>
      <c r="HH264" s="171"/>
      <c r="HI264" s="45"/>
      <c r="HJ264" s="45"/>
      <c r="HK264" s="45"/>
      <c r="HL264" s="45"/>
      <c r="HM264" s="44"/>
      <c r="HN264" s="44"/>
      <c r="HO264" s="44"/>
      <c r="HP264" s="44"/>
      <c r="HQ264" s="44"/>
      <c r="HR264" s="44"/>
      <c r="HS264" s="44"/>
      <c r="HT264" s="44"/>
      <c r="HU264" s="50"/>
      <c r="HV264" s="44"/>
      <c r="HW264" s="44"/>
      <c r="HX264" s="171">
        <f t="shared" si="1098"/>
        <v>0</v>
      </c>
      <c r="HY264" s="171">
        <f t="shared" si="1099"/>
        <v>0</v>
      </c>
      <c r="HZ264" s="249"/>
      <c r="IA264" s="171"/>
      <c r="IB264" s="714"/>
      <c r="IC264" s="714"/>
      <c r="ID264" s="45"/>
      <c r="IE264" s="45"/>
      <c r="IF264" s="44"/>
      <c r="IG264" s="44"/>
      <c r="IH264" s="44"/>
      <c r="II264" s="44"/>
      <c r="IJ264" s="44"/>
      <c r="IK264" s="44"/>
      <c r="IL264" s="44"/>
      <c r="IM264" s="44"/>
      <c r="IN264" s="50"/>
      <c r="IO264" s="44"/>
      <c r="IP264" s="44"/>
      <c r="IQ264" s="171">
        <f t="shared" si="1100"/>
        <v>0</v>
      </c>
      <c r="IR264" s="171">
        <f t="shared" si="1101"/>
        <v>0</v>
      </c>
      <c r="IS264" s="737"/>
      <c r="IT264" s="738"/>
      <c r="IU264" s="714"/>
      <c r="IV264" s="714"/>
      <c r="IW264" s="46"/>
      <c r="IX264" s="47"/>
      <c r="IY264" s="46"/>
      <c r="IZ264" s="46"/>
      <c r="JA264" s="333"/>
      <c r="JB264" s="333"/>
      <c r="JC264" s="333"/>
      <c r="JD264" s="333"/>
      <c r="JE264" s="333"/>
      <c r="JF264" s="333"/>
      <c r="JG264" s="44"/>
      <c r="JH264" s="44"/>
      <c r="JI264" s="44"/>
      <c r="JJ264" s="174"/>
      <c r="JK264" s="174"/>
      <c r="JL264" s="45"/>
      <c r="JM264" s="45"/>
      <c r="JN264" s="48"/>
      <c r="JO264" s="48"/>
    </row>
    <row r="265" spans="1:277" s="3" customFormat="1" ht="12.75" hidden="1" customHeight="1" x14ac:dyDescent="0.2">
      <c r="A265" s="96">
        <v>1</v>
      </c>
      <c r="B265" s="96"/>
      <c r="C265" s="48"/>
      <c r="D265" s="7"/>
      <c r="E265" s="541"/>
      <c r="F265" s="428"/>
      <c r="G265" s="62"/>
      <c r="H265" s="77"/>
      <c r="I265" s="77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>
        <f t="shared" si="1346"/>
        <v>0</v>
      </c>
      <c r="U265" s="44">
        <f t="shared" si="1347"/>
        <v>0</v>
      </c>
      <c r="V265" s="44">
        <f t="shared" si="1348"/>
        <v>0</v>
      </c>
      <c r="W265" s="171">
        <f t="shared" si="1078"/>
        <v>0</v>
      </c>
      <c r="X265" s="171">
        <f t="shared" si="1079"/>
        <v>0</v>
      </c>
      <c r="Y265" s="249"/>
      <c r="Z265" s="171"/>
      <c r="AA265" s="714"/>
      <c r="AB265" s="714"/>
      <c r="AC265" s="44"/>
      <c r="AD265" s="44"/>
      <c r="AE265" s="44"/>
      <c r="AF265" s="44"/>
      <c r="AG265" s="44"/>
      <c r="AH265" s="44"/>
      <c r="AI265" s="44"/>
      <c r="AJ265" s="44"/>
      <c r="AK265" s="44"/>
      <c r="AL265" s="44"/>
      <c r="AM265" s="50"/>
      <c r="AN265" s="44"/>
      <c r="AO265" s="44"/>
      <c r="AP265" s="171">
        <f t="shared" si="1080"/>
        <v>0</v>
      </c>
      <c r="AQ265" s="171">
        <f t="shared" si="1081"/>
        <v>0</v>
      </c>
      <c r="AR265" s="249"/>
      <c r="AS265" s="171"/>
      <c r="AT265" s="714"/>
      <c r="AU265" s="714"/>
      <c r="AV265" s="44"/>
      <c r="AW265" s="44"/>
      <c r="AX265" s="44"/>
      <c r="AY265" s="44"/>
      <c r="AZ265" s="44"/>
      <c r="BA265" s="44"/>
      <c r="BB265" s="44"/>
      <c r="BC265" s="44"/>
      <c r="BD265" s="44"/>
      <c r="BE265" s="44"/>
      <c r="BF265" s="50"/>
      <c r="BG265" s="44"/>
      <c r="BH265" s="44"/>
      <c r="BI265" s="171">
        <f t="shared" si="1082"/>
        <v>0</v>
      </c>
      <c r="BJ265" s="171">
        <f t="shared" si="1083"/>
        <v>0</v>
      </c>
      <c r="BK265" s="249"/>
      <c r="BL265" s="171"/>
      <c r="BM265" s="714"/>
      <c r="BN265" s="714"/>
      <c r="BO265" s="44"/>
      <c r="BP265" s="44"/>
      <c r="BQ265" s="44"/>
      <c r="BR265" s="44"/>
      <c r="BS265" s="44"/>
      <c r="BT265" s="44"/>
      <c r="BU265" s="44"/>
      <c r="BV265" s="44"/>
      <c r="BW265" s="44"/>
      <c r="BX265" s="44"/>
      <c r="BY265" s="50"/>
      <c r="BZ265" s="44"/>
      <c r="CA265" s="44"/>
      <c r="CB265" s="171">
        <f t="shared" si="1084"/>
        <v>0</v>
      </c>
      <c r="CC265" s="171">
        <f t="shared" si="1085"/>
        <v>0</v>
      </c>
      <c r="CD265" s="249"/>
      <c r="CE265" s="171"/>
      <c r="CF265" s="714"/>
      <c r="CG265" s="714"/>
      <c r="CH265" s="44"/>
      <c r="CI265" s="44"/>
      <c r="CJ265" s="44"/>
      <c r="CK265" s="44"/>
      <c r="CL265" s="44"/>
      <c r="CM265" s="44"/>
      <c r="CN265" s="44"/>
      <c r="CO265" s="44"/>
      <c r="CP265" s="44"/>
      <c r="CQ265" s="44"/>
      <c r="CR265" s="50"/>
      <c r="CS265" s="44"/>
      <c r="CT265" s="44"/>
      <c r="CU265" s="171">
        <f t="shared" si="1224"/>
        <v>0</v>
      </c>
      <c r="CV265" s="171">
        <f t="shared" si="1225"/>
        <v>0</v>
      </c>
      <c r="CW265" s="249"/>
      <c r="CX265" s="249"/>
      <c r="CY265" s="714"/>
      <c r="CZ265" s="714"/>
      <c r="DA265" s="44"/>
      <c r="DB265" s="44"/>
      <c r="DC265" s="44"/>
      <c r="DD265" s="44"/>
      <c r="DE265" s="44"/>
      <c r="DF265" s="44"/>
      <c r="DG265" s="44"/>
      <c r="DH265" s="44"/>
      <c r="DI265" s="44"/>
      <c r="DJ265" s="44"/>
      <c r="DK265" s="50"/>
      <c r="DL265" s="44"/>
      <c r="DM265" s="44"/>
      <c r="DN265" s="171">
        <f t="shared" si="1086"/>
        <v>0</v>
      </c>
      <c r="DO265" s="171">
        <f t="shared" si="1087"/>
        <v>0</v>
      </c>
      <c r="DP265" s="249"/>
      <c r="DQ265" s="171"/>
      <c r="DR265" s="714"/>
      <c r="DS265" s="714"/>
      <c r="DT265" s="44"/>
      <c r="DU265" s="44"/>
      <c r="DV265" s="44"/>
      <c r="DW265" s="44"/>
      <c r="DX265" s="44"/>
      <c r="DY265" s="44"/>
      <c r="DZ265" s="44"/>
      <c r="EA265" s="44"/>
      <c r="EB265" s="44"/>
      <c r="EC265" s="44"/>
      <c r="ED265" s="50"/>
      <c r="EE265" s="44"/>
      <c r="EF265" s="44"/>
      <c r="EG265" s="171">
        <f t="shared" si="1088"/>
        <v>0</v>
      </c>
      <c r="EH265" s="171">
        <f t="shared" si="1089"/>
        <v>0</v>
      </c>
      <c r="EI265" s="249"/>
      <c r="EJ265" s="171"/>
      <c r="EK265" s="714"/>
      <c r="EL265" s="714"/>
      <c r="EM265" s="44"/>
      <c r="EN265" s="44"/>
      <c r="EO265" s="44"/>
      <c r="EP265" s="44"/>
      <c r="EQ265" s="44"/>
      <c r="ER265" s="44"/>
      <c r="ES265" s="44"/>
      <c r="ET265" s="44"/>
      <c r="EU265" s="44"/>
      <c r="EV265" s="44"/>
      <c r="EW265" s="50"/>
      <c r="EX265" s="44"/>
      <c r="EY265" s="44"/>
      <c r="EZ265" s="171">
        <f t="shared" si="1090"/>
        <v>0</v>
      </c>
      <c r="FA265" s="171">
        <f t="shared" si="1091"/>
        <v>0</v>
      </c>
      <c r="FB265" s="249"/>
      <c r="FC265" s="171"/>
      <c r="FD265" s="714"/>
      <c r="FE265" s="714"/>
      <c r="FF265" s="44"/>
      <c r="FG265" s="44"/>
      <c r="FH265" s="44"/>
      <c r="FI265" s="44"/>
      <c r="FJ265" s="44"/>
      <c r="FK265" s="44"/>
      <c r="FL265" s="44"/>
      <c r="FM265" s="44"/>
      <c r="FN265" s="44"/>
      <c r="FO265" s="44"/>
      <c r="FP265" s="50"/>
      <c r="FQ265" s="44"/>
      <c r="FR265" s="44"/>
      <c r="FS265" s="171">
        <f t="shared" si="1092"/>
        <v>0</v>
      </c>
      <c r="FT265" s="171">
        <f t="shared" si="1093"/>
        <v>0</v>
      </c>
      <c r="FU265" s="249"/>
      <c r="FV265" s="171"/>
      <c r="FW265" s="45"/>
      <c r="FX265" s="45"/>
      <c r="FY265" s="44"/>
      <c r="FZ265" s="44"/>
      <c r="GA265" s="44"/>
      <c r="GB265" s="44"/>
      <c r="GC265" s="44"/>
      <c r="GD265" s="44"/>
      <c r="GE265" s="44"/>
      <c r="GF265" s="44"/>
      <c r="GG265" s="44"/>
      <c r="GH265" s="44"/>
      <c r="GI265" s="50"/>
      <c r="GJ265" s="44"/>
      <c r="GK265" s="44"/>
      <c r="GL265" s="171">
        <f t="shared" si="1094"/>
        <v>0</v>
      </c>
      <c r="GM265" s="171">
        <f t="shared" si="1095"/>
        <v>0</v>
      </c>
      <c r="GN265" s="249"/>
      <c r="GO265" s="171"/>
      <c r="GP265" s="45"/>
      <c r="GQ265" s="45"/>
      <c r="GR265" s="44"/>
      <c r="GS265" s="44"/>
      <c r="GT265" s="44"/>
      <c r="GU265" s="44"/>
      <c r="GV265" s="44"/>
      <c r="GW265" s="44"/>
      <c r="GX265" s="44"/>
      <c r="GY265" s="44"/>
      <c r="GZ265" s="44"/>
      <c r="HA265" s="44"/>
      <c r="HB265" s="50"/>
      <c r="HC265" s="44"/>
      <c r="HD265" s="44"/>
      <c r="HE265" s="171">
        <f t="shared" si="1096"/>
        <v>0</v>
      </c>
      <c r="HF265" s="171">
        <f t="shared" si="1097"/>
        <v>0</v>
      </c>
      <c r="HG265" s="249"/>
      <c r="HH265" s="171"/>
      <c r="HI265" s="45"/>
      <c r="HJ265" s="45"/>
      <c r="HK265" s="45"/>
      <c r="HL265" s="45"/>
      <c r="HM265" s="44"/>
      <c r="HN265" s="44"/>
      <c r="HO265" s="44"/>
      <c r="HP265" s="44"/>
      <c r="HQ265" s="44"/>
      <c r="HR265" s="44"/>
      <c r="HS265" s="44"/>
      <c r="HT265" s="44"/>
      <c r="HU265" s="50"/>
      <c r="HV265" s="44"/>
      <c r="HW265" s="44"/>
      <c r="HX265" s="171">
        <f t="shared" si="1098"/>
        <v>0</v>
      </c>
      <c r="HY265" s="171">
        <f t="shared" si="1099"/>
        <v>0</v>
      </c>
      <c r="HZ265" s="249"/>
      <c r="IA265" s="171"/>
      <c r="IB265" s="714"/>
      <c r="IC265" s="714"/>
      <c r="ID265" s="45"/>
      <c r="IE265" s="45"/>
      <c r="IF265" s="44"/>
      <c r="IG265" s="44"/>
      <c r="IH265" s="44"/>
      <c r="II265" s="44"/>
      <c r="IJ265" s="44"/>
      <c r="IK265" s="44"/>
      <c r="IL265" s="44"/>
      <c r="IM265" s="44"/>
      <c r="IN265" s="50"/>
      <c r="IO265" s="44"/>
      <c r="IP265" s="44"/>
      <c r="IQ265" s="171">
        <f t="shared" si="1100"/>
        <v>0</v>
      </c>
      <c r="IR265" s="171">
        <f t="shared" si="1101"/>
        <v>0</v>
      </c>
      <c r="IS265" s="737"/>
      <c r="IT265" s="738"/>
      <c r="IU265" s="714"/>
      <c r="IV265" s="714"/>
      <c r="IW265" s="46"/>
      <c r="IX265" s="47"/>
      <c r="IY265" s="46"/>
      <c r="IZ265" s="46"/>
      <c r="JA265" s="333"/>
      <c r="JB265" s="333"/>
      <c r="JC265" s="333"/>
      <c r="JD265" s="333"/>
      <c r="JE265" s="333"/>
      <c r="JF265" s="333"/>
      <c r="JG265" s="44"/>
      <c r="JH265" s="44"/>
      <c r="JI265" s="44"/>
      <c r="JJ265" s="174"/>
      <c r="JK265" s="174"/>
      <c r="JL265" s="45"/>
      <c r="JM265" s="45"/>
      <c r="JN265" s="48"/>
      <c r="JO265" s="48"/>
    </row>
    <row r="266" spans="1:277" hidden="1" x14ac:dyDescent="0.2">
      <c r="A266" s="96">
        <v>1</v>
      </c>
      <c r="B266" s="96">
        <v>1</v>
      </c>
      <c r="C266" s="63"/>
      <c r="D266" s="232"/>
      <c r="E266" s="232"/>
      <c r="F266" s="563" t="s">
        <v>32</v>
      </c>
      <c r="G266" s="61"/>
      <c r="H266" s="121"/>
      <c r="I266" s="121"/>
      <c r="J266" s="53">
        <f>SUM(J267)</f>
        <v>0</v>
      </c>
      <c r="K266" s="53">
        <f>SUM(K267)</f>
        <v>0</v>
      </c>
      <c r="L266" s="54">
        <f>SUM(J266/12*$B$2)</f>
        <v>0</v>
      </c>
      <c r="M266" s="54">
        <f>SUM(K266/12*$B$2)</f>
        <v>0</v>
      </c>
      <c r="N266" s="53">
        <f t="shared" ref="N266:S266" si="1349">SUM(N267)</f>
        <v>0</v>
      </c>
      <c r="O266" s="53">
        <f t="shared" si="1349"/>
        <v>0</v>
      </c>
      <c r="P266" s="53">
        <f t="shared" si="1349"/>
        <v>0</v>
      </c>
      <c r="Q266" s="53">
        <f t="shared" si="1349"/>
        <v>0</v>
      </c>
      <c r="R266" s="53">
        <f t="shared" si="1349"/>
        <v>0</v>
      </c>
      <c r="S266" s="53">
        <f t="shared" si="1349"/>
        <v>0</v>
      </c>
      <c r="T266" s="84">
        <f t="shared" ref="T266:V272" si="1350">N266+Q266</f>
        <v>0</v>
      </c>
      <c r="U266" s="56">
        <f t="shared" si="1350"/>
        <v>0</v>
      </c>
      <c r="V266" s="56">
        <f t="shared" si="1350"/>
        <v>0</v>
      </c>
      <c r="W266" s="171">
        <f t="shared" si="1078"/>
        <v>0</v>
      </c>
      <c r="X266" s="171">
        <f t="shared" si="1079"/>
        <v>0</v>
      </c>
      <c r="Y266" s="281"/>
      <c r="Z266" s="280"/>
      <c r="AA266" s="710">
        <f>$H266</f>
        <v>0</v>
      </c>
      <c r="AB266" s="711" t="e">
        <f>O266/N266</f>
        <v>#DIV/0!</v>
      </c>
      <c r="AC266" s="53">
        <f>SUM(AC267)</f>
        <v>0</v>
      </c>
      <c r="AD266" s="53">
        <f>SUM(AD267)</f>
        <v>0</v>
      </c>
      <c r="AE266" s="54">
        <f>SUM(AC266/12*$B$2)</f>
        <v>0</v>
      </c>
      <c r="AF266" s="54">
        <f>SUM(AD266/12*$B$2)</f>
        <v>0</v>
      </c>
      <c r="AG266" s="53">
        <f t="shared" ref="AG266:AL266" si="1351">SUM(AG267)</f>
        <v>0</v>
      </c>
      <c r="AH266" s="53">
        <f t="shared" si="1351"/>
        <v>0</v>
      </c>
      <c r="AI266" s="53">
        <f t="shared" si="1351"/>
        <v>0</v>
      </c>
      <c r="AJ266" s="53">
        <f t="shared" si="1351"/>
        <v>0</v>
      </c>
      <c r="AK266" s="53">
        <f t="shared" si="1351"/>
        <v>0</v>
      </c>
      <c r="AL266" s="53">
        <f t="shared" si="1351"/>
        <v>0</v>
      </c>
      <c r="AM266" s="84">
        <f t="shared" ref="AM266:AM297" si="1352">AG266+AJ266</f>
        <v>0</v>
      </c>
      <c r="AN266" s="56">
        <f t="shared" ref="AN266:AN297" si="1353">AH266+AK266</f>
        <v>0</v>
      </c>
      <c r="AO266" s="56">
        <f t="shared" ref="AO266:AO297" si="1354">AI266+AL266</f>
        <v>0</v>
      </c>
      <c r="AP266" s="171">
        <f t="shared" si="1080"/>
        <v>0</v>
      </c>
      <c r="AQ266" s="171">
        <f t="shared" si="1081"/>
        <v>0</v>
      </c>
      <c r="AR266" s="281"/>
      <c r="AS266" s="280"/>
      <c r="AT266" s="710">
        <f>$H266</f>
        <v>0</v>
      </c>
      <c r="AU266" s="711" t="e">
        <f>AH266/AG266</f>
        <v>#DIV/0!</v>
      </c>
      <c r="AV266" s="53">
        <f>SUM(AV267)</f>
        <v>0</v>
      </c>
      <c r="AW266" s="53">
        <f>SUM(AW267)</f>
        <v>0</v>
      </c>
      <c r="AX266" s="54">
        <f>SUM(AV266/12*$B$2)</f>
        <v>0</v>
      </c>
      <c r="AY266" s="54">
        <f>SUM(AW266/12*$B$2)</f>
        <v>0</v>
      </c>
      <c r="AZ266" s="53">
        <f t="shared" ref="AZ266:BE266" si="1355">SUM(AZ267)</f>
        <v>0</v>
      </c>
      <c r="BA266" s="53">
        <f t="shared" si="1355"/>
        <v>0</v>
      </c>
      <c r="BB266" s="53">
        <f t="shared" si="1355"/>
        <v>0</v>
      </c>
      <c r="BC266" s="53">
        <f t="shared" si="1355"/>
        <v>0</v>
      </c>
      <c r="BD266" s="53">
        <f t="shared" si="1355"/>
        <v>0</v>
      </c>
      <c r="BE266" s="53">
        <f t="shared" si="1355"/>
        <v>0</v>
      </c>
      <c r="BF266" s="84">
        <f t="shared" ref="BF266:BF297" si="1356">AZ266+BC266</f>
        <v>0</v>
      </c>
      <c r="BG266" s="56">
        <f t="shared" ref="BG266:BG297" si="1357">BA266+BD266</f>
        <v>0</v>
      </c>
      <c r="BH266" s="56">
        <f t="shared" ref="BH266:BH297" si="1358">BB266+BE266</f>
        <v>0</v>
      </c>
      <c r="BI266" s="171">
        <f t="shared" si="1082"/>
        <v>0</v>
      </c>
      <c r="BJ266" s="171">
        <f t="shared" si="1083"/>
        <v>0</v>
      </c>
      <c r="BK266" s="281"/>
      <c r="BL266" s="280"/>
      <c r="BM266" s="710">
        <f>$H266</f>
        <v>0</v>
      </c>
      <c r="BN266" s="711" t="e">
        <f>BA266/AZ266</f>
        <v>#DIV/0!</v>
      </c>
      <c r="BO266" s="53">
        <f>SUM(BO267)</f>
        <v>0</v>
      </c>
      <c r="BP266" s="53">
        <f>SUM(BP267)</f>
        <v>0</v>
      </c>
      <c r="BQ266" s="54">
        <f>SUM(BO266/12*$B$2)</f>
        <v>0</v>
      </c>
      <c r="BR266" s="54">
        <f>SUM(BP266/12*$B$2)</f>
        <v>0</v>
      </c>
      <c r="BS266" s="53">
        <f t="shared" ref="BS266:BX266" si="1359">SUM(BS267)</f>
        <v>0</v>
      </c>
      <c r="BT266" s="53">
        <f t="shared" si="1359"/>
        <v>0</v>
      </c>
      <c r="BU266" s="53">
        <f t="shared" si="1359"/>
        <v>0</v>
      </c>
      <c r="BV266" s="53">
        <f t="shared" si="1359"/>
        <v>0</v>
      </c>
      <c r="BW266" s="53">
        <f t="shared" si="1359"/>
        <v>0</v>
      </c>
      <c r="BX266" s="53">
        <f t="shared" si="1359"/>
        <v>0</v>
      </c>
      <c r="BY266" s="84">
        <f t="shared" ref="BY266:BY297" si="1360">BS266+BV266</f>
        <v>0</v>
      </c>
      <c r="BZ266" s="56">
        <f t="shared" ref="BZ266:BZ297" si="1361">BT266+BW266</f>
        <v>0</v>
      </c>
      <c r="CA266" s="56">
        <f t="shared" ref="CA266:CA297" si="1362">BU266+BX266</f>
        <v>0</v>
      </c>
      <c r="CB266" s="171">
        <f t="shared" si="1084"/>
        <v>0</v>
      </c>
      <c r="CC266" s="171">
        <f t="shared" si="1085"/>
        <v>0</v>
      </c>
      <c r="CD266" s="281"/>
      <c r="CE266" s="280"/>
      <c r="CF266" s="710">
        <f>$H266</f>
        <v>0</v>
      </c>
      <c r="CG266" s="711" t="e">
        <f>BT266/BS266</f>
        <v>#DIV/0!</v>
      </c>
      <c r="CH266" s="53">
        <f>SUM(CH267)</f>
        <v>500</v>
      </c>
      <c r="CI266" s="53">
        <f>SUM(CI267)</f>
        <v>94348380</v>
      </c>
      <c r="CJ266" s="54">
        <f>SUM(CH266/12*$B$2)</f>
        <v>125</v>
      </c>
      <c r="CK266" s="54">
        <f>SUM(CI266/12*$B$2)</f>
        <v>23587095</v>
      </c>
      <c r="CL266" s="53">
        <f t="shared" ref="CL266:CQ266" si="1363">SUM(CL267)</f>
        <v>125</v>
      </c>
      <c r="CM266" s="53">
        <f t="shared" si="1363"/>
        <v>23587095.000000045</v>
      </c>
      <c r="CN266" s="53">
        <f t="shared" si="1363"/>
        <v>878</v>
      </c>
      <c r="CO266" s="53">
        <f t="shared" si="1363"/>
        <v>4</v>
      </c>
      <c r="CP266" s="53">
        <f t="shared" si="1363"/>
        <v>754787.04</v>
      </c>
      <c r="CQ266" s="53">
        <f t="shared" si="1363"/>
        <v>22</v>
      </c>
      <c r="CR266" s="84">
        <f t="shared" ref="CR266:CR297" si="1364">CL266+CO266</f>
        <v>129</v>
      </c>
      <c r="CS266" s="56">
        <f t="shared" ref="CS266:CS297" si="1365">CM266+CP266</f>
        <v>24341882.040000044</v>
      </c>
      <c r="CT266" s="56">
        <f t="shared" ref="CT266:CT297" si="1366">CN266+CQ266</f>
        <v>900</v>
      </c>
      <c r="CU266" s="171">
        <f t="shared" si="1224"/>
        <v>0</v>
      </c>
      <c r="CV266" s="171">
        <f t="shared" si="1225"/>
        <v>4.4703483581542969E-8</v>
      </c>
      <c r="CW266" s="281">
        <f>CL266/CH266</f>
        <v>0.25</v>
      </c>
      <c r="CX266" s="281">
        <f>CM266/CI266</f>
        <v>0.2500000000000005</v>
      </c>
      <c r="CY266" s="710">
        <f>$H266</f>
        <v>0</v>
      </c>
      <c r="CZ266" s="711">
        <f>CM266/CL266</f>
        <v>188696.76000000036</v>
      </c>
      <c r="DA266" s="53">
        <f>SUM(DA267)</f>
        <v>0</v>
      </c>
      <c r="DB266" s="53">
        <f>SUM(DB267)</f>
        <v>0</v>
      </c>
      <c r="DC266" s="54">
        <f>SUM(DA266/12*$B$2)</f>
        <v>0</v>
      </c>
      <c r="DD266" s="54">
        <f>SUM(DB266/12*$B$2)</f>
        <v>0</v>
      </c>
      <c r="DE266" s="53">
        <f t="shared" ref="DE266:DJ266" si="1367">SUM(DE267)</f>
        <v>0</v>
      </c>
      <c r="DF266" s="53">
        <f t="shared" si="1367"/>
        <v>0</v>
      </c>
      <c r="DG266" s="53">
        <f t="shared" si="1367"/>
        <v>0</v>
      </c>
      <c r="DH266" s="53">
        <f t="shared" si="1367"/>
        <v>0</v>
      </c>
      <c r="DI266" s="53">
        <f t="shared" si="1367"/>
        <v>0</v>
      </c>
      <c r="DJ266" s="53">
        <f t="shared" si="1367"/>
        <v>0</v>
      </c>
      <c r="DK266" s="84">
        <f t="shared" ref="DK266:DK297" si="1368">DE266+DH266</f>
        <v>0</v>
      </c>
      <c r="DL266" s="56">
        <f t="shared" ref="DL266:DL297" si="1369">DF266+DI266</f>
        <v>0</v>
      </c>
      <c r="DM266" s="56">
        <f t="shared" ref="DM266:DM297" si="1370">DG266+DJ266</f>
        <v>0</v>
      </c>
      <c r="DN266" s="171">
        <f t="shared" si="1086"/>
        <v>0</v>
      </c>
      <c r="DO266" s="171">
        <f t="shared" si="1087"/>
        <v>0</v>
      </c>
      <c r="DP266" s="281"/>
      <c r="DQ266" s="280"/>
      <c r="DR266" s="710">
        <f>$H266</f>
        <v>0</v>
      </c>
      <c r="DS266" s="711" t="e">
        <f>DF266/DE266</f>
        <v>#DIV/0!</v>
      </c>
      <c r="DT266" s="53">
        <f>SUM(DT267)</f>
        <v>0</v>
      </c>
      <c r="DU266" s="53">
        <f>SUM(DU267)</f>
        <v>0</v>
      </c>
      <c r="DV266" s="54">
        <f>SUM(DT266/12*$B$2)</f>
        <v>0</v>
      </c>
      <c r="DW266" s="54">
        <f>SUM(DU266/12*$B$2)</f>
        <v>0</v>
      </c>
      <c r="DX266" s="53">
        <f t="shared" ref="DX266:EC266" si="1371">SUM(DX267)</f>
        <v>0</v>
      </c>
      <c r="DY266" s="53">
        <f t="shared" si="1371"/>
        <v>0</v>
      </c>
      <c r="DZ266" s="53">
        <f t="shared" si="1371"/>
        <v>0</v>
      </c>
      <c r="EA266" s="53">
        <f t="shared" si="1371"/>
        <v>0</v>
      </c>
      <c r="EB266" s="53">
        <f t="shared" si="1371"/>
        <v>0</v>
      </c>
      <c r="EC266" s="53">
        <f t="shared" si="1371"/>
        <v>0</v>
      </c>
      <c r="ED266" s="84">
        <f t="shared" ref="ED266:ED297" si="1372">DX266+EA266</f>
        <v>0</v>
      </c>
      <c r="EE266" s="56">
        <f t="shared" ref="EE266:EE297" si="1373">DY266+EB266</f>
        <v>0</v>
      </c>
      <c r="EF266" s="56">
        <f t="shared" ref="EF266:EF297" si="1374">DZ266+EC266</f>
        <v>0</v>
      </c>
      <c r="EG266" s="171">
        <f t="shared" si="1088"/>
        <v>0</v>
      </c>
      <c r="EH266" s="171">
        <f t="shared" si="1089"/>
        <v>0</v>
      </c>
      <c r="EI266" s="281"/>
      <c r="EJ266" s="280"/>
      <c r="EK266" s="710">
        <f>$H266</f>
        <v>0</v>
      </c>
      <c r="EL266" s="711" t="e">
        <f>DY266/DX266</f>
        <v>#DIV/0!</v>
      </c>
      <c r="EM266" s="53">
        <f>SUM(EM267)</f>
        <v>0</v>
      </c>
      <c r="EN266" s="53">
        <f>SUM(EN267)</f>
        <v>0</v>
      </c>
      <c r="EO266" s="54">
        <f>SUM(EM266/12*$B$2)</f>
        <v>0</v>
      </c>
      <c r="EP266" s="54">
        <f>SUM(EN266/12*$B$2)</f>
        <v>0</v>
      </c>
      <c r="EQ266" s="53">
        <f t="shared" ref="EQ266:EV266" si="1375">SUM(EQ267)</f>
        <v>0</v>
      </c>
      <c r="ER266" s="53">
        <f t="shared" si="1375"/>
        <v>0</v>
      </c>
      <c r="ES266" s="53">
        <f t="shared" si="1375"/>
        <v>0</v>
      </c>
      <c r="ET266" s="53">
        <f t="shared" si="1375"/>
        <v>0</v>
      </c>
      <c r="EU266" s="53">
        <f t="shared" si="1375"/>
        <v>0</v>
      </c>
      <c r="EV266" s="53">
        <f t="shared" si="1375"/>
        <v>0</v>
      </c>
      <c r="EW266" s="84">
        <f t="shared" ref="EW266:EW290" si="1376">EQ266+ET266</f>
        <v>0</v>
      </c>
      <c r="EX266" s="56">
        <f t="shared" ref="EX266:EX290" si="1377">ER266+EU266</f>
        <v>0</v>
      </c>
      <c r="EY266" s="56">
        <f t="shared" ref="EY266:EY290" si="1378">ES266+EV266</f>
        <v>0</v>
      </c>
      <c r="EZ266" s="171">
        <f t="shared" si="1090"/>
        <v>0</v>
      </c>
      <c r="FA266" s="171">
        <f t="shared" si="1091"/>
        <v>0</v>
      </c>
      <c r="FB266" s="281"/>
      <c r="FC266" s="280"/>
      <c r="FD266" s="710">
        <f>$H266</f>
        <v>0</v>
      </c>
      <c r="FE266" s="711" t="e">
        <f>ER266/EQ266</f>
        <v>#DIV/0!</v>
      </c>
      <c r="FF266" s="53">
        <f>SUM(FF267)</f>
        <v>0</v>
      </c>
      <c r="FG266" s="53">
        <f>SUM(FG267)</f>
        <v>0</v>
      </c>
      <c r="FH266" s="54">
        <f>SUM(FF266/12*$B$2)</f>
        <v>0</v>
      </c>
      <c r="FI266" s="54">
        <f>SUM(FG266/12*$B$2)</f>
        <v>0</v>
      </c>
      <c r="FJ266" s="53">
        <f t="shared" ref="FJ266:FO266" si="1379">SUM(FJ267)</f>
        <v>0</v>
      </c>
      <c r="FK266" s="53">
        <f t="shared" si="1379"/>
        <v>0</v>
      </c>
      <c r="FL266" s="53">
        <f t="shared" si="1379"/>
        <v>0</v>
      </c>
      <c r="FM266" s="53">
        <f t="shared" si="1379"/>
        <v>0</v>
      </c>
      <c r="FN266" s="53">
        <f t="shared" si="1379"/>
        <v>0</v>
      </c>
      <c r="FO266" s="53">
        <f t="shared" si="1379"/>
        <v>0</v>
      </c>
      <c r="FP266" s="84">
        <f t="shared" ref="FP266:FP297" si="1380">FJ266+FM266</f>
        <v>0</v>
      </c>
      <c r="FQ266" s="56">
        <f t="shared" ref="FQ266:FQ297" si="1381">FK266+FN266</f>
        <v>0</v>
      </c>
      <c r="FR266" s="56">
        <f t="shared" ref="FR266:FR297" si="1382">FL266+FO266</f>
        <v>0</v>
      </c>
      <c r="FS266" s="171">
        <f t="shared" si="1092"/>
        <v>0</v>
      </c>
      <c r="FT266" s="171">
        <f t="shared" si="1093"/>
        <v>0</v>
      </c>
      <c r="FU266" s="281"/>
      <c r="FV266" s="280"/>
      <c r="FW266" s="150">
        <f>$H266</f>
        <v>0</v>
      </c>
      <c r="FX266" s="151" t="e">
        <f>FK266/FJ266</f>
        <v>#DIV/0!</v>
      </c>
      <c r="FY266" s="53">
        <f>SUM(FY267)</f>
        <v>0</v>
      </c>
      <c r="FZ266" s="53">
        <f>SUM(FZ267)</f>
        <v>0</v>
      </c>
      <c r="GA266" s="54">
        <f>SUM(FY266/12*$B$2)</f>
        <v>0</v>
      </c>
      <c r="GB266" s="54">
        <f>SUM(FZ266/12*$B$2)</f>
        <v>0</v>
      </c>
      <c r="GC266" s="53">
        <f t="shared" ref="GC266:GH266" si="1383">SUM(GC267)</f>
        <v>0</v>
      </c>
      <c r="GD266" s="53">
        <f t="shared" si="1383"/>
        <v>0</v>
      </c>
      <c r="GE266" s="53">
        <f t="shared" si="1383"/>
        <v>0</v>
      </c>
      <c r="GF266" s="53">
        <f t="shared" si="1383"/>
        <v>0</v>
      </c>
      <c r="GG266" s="53">
        <f t="shared" si="1383"/>
        <v>0</v>
      </c>
      <c r="GH266" s="53">
        <f t="shared" si="1383"/>
        <v>0</v>
      </c>
      <c r="GI266" s="84">
        <f t="shared" ref="GI266:GI297" si="1384">GC266+GF266</f>
        <v>0</v>
      </c>
      <c r="GJ266" s="56">
        <f t="shared" ref="GJ266:GJ297" si="1385">GD266+GG266</f>
        <v>0</v>
      </c>
      <c r="GK266" s="56">
        <f t="shared" ref="GK266:GK297" si="1386">GE266+GH266</f>
        <v>0</v>
      </c>
      <c r="GL266" s="171">
        <f t="shared" si="1094"/>
        <v>0</v>
      </c>
      <c r="GM266" s="171">
        <f t="shared" si="1095"/>
        <v>0</v>
      </c>
      <c r="GN266" s="281"/>
      <c r="GO266" s="280"/>
      <c r="GP266" s="150">
        <f>$H266</f>
        <v>0</v>
      </c>
      <c r="GQ266" s="151" t="e">
        <f>GD266/GC266</f>
        <v>#DIV/0!</v>
      </c>
      <c r="GR266" s="53">
        <f>SUM(GR267)</f>
        <v>0</v>
      </c>
      <c r="GS266" s="53">
        <f>SUM(GS267)</f>
        <v>0</v>
      </c>
      <c r="GT266" s="54">
        <f>SUM(GR266/12*$B$2)</f>
        <v>0</v>
      </c>
      <c r="GU266" s="54">
        <f>SUM(GS266/12*$B$2)</f>
        <v>0</v>
      </c>
      <c r="GV266" s="53">
        <f t="shared" ref="GV266:HA266" si="1387">SUM(GV267)</f>
        <v>0</v>
      </c>
      <c r="GW266" s="53">
        <f t="shared" si="1387"/>
        <v>0</v>
      </c>
      <c r="GX266" s="53">
        <f t="shared" si="1387"/>
        <v>0</v>
      </c>
      <c r="GY266" s="53">
        <f t="shared" si="1387"/>
        <v>0</v>
      </c>
      <c r="GZ266" s="53">
        <f t="shared" si="1387"/>
        <v>0</v>
      </c>
      <c r="HA266" s="53">
        <f t="shared" si="1387"/>
        <v>0</v>
      </c>
      <c r="HB266" s="84">
        <f t="shared" ref="HB266:HB297" si="1388">GV266+GY266</f>
        <v>0</v>
      </c>
      <c r="HC266" s="56">
        <f t="shared" ref="HC266:HC297" si="1389">GW266+GZ266</f>
        <v>0</v>
      </c>
      <c r="HD266" s="56">
        <f t="shared" ref="HD266:HD297" si="1390">GX266+HA266</f>
        <v>0</v>
      </c>
      <c r="HE266" s="171">
        <f t="shared" si="1096"/>
        <v>0</v>
      </c>
      <c r="HF266" s="171">
        <f t="shared" si="1097"/>
        <v>0</v>
      </c>
      <c r="HG266" s="281"/>
      <c r="HH266" s="280"/>
      <c r="HI266" s="150">
        <f>$H266</f>
        <v>0</v>
      </c>
      <c r="HJ266" s="151" t="e">
        <f>GW266/GV266</f>
        <v>#DIV/0!</v>
      </c>
      <c r="HK266" s="108">
        <f>SUM(HK267)</f>
        <v>0</v>
      </c>
      <c r="HL266" s="108">
        <f>SUM(HL267)</f>
        <v>0</v>
      </c>
      <c r="HM266" s="54">
        <f>SUM(HK266/12*$B$2)</f>
        <v>0</v>
      </c>
      <c r="HN266" s="54">
        <f>SUM(HL266/12*$B$2)</f>
        <v>0</v>
      </c>
      <c r="HO266" s="53">
        <f t="shared" ref="HO266:HT266" si="1391">SUM(HO267)</f>
        <v>0</v>
      </c>
      <c r="HP266" s="53">
        <f t="shared" si="1391"/>
        <v>0</v>
      </c>
      <c r="HQ266" s="53">
        <f t="shared" si="1391"/>
        <v>0</v>
      </c>
      <c r="HR266" s="53">
        <f t="shared" si="1391"/>
        <v>0</v>
      </c>
      <c r="HS266" s="53">
        <f t="shared" si="1391"/>
        <v>0</v>
      </c>
      <c r="HT266" s="53">
        <f t="shared" si="1391"/>
        <v>0</v>
      </c>
      <c r="HU266" s="84">
        <f t="shared" ref="HU266:HU297" si="1392">HO266+HR266</f>
        <v>0</v>
      </c>
      <c r="HV266" s="56">
        <f t="shared" ref="HV266:HV297" si="1393">HP266+HS266</f>
        <v>0</v>
      </c>
      <c r="HW266" s="56">
        <f t="shared" ref="HW266:HW297" si="1394">HQ266+HT266</f>
        <v>0</v>
      </c>
      <c r="HX266" s="171">
        <f t="shared" si="1098"/>
        <v>0</v>
      </c>
      <c r="HY266" s="171">
        <f t="shared" si="1099"/>
        <v>0</v>
      </c>
      <c r="HZ266" s="281"/>
      <c r="IA266" s="280"/>
      <c r="IB266" s="710">
        <f>$H266</f>
        <v>0</v>
      </c>
      <c r="IC266" s="711" t="e">
        <f>HP266/HO266</f>
        <v>#DIV/0!</v>
      </c>
      <c r="ID266" s="108">
        <f>SUM(ID267)</f>
        <v>0</v>
      </c>
      <c r="IE266" s="108">
        <f>SUM(IE267)</f>
        <v>0</v>
      </c>
      <c r="IF266" s="54">
        <f>SUM(ID266/12*$B$2)</f>
        <v>0</v>
      </c>
      <c r="IG266" s="54">
        <f>SUM(IE266/12*$B$2)</f>
        <v>0</v>
      </c>
      <c r="IH266" s="53">
        <f t="shared" ref="IH266:IM266" si="1395">SUM(IH267)</f>
        <v>0</v>
      </c>
      <c r="II266" s="53">
        <f t="shared" si="1395"/>
        <v>0</v>
      </c>
      <c r="IJ266" s="53">
        <f t="shared" si="1395"/>
        <v>0</v>
      </c>
      <c r="IK266" s="53">
        <f t="shared" si="1395"/>
        <v>0</v>
      </c>
      <c r="IL266" s="53">
        <f t="shared" si="1395"/>
        <v>0</v>
      </c>
      <c r="IM266" s="53">
        <f t="shared" si="1395"/>
        <v>0</v>
      </c>
      <c r="IN266" s="84">
        <f t="shared" ref="IN266:IN297" si="1396">IH266+IK266</f>
        <v>0</v>
      </c>
      <c r="IO266" s="56">
        <f t="shared" ref="IO266:IO297" si="1397">II266+IL266</f>
        <v>0</v>
      </c>
      <c r="IP266" s="56">
        <f t="shared" ref="IP266:IP297" si="1398">IJ266+IM266</f>
        <v>0</v>
      </c>
      <c r="IQ266" s="171">
        <f t="shared" si="1100"/>
        <v>0</v>
      </c>
      <c r="IR266" s="171">
        <f t="shared" si="1101"/>
        <v>0</v>
      </c>
      <c r="IS266" s="735"/>
      <c r="IT266" s="736"/>
      <c r="IU266" s="710">
        <f>$H266</f>
        <v>0</v>
      </c>
      <c r="IV266" s="711" t="e">
        <f>II266/IH266</f>
        <v>#DIV/0!</v>
      </c>
      <c r="IW266" s="332">
        <f t="shared" ref="IW266:JF267" si="1399">J266+AC266+AV266+BO266+CH266+DA266+DT266+EM266+FF266+FY266+GR266+HK266+ID266</f>
        <v>500</v>
      </c>
      <c r="IX266" s="332">
        <f t="shared" si="1399"/>
        <v>94348380</v>
      </c>
      <c r="IY266" s="332">
        <f t="shared" si="1399"/>
        <v>125</v>
      </c>
      <c r="IZ266" s="332">
        <f t="shared" si="1399"/>
        <v>23587095</v>
      </c>
      <c r="JA266" s="332">
        <f t="shared" si="1399"/>
        <v>125</v>
      </c>
      <c r="JB266" s="332">
        <f t="shared" si="1399"/>
        <v>23587095.000000045</v>
      </c>
      <c r="JC266" s="332">
        <f t="shared" si="1399"/>
        <v>878</v>
      </c>
      <c r="JD266" s="332">
        <f t="shared" si="1399"/>
        <v>4</v>
      </c>
      <c r="JE266" s="332">
        <f t="shared" si="1399"/>
        <v>754787.04</v>
      </c>
      <c r="JF266" s="332">
        <f t="shared" si="1399"/>
        <v>22</v>
      </c>
      <c r="JG266" s="332">
        <f t="shared" ref="JG266:JG297" si="1400">JA266+JD266</f>
        <v>129</v>
      </c>
      <c r="JH266" s="332">
        <f t="shared" ref="JH266:JH297" si="1401">JB266+JE266</f>
        <v>24341882.040000044</v>
      </c>
      <c r="JI266" s="332">
        <f t="shared" ref="JI266:JI297" si="1402">JC266+JF266</f>
        <v>900</v>
      </c>
      <c r="JJ266" s="69">
        <f>JA266-IY266</f>
        <v>0</v>
      </c>
      <c r="JK266" s="69">
        <f>JB266-IZ266</f>
        <v>4.4703483581542969E-8</v>
      </c>
      <c r="JL266" s="150">
        <f>$H266</f>
        <v>0</v>
      </c>
      <c r="JM266" s="151">
        <f>JB266/JA266</f>
        <v>188696.76000000036</v>
      </c>
      <c r="JN266" s="282">
        <f>CR266/CJ266</f>
        <v>1.032</v>
      </c>
      <c r="JO266" s="282">
        <f>CS266/CK266</f>
        <v>1.0320000000000018</v>
      </c>
      <c r="JP266" s="206">
        <f t="shared" ref="JP266:JP267" si="1403">IW266+JD266</f>
        <v>504</v>
      </c>
      <c r="JQ266" s="206">
        <f t="shared" ref="JQ266:JQ267" si="1404">IX266+JE266</f>
        <v>95103167.040000007</v>
      </c>
    </row>
    <row r="267" spans="1:277" hidden="1" x14ac:dyDescent="0.2">
      <c r="A267" s="96">
        <v>1</v>
      </c>
      <c r="B267" s="96">
        <v>1</v>
      </c>
      <c r="C267" s="63"/>
      <c r="D267" s="232"/>
      <c r="E267" s="232"/>
      <c r="F267" s="537" t="s">
        <v>437</v>
      </c>
      <c r="G267" s="94">
        <v>42</v>
      </c>
      <c r="H267" s="100">
        <v>188696.76</v>
      </c>
      <c r="I267" s="100">
        <v>205725.49199999997</v>
      </c>
      <c r="J267" s="54">
        <f>VLOOKUP($G267,'ВМП план КС'!$A$8:$AI$108,14,0)</f>
        <v>0</v>
      </c>
      <c r="K267" s="54">
        <f>VLOOKUP($G267,'ВМП план КС'!$A$8:$AI$108,15,0)</f>
        <v>0</v>
      </c>
      <c r="L267" s="54">
        <f>SUM(J267/12*$B$2)</f>
        <v>0</v>
      </c>
      <c r="M267" s="54">
        <f>SUM(K267/12*$B$2)</f>
        <v>0</v>
      </c>
      <c r="N267" s="56">
        <f t="shared" ref="N267:S267" si="1405">SUM(N268:N272)</f>
        <v>0</v>
      </c>
      <c r="O267" s="56">
        <f t="shared" si="1405"/>
        <v>0</v>
      </c>
      <c r="P267" s="56">
        <f t="shared" si="1405"/>
        <v>0</v>
      </c>
      <c r="Q267" s="56">
        <f t="shared" si="1405"/>
        <v>0</v>
      </c>
      <c r="R267" s="56">
        <f t="shared" si="1405"/>
        <v>0</v>
      </c>
      <c r="S267" s="56">
        <f t="shared" si="1405"/>
        <v>0</v>
      </c>
      <c r="T267" s="84">
        <f t="shared" si="1350"/>
        <v>0</v>
      </c>
      <c r="U267" s="56">
        <f t="shared" si="1350"/>
        <v>0</v>
      </c>
      <c r="V267" s="56">
        <f t="shared" si="1350"/>
        <v>0</v>
      </c>
      <c r="W267" s="171">
        <f t="shared" ref="W267:W330" si="1406">N267-L267</f>
        <v>0</v>
      </c>
      <c r="X267" s="171">
        <f t="shared" ref="X267:X330" si="1407">O267-M267</f>
        <v>0</v>
      </c>
      <c r="Y267" s="281"/>
      <c r="Z267" s="280"/>
      <c r="AA267" s="710">
        <f>$H267</f>
        <v>188696.76</v>
      </c>
      <c r="AB267" s="711" t="e">
        <f>O267/N267</f>
        <v>#DIV/0!</v>
      </c>
      <c r="AC267" s="54">
        <f>VLOOKUP($G267,'ВМП план КС'!$A$8:$AI$107,12,0)</f>
        <v>0</v>
      </c>
      <c r="AD267" s="54">
        <f>VLOOKUP($G267,'ВМП план КС'!$A$8:$AI$107,13,0)</f>
        <v>0</v>
      </c>
      <c r="AE267" s="54">
        <f>SUM(AC267/12*$B$2)</f>
        <v>0</v>
      </c>
      <c r="AF267" s="54">
        <f>SUM(AD267/12*$B$2)</f>
        <v>0</v>
      </c>
      <c r="AG267" s="56">
        <f t="shared" ref="AG267:AL267" si="1408">SUM(AG268:AG272)</f>
        <v>0</v>
      </c>
      <c r="AH267" s="56">
        <f t="shared" si="1408"/>
        <v>0</v>
      </c>
      <c r="AI267" s="56">
        <f t="shared" si="1408"/>
        <v>0</v>
      </c>
      <c r="AJ267" s="56">
        <f t="shared" si="1408"/>
        <v>0</v>
      </c>
      <c r="AK267" s="56">
        <f t="shared" si="1408"/>
        <v>0</v>
      </c>
      <c r="AL267" s="56">
        <f t="shared" si="1408"/>
        <v>0</v>
      </c>
      <c r="AM267" s="84">
        <f t="shared" si="1352"/>
        <v>0</v>
      </c>
      <c r="AN267" s="56">
        <f t="shared" si="1353"/>
        <v>0</v>
      </c>
      <c r="AO267" s="56">
        <f t="shared" si="1354"/>
        <v>0</v>
      </c>
      <c r="AP267" s="171">
        <f t="shared" ref="AP267:AP330" si="1409">AG267-AE267</f>
        <v>0</v>
      </c>
      <c r="AQ267" s="171">
        <f t="shared" ref="AQ267:AQ330" si="1410">AH267-AF267</f>
        <v>0</v>
      </c>
      <c r="AR267" s="281"/>
      <c r="AS267" s="280"/>
      <c r="AT267" s="710">
        <f>$H267</f>
        <v>188696.76</v>
      </c>
      <c r="AU267" s="711" t="e">
        <f>AH267/AG267</f>
        <v>#DIV/0!</v>
      </c>
      <c r="AV267" s="54">
        <f>VLOOKUP($G267,'ВМП план КС'!$A$8:$AI$107,16,0)</f>
        <v>0</v>
      </c>
      <c r="AW267" s="54">
        <f>VLOOKUP($G267,'ВМП план КС'!$A$8:$AI$107,17,0)</f>
        <v>0</v>
      </c>
      <c r="AX267" s="54">
        <f>SUM(AV267/12*$B$2)</f>
        <v>0</v>
      </c>
      <c r="AY267" s="54">
        <f>SUM(AW267/12*$B$2)</f>
        <v>0</v>
      </c>
      <c r="AZ267" s="56">
        <f t="shared" ref="AZ267:BE267" si="1411">SUM(AZ268:AZ272)</f>
        <v>0</v>
      </c>
      <c r="BA267" s="56">
        <f t="shared" si="1411"/>
        <v>0</v>
      </c>
      <c r="BB267" s="56">
        <f t="shared" si="1411"/>
        <v>0</v>
      </c>
      <c r="BC267" s="56">
        <f t="shared" si="1411"/>
        <v>0</v>
      </c>
      <c r="BD267" s="56">
        <f t="shared" si="1411"/>
        <v>0</v>
      </c>
      <c r="BE267" s="56">
        <f t="shared" si="1411"/>
        <v>0</v>
      </c>
      <c r="BF267" s="84">
        <f t="shared" si="1356"/>
        <v>0</v>
      </c>
      <c r="BG267" s="56">
        <f t="shared" si="1357"/>
        <v>0</v>
      </c>
      <c r="BH267" s="56">
        <f t="shared" si="1358"/>
        <v>0</v>
      </c>
      <c r="BI267" s="171">
        <f t="shared" ref="BI267:BI330" si="1412">AZ267-AX267</f>
        <v>0</v>
      </c>
      <c r="BJ267" s="171">
        <f t="shared" ref="BJ267:BJ330" si="1413">BA267-AY267</f>
        <v>0</v>
      </c>
      <c r="BK267" s="281"/>
      <c r="BL267" s="280"/>
      <c r="BM267" s="710">
        <f>$H267</f>
        <v>188696.76</v>
      </c>
      <c r="BN267" s="711" t="e">
        <f>BA267/AZ267</f>
        <v>#DIV/0!</v>
      </c>
      <c r="BO267" s="54">
        <f>VLOOKUP($G267,'ВМП план КС'!$A$8:$AI$107,18,0)</f>
        <v>0</v>
      </c>
      <c r="BP267" s="54">
        <f>VLOOKUP($G267,'ВМП план КС'!$A$8:$AI$107,19,0)</f>
        <v>0</v>
      </c>
      <c r="BQ267" s="54">
        <f>SUM(BO267/12*$B$2)</f>
        <v>0</v>
      </c>
      <c r="BR267" s="54">
        <f>SUM(BP267/12*$B$2)</f>
        <v>0</v>
      </c>
      <c r="BS267" s="56">
        <f t="shared" ref="BS267:BX267" si="1414">SUM(BS268:BS272)</f>
        <v>0</v>
      </c>
      <c r="BT267" s="56">
        <f t="shared" si="1414"/>
        <v>0</v>
      </c>
      <c r="BU267" s="56">
        <f t="shared" si="1414"/>
        <v>0</v>
      </c>
      <c r="BV267" s="56">
        <f t="shared" si="1414"/>
        <v>0</v>
      </c>
      <c r="BW267" s="56">
        <f t="shared" si="1414"/>
        <v>0</v>
      </c>
      <c r="BX267" s="56">
        <f t="shared" si="1414"/>
        <v>0</v>
      </c>
      <c r="BY267" s="84">
        <f t="shared" si="1360"/>
        <v>0</v>
      </c>
      <c r="BZ267" s="56">
        <f t="shared" si="1361"/>
        <v>0</v>
      </c>
      <c r="CA267" s="56">
        <f t="shared" si="1362"/>
        <v>0</v>
      </c>
      <c r="CB267" s="171">
        <f t="shared" ref="CB267:CB330" si="1415">BS267-BQ267</f>
        <v>0</v>
      </c>
      <c r="CC267" s="171">
        <f t="shared" ref="CC267:CC330" si="1416">BT267-BR267</f>
        <v>0</v>
      </c>
      <c r="CD267" s="281"/>
      <c r="CE267" s="280"/>
      <c r="CF267" s="710">
        <f>$H267</f>
        <v>188696.76</v>
      </c>
      <c r="CG267" s="711" t="e">
        <f>BT267/BS267</f>
        <v>#DIV/0!</v>
      </c>
      <c r="CH267" s="54">
        <f>VLOOKUP($G267,'ВМП план КС'!$A$8:$AI$107,10,0)</f>
        <v>500</v>
      </c>
      <c r="CI267" s="54">
        <f>VLOOKUP($G267,'ВМП план КС'!$A$8:$AI$107,11,0)</f>
        <v>94348380</v>
      </c>
      <c r="CJ267" s="54">
        <f>SUM(CH267/12*$B$2)</f>
        <v>125</v>
      </c>
      <c r="CK267" s="54">
        <f>SUM(CI267/12*$B$2)</f>
        <v>23587095</v>
      </c>
      <c r="CL267" s="56">
        <f t="shared" ref="CL267:CQ267" si="1417">SUM(CL268:CL272)</f>
        <v>125</v>
      </c>
      <c r="CM267" s="56">
        <f t="shared" si="1417"/>
        <v>23587095.000000045</v>
      </c>
      <c r="CN267" s="56">
        <f t="shared" si="1417"/>
        <v>878</v>
      </c>
      <c r="CO267" s="56">
        <f t="shared" si="1417"/>
        <v>4</v>
      </c>
      <c r="CP267" s="56">
        <f t="shared" si="1417"/>
        <v>754787.04</v>
      </c>
      <c r="CQ267" s="56">
        <f t="shared" si="1417"/>
        <v>22</v>
      </c>
      <c r="CR267" s="84">
        <f t="shared" si="1364"/>
        <v>129</v>
      </c>
      <c r="CS267" s="56">
        <f t="shared" si="1365"/>
        <v>24341882.040000044</v>
      </c>
      <c r="CT267" s="56">
        <f t="shared" si="1366"/>
        <v>900</v>
      </c>
      <c r="CU267" s="171">
        <f t="shared" si="1224"/>
        <v>0</v>
      </c>
      <c r="CV267" s="171">
        <f t="shared" si="1225"/>
        <v>4.4703483581542969E-8</v>
      </c>
      <c r="CW267" s="281">
        <f>CL267/CH267</f>
        <v>0.25</v>
      </c>
      <c r="CX267" s="281">
        <f>CM267/CI267</f>
        <v>0.2500000000000005</v>
      </c>
      <c r="CY267" s="710">
        <f>$H267</f>
        <v>188696.76</v>
      </c>
      <c r="CZ267" s="711">
        <f>CM267/CL267</f>
        <v>188696.76000000036</v>
      </c>
      <c r="DA267" s="54">
        <f>VLOOKUP($G267,'ВМП план КС'!$A$8:$AI$107,20,0)</f>
        <v>0</v>
      </c>
      <c r="DB267" s="54">
        <f>VLOOKUP($G267,'ВМП план КС'!$A$8:$AI$107,21,0)</f>
        <v>0</v>
      </c>
      <c r="DC267" s="54">
        <f>SUM(DA267/12*$B$2)</f>
        <v>0</v>
      </c>
      <c r="DD267" s="54">
        <f>SUM(DB267/12*$B$2)</f>
        <v>0</v>
      </c>
      <c r="DE267" s="56">
        <f t="shared" ref="DE267:DJ267" si="1418">SUM(DE268:DE272)</f>
        <v>0</v>
      </c>
      <c r="DF267" s="56">
        <f t="shared" si="1418"/>
        <v>0</v>
      </c>
      <c r="DG267" s="56">
        <f t="shared" si="1418"/>
        <v>0</v>
      </c>
      <c r="DH267" s="56">
        <f t="shared" si="1418"/>
        <v>0</v>
      </c>
      <c r="DI267" s="56">
        <f t="shared" si="1418"/>
        <v>0</v>
      </c>
      <c r="DJ267" s="56">
        <f t="shared" si="1418"/>
        <v>0</v>
      </c>
      <c r="DK267" s="84">
        <f t="shared" si="1368"/>
        <v>0</v>
      </c>
      <c r="DL267" s="56">
        <f t="shared" si="1369"/>
        <v>0</v>
      </c>
      <c r="DM267" s="56">
        <f t="shared" si="1370"/>
        <v>0</v>
      </c>
      <c r="DN267" s="171">
        <f t="shared" ref="DN267:DN330" si="1419">DE267-DC267</f>
        <v>0</v>
      </c>
      <c r="DO267" s="171">
        <f t="shared" ref="DO267:DO330" si="1420">DF267-DD267</f>
        <v>0</v>
      </c>
      <c r="DP267" s="281"/>
      <c r="DQ267" s="280"/>
      <c r="DR267" s="710">
        <f>$H267</f>
        <v>188696.76</v>
      </c>
      <c r="DS267" s="711" t="e">
        <f>DF267/DE267</f>
        <v>#DIV/0!</v>
      </c>
      <c r="DT267" s="108">
        <f>VLOOKUP($G267,'ВМП план КС'!$A$8:$AI$107,22,0)</f>
        <v>0</v>
      </c>
      <c r="DU267" s="108">
        <f>VLOOKUP($G267,'ВМП план КС'!$A$8:$AI$107,23,0)</f>
        <v>0</v>
      </c>
      <c r="DV267" s="54">
        <f>SUM(DT267/12*$B$2)</f>
        <v>0</v>
      </c>
      <c r="DW267" s="54">
        <f>SUM(DU267/12*$B$2)</f>
        <v>0</v>
      </c>
      <c r="DX267" s="56">
        <f t="shared" ref="DX267:EC267" si="1421">SUM(DX268:DX272)</f>
        <v>0</v>
      </c>
      <c r="DY267" s="56">
        <f t="shared" si="1421"/>
        <v>0</v>
      </c>
      <c r="DZ267" s="56">
        <f t="shared" si="1421"/>
        <v>0</v>
      </c>
      <c r="EA267" s="56">
        <f t="shared" si="1421"/>
        <v>0</v>
      </c>
      <c r="EB267" s="56">
        <f t="shared" si="1421"/>
        <v>0</v>
      </c>
      <c r="EC267" s="56">
        <f t="shared" si="1421"/>
        <v>0</v>
      </c>
      <c r="ED267" s="84">
        <f t="shared" si="1372"/>
        <v>0</v>
      </c>
      <c r="EE267" s="56">
        <f t="shared" si="1373"/>
        <v>0</v>
      </c>
      <c r="EF267" s="56">
        <f t="shared" si="1374"/>
        <v>0</v>
      </c>
      <c r="EG267" s="171">
        <f t="shared" ref="EG267:EG330" si="1422">DX267-DV267</f>
        <v>0</v>
      </c>
      <c r="EH267" s="171">
        <f t="shared" ref="EH267:EH330" si="1423">DY267-DW267</f>
        <v>0</v>
      </c>
      <c r="EI267" s="281"/>
      <c r="EJ267" s="280"/>
      <c r="EK267" s="710">
        <f>$H267</f>
        <v>188696.76</v>
      </c>
      <c r="EL267" s="711" t="e">
        <f>DY267/DX267</f>
        <v>#DIV/0!</v>
      </c>
      <c r="EM267" s="108">
        <f>VLOOKUP($G267,'ВМП план КС'!$A$8:$AI$107,24,0)</f>
        <v>0</v>
      </c>
      <c r="EN267" s="108">
        <f>VLOOKUP($G267,'ВМП план КС'!$A$8:$AI$107,25,0)</f>
        <v>0</v>
      </c>
      <c r="EO267" s="54">
        <f>SUM(EM267/12*$B$2)</f>
        <v>0</v>
      </c>
      <c r="EP267" s="54">
        <f>SUM(EN267/12*$B$2)</f>
        <v>0</v>
      </c>
      <c r="EQ267" s="56">
        <f t="shared" ref="EQ267:EV267" si="1424">SUM(EQ268:EQ272)</f>
        <v>0</v>
      </c>
      <c r="ER267" s="56">
        <f t="shared" si="1424"/>
        <v>0</v>
      </c>
      <c r="ES267" s="56">
        <f t="shared" si="1424"/>
        <v>0</v>
      </c>
      <c r="ET267" s="56">
        <f t="shared" si="1424"/>
        <v>0</v>
      </c>
      <c r="EU267" s="56">
        <f t="shared" si="1424"/>
        <v>0</v>
      </c>
      <c r="EV267" s="56">
        <f t="shared" si="1424"/>
        <v>0</v>
      </c>
      <c r="EW267" s="84">
        <f t="shared" si="1376"/>
        <v>0</v>
      </c>
      <c r="EX267" s="56">
        <f t="shared" si="1377"/>
        <v>0</v>
      </c>
      <c r="EY267" s="56">
        <f t="shared" si="1378"/>
        <v>0</v>
      </c>
      <c r="EZ267" s="171">
        <f t="shared" ref="EZ267:EZ330" si="1425">EQ267-EO267</f>
        <v>0</v>
      </c>
      <c r="FA267" s="171">
        <f t="shared" ref="FA267:FA330" si="1426">ER267-EP267</f>
        <v>0</v>
      </c>
      <c r="FB267" s="281"/>
      <c r="FC267" s="280"/>
      <c r="FD267" s="710">
        <f>$H267</f>
        <v>188696.76</v>
      </c>
      <c r="FE267" s="711" t="e">
        <f>ER267/EQ267</f>
        <v>#DIV/0!</v>
      </c>
      <c r="FF267" s="54">
        <f>VLOOKUP($G267,'ВМП план КС'!$A$8:$AI$107,28,0)</f>
        <v>0</v>
      </c>
      <c r="FG267" s="54">
        <f>VLOOKUP($G267,'ВМП план КС'!$A$8:$AI$107,29,0)</f>
        <v>0</v>
      </c>
      <c r="FH267" s="54">
        <f>SUM(FF267/12*$B$2)</f>
        <v>0</v>
      </c>
      <c r="FI267" s="54">
        <f>SUM(FG267/12*$B$2)</f>
        <v>0</v>
      </c>
      <c r="FJ267" s="56">
        <f t="shared" ref="FJ267:FO267" si="1427">SUM(FJ268:FJ272)</f>
        <v>0</v>
      </c>
      <c r="FK267" s="56">
        <f t="shared" si="1427"/>
        <v>0</v>
      </c>
      <c r="FL267" s="56">
        <f t="shared" si="1427"/>
        <v>0</v>
      </c>
      <c r="FM267" s="56">
        <f t="shared" si="1427"/>
        <v>0</v>
      </c>
      <c r="FN267" s="56">
        <f t="shared" si="1427"/>
        <v>0</v>
      </c>
      <c r="FO267" s="56">
        <f t="shared" si="1427"/>
        <v>0</v>
      </c>
      <c r="FP267" s="84">
        <f t="shared" si="1380"/>
        <v>0</v>
      </c>
      <c r="FQ267" s="56">
        <f t="shared" si="1381"/>
        <v>0</v>
      </c>
      <c r="FR267" s="56">
        <f t="shared" si="1382"/>
        <v>0</v>
      </c>
      <c r="FS267" s="171">
        <f t="shared" ref="FS267:FS330" si="1428">FJ267-FH267</f>
        <v>0</v>
      </c>
      <c r="FT267" s="171">
        <f t="shared" ref="FT267:FT330" si="1429">FK267-FI267</f>
        <v>0</v>
      </c>
      <c r="FU267" s="281"/>
      <c r="FV267" s="280"/>
      <c r="FW267" s="150">
        <f>$H267</f>
        <v>188696.76</v>
      </c>
      <c r="FX267" s="151" t="e">
        <f>FK267/FJ267</f>
        <v>#DIV/0!</v>
      </c>
      <c r="FY267" s="54">
        <f>VLOOKUP($G267,'ВМП план КС'!$A$8:$AI$107,30,0)</f>
        <v>0</v>
      </c>
      <c r="FZ267" s="54">
        <f>VLOOKUP($G267,'ВМП план КС'!$A$8:$AI$107,31,0)</f>
        <v>0</v>
      </c>
      <c r="GA267" s="54">
        <f>SUM(FY267/12*$B$2)</f>
        <v>0</v>
      </c>
      <c r="GB267" s="54">
        <f>SUM(FZ267/12*$B$2)</f>
        <v>0</v>
      </c>
      <c r="GC267" s="56">
        <f t="shared" ref="GC267:GH267" si="1430">SUM(GC268:GC272)</f>
        <v>0</v>
      </c>
      <c r="GD267" s="56">
        <f t="shared" si="1430"/>
        <v>0</v>
      </c>
      <c r="GE267" s="56">
        <f t="shared" si="1430"/>
        <v>0</v>
      </c>
      <c r="GF267" s="56">
        <f t="shared" si="1430"/>
        <v>0</v>
      </c>
      <c r="GG267" s="56">
        <f t="shared" si="1430"/>
        <v>0</v>
      </c>
      <c r="GH267" s="56">
        <f t="shared" si="1430"/>
        <v>0</v>
      </c>
      <c r="GI267" s="84">
        <f t="shared" si="1384"/>
        <v>0</v>
      </c>
      <c r="GJ267" s="56">
        <f t="shared" si="1385"/>
        <v>0</v>
      </c>
      <c r="GK267" s="56">
        <f t="shared" si="1386"/>
        <v>0</v>
      </c>
      <c r="GL267" s="171">
        <f t="shared" ref="GL267:GL330" si="1431">GC267-GA267</f>
        <v>0</v>
      </c>
      <c r="GM267" s="171">
        <f t="shared" ref="GM267:GM330" si="1432">GD267-GB267</f>
        <v>0</v>
      </c>
      <c r="GN267" s="281"/>
      <c r="GO267" s="280"/>
      <c r="GP267" s="150">
        <f>$H267</f>
        <v>188696.76</v>
      </c>
      <c r="GQ267" s="151" t="e">
        <f>GD267/GC267</f>
        <v>#DIV/0!</v>
      </c>
      <c r="GR267" s="54">
        <f>VLOOKUP($G267,'ВМП план КС'!$A$8:$AI$107,32,0)</f>
        <v>0</v>
      </c>
      <c r="GS267" s="54">
        <f>VLOOKUP($G267,'ВМП план КС'!$A$8:$AI$107,33,0)</f>
        <v>0</v>
      </c>
      <c r="GT267" s="54">
        <f>SUM(GR267/12*$B$2)</f>
        <v>0</v>
      </c>
      <c r="GU267" s="54">
        <f>SUM(GS267/12*$B$2)</f>
        <v>0</v>
      </c>
      <c r="GV267" s="56">
        <f t="shared" ref="GV267:HA267" si="1433">SUM(GV268:GV272)</f>
        <v>0</v>
      </c>
      <c r="GW267" s="56">
        <f t="shared" si="1433"/>
        <v>0</v>
      </c>
      <c r="GX267" s="56">
        <f t="shared" si="1433"/>
        <v>0</v>
      </c>
      <c r="GY267" s="56">
        <f t="shared" si="1433"/>
        <v>0</v>
      </c>
      <c r="GZ267" s="56">
        <f t="shared" si="1433"/>
        <v>0</v>
      </c>
      <c r="HA267" s="56">
        <f t="shared" si="1433"/>
        <v>0</v>
      </c>
      <c r="HB267" s="84">
        <f t="shared" si="1388"/>
        <v>0</v>
      </c>
      <c r="HC267" s="56">
        <f t="shared" si="1389"/>
        <v>0</v>
      </c>
      <c r="HD267" s="56">
        <f t="shared" si="1390"/>
        <v>0</v>
      </c>
      <c r="HE267" s="171">
        <f t="shared" ref="HE267:HE330" si="1434">GV267-GT267</f>
        <v>0</v>
      </c>
      <c r="HF267" s="171">
        <f t="shared" ref="HF267:HF330" si="1435">GW267-GU267</f>
        <v>0</v>
      </c>
      <c r="HG267" s="281"/>
      <c r="HH267" s="280"/>
      <c r="HI267" s="150">
        <f>$H267</f>
        <v>188696.76</v>
      </c>
      <c r="HJ267" s="151" t="e">
        <f>GW267/GV267</f>
        <v>#DIV/0!</v>
      </c>
      <c r="HK267" s="108">
        <f>VLOOKUP($G267,'ВМП план КС'!$A$8:$AI$107,26,0)</f>
        <v>0</v>
      </c>
      <c r="HL267" s="108">
        <f>VLOOKUP($G267,'ВМП план КС'!$A$8:$AI$107,27,0)</f>
        <v>0</v>
      </c>
      <c r="HM267" s="54">
        <f>SUM(HK267/12*$B$2)</f>
        <v>0</v>
      </c>
      <c r="HN267" s="54">
        <f>SUM(HL267/12*$B$2)</f>
        <v>0</v>
      </c>
      <c r="HO267" s="56">
        <f t="shared" ref="HO267:HT267" si="1436">SUM(HO268:HO272)</f>
        <v>0</v>
      </c>
      <c r="HP267" s="56">
        <f t="shared" si="1436"/>
        <v>0</v>
      </c>
      <c r="HQ267" s="56">
        <f t="shared" si="1436"/>
        <v>0</v>
      </c>
      <c r="HR267" s="56">
        <f t="shared" si="1436"/>
        <v>0</v>
      </c>
      <c r="HS267" s="56">
        <f t="shared" si="1436"/>
        <v>0</v>
      </c>
      <c r="HT267" s="56">
        <f t="shared" si="1436"/>
        <v>0</v>
      </c>
      <c r="HU267" s="84">
        <f t="shared" si="1392"/>
        <v>0</v>
      </c>
      <c r="HV267" s="56">
        <f t="shared" si="1393"/>
        <v>0</v>
      </c>
      <c r="HW267" s="56">
        <f t="shared" si="1394"/>
        <v>0</v>
      </c>
      <c r="HX267" s="171">
        <f t="shared" ref="HX267:HX330" si="1437">HO267-HM267</f>
        <v>0</v>
      </c>
      <c r="HY267" s="171">
        <f t="shared" ref="HY267:HY330" si="1438">HP267-HN267</f>
        <v>0</v>
      </c>
      <c r="HZ267" s="281"/>
      <c r="IA267" s="280"/>
      <c r="IB267" s="710">
        <f>$H267</f>
        <v>188696.76</v>
      </c>
      <c r="IC267" s="711" t="e">
        <f>HP267/HO267</f>
        <v>#DIV/0!</v>
      </c>
      <c r="ID267" s="108">
        <f>VLOOKUP($G267,'ВМП план КС'!$A$8:$AI$107,34,0)</f>
        <v>0</v>
      </c>
      <c r="IE267" s="108">
        <f>VLOOKUP($G267,'ВМП план КС'!$A$8:$AI$107,35,0)</f>
        <v>0</v>
      </c>
      <c r="IF267" s="54">
        <f>SUM(ID267/12*$B$2)</f>
        <v>0</v>
      </c>
      <c r="IG267" s="54">
        <f>SUM(IE267/12*$B$2)</f>
        <v>0</v>
      </c>
      <c r="IH267" s="56">
        <f t="shared" ref="IH267:IM267" si="1439">SUM(IH268:IH272)</f>
        <v>0</v>
      </c>
      <c r="II267" s="56">
        <f t="shared" si="1439"/>
        <v>0</v>
      </c>
      <c r="IJ267" s="56">
        <f t="shared" si="1439"/>
        <v>0</v>
      </c>
      <c r="IK267" s="56">
        <f t="shared" si="1439"/>
        <v>0</v>
      </c>
      <c r="IL267" s="56">
        <f t="shared" si="1439"/>
        <v>0</v>
      </c>
      <c r="IM267" s="56">
        <f t="shared" si="1439"/>
        <v>0</v>
      </c>
      <c r="IN267" s="84">
        <f t="shared" si="1396"/>
        <v>0</v>
      </c>
      <c r="IO267" s="56">
        <f t="shared" si="1397"/>
        <v>0</v>
      </c>
      <c r="IP267" s="56">
        <f t="shared" si="1398"/>
        <v>0</v>
      </c>
      <c r="IQ267" s="171">
        <f t="shared" ref="IQ267:IQ330" si="1440">IH267-IF267</f>
        <v>0</v>
      </c>
      <c r="IR267" s="171">
        <f t="shared" ref="IR267:IR330" si="1441">II267-IG267</f>
        <v>0</v>
      </c>
      <c r="IS267" s="735"/>
      <c r="IT267" s="736"/>
      <c r="IU267" s="710">
        <f>$H267</f>
        <v>188696.76</v>
      </c>
      <c r="IV267" s="711" t="e">
        <f>II267/IH267</f>
        <v>#DIV/0!</v>
      </c>
      <c r="IW267" s="332">
        <f t="shared" si="1399"/>
        <v>500</v>
      </c>
      <c r="IX267" s="332">
        <f t="shared" si="1399"/>
        <v>94348380</v>
      </c>
      <c r="IY267" s="332">
        <f t="shared" si="1399"/>
        <v>125</v>
      </c>
      <c r="IZ267" s="332">
        <f t="shared" si="1399"/>
        <v>23587095</v>
      </c>
      <c r="JA267" s="332">
        <f t="shared" si="1399"/>
        <v>125</v>
      </c>
      <c r="JB267" s="332">
        <f t="shared" si="1399"/>
        <v>23587095.000000045</v>
      </c>
      <c r="JC267" s="332">
        <f t="shared" si="1399"/>
        <v>878</v>
      </c>
      <c r="JD267" s="332">
        <f t="shared" si="1399"/>
        <v>4</v>
      </c>
      <c r="JE267" s="332">
        <f t="shared" si="1399"/>
        <v>754787.04</v>
      </c>
      <c r="JF267" s="332">
        <f t="shared" si="1399"/>
        <v>22</v>
      </c>
      <c r="JG267" s="332">
        <f t="shared" si="1400"/>
        <v>129</v>
      </c>
      <c r="JH267" s="332">
        <f t="shared" si="1401"/>
        <v>24341882.040000044</v>
      </c>
      <c r="JI267" s="332">
        <f t="shared" si="1402"/>
        <v>900</v>
      </c>
      <c r="JJ267" s="69">
        <f>JA267-IY267</f>
        <v>0</v>
      </c>
      <c r="JK267" s="69">
        <f>JB267-IZ267</f>
        <v>4.4703483581542969E-8</v>
      </c>
      <c r="JL267" s="150">
        <f>$H267</f>
        <v>188696.76</v>
      </c>
      <c r="JM267" s="151">
        <f>JB267/JA267</f>
        <v>188696.76000000036</v>
      </c>
      <c r="JN267" s="282">
        <f>CR267/CJ267</f>
        <v>1.032</v>
      </c>
      <c r="JO267" s="282">
        <f>CS267/CK267</f>
        <v>1.0320000000000018</v>
      </c>
      <c r="JP267" s="206">
        <f t="shared" si="1403"/>
        <v>504</v>
      </c>
      <c r="JQ267" s="206">
        <f t="shared" si="1404"/>
        <v>95103167.040000007</v>
      </c>
    </row>
    <row r="268" spans="1:277" ht="178.5" hidden="1" x14ac:dyDescent="0.2">
      <c r="A268" s="96">
        <v>1</v>
      </c>
      <c r="B268" s="96">
        <v>1</v>
      </c>
      <c r="C268" s="798">
        <v>492</v>
      </c>
      <c r="D268" s="625" t="s">
        <v>291</v>
      </c>
      <c r="E268" s="749" t="s">
        <v>476</v>
      </c>
      <c r="F268" s="750" t="s">
        <v>477</v>
      </c>
      <c r="G268" s="60"/>
      <c r="H268" s="88"/>
      <c r="I268" s="88"/>
      <c r="J268" s="44"/>
      <c r="K268" s="44"/>
      <c r="L268" s="44"/>
      <c r="M268" s="44"/>
      <c r="N268" s="44">
        <f>VLOOKUP($E268,'факт КС '!$E$9:$CL$159,69,0)</f>
        <v>0</v>
      </c>
      <c r="O268" s="44">
        <f>VLOOKUP($E268,'факт КС '!$E$9:$CL$159,70,0)</f>
        <v>0</v>
      </c>
      <c r="P268" s="44">
        <f>VLOOKUP($E268,'факт КС '!$E$9:$CL$159,71,0)</f>
        <v>0</v>
      </c>
      <c r="Q268" s="44">
        <f>VLOOKUP($E268,'факт КС '!$E$9:$CL$159,72,0)</f>
        <v>0</v>
      </c>
      <c r="R268" s="44">
        <f>VLOOKUP($E268,'факт КС '!$E$9:$CL$159,73,0)</f>
        <v>0</v>
      </c>
      <c r="S268" s="44">
        <f>VLOOKUP($E268,'факт КС '!$E$9:$CL$159,74,0)</f>
        <v>0</v>
      </c>
      <c r="T268" s="44">
        <f t="shared" si="1350"/>
        <v>0</v>
      </c>
      <c r="U268" s="44">
        <f t="shared" si="1350"/>
        <v>0</v>
      </c>
      <c r="V268" s="44">
        <f t="shared" si="1350"/>
        <v>0</v>
      </c>
      <c r="W268" s="171">
        <f t="shared" si="1406"/>
        <v>0</v>
      </c>
      <c r="X268" s="171">
        <f t="shared" si="1407"/>
        <v>0</v>
      </c>
      <c r="Y268" s="249"/>
      <c r="Z268" s="171"/>
      <c r="AA268" s="713"/>
      <c r="AB268" s="714"/>
      <c r="AC268" s="44"/>
      <c r="AD268" s="44"/>
      <c r="AE268" s="44"/>
      <c r="AF268" s="44"/>
      <c r="AG268" s="44">
        <f>VLOOKUP($E268,'факт КС '!$E$9:$CL$159,3,0)</f>
        <v>0</v>
      </c>
      <c r="AH268" s="44">
        <f>VLOOKUP($E268,'факт КС '!$E$9:$CL$159,4,0)</f>
        <v>0</v>
      </c>
      <c r="AI268" s="44">
        <f>VLOOKUP($E268,'факт КС '!$E$9:$CL$159,5,0)</f>
        <v>0</v>
      </c>
      <c r="AJ268" s="44">
        <f>VLOOKUP($E268,'факт КС '!$E$9:$CL$159,6,0)</f>
        <v>0</v>
      </c>
      <c r="AK268" s="44">
        <f>VLOOKUP($E268,'факт КС '!$E$9:$CL$159,7,0)</f>
        <v>0</v>
      </c>
      <c r="AL268" s="44">
        <f>VLOOKUP($E268,'факт КС '!$E$9:$CL$159,8,0)</f>
        <v>0</v>
      </c>
      <c r="AM268" s="44">
        <f t="shared" si="1352"/>
        <v>0</v>
      </c>
      <c r="AN268" s="44">
        <f t="shared" si="1353"/>
        <v>0</v>
      </c>
      <c r="AO268" s="44">
        <f t="shared" si="1354"/>
        <v>0</v>
      </c>
      <c r="AP268" s="171">
        <f t="shared" si="1409"/>
        <v>0</v>
      </c>
      <c r="AQ268" s="171">
        <f t="shared" si="1410"/>
        <v>0</v>
      </c>
      <c r="AR268" s="249"/>
      <c r="AS268" s="171"/>
      <c r="AT268" s="713"/>
      <c r="AU268" s="714"/>
      <c r="AV268" s="44"/>
      <c r="AW268" s="44"/>
      <c r="AX268" s="44"/>
      <c r="AY268" s="44"/>
      <c r="AZ268" s="44">
        <f>VLOOKUP($E268,'факт КС '!$E$9:$CL$159,15,0)</f>
        <v>0</v>
      </c>
      <c r="BA268" s="44">
        <f>VLOOKUP($E268,'факт КС '!$E$9:$CL$159,16,0)</f>
        <v>0</v>
      </c>
      <c r="BB268" s="44">
        <f>VLOOKUP($E268,'факт КС '!$E$9:$CL$159,17,0)</f>
        <v>0</v>
      </c>
      <c r="BC268" s="44">
        <f>VLOOKUP($E268,'факт КС '!$E$9:$CL$159,18,0)</f>
        <v>0</v>
      </c>
      <c r="BD268" s="44">
        <f>VLOOKUP($E268,'факт КС '!$E$9:$CL$159,19,0)</f>
        <v>0</v>
      </c>
      <c r="BE268" s="44">
        <f>VLOOKUP($E268,'факт КС '!$E$9:$CL$159,20,0)</f>
        <v>0</v>
      </c>
      <c r="BF268" s="44">
        <f t="shared" si="1356"/>
        <v>0</v>
      </c>
      <c r="BG268" s="44">
        <f t="shared" si="1357"/>
        <v>0</v>
      </c>
      <c r="BH268" s="44">
        <f t="shared" si="1358"/>
        <v>0</v>
      </c>
      <c r="BI268" s="171">
        <f t="shared" si="1412"/>
        <v>0</v>
      </c>
      <c r="BJ268" s="171">
        <f t="shared" si="1413"/>
        <v>0</v>
      </c>
      <c r="BK268" s="249"/>
      <c r="BL268" s="171"/>
      <c r="BM268" s="713"/>
      <c r="BN268" s="714"/>
      <c r="BO268" s="44"/>
      <c r="BP268" s="44"/>
      <c r="BQ268" s="44"/>
      <c r="BR268" s="44"/>
      <c r="BS268" s="44">
        <f>VLOOKUP($E268,'факт КС '!$E$9:$CL$159,21,0)</f>
        <v>0</v>
      </c>
      <c r="BT268" s="44">
        <f>VLOOKUP($E268,'факт КС '!$E$9:$CL$159,22,0)</f>
        <v>0</v>
      </c>
      <c r="BU268" s="44">
        <f>VLOOKUP($E268,'факт КС '!$E$9:$CL$159,23,0)</f>
        <v>0</v>
      </c>
      <c r="BV268" s="44">
        <f>VLOOKUP($E268,'факт КС '!$E$9:$CL$159,24,0)</f>
        <v>0</v>
      </c>
      <c r="BW268" s="44">
        <f>VLOOKUP($E268,'факт КС '!$E$9:$CL$159,25,0)</f>
        <v>0</v>
      </c>
      <c r="BX268" s="44">
        <f>VLOOKUP($E268,'факт КС '!$E$9:$CL$159,26,0)</f>
        <v>0</v>
      </c>
      <c r="BY268" s="44">
        <f t="shared" si="1360"/>
        <v>0</v>
      </c>
      <c r="BZ268" s="44">
        <f t="shared" si="1361"/>
        <v>0</v>
      </c>
      <c r="CA268" s="44">
        <f t="shared" si="1362"/>
        <v>0</v>
      </c>
      <c r="CB268" s="171">
        <f t="shared" si="1415"/>
        <v>0</v>
      </c>
      <c r="CC268" s="171">
        <f t="shared" si="1416"/>
        <v>0</v>
      </c>
      <c r="CD268" s="249"/>
      <c r="CE268" s="171"/>
      <c r="CF268" s="713">
        <f>$H268</f>
        <v>0</v>
      </c>
      <c r="CG268" s="712" t="e">
        <f>BT268/BS268</f>
        <v>#DIV/0!</v>
      </c>
      <c r="CH268" s="44"/>
      <c r="CI268" s="44"/>
      <c r="CJ268" s="44"/>
      <c r="CK268" s="44"/>
      <c r="CL268" s="44">
        <f>VLOOKUP($E268,'факт КС '!$E$9:$CL$159,9,0)</f>
        <v>125</v>
      </c>
      <c r="CM268" s="44">
        <f>VLOOKUP($E268,'факт КС '!$E$9:$CL$159,10,0)</f>
        <v>23587095.000000045</v>
      </c>
      <c r="CN268" s="44">
        <f>VLOOKUP($E268,'факт КС '!$E$9:$CL$159,11,0)</f>
        <v>878</v>
      </c>
      <c r="CO268" s="44">
        <f>VLOOKUP($E268,'факт КС '!$E$9:$CL$159,12,0)</f>
        <v>4</v>
      </c>
      <c r="CP268" s="44">
        <f>VLOOKUP($E268,'факт КС '!$E$9:$CL$159,13,0)</f>
        <v>754787.04</v>
      </c>
      <c r="CQ268" s="44">
        <f>VLOOKUP($E268,'факт КС '!$E$9:$CL$159,14,0)</f>
        <v>22</v>
      </c>
      <c r="CR268" s="44">
        <f t="shared" si="1364"/>
        <v>129</v>
      </c>
      <c r="CS268" s="44">
        <f t="shared" si="1365"/>
        <v>24341882.040000044</v>
      </c>
      <c r="CT268" s="44">
        <f t="shared" si="1366"/>
        <v>900</v>
      </c>
      <c r="CU268" s="171"/>
      <c r="CV268" s="171"/>
      <c r="CW268" s="249"/>
      <c r="CX268" s="171"/>
      <c r="CY268" s="713"/>
      <c r="CZ268" s="714"/>
      <c r="DA268" s="44"/>
      <c r="DB268" s="44"/>
      <c r="DC268" s="44"/>
      <c r="DD268" s="44"/>
      <c r="DE268" s="44">
        <f>VLOOKUP($E268,'факт КС '!$E$9:$CL$159,75,0)</f>
        <v>0</v>
      </c>
      <c r="DF268" s="44">
        <f>VLOOKUP($E268,'факт КС '!$E$9:$CL$159,76,0)</f>
        <v>0</v>
      </c>
      <c r="DG268" s="44">
        <f>VLOOKUP($E268,'факт КС '!$E$9:$CL$159,77,0)</f>
        <v>0</v>
      </c>
      <c r="DH268" s="44">
        <f>VLOOKUP($E268,'факт КС '!$E$9:$CL$159,78,0)</f>
        <v>0</v>
      </c>
      <c r="DI268" s="44">
        <f>VLOOKUP($E268,'факт КС '!$E$9:$CL$159,79,0)</f>
        <v>0</v>
      </c>
      <c r="DJ268" s="44">
        <f>VLOOKUP($E268,'факт КС '!$E$9:$CL$159,80,0)</f>
        <v>0</v>
      </c>
      <c r="DK268" s="44">
        <f t="shared" si="1368"/>
        <v>0</v>
      </c>
      <c r="DL268" s="44">
        <f t="shared" si="1369"/>
        <v>0</v>
      </c>
      <c r="DM268" s="44">
        <f t="shared" si="1370"/>
        <v>0</v>
      </c>
      <c r="DN268" s="171">
        <f t="shared" si="1419"/>
        <v>0</v>
      </c>
      <c r="DO268" s="171">
        <f t="shared" si="1420"/>
        <v>0</v>
      </c>
      <c r="DP268" s="249"/>
      <c r="DQ268" s="171"/>
      <c r="DR268" s="713"/>
      <c r="DS268" s="714"/>
      <c r="DT268" s="44"/>
      <c r="DU268" s="44"/>
      <c r="DV268" s="44"/>
      <c r="DW268" s="44"/>
      <c r="DX268" s="44">
        <f>VLOOKUP($E268,'факт КС '!$E$9:$CL$159,33,0)</f>
        <v>0</v>
      </c>
      <c r="DY268" s="44">
        <f>VLOOKUP($E268,'факт КС '!$E$9:$CL$159,34,0)</f>
        <v>0</v>
      </c>
      <c r="DZ268" s="44">
        <f>VLOOKUP($E268,'факт КС '!$E$9:$CL$159,35,0)</f>
        <v>0</v>
      </c>
      <c r="EA268" s="44">
        <f>VLOOKUP($E268,'факт КС '!$E$9:$CL$159,36,0)</f>
        <v>0</v>
      </c>
      <c r="EB268" s="44">
        <f>VLOOKUP($E268,'факт КС '!$E$9:$CL$159,37,0)</f>
        <v>0</v>
      </c>
      <c r="EC268" s="44">
        <f>VLOOKUP($E268,'факт КС '!$E$9:$CL$159,38,0)</f>
        <v>0</v>
      </c>
      <c r="ED268" s="44">
        <f t="shared" si="1372"/>
        <v>0</v>
      </c>
      <c r="EE268" s="44">
        <f t="shared" si="1373"/>
        <v>0</v>
      </c>
      <c r="EF268" s="44">
        <f t="shared" si="1374"/>
        <v>0</v>
      </c>
      <c r="EG268" s="171">
        <f t="shared" si="1422"/>
        <v>0</v>
      </c>
      <c r="EH268" s="171">
        <f t="shared" si="1423"/>
        <v>0</v>
      </c>
      <c r="EI268" s="249"/>
      <c r="EJ268" s="171"/>
      <c r="EK268" s="713"/>
      <c r="EL268" s="714"/>
      <c r="EM268" s="44"/>
      <c r="EN268" s="44"/>
      <c r="EO268" s="44"/>
      <c r="EP268" s="44"/>
      <c r="EQ268" s="44">
        <f>VLOOKUP($E268,'факт КС '!$E$9:$CL$159,45,0)</f>
        <v>0</v>
      </c>
      <c r="ER268" s="44">
        <f>VLOOKUP($E268,'факт КС '!$E$9:$CL$159,46,0)</f>
        <v>0</v>
      </c>
      <c r="ES268" s="44">
        <f>VLOOKUP($E268,'факт КС '!$E$9:$CL$159,47,0)</f>
        <v>0</v>
      </c>
      <c r="ET268" s="44">
        <f>VLOOKUP($E268,'факт КС '!$E$9:$CL$159,48,0)</f>
        <v>0</v>
      </c>
      <c r="EU268" s="44">
        <f>VLOOKUP($E268,'факт КС '!$E$9:$CL$159,49,0)</f>
        <v>0</v>
      </c>
      <c r="EV268" s="44">
        <f>VLOOKUP($E268,'факт КС '!$E$9:$CL$159,50,0)</f>
        <v>0</v>
      </c>
      <c r="EW268" s="44">
        <f t="shared" si="1376"/>
        <v>0</v>
      </c>
      <c r="EX268" s="44">
        <f t="shared" si="1377"/>
        <v>0</v>
      </c>
      <c r="EY268" s="44">
        <f t="shared" si="1378"/>
        <v>0</v>
      </c>
      <c r="EZ268" s="171">
        <f t="shared" si="1425"/>
        <v>0</v>
      </c>
      <c r="FA268" s="171">
        <f t="shared" si="1426"/>
        <v>0</v>
      </c>
      <c r="FB268" s="249"/>
      <c r="FC268" s="171"/>
      <c r="FD268" s="713"/>
      <c r="FE268" s="714"/>
      <c r="FF268" s="44"/>
      <c r="FG268" s="44"/>
      <c r="FH268" s="44"/>
      <c r="FI268" s="44"/>
      <c r="FJ268" s="44">
        <f>VLOOKUP($E268,'факт КС '!$E$9:$CL$159,27,0)</f>
        <v>0</v>
      </c>
      <c r="FK268" s="44">
        <f>VLOOKUP($E268,'факт КС '!$E$9:$CL$159,28,0)</f>
        <v>0</v>
      </c>
      <c r="FL268" s="44">
        <f>VLOOKUP($E268,'факт КС '!$E$9:$CL$159,29,0)</f>
        <v>0</v>
      </c>
      <c r="FM268" s="44">
        <f>VLOOKUP($E268,'факт КС '!$E$9:$CL$159,30,0)</f>
        <v>0</v>
      </c>
      <c r="FN268" s="44">
        <f>VLOOKUP($E268,'факт КС '!$E$9:$CL$159,31,0)</f>
        <v>0</v>
      </c>
      <c r="FO268" s="44">
        <f>VLOOKUP($E268,'факт КС '!$E$9:$CL$159,32,0)</f>
        <v>0</v>
      </c>
      <c r="FP268" s="44">
        <f t="shared" si="1380"/>
        <v>0</v>
      </c>
      <c r="FQ268" s="44">
        <f t="shared" si="1381"/>
        <v>0</v>
      </c>
      <c r="FR268" s="44">
        <f t="shared" si="1382"/>
        <v>0</v>
      </c>
      <c r="FS268" s="171">
        <f t="shared" si="1428"/>
        <v>0</v>
      </c>
      <c r="FT268" s="171">
        <f t="shared" si="1429"/>
        <v>0</v>
      </c>
      <c r="FU268" s="249"/>
      <c r="FV268" s="171"/>
      <c r="FW268" s="106"/>
      <c r="FX268" s="45"/>
      <c r="FY268" s="44"/>
      <c r="FZ268" s="44"/>
      <c r="GA268" s="44"/>
      <c r="GB268" s="44"/>
      <c r="GC268" s="44">
        <f>VLOOKUP($E268,'факт КС '!$E$9:$CL$159,63,0)</f>
        <v>0</v>
      </c>
      <c r="GD268" s="44">
        <f>VLOOKUP($E268,'факт КС '!$E$9:$CL$159,64,0)</f>
        <v>0</v>
      </c>
      <c r="GE268" s="44">
        <f>VLOOKUP($E268,'факт КС '!$E$9:$CL$159,65,0)</f>
        <v>0</v>
      </c>
      <c r="GF268" s="44">
        <f>VLOOKUP($E268,'факт КС '!$E$9:$CL$159,66,0)</f>
        <v>0</v>
      </c>
      <c r="GG268" s="44">
        <f>VLOOKUP($E268,'факт КС '!$E$9:$CL$159,67,0)</f>
        <v>0</v>
      </c>
      <c r="GH268" s="44">
        <f>VLOOKUP($E268,'факт КС '!$E$9:$CL$159,68,0)</f>
        <v>0</v>
      </c>
      <c r="GI268" s="44">
        <f t="shared" si="1384"/>
        <v>0</v>
      </c>
      <c r="GJ268" s="44">
        <f t="shared" si="1385"/>
        <v>0</v>
      </c>
      <c r="GK268" s="44">
        <f t="shared" si="1386"/>
        <v>0</v>
      </c>
      <c r="GL268" s="171">
        <f t="shared" si="1431"/>
        <v>0</v>
      </c>
      <c r="GM268" s="171">
        <f t="shared" si="1432"/>
        <v>0</v>
      </c>
      <c r="GN268" s="249"/>
      <c r="GO268" s="171"/>
      <c r="GP268" s="106"/>
      <c r="GQ268" s="45"/>
      <c r="GR268" s="44"/>
      <c r="GS268" s="44"/>
      <c r="GT268" s="44"/>
      <c r="GU268" s="44"/>
      <c r="GV268" s="44">
        <f>VLOOKUP($E268,'факт КС '!$E$9:$CL$159,57,0)</f>
        <v>0</v>
      </c>
      <c r="GW268" s="44">
        <f>VLOOKUP($E268,'факт КС '!$E$9:$CL$159,58,0)</f>
        <v>0</v>
      </c>
      <c r="GX268" s="44">
        <f>VLOOKUP($E268,'факт КС '!$E$9:$CL$159,59,0)</f>
        <v>0</v>
      </c>
      <c r="GY268" s="44">
        <f>VLOOKUP($E268,'факт КС '!$E$9:$CL$159,60,0)</f>
        <v>0</v>
      </c>
      <c r="GZ268" s="44">
        <f>VLOOKUP($E268,'факт КС '!$E$9:$CL$159,61,0)</f>
        <v>0</v>
      </c>
      <c r="HA268" s="44">
        <f>VLOOKUP($E268,'факт КС '!$E$9:$CL$159,62,0)</f>
        <v>0</v>
      </c>
      <c r="HB268" s="44">
        <f t="shared" si="1388"/>
        <v>0</v>
      </c>
      <c r="HC268" s="44">
        <f t="shared" si="1389"/>
        <v>0</v>
      </c>
      <c r="HD268" s="44">
        <f t="shared" si="1390"/>
        <v>0</v>
      </c>
      <c r="HE268" s="171">
        <f t="shared" si="1434"/>
        <v>0</v>
      </c>
      <c r="HF268" s="171">
        <f t="shared" si="1435"/>
        <v>0</v>
      </c>
      <c r="HG268" s="249"/>
      <c r="HH268" s="171"/>
      <c r="HI268" s="106"/>
      <c r="HJ268" s="45"/>
      <c r="HK268" s="45"/>
      <c r="HL268" s="45"/>
      <c r="HM268" s="44"/>
      <c r="HN268" s="44"/>
      <c r="HO268" s="44">
        <f>VLOOKUP($E268,'факт КС '!$E$9:$CL$159,39,0)</f>
        <v>0</v>
      </c>
      <c r="HP268" s="44">
        <f>VLOOKUP($E268,'факт КС '!$E$9:$CL$159,40,0)</f>
        <v>0</v>
      </c>
      <c r="HQ268" s="44">
        <f>VLOOKUP($E268,'факт КС '!$E$9:$CL$159,41,0)</f>
        <v>0</v>
      </c>
      <c r="HR268" s="44">
        <f>VLOOKUP($E268,'факт КС '!$E$9:$CL$159,42,0)</f>
        <v>0</v>
      </c>
      <c r="HS268" s="44">
        <f>VLOOKUP($E268,'факт КС '!$E$9:$CL$159,43,0)</f>
        <v>0</v>
      </c>
      <c r="HT268" s="44">
        <f>VLOOKUP($E268,'факт КС '!$E$9:$CL$159,44,0)</f>
        <v>0</v>
      </c>
      <c r="HU268" s="44">
        <f t="shared" si="1392"/>
        <v>0</v>
      </c>
      <c r="HV268" s="44">
        <f t="shared" si="1393"/>
        <v>0</v>
      </c>
      <c r="HW268" s="44">
        <f t="shared" si="1394"/>
        <v>0</v>
      </c>
      <c r="HX268" s="171">
        <f t="shared" si="1437"/>
        <v>0</v>
      </c>
      <c r="HY268" s="171">
        <f t="shared" si="1438"/>
        <v>0</v>
      </c>
      <c r="HZ268" s="249"/>
      <c r="IA268" s="171"/>
      <c r="IB268" s="713"/>
      <c r="IC268" s="714"/>
      <c r="ID268" s="45"/>
      <c r="IE268" s="45"/>
      <c r="IF268" s="44"/>
      <c r="IG268" s="44"/>
      <c r="IH268" s="44">
        <f>VLOOKUP($E268,'факт КС '!$E$9:$CL$159,51,0)</f>
        <v>0</v>
      </c>
      <c r="II268" s="44">
        <f>VLOOKUP($E268,'факт КС '!$E$9:$CL$159,52,0)</f>
        <v>0</v>
      </c>
      <c r="IJ268" s="44">
        <f>VLOOKUP($E268,'факт КС '!$E$9:$CL$159,53,0)</f>
        <v>0</v>
      </c>
      <c r="IK268" s="44">
        <f>VLOOKUP($E268,'факт КС '!$E$9:$CL$159,54,0)</f>
        <v>0</v>
      </c>
      <c r="IL268" s="44">
        <f>VLOOKUP($E268,'факт КС '!$E$9:$CL$159,55,0)</f>
        <v>0</v>
      </c>
      <c r="IM268" s="44">
        <f>VLOOKUP($E268,'факт КС '!$E$9:$CL$159,56,0)</f>
        <v>0</v>
      </c>
      <c r="IN268" s="44">
        <f t="shared" si="1396"/>
        <v>0</v>
      </c>
      <c r="IO268" s="44">
        <f t="shared" si="1397"/>
        <v>0</v>
      </c>
      <c r="IP268" s="44">
        <f t="shared" si="1398"/>
        <v>0</v>
      </c>
      <c r="IQ268" s="171">
        <f t="shared" si="1440"/>
        <v>0</v>
      </c>
      <c r="IR268" s="171">
        <f t="shared" si="1441"/>
        <v>0</v>
      </c>
      <c r="IS268" s="737"/>
      <c r="IT268" s="738"/>
      <c r="IU268" s="713"/>
      <c r="IV268" s="714"/>
      <c r="IW268" s="46"/>
      <c r="IX268" s="47"/>
      <c r="IY268" s="46"/>
      <c r="IZ268" s="46"/>
      <c r="JA268" s="333">
        <f t="shared" ref="JA268:JA299" si="1442">N268+AG268+AZ268+BS268+CL268+DE268+DX268+EQ268+FJ268+GC268+GV268+HO268+IH268</f>
        <v>125</v>
      </c>
      <c r="JB268" s="333">
        <f t="shared" ref="JB268:JB299" si="1443">O268+AH268+BA268+BT268+CM268+DF268+DY268+ER268+FK268+GD268+GW268+HP268+II268</f>
        <v>23587095.000000045</v>
      </c>
      <c r="JC268" s="333">
        <f t="shared" ref="JC268:JC299" si="1444">P268+AI268+BB268+BU268+CN268+DG268+DZ268+ES268+FL268+GE268+GX268+HQ268+IJ268</f>
        <v>878</v>
      </c>
      <c r="JD268" s="333">
        <f t="shared" ref="JD268:JD299" si="1445">Q268+AJ268+BC268+BV268+CO268+DH268+EA268+ET268+FM268+GF268+GY268+HR268+IK268</f>
        <v>4</v>
      </c>
      <c r="JE268" s="333">
        <f t="shared" ref="JE268:JE299" si="1446">R268+AK268+BD268+BW268+CP268+DI268+EB268+EU268+FN268+GG268+GZ268+HS268+IL268</f>
        <v>754787.04</v>
      </c>
      <c r="JF268" s="333">
        <f t="shared" ref="JF268:JF299" si="1447">S268+AL268+BE268+BX268+CQ268+DJ268+EC268+EV268+FO268+GH268+HA268+HT268+IM268</f>
        <v>22</v>
      </c>
      <c r="JG268" s="44">
        <f t="shared" si="1400"/>
        <v>129</v>
      </c>
      <c r="JH268" s="44">
        <f t="shared" si="1401"/>
        <v>24341882.040000044</v>
      </c>
      <c r="JI268" s="44">
        <f t="shared" si="1402"/>
        <v>900</v>
      </c>
      <c r="JJ268" s="174"/>
      <c r="JK268" s="174"/>
      <c r="JL268" s="106"/>
      <c r="JM268" s="45"/>
      <c r="JN268" s="59"/>
      <c r="JO268" s="59"/>
    </row>
    <row r="269" spans="1:277" ht="12.75" hidden="1" customHeight="1" x14ac:dyDescent="0.2">
      <c r="A269" s="96">
        <v>1</v>
      </c>
      <c r="C269" s="65"/>
      <c r="D269" s="164"/>
      <c r="E269" s="538"/>
      <c r="F269" s="164"/>
      <c r="G269" s="60"/>
      <c r="H269" s="88"/>
      <c r="I269" s="88"/>
      <c r="J269" s="44"/>
      <c r="K269" s="44"/>
      <c r="L269" s="44"/>
      <c r="M269" s="44"/>
      <c r="N269" s="44"/>
      <c r="O269" s="44"/>
      <c r="P269" s="44"/>
      <c r="Q269" s="44"/>
      <c r="R269" s="44"/>
      <c r="S269" s="44"/>
      <c r="T269" s="44">
        <f t="shared" si="1350"/>
        <v>0</v>
      </c>
      <c r="U269" s="44">
        <f t="shared" si="1350"/>
        <v>0</v>
      </c>
      <c r="V269" s="44">
        <f t="shared" si="1350"/>
        <v>0</v>
      </c>
      <c r="W269" s="171">
        <f t="shared" si="1406"/>
        <v>0</v>
      </c>
      <c r="X269" s="171">
        <f t="shared" si="1407"/>
        <v>0</v>
      </c>
      <c r="Y269" s="250"/>
      <c r="Z269" s="174"/>
      <c r="AA269" s="714"/>
      <c r="AB269" s="714"/>
      <c r="AC269" s="44"/>
      <c r="AD269" s="44"/>
      <c r="AE269" s="44"/>
      <c r="AF269" s="44"/>
      <c r="AG269" s="44"/>
      <c r="AH269" s="44"/>
      <c r="AI269" s="44"/>
      <c r="AJ269" s="44"/>
      <c r="AK269" s="44"/>
      <c r="AL269" s="44"/>
      <c r="AM269" s="44">
        <f t="shared" si="1352"/>
        <v>0</v>
      </c>
      <c r="AN269" s="44">
        <f t="shared" si="1353"/>
        <v>0</v>
      </c>
      <c r="AO269" s="44">
        <f t="shared" si="1354"/>
        <v>0</v>
      </c>
      <c r="AP269" s="171">
        <f t="shared" si="1409"/>
        <v>0</v>
      </c>
      <c r="AQ269" s="171">
        <f t="shared" si="1410"/>
        <v>0</v>
      </c>
      <c r="AR269" s="250"/>
      <c r="AS269" s="174"/>
      <c r="AT269" s="714"/>
      <c r="AU269" s="714"/>
      <c r="AV269" s="44"/>
      <c r="AW269" s="44"/>
      <c r="AX269" s="44"/>
      <c r="AY269" s="44"/>
      <c r="AZ269" s="44"/>
      <c r="BA269" s="44"/>
      <c r="BB269" s="44"/>
      <c r="BC269" s="44"/>
      <c r="BD269" s="44"/>
      <c r="BE269" s="44"/>
      <c r="BF269" s="44">
        <f t="shared" si="1356"/>
        <v>0</v>
      </c>
      <c r="BG269" s="44">
        <f t="shared" si="1357"/>
        <v>0</v>
      </c>
      <c r="BH269" s="44">
        <f t="shared" si="1358"/>
        <v>0</v>
      </c>
      <c r="BI269" s="171">
        <f t="shared" si="1412"/>
        <v>0</v>
      </c>
      <c r="BJ269" s="171">
        <f t="shared" si="1413"/>
        <v>0</v>
      </c>
      <c r="BK269" s="250"/>
      <c r="BL269" s="174"/>
      <c r="BM269" s="714"/>
      <c r="BN269" s="714"/>
      <c r="BO269" s="44"/>
      <c r="BP269" s="44"/>
      <c r="BQ269" s="44"/>
      <c r="BR269" s="44"/>
      <c r="BS269" s="44"/>
      <c r="BT269" s="44"/>
      <c r="BU269" s="44"/>
      <c r="BV269" s="44"/>
      <c r="BW269" s="44"/>
      <c r="BX269" s="44"/>
      <c r="BY269" s="44">
        <f t="shared" si="1360"/>
        <v>0</v>
      </c>
      <c r="BZ269" s="44">
        <f t="shared" si="1361"/>
        <v>0</v>
      </c>
      <c r="CA269" s="44">
        <f t="shared" si="1362"/>
        <v>0</v>
      </c>
      <c r="CB269" s="171">
        <f t="shared" si="1415"/>
        <v>0</v>
      </c>
      <c r="CC269" s="171">
        <f t="shared" si="1416"/>
        <v>0</v>
      </c>
      <c r="CD269" s="250"/>
      <c r="CE269" s="174"/>
      <c r="CF269" s="714"/>
      <c r="CG269" s="714"/>
      <c r="CH269" s="44"/>
      <c r="CI269" s="44"/>
      <c r="CJ269" s="44"/>
      <c r="CK269" s="44"/>
      <c r="CL269" s="44"/>
      <c r="CM269" s="44"/>
      <c r="CN269" s="44"/>
      <c r="CO269" s="44"/>
      <c r="CP269" s="44"/>
      <c r="CQ269" s="44"/>
      <c r="CR269" s="44">
        <f t="shared" si="1364"/>
        <v>0</v>
      </c>
      <c r="CS269" s="44">
        <f t="shared" si="1365"/>
        <v>0</v>
      </c>
      <c r="CT269" s="44">
        <f t="shared" si="1366"/>
        <v>0</v>
      </c>
      <c r="CU269" s="171">
        <f t="shared" ref="CU269:CU300" si="1448">CL269-CJ269</f>
        <v>0</v>
      </c>
      <c r="CV269" s="171">
        <f t="shared" ref="CV269:CV300" si="1449">CM269-CK269</f>
        <v>0</v>
      </c>
      <c r="CW269" s="250"/>
      <c r="CX269" s="174"/>
      <c r="CY269" s="714"/>
      <c r="CZ269" s="714"/>
      <c r="DA269" s="44"/>
      <c r="DB269" s="44"/>
      <c r="DC269" s="44"/>
      <c r="DD269" s="44"/>
      <c r="DE269" s="44"/>
      <c r="DF269" s="44"/>
      <c r="DG269" s="44"/>
      <c r="DH269" s="44"/>
      <c r="DI269" s="44"/>
      <c r="DJ269" s="44"/>
      <c r="DK269" s="44">
        <f t="shared" si="1368"/>
        <v>0</v>
      </c>
      <c r="DL269" s="44">
        <f t="shared" si="1369"/>
        <v>0</v>
      </c>
      <c r="DM269" s="44">
        <f t="shared" si="1370"/>
        <v>0</v>
      </c>
      <c r="DN269" s="171">
        <f t="shared" si="1419"/>
        <v>0</v>
      </c>
      <c r="DO269" s="171">
        <f t="shared" si="1420"/>
        <v>0</v>
      </c>
      <c r="DP269" s="250"/>
      <c r="DQ269" s="174"/>
      <c r="DR269" s="714"/>
      <c r="DS269" s="714"/>
      <c r="DT269" s="44"/>
      <c r="DU269" s="44"/>
      <c r="DV269" s="44"/>
      <c r="DW269" s="44"/>
      <c r="DX269" s="44"/>
      <c r="DY269" s="44"/>
      <c r="DZ269" s="44"/>
      <c r="EA269" s="44"/>
      <c r="EB269" s="44"/>
      <c r="EC269" s="44"/>
      <c r="ED269" s="44">
        <f t="shared" si="1372"/>
        <v>0</v>
      </c>
      <c r="EE269" s="44">
        <f t="shared" si="1373"/>
        <v>0</v>
      </c>
      <c r="EF269" s="44">
        <f t="shared" si="1374"/>
        <v>0</v>
      </c>
      <c r="EG269" s="171">
        <f t="shared" si="1422"/>
        <v>0</v>
      </c>
      <c r="EH269" s="171">
        <f t="shared" si="1423"/>
        <v>0</v>
      </c>
      <c r="EI269" s="250"/>
      <c r="EJ269" s="174"/>
      <c r="EK269" s="714"/>
      <c r="EL269" s="714"/>
      <c r="EM269" s="44"/>
      <c r="EN269" s="44"/>
      <c r="EO269" s="44"/>
      <c r="EP269" s="44"/>
      <c r="EQ269" s="44"/>
      <c r="ER269" s="44"/>
      <c r="ES269" s="44"/>
      <c r="ET269" s="44"/>
      <c r="EU269" s="44"/>
      <c r="EV269" s="44"/>
      <c r="EW269" s="44">
        <f t="shared" si="1376"/>
        <v>0</v>
      </c>
      <c r="EX269" s="44">
        <f t="shared" si="1377"/>
        <v>0</v>
      </c>
      <c r="EY269" s="44">
        <f t="shared" si="1378"/>
        <v>0</v>
      </c>
      <c r="EZ269" s="171">
        <f t="shared" si="1425"/>
        <v>0</v>
      </c>
      <c r="FA269" s="171">
        <f t="shared" si="1426"/>
        <v>0</v>
      </c>
      <c r="FB269" s="250"/>
      <c r="FC269" s="174"/>
      <c r="FD269" s="714"/>
      <c r="FE269" s="714"/>
      <c r="FF269" s="44"/>
      <c r="FG269" s="44"/>
      <c r="FH269" s="44"/>
      <c r="FI269" s="44"/>
      <c r="FJ269" s="44"/>
      <c r="FK269" s="44"/>
      <c r="FL269" s="44"/>
      <c r="FM269" s="44"/>
      <c r="FN269" s="44"/>
      <c r="FO269" s="44"/>
      <c r="FP269" s="44">
        <f t="shared" si="1380"/>
        <v>0</v>
      </c>
      <c r="FQ269" s="44">
        <f t="shared" si="1381"/>
        <v>0</v>
      </c>
      <c r="FR269" s="44">
        <f t="shared" si="1382"/>
        <v>0</v>
      </c>
      <c r="FS269" s="171">
        <f t="shared" si="1428"/>
        <v>0</v>
      </c>
      <c r="FT269" s="171">
        <f t="shared" si="1429"/>
        <v>0</v>
      </c>
      <c r="FU269" s="250"/>
      <c r="FV269" s="174"/>
      <c r="FW269" s="45"/>
      <c r="FX269" s="45"/>
      <c r="FY269" s="44"/>
      <c r="FZ269" s="44"/>
      <c r="GA269" s="44"/>
      <c r="GB269" s="44"/>
      <c r="GC269" s="44"/>
      <c r="GD269" s="44"/>
      <c r="GE269" s="44"/>
      <c r="GF269" s="44"/>
      <c r="GG269" s="44"/>
      <c r="GH269" s="44"/>
      <c r="GI269" s="44">
        <f t="shared" si="1384"/>
        <v>0</v>
      </c>
      <c r="GJ269" s="44">
        <f t="shared" si="1385"/>
        <v>0</v>
      </c>
      <c r="GK269" s="44">
        <f t="shared" si="1386"/>
        <v>0</v>
      </c>
      <c r="GL269" s="171">
        <f t="shared" si="1431"/>
        <v>0</v>
      </c>
      <c r="GM269" s="171">
        <f t="shared" si="1432"/>
        <v>0</v>
      </c>
      <c r="GN269" s="250"/>
      <c r="GO269" s="174"/>
      <c r="GP269" s="45"/>
      <c r="GQ269" s="45"/>
      <c r="GR269" s="44"/>
      <c r="GS269" s="44"/>
      <c r="GT269" s="44"/>
      <c r="GU269" s="44"/>
      <c r="GV269" s="44"/>
      <c r="GW269" s="44"/>
      <c r="GX269" s="44"/>
      <c r="GY269" s="44"/>
      <c r="GZ269" s="44"/>
      <c r="HA269" s="44"/>
      <c r="HB269" s="44">
        <f t="shared" si="1388"/>
        <v>0</v>
      </c>
      <c r="HC269" s="44">
        <f t="shared" si="1389"/>
        <v>0</v>
      </c>
      <c r="HD269" s="44">
        <f t="shared" si="1390"/>
        <v>0</v>
      </c>
      <c r="HE269" s="171">
        <f t="shared" si="1434"/>
        <v>0</v>
      </c>
      <c r="HF269" s="171">
        <f t="shared" si="1435"/>
        <v>0</v>
      </c>
      <c r="HG269" s="250"/>
      <c r="HH269" s="174"/>
      <c r="HI269" s="45"/>
      <c r="HJ269" s="45"/>
      <c r="HK269" s="45"/>
      <c r="HL269" s="45"/>
      <c r="HM269" s="44"/>
      <c r="HN269" s="44"/>
      <c r="HO269" s="44"/>
      <c r="HP269" s="44"/>
      <c r="HQ269" s="44"/>
      <c r="HR269" s="44"/>
      <c r="HS269" s="44"/>
      <c r="HT269" s="44"/>
      <c r="HU269" s="44">
        <f t="shared" si="1392"/>
        <v>0</v>
      </c>
      <c r="HV269" s="44">
        <f t="shared" si="1393"/>
        <v>0</v>
      </c>
      <c r="HW269" s="44">
        <f t="shared" si="1394"/>
        <v>0</v>
      </c>
      <c r="HX269" s="171">
        <f t="shared" si="1437"/>
        <v>0</v>
      </c>
      <c r="HY269" s="171">
        <f t="shared" si="1438"/>
        <v>0</v>
      </c>
      <c r="HZ269" s="250"/>
      <c r="IA269" s="174"/>
      <c r="IB269" s="714"/>
      <c r="IC269" s="714"/>
      <c r="ID269" s="45"/>
      <c r="IE269" s="45"/>
      <c r="IF269" s="44"/>
      <c r="IG269" s="44"/>
      <c r="IH269" s="44"/>
      <c r="II269" s="44"/>
      <c r="IJ269" s="44"/>
      <c r="IK269" s="44"/>
      <c r="IL269" s="44"/>
      <c r="IM269" s="44"/>
      <c r="IN269" s="44">
        <f t="shared" si="1396"/>
        <v>0</v>
      </c>
      <c r="IO269" s="44">
        <f t="shared" si="1397"/>
        <v>0</v>
      </c>
      <c r="IP269" s="44">
        <f t="shared" si="1398"/>
        <v>0</v>
      </c>
      <c r="IQ269" s="171">
        <f t="shared" si="1440"/>
        <v>0</v>
      </c>
      <c r="IR269" s="171">
        <f t="shared" si="1441"/>
        <v>0</v>
      </c>
      <c r="IS269" s="740"/>
      <c r="IT269" s="739"/>
      <c r="IU269" s="714"/>
      <c r="IV269" s="714"/>
      <c r="IW269" s="46"/>
      <c r="IX269" s="47"/>
      <c r="IY269" s="46"/>
      <c r="IZ269" s="46"/>
      <c r="JA269" s="333">
        <f t="shared" si="1442"/>
        <v>0</v>
      </c>
      <c r="JB269" s="333">
        <f t="shared" si="1443"/>
        <v>0</v>
      </c>
      <c r="JC269" s="333">
        <f t="shared" si="1444"/>
        <v>0</v>
      </c>
      <c r="JD269" s="333">
        <f t="shared" si="1445"/>
        <v>0</v>
      </c>
      <c r="JE269" s="333">
        <f t="shared" si="1446"/>
        <v>0</v>
      </c>
      <c r="JF269" s="333">
        <f t="shared" si="1447"/>
        <v>0</v>
      </c>
      <c r="JG269" s="44">
        <f t="shared" si="1400"/>
        <v>0</v>
      </c>
      <c r="JH269" s="44">
        <f t="shared" si="1401"/>
        <v>0</v>
      </c>
      <c r="JI269" s="44">
        <f t="shared" si="1402"/>
        <v>0</v>
      </c>
      <c r="JJ269" s="174">
        <f t="shared" ref="JJ269:JJ300" si="1450">JA269-IY269</f>
        <v>0</v>
      </c>
      <c r="JK269" s="174">
        <f t="shared" ref="JK269:JK300" si="1451">JB269-IZ269</f>
        <v>0</v>
      </c>
      <c r="JL269" s="45"/>
      <c r="JM269" s="45"/>
      <c r="JN269" s="59"/>
      <c r="JO269" s="59"/>
    </row>
    <row r="270" spans="1:277" ht="12.75" hidden="1" customHeight="1" x14ac:dyDescent="0.2">
      <c r="A270" s="96">
        <v>1</v>
      </c>
      <c r="C270" s="166"/>
      <c r="D270" s="208"/>
      <c r="E270" s="538"/>
      <c r="F270" s="208"/>
      <c r="G270" s="60"/>
      <c r="H270" s="88"/>
      <c r="I270" s="88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>
        <f t="shared" si="1350"/>
        <v>0</v>
      </c>
      <c r="U270" s="44">
        <f t="shared" si="1350"/>
        <v>0</v>
      </c>
      <c r="V270" s="44">
        <f t="shared" si="1350"/>
        <v>0</v>
      </c>
      <c r="W270" s="171">
        <f t="shared" si="1406"/>
        <v>0</v>
      </c>
      <c r="X270" s="171">
        <f t="shared" si="1407"/>
        <v>0</v>
      </c>
      <c r="Y270" s="249"/>
      <c r="Z270" s="171"/>
      <c r="AA270" s="714"/>
      <c r="AB270" s="714"/>
      <c r="AC270" s="44"/>
      <c r="AD270" s="44"/>
      <c r="AE270" s="44"/>
      <c r="AF270" s="44"/>
      <c r="AG270" s="44"/>
      <c r="AH270" s="44"/>
      <c r="AI270" s="44"/>
      <c r="AJ270" s="44"/>
      <c r="AK270" s="44"/>
      <c r="AL270" s="44"/>
      <c r="AM270" s="44">
        <f t="shared" si="1352"/>
        <v>0</v>
      </c>
      <c r="AN270" s="44">
        <f t="shared" si="1353"/>
        <v>0</v>
      </c>
      <c r="AO270" s="44">
        <f t="shared" si="1354"/>
        <v>0</v>
      </c>
      <c r="AP270" s="171">
        <f t="shared" si="1409"/>
        <v>0</v>
      </c>
      <c r="AQ270" s="171">
        <f t="shared" si="1410"/>
        <v>0</v>
      </c>
      <c r="AR270" s="249"/>
      <c r="AS270" s="171"/>
      <c r="AT270" s="714"/>
      <c r="AU270" s="714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44">
        <f t="shared" si="1356"/>
        <v>0</v>
      </c>
      <c r="BG270" s="44">
        <f t="shared" si="1357"/>
        <v>0</v>
      </c>
      <c r="BH270" s="44">
        <f t="shared" si="1358"/>
        <v>0</v>
      </c>
      <c r="BI270" s="171">
        <f t="shared" si="1412"/>
        <v>0</v>
      </c>
      <c r="BJ270" s="171">
        <f t="shared" si="1413"/>
        <v>0</v>
      </c>
      <c r="BK270" s="249"/>
      <c r="BL270" s="171"/>
      <c r="BM270" s="714"/>
      <c r="BN270" s="714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>
        <f t="shared" si="1360"/>
        <v>0</v>
      </c>
      <c r="BZ270" s="44">
        <f t="shared" si="1361"/>
        <v>0</v>
      </c>
      <c r="CA270" s="44">
        <f t="shared" si="1362"/>
        <v>0</v>
      </c>
      <c r="CB270" s="171">
        <f t="shared" si="1415"/>
        <v>0</v>
      </c>
      <c r="CC270" s="171">
        <f t="shared" si="1416"/>
        <v>0</v>
      </c>
      <c r="CD270" s="249"/>
      <c r="CE270" s="171"/>
      <c r="CF270" s="714"/>
      <c r="CG270" s="714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44">
        <f t="shared" si="1364"/>
        <v>0</v>
      </c>
      <c r="CS270" s="44">
        <f t="shared" si="1365"/>
        <v>0</v>
      </c>
      <c r="CT270" s="44">
        <f t="shared" si="1366"/>
        <v>0</v>
      </c>
      <c r="CU270" s="171">
        <f t="shared" si="1448"/>
        <v>0</v>
      </c>
      <c r="CV270" s="171">
        <f t="shared" si="1449"/>
        <v>0</v>
      </c>
      <c r="CW270" s="249"/>
      <c r="CX270" s="171"/>
      <c r="CY270" s="714"/>
      <c r="CZ270" s="714"/>
      <c r="DA270" s="44"/>
      <c r="DB270" s="44"/>
      <c r="DC270" s="44"/>
      <c r="DD270" s="44"/>
      <c r="DE270" s="44"/>
      <c r="DF270" s="44"/>
      <c r="DG270" s="44"/>
      <c r="DH270" s="44"/>
      <c r="DI270" s="44"/>
      <c r="DJ270" s="44"/>
      <c r="DK270" s="44">
        <f t="shared" si="1368"/>
        <v>0</v>
      </c>
      <c r="DL270" s="44">
        <f t="shared" si="1369"/>
        <v>0</v>
      </c>
      <c r="DM270" s="44">
        <f t="shared" si="1370"/>
        <v>0</v>
      </c>
      <c r="DN270" s="171">
        <f t="shared" si="1419"/>
        <v>0</v>
      </c>
      <c r="DO270" s="171">
        <f t="shared" si="1420"/>
        <v>0</v>
      </c>
      <c r="DP270" s="249"/>
      <c r="DQ270" s="171"/>
      <c r="DR270" s="714"/>
      <c r="DS270" s="714"/>
      <c r="DT270" s="44"/>
      <c r="DU270" s="44"/>
      <c r="DV270" s="44"/>
      <c r="DW270" s="44"/>
      <c r="DX270" s="44"/>
      <c r="DY270" s="44"/>
      <c r="DZ270" s="44"/>
      <c r="EA270" s="44"/>
      <c r="EB270" s="44"/>
      <c r="EC270" s="44"/>
      <c r="ED270" s="44">
        <f t="shared" si="1372"/>
        <v>0</v>
      </c>
      <c r="EE270" s="44">
        <f t="shared" si="1373"/>
        <v>0</v>
      </c>
      <c r="EF270" s="44">
        <f t="shared" si="1374"/>
        <v>0</v>
      </c>
      <c r="EG270" s="171">
        <f t="shared" si="1422"/>
        <v>0</v>
      </c>
      <c r="EH270" s="171">
        <f t="shared" si="1423"/>
        <v>0</v>
      </c>
      <c r="EI270" s="249"/>
      <c r="EJ270" s="171"/>
      <c r="EK270" s="714"/>
      <c r="EL270" s="714"/>
      <c r="EM270" s="44"/>
      <c r="EN270" s="44"/>
      <c r="EO270" s="44"/>
      <c r="EP270" s="44"/>
      <c r="EQ270" s="44"/>
      <c r="ER270" s="44"/>
      <c r="ES270" s="44"/>
      <c r="ET270" s="44"/>
      <c r="EU270" s="44"/>
      <c r="EV270" s="44"/>
      <c r="EW270" s="44">
        <f t="shared" si="1376"/>
        <v>0</v>
      </c>
      <c r="EX270" s="44">
        <f t="shared" si="1377"/>
        <v>0</v>
      </c>
      <c r="EY270" s="44">
        <f t="shared" si="1378"/>
        <v>0</v>
      </c>
      <c r="EZ270" s="171">
        <f t="shared" si="1425"/>
        <v>0</v>
      </c>
      <c r="FA270" s="171">
        <f t="shared" si="1426"/>
        <v>0</v>
      </c>
      <c r="FB270" s="249"/>
      <c r="FC270" s="171"/>
      <c r="FD270" s="714"/>
      <c r="FE270" s="714"/>
      <c r="FF270" s="44"/>
      <c r="FG270" s="44"/>
      <c r="FH270" s="44"/>
      <c r="FI270" s="44"/>
      <c r="FJ270" s="44"/>
      <c r="FK270" s="44"/>
      <c r="FL270" s="44"/>
      <c r="FM270" s="44"/>
      <c r="FN270" s="44"/>
      <c r="FO270" s="44"/>
      <c r="FP270" s="44">
        <f t="shared" si="1380"/>
        <v>0</v>
      </c>
      <c r="FQ270" s="44">
        <f t="shared" si="1381"/>
        <v>0</v>
      </c>
      <c r="FR270" s="44">
        <f t="shared" si="1382"/>
        <v>0</v>
      </c>
      <c r="FS270" s="171">
        <f t="shared" si="1428"/>
        <v>0</v>
      </c>
      <c r="FT270" s="171">
        <f t="shared" si="1429"/>
        <v>0</v>
      </c>
      <c r="FU270" s="249"/>
      <c r="FV270" s="171"/>
      <c r="FW270" s="45"/>
      <c r="FX270" s="45"/>
      <c r="FY270" s="44"/>
      <c r="FZ270" s="44"/>
      <c r="GA270" s="44"/>
      <c r="GB270" s="44"/>
      <c r="GC270" s="44"/>
      <c r="GD270" s="44"/>
      <c r="GE270" s="44"/>
      <c r="GF270" s="44"/>
      <c r="GG270" s="44"/>
      <c r="GH270" s="44"/>
      <c r="GI270" s="44">
        <f t="shared" si="1384"/>
        <v>0</v>
      </c>
      <c r="GJ270" s="44">
        <f t="shared" si="1385"/>
        <v>0</v>
      </c>
      <c r="GK270" s="44">
        <f t="shared" si="1386"/>
        <v>0</v>
      </c>
      <c r="GL270" s="171">
        <f t="shared" si="1431"/>
        <v>0</v>
      </c>
      <c r="GM270" s="171">
        <f t="shared" si="1432"/>
        <v>0</v>
      </c>
      <c r="GN270" s="249"/>
      <c r="GO270" s="171"/>
      <c r="GP270" s="45"/>
      <c r="GQ270" s="45"/>
      <c r="GR270" s="44"/>
      <c r="GS270" s="44"/>
      <c r="GT270" s="44"/>
      <c r="GU270" s="44"/>
      <c r="GV270" s="44"/>
      <c r="GW270" s="44"/>
      <c r="GX270" s="44"/>
      <c r="GY270" s="44"/>
      <c r="GZ270" s="44"/>
      <c r="HA270" s="44"/>
      <c r="HB270" s="44">
        <f t="shared" si="1388"/>
        <v>0</v>
      </c>
      <c r="HC270" s="44">
        <f t="shared" si="1389"/>
        <v>0</v>
      </c>
      <c r="HD270" s="44">
        <f t="shared" si="1390"/>
        <v>0</v>
      </c>
      <c r="HE270" s="171">
        <f t="shared" si="1434"/>
        <v>0</v>
      </c>
      <c r="HF270" s="171">
        <f t="shared" si="1435"/>
        <v>0</v>
      </c>
      <c r="HG270" s="249"/>
      <c r="HH270" s="171"/>
      <c r="HI270" s="45"/>
      <c r="HJ270" s="45"/>
      <c r="HK270" s="45"/>
      <c r="HL270" s="45"/>
      <c r="HM270" s="44"/>
      <c r="HN270" s="44"/>
      <c r="HO270" s="44"/>
      <c r="HP270" s="44"/>
      <c r="HQ270" s="44"/>
      <c r="HR270" s="44"/>
      <c r="HS270" s="44"/>
      <c r="HT270" s="44"/>
      <c r="HU270" s="44">
        <f t="shared" si="1392"/>
        <v>0</v>
      </c>
      <c r="HV270" s="44">
        <f t="shared" si="1393"/>
        <v>0</v>
      </c>
      <c r="HW270" s="44">
        <f t="shared" si="1394"/>
        <v>0</v>
      </c>
      <c r="HX270" s="171">
        <f t="shared" si="1437"/>
        <v>0</v>
      </c>
      <c r="HY270" s="171">
        <f t="shared" si="1438"/>
        <v>0</v>
      </c>
      <c r="HZ270" s="249"/>
      <c r="IA270" s="171"/>
      <c r="IB270" s="714"/>
      <c r="IC270" s="714"/>
      <c r="ID270" s="45"/>
      <c r="IE270" s="45"/>
      <c r="IF270" s="44"/>
      <c r="IG270" s="44"/>
      <c r="IH270" s="44"/>
      <c r="II270" s="44"/>
      <c r="IJ270" s="44"/>
      <c r="IK270" s="44"/>
      <c r="IL270" s="44"/>
      <c r="IM270" s="44"/>
      <c r="IN270" s="44">
        <f t="shared" si="1396"/>
        <v>0</v>
      </c>
      <c r="IO270" s="44">
        <f t="shared" si="1397"/>
        <v>0</v>
      </c>
      <c r="IP270" s="44">
        <f t="shared" si="1398"/>
        <v>0</v>
      </c>
      <c r="IQ270" s="171">
        <f t="shared" si="1440"/>
        <v>0</v>
      </c>
      <c r="IR270" s="171">
        <f t="shared" si="1441"/>
        <v>0</v>
      </c>
      <c r="IS270" s="737"/>
      <c r="IT270" s="738"/>
      <c r="IU270" s="714"/>
      <c r="IV270" s="714"/>
      <c r="IW270" s="46"/>
      <c r="IX270" s="47"/>
      <c r="IY270" s="46"/>
      <c r="IZ270" s="46"/>
      <c r="JA270" s="333">
        <f t="shared" si="1442"/>
        <v>0</v>
      </c>
      <c r="JB270" s="333">
        <f t="shared" si="1443"/>
        <v>0</v>
      </c>
      <c r="JC270" s="333">
        <f t="shared" si="1444"/>
        <v>0</v>
      </c>
      <c r="JD270" s="333">
        <f t="shared" si="1445"/>
        <v>0</v>
      </c>
      <c r="JE270" s="333">
        <f t="shared" si="1446"/>
        <v>0</v>
      </c>
      <c r="JF270" s="333">
        <f t="shared" si="1447"/>
        <v>0</v>
      </c>
      <c r="JG270" s="44">
        <f t="shared" si="1400"/>
        <v>0</v>
      </c>
      <c r="JH270" s="44">
        <f t="shared" si="1401"/>
        <v>0</v>
      </c>
      <c r="JI270" s="44">
        <f t="shared" si="1402"/>
        <v>0</v>
      </c>
      <c r="JJ270" s="174">
        <f t="shared" si="1450"/>
        <v>0</v>
      </c>
      <c r="JK270" s="174">
        <f t="shared" si="1451"/>
        <v>0</v>
      </c>
      <c r="JL270" s="45"/>
      <c r="JM270" s="45"/>
      <c r="JN270" s="59"/>
      <c r="JO270" s="59"/>
    </row>
    <row r="271" spans="1:277" s="3" customFormat="1" ht="12.75" hidden="1" customHeight="1" x14ac:dyDescent="0.2">
      <c r="A271" s="96">
        <v>1</v>
      </c>
      <c r="B271" s="96"/>
      <c r="C271" s="116"/>
      <c r="D271" s="240"/>
      <c r="E271" s="159"/>
      <c r="F271" s="554"/>
      <c r="G271" s="128"/>
      <c r="H271" s="130"/>
      <c r="I271" s="130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44">
        <f t="shared" si="1350"/>
        <v>0</v>
      </c>
      <c r="U271" s="44">
        <f t="shared" si="1350"/>
        <v>0</v>
      </c>
      <c r="V271" s="44">
        <f t="shared" si="1350"/>
        <v>0</v>
      </c>
      <c r="W271" s="171">
        <f t="shared" si="1406"/>
        <v>0</v>
      </c>
      <c r="X271" s="171">
        <f t="shared" si="1407"/>
        <v>0</v>
      </c>
      <c r="Y271" s="171"/>
      <c r="Z271" s="171"/>
      <c r="AA271" s="715"/>
      <c r="AB271" s="715"/>
      <c r="AC271" s="109"/>
      <c r="AD271" s="109"/>
      <c r="AE271" s="109"/>
      <c r="AF271" s="109"/>
      <c r="AG271" s="109"/>
      <c r="AH271" s="109"/>
      <c r="AI271" s="109"/>
      <c r="AJ271" s="109"/>
      <c r="AK271" s="109"/>
      <c r="AL271" s="109"/>
      <c r="AM271" s="44">
        <f t="shared" si="1352"/>
        <v>0</v>
      </c>
      <c r="AN271" s="44">
        <f t="shared" si="1353"/>
        <v>0</v>
      </c>
      <c r="AO271" s="44">
        <f t="shared" si="1354"/>
        <v>0</v>
      </c>
      <c r="AP271" s="171">
        <f t="shared" si="1409"/>
        <v>0</v>
      </c>
      <c r="AQ271" s="171">
        <f t="shared" si="1410"/>
        <v>0</v>
      </c>
      <c r="AR271" s="171"/>
      <c r="AS271" s="171"/>
      <c r="AT271" s="715"/>
      <c r="AU271" s="715"/>
      <c r="AV271" s="109"/>
      <c r="AW271" s="109"/>
      <c r="AX271" s="109"/>
      <c r="AY271" s="109"/>
      <c r="AZ271" s="109"/>
      <c r="BA271" s="109"/>
      <c r="BB271" s="109"/>
      <c r="BC271" s="109"/>
      <c r="BD271" s="109"/>
      <c r="BE271" s="109"/>
      <c r="BF271" s="44">
        <f t="shared" si="1356"/>
        <v>0</v>
      </c>
      <c r="BG271" s="44">
        <f t="shared" si="1357"/>
        <v>0</v>
      </c>
      <c r="BH271" s="44">
        <f t="shared" si="1358"/>
        <v>0</v>
      </c>
      <c r="BI271" s="171">
        <f t="shared" si="1412"/>
        <v>0</v>
      </c>
      <c r="BJ271" s="171">
        <f t="shared" si="1413"/>
        <v>0</v>
      </c>
      <c r="BK271" s="171"/>
      <c r="BL271" s="171"/>
      <c r="BM271" s="715"/>
      <c r="BN271" s="715"/>
      <c r="BO271" s="109"/>
      <c r="BP271" s="109"/>
      <c r="BQ271" s="109"/>
      <c r="BR271" s="109"/>
      <c r="BS271" s="109"/>
      <c r="BT271" s="109"/>
      <c r="BU271" s="109"/>
      <c r="BV271" s="109"/>
      <c r="BW271" s="109"/>
      <c r="BX271" s="109"/>
      <c r="BY271" s="44">
        <f t="shared" si="1360"/>
        <v>0</v>
      </c>
      <c r="BZ271" s="44">
        <f t="shared" si="1361"/>
        <v>0</v>
      </c>
      <c r="CA271" s="44">
        <f t="shared" si="1362"/>
        <v>0</v>
      </c>
      <c r="CB271" s="171">
        <f t="shared" si="1415"/>
        <v>0</v>
      </c>
      <c r="CC271" s="171">
        <f t="shared" si="1416"/>
        <v>0</v>
      </c>
      <c r="CD271" s="171"/>
      <c r="CE271" s="171"/>
      <c r="CF271" s="715"/>
      <c r="CG271" s="715"/>
      <c r="CH271" s="109"/>
      <c r="CI271" s="109"/>
      <c r="CJ271" s="109"/>
      <c r="CK271" s="109"/>
      <c r="CL271" s="109"/>
      <c r="CM271" s="109"/>
      <c r="CN271" s="109"/>
      <c r="CO271" s="109"/>
      <c r="CP271" s="109"/>
      <c r="CQ271" s="109"/>
      <c r="CR271" s="44">
        <f t="shared" si="1364"/>
        <v>0</v>
      </c>
      <c r="CS271" s="44">
        <f t="shared" si="1365"/>
        <v>0</v>
      </c>
      <c r="CT271" s="44">
        <f t="shared" si="1366"/>
        <v>0</v>
      </c>
      <c r="CU271" s="171">
        <f t="shared" si="1448"/>
        <v>0</v>
      </c>
      <c r="CV271" s="171">
        <f t="shared" si="1449"/>
        <v>0</v>
      </c>
      <c r="CW271" s="171"/>
      <c r="CX271" s="171"/>
      <c r="CY271" s="715"/>
      <c r="CZ271" s="715"/>
      <c r="DA271" s="109"/>
      <c r="DB271" s="109"/>
      <c r="DC271" s="109"/>
      <c r="DD271" s="109"/>
      <c r="DE271" s="109"/>
      <c r="DF271" s="109"/>
      <c r="DG271" s="109"/>
      <c r="DH271" s="109"/>
      <c r="DI271" s="109"/>
      <c r="DJ271" s="109"/>
      <c r="DK271" s="44">
        <f t="shared" si="1368"/>
        <v>0</v>
      </c>
      <c r="DL271" s="44">
        <f t="shared" si="1369"/>
        <v>0</v>
      </c>
      <c r="DM271" s="44">
        <f t="shared" si="1370"/>
        <v>0</v>
      </c>
      <c r="DN271" s="171">
        <f t="shared" si="1419"/>
        <v>0</v>
      </c>
      <c r="DO271" s="171">
        <f t="shared" si="1420"/>
        <v>0</v>
      </c>
      <c r="DP271" s="171"/>
      <c r="DQ271" s="171"/>
      <c r="DR271" s="715"/>
      <c r="DS271" s="715"/>
      <c r="DT271" s="109"/>
      <c r="DU271" s="109"/>
      <c r="DV271" s="109"/>
      <c r="DW271" s="109"/>
      <c r="DX271" s="109"/>
      <c r="DY271" s="109"/>
      <c r="DZ271" s="109"/>
      <c r="EA271" s="109"/>
      <c r="EB271" s="109"/>
      <c r="EC271" s="109"/>
      <c r="ED271" s="44">
        <f t="shared" si="1372"/>
        <v>0</v>
      </c>
      <c r="EE271" s="44">
        <f t="shared" si="1373"/>
        <v>0</v>
      </c>
      <c r="EF271" s="44">
        <f t="shared" si="1374"/>
        <v>0</v>
      </c>
      <c r="EG271" s="171">
        <f t="shared" si="1422"/>
        <v>0</v>
      </c>
      <c r="EH271" s="171">
        <f t="shared" si="1423"/>
        <v>0</v>
      </c>
      <c r="EI271" s="171"/>
      <c r="EJ271" s="171"/>
      <c r="EK271" s="715"/>
      <c r="EL271" s="715"/>
      <c r="EM271" s="109"/>
      <c r="EN271" s="109"/>
      <c r="EO271" s="109"/>
      <c r="EP271" s="109"/>
      <c r="EQ271" s="109"/>
      <c r="ER271" s="109"/>
      <c r="ES271" s="109"/>
      <c r="ET271" s="109"/>
      <c r="EU271" s="109"/>
      <c r="EV271" s="109"/>
      <c r="EW271" s="44">
        <f t="shared" si="1376"/>
        <v>0</v>
      </c>
      <c r="EX271" s="44">
        <f t="shared" si="1377"/>
        <v>0</v>
      </c>
      <c r="EY271" s="44">
        <f t="shared" si="1378"/>
        <v>0</v>
      </c>
      <c r="EZ271" s="171">
        <f t="shared" si="1425"/>
        <v>0</v>
      </c>
      <c r="FA271" s="171">
        <f t="shared" si="1426"/>
        <v>0</v>
      </c>
      <c r="FB271" s="171"/>
      <c r="FC271" s="171"/>
      <c r="FD271" s="715"/>
      <c r="FE271" s="715"/>
      <c r="FF271" s="109"/>
      <c r="FG271" s="109"/>
      <c r="FH271" s="109"/>
      <c r="FI271" s="109"/>
      <c r="FJ271" s="109"/>
      <c r="FK271" s="109"/>
      <c r="FL271" s="109"/>
      <c r="FM271" s="109"/>
      <c r="FN271" s="109"/>
      <c r="FO271" s="109"/>
      <c r="FP271" s="44">
        <f t="shared" si="1380"/>
        <v>0</v>
      </c>
      <c r="FQ271" s="44">
        <f t="shared" si="1381"/>
        <v>0</v>
      </c>
      <c r="FR271" s="44">
        <f t="shared" si="1382"/>
        <v>0</v>
      </c>
      <c r="FS271" s="171">
        <f t="shared" si="1428"/>
        <v>0</v>
      </c>
      <c r="FT271" s="171">
        <f t="shared" si="1429"/>
        <v>0</v>
      </c>
      <c r="FU271" s="171"/>
      <c r="FV271" s="171"/>
      <c r="FW271" s="112"/>
      <c r="FX271" s="112"/>
      <c r="FY271" s="109"/>
      <c r="FZ271" s="109"/>
      <c r="GA271" s="109"/>
      <c r="GB271" s="109"/>
      <c r="GC271" s="109"/>
      <c r="GD271" s="109"/>
      <c r="GE271" s="109"/>
      <c r="GF271" s="109"/>
      <c r="GG271" s="109"/>
      <c r="GH271" s="109"/>
      <c r="GI271" s="44">
        <f t="shared" si="1384"/>
        <v>0</v>
      </c>
      <c r="GJ271" s="44">
        <f t="shared" si="1385"/>
        <v>0</v>
      </c>
      <c r="GK271" s="44">
        <f t="shared" si="1386"/>
        <v>0</v>
      </c>
      <c r="GL271" s="171">
        <f t="shared" si="1431"/>
        <v>0</v>
      </c>
      <c r="GM271" s="171">
        <f t="shared" si="1432"/>
        <v>0</v>
      </c>
      <c r="GN271" s="171"/>
      <c r="GO271" s="171"/>
      <c r="GP271" s="112"/>
      <c r="GQ271" s="112"/>
      <c r="GR271" s="109"/>
      <c r="GS271" s="109"/>
      <c r="GT271" s="109"/>
      <c r="GU271" s="109"/>
      <c r="GV271" s="109"/>
      <c r="GW271" s="109"/>
      <c r="GX271" s="109"/>
      <c r="GY271" s="109"/>
      <c r="GZ271" s="109"/>
      <c r="HA271" s="109"/>
      <c r="HB271" s="44">
        <f t="shared" si="1388"/>
        <v>0</v>
      </c>
      <c r="HC271" s="44">
        <f t="shared" si="1389"/>
        <v>0</v>
      </c>
      <c r="HD271" s="44">
        <f t="shared" si="1390"/>
        <v>0</v>
      </c>
      <c r="HE271" s="171">
        <f t="shared" si="1434"/>
        <v>0</v>
      </c>
      <c r="HF271" s="171">
        <f t="shared" si="1435"/>
        <v>0</v>
      </c>
      <c r="HG271" s="171"/>
      <c r="HH271" s="171"/>
      <c r="HI271" s="112"/>
      <c r="HJ271" s="112"/>
      <c r="HK271" s="112"/>
      <c r="HL271" s="112"/>
      <c r="HM271" s="109"/>
      <c r="HN271" s="109"/>
      <c r="HO271" s="109"/>
      <c r="HP271" s="109"/>
      <c r="HQ271" s="109"/>
      <c r="HR271" s="109"/>
      <c r="HS271" s="109"/>
      <c r="HT271" s="109"/>
      <c r="HU271" s="44">
        <f t="shared" si="1392"/>
        <v>0</v>
      </c>
      <c r="HV271" s="44">
        <f t="shared" si="1393"/>
        <v>0</v>
      </c>
      <c r="HW271" s="44">
        <f t="shared" si="1394"/>
        <v>0</v>
      </c>
      <c r="HX271" s="171">
        <f t="shared" si="1437"/>
        <v>0</v>
      </c>
      <c r="HY271" s="171">
        <f t="shared" si="1438"/>
        <v>0</v>
      </c>
      <c r="HZ271" s="171"/>
      <c r="IA271" s="171"/>
      <c r="IB271" s="715"/>
      <c r="IC271" s="715"/>
      <c r="ID271" s="112"/>
      <c r="IE271" s="112"/>
      <c r="IF271" s="109"/>
      <c r="IG271" s="109"/>
      <c r="IH271" s="109"/>
      <c r="II271" s="109"/>
      <c r="IJ271" s="109"/>
      <c r="IK271" s="109"/>
      <c r="IL271" s="109"/>
      <c r="IM271" s="109"/>
      <c r="IN271" s="44">
        <f t="shared" si="1396"/>
        <v>0</v>
      </c>
      <c r="IO271" s="44">
        <f t="shared" si="1397"/>
        <v>0</v>
      </c>
      <c r="IP271" s="44">
        <f t="shared" si="1398"/>
        <v>0</v>
      </c>
      <c r="IQ271" s="171">
        <f t="shared" si="1440"/>
        <v>0</v>
      </c>
      <c r="IR271" s="171">
        <f t="shared" si="1441"/>
        <v>0</v>
      </c>
      <c r="IS271" s="738"/>
      <c r="IT271" s="738"/>
      <c r="IU271" s="715"/>
      <c r="IV271" s="715"/>
      <c r="IW271" s="113"/>
      <c r="IX271" s="114"/>
      <c r="IY271" s="113"/>
      <c r="IZ271" s="113"/>
      <c r="JA271" s="333">
        <f t="shared" si="1442"/>
        <v>0</v>
      </c>
      <c r="JB271" s="333">
        <f t="shared" si="1443"/>
        <v>0</v>
      </c>
      <c r="JC271" s="333">
        <f t="shared" si="1444"/>
        <v>0</v>
      </c>
      <c r="JD271" s="333">
        <f t="shared" si="1445"/>
        <v>0</v>
      </c>
      <c r="JE271" s="333">
        <f t="shared" si="1446"/>
        <v>0</v>
      </c>
      <c r="JF271" s="333">
        <f t="shared" si="1447"/>
        <v>0</v>
      </c>
      <c r="JG271" s="44">
        <f t="shared" si="1400"/>
        <v>0</v>
      </c>
      <c r="JH271" s="44">
        <f t="shared" si="1401"/>
        <v>0</v>
      </c>
      <c r="JI271" s="44">
        <f t="shared" si="1402"/>
        <v>0</v>
      </c>
      <c r="JJ271" s="174">
        <f t="shared" si="1450"/>
        <v>0</v>
      </c>
      <c r="JK271" s="174">
        <f t="shared" si="1451"/>
        <v>0</v>
      </c>
      <c r="JL271" s="112"/>
      <c r="JM271" s="112"/>
      <c r="JN271" s="48"/>
      <c r="JO271" s="48"/>
    </row>
    <row r="272" spans="1:277" s="3" customFormat="1" ht="12.75" hidden="1" customHeight="1" x14ac:dyDescent="0.2">
      <c r="A272" s="96">
        <v>1</v>
      </c>
      <c r="B272" s="96"/>
      <c r="C272" s="48"/>
      <c r="D272" s="7"/>
      <c r="E272" s="541"/>
      <c r="F272" s="428"/>
      <c r="G272" s="62"/>
      <c r="H272" s="77"/>
      <c r="I272" s="77"/>
      <c r="J272" s="44"/>
      <c r="K272" s="44"/>
      <c r="L272" s="44"/>
      <c r="M272" s="44"/>
      <c r="N272" s="44"/>
      <c r="O272" s="44"/>
      <c r="P272" s="44"/>
      <c r="Q272" s="44"/>
      <c r="R272" s="44"/>
      <c r="S272" s="44"/>
      <c r="T272" s="44">
        <f t="shared" si="1350"/>
        <v>0</v>
      </c>
      <c r="U272" s="44">
        <f t="shared" si="1350"/>
        <v>0</v>
      </c>
      <c r="V272" s="44">
        <f t="shared" si="1350"/>
        <v>0</v>
      </c>
      <c r="W272" s="171">
        <f t="shared" si="1406"/>
        <v>0</v>
      </c>
      <c r="X272" s="171">
        <f t="shared" si="1407"/>
        <v>0</v>
      </c>
      <c r="Y272" s="171"/>
      <c r="Z272" s="171"/>
      <c r="AA272" s="714"/>
      <c r="AB272" s="714"/>
      <c r="AC272" s="44"/>
      <c r="AD272" s="44"/>
      <c r="AE272" s="44"/>
      <c r="AF272" s="44"/>
      <c r="AG272" s="44"/>
      <c r="AH272" s="44"/>
      <c r="AI272" s="44"/>
      <c r="AJ272" s="44"/>
      <c r="AK272" s="44"/>
      <c r="AL272" s="44"/>
      <c r="AM272" s="44">
        <f t="shared" si="1352"/>
        <v>0</v>
      </c>
      <c r="AN272" s="44">
        <f t="shared" si="1353"/>
        <v>0</v>
      </c>
      <c r="AO272" s="44">
        <f t="shared" si="1354"/>
        <v>0</v>
      </c>
      <c r="AP272" s="171">
        <f t="shared" si="1409"/>
        <v>0</v>
      </c>
      <c r="AQ272" s="171">
        <f t="shared" si="1410"/>
        <v>0</v>
      </c>
      <c r="AR272" s="171"/>
      <c r="AS272" s="171"/>
      <c r="AT272" s="714"/>
      <c r="AU272" s="714"/>
      <c r="AV272" s="44"/>
      <c r="AW272" s="44"/>
      <c r="AX272" s="44"/>
      <c r="AY272" s="44"/>
      <c r="AZ272" s="44"/>
      <c r="BA272" s="44"/>
      <c r="BB272" s="44"/>
      <c r="BC272" s="44"/>
      <c r="BD272" s="44"/>
      <c r="BE272" s="44"/>
      <c r="BF272" s="44">
        <f t="shared" si="1356"/>
        <v>0</v>
      </c>
      <c r="BG272" s="44">
        <f t="shared" si="1357"/>
        <v>0</v>
      </c>
      <c r="BH272" s="44">
        <f t="shared" si="1358"/>
        <v>0</v>
      </c>
      <c r="BI272" s="171">
        <f t="shared" si="1412"/>
        <v>0</v>
      </c>
      <c r="BJ272" s="171">
        <f t="shared" si="1413"/>
        <v>0</v>
      </c>
      <c r="BK272" s="171"/>
      <c r="BL272" s="171"/>
      <c r="BM272" s="714"/>
      <c r="BN272" s="714"/>
      <c r="BO272" s="44"/>
      <c r="BP272" s="44"/>
      <c r="BQ272" s="44"/>
      <c r="BR272" s="44"/>
      <c r="BS272" s="44"/>
      <c r="BT272" s="44"/>
      <c r="BU272" s="44"/>
      <c r="BV272" s="44"/>
      <c r="BW272" s="44"/>
      <c r="BX272" s="44"/>
      <c r="BY272" s="44">
        <f t="shared" si="1360"/>
        <v>0</v>
      </c>
      <c r="BZ272" s="44">
        <f t="shared" si="1361"/>
        <v>0</v>
      </c>
      <c r="CA272" s="44">
        <f t="shared" si="1362"/>
        <v>0</v>
      </c>
      <c r="CB272" s="171">
        <f t="shared" si="1415"/>
        <v>0</v>
      </c>
      <c r="CC272" s="171">
        <f t="shared" si="1416"/>
        <v>0</v>
      </c>
      <c r="CD272" s="171"/>
      <c r="CE272" s="171"/>
      <c r="CF272" s="714"/>
      <c r="CG272" s="714"/>
      <c r="CH272" s="44"/>
      <c r="CI272" s="44"/>
      <c r="CJ272" s="44"/>
      <c r="CK272" s="44"/>
      <c r="CL272" s="44"/>
      <c r="CM272" s="44"/>
      <c r="CN272" s="44"/>
      <c r="CO272" s="44"/>
      <c r="CP272" s="44"/>
      <c r="CQ272" s="44"/>
      <c r="CR272" s="44">
        <f t="shared" si="1364"/>
        <v>0</v>
      </c>
      <c r="CS272" s="44">
        <f t="shared" si="1365"/>
        <v>0</v>
      </c>
      <c r="CT272" s="44">
        <f t="shared" si="1366"/>
        <v>0</v>
      </c>
      <c r="CU272" s="171">
        <f t="shared" si="1448"/>
        <v>0</v>
      </c>
      <c r="CV272" s="171">
        <f t="shared" si="1449"/>
        <v>0</v>
      </c>
      <c r="CW272" s="171"/>
      <c r="CX272" s="171"/>
      <c r="CY272" s="714"/>
      <c r="CZ272" s="714"/>
      <c r="DA272" s="44"/>
      <c r="DB272" s="44"/>
      <c r="DC272" s="44"/>
      <c r="DD272" s="44"/>
      <c r="DE272" s="44"/>
      <c r="DF272" s="44"/>
      <c r="DG272" s="44"/>
      <c r="DH272" s="44"/>
      <c r="DI272" s="44"/>
      <c r="DJ272" s="44"/>
      <c r="DK272" s="44">
        <f t="shared" si="1368"/>
        <v>0</v>
      </c>
      <c r="DL272" s="44">
        <f t="shared" si="1369"/>
        <v>0</v>
      </c>
      <c r="DM272" s="44">
        <f t="shared" si="1370"/>
        <v>0</v>
      </c>
      <c r="DN272" s="171">
        <f t="shared" si="1419"/>
        <v>0</v>
      </c>
      <c r="DO272" s="171">
        <f t="shared" si="1420"/>
        <v>0</v>
      </c>
      <c r="DP272" s="171"/>
      <c r="DQ272" s="171"/>
      <c r="DR272" s="714"/>
      <c r="DS272" s="714"/>
      <c r="DT272" s="44"/>
      <c r="DU272" s="44"/>
      <c r="DV272" s="44"/>
      <c r="DW272" s="44"/>
      <c r="DX272" s="44"/>
      <c r="DY272" s="44"/>
      <c r="DZ272" s="44"/>
      <c r="EA272" s="44"/>
      <c r="EB272" s="44"/>
      <c r="EC272" s="44"/>
      <c r="ED272" s="44">
        <f t="shared" si="1372"/>
        <v>0</v>
      </c>
      <c r="EE272" s="44">
        <f t="shared" si="1373"/>
        <v>0</v>
      </c>
      <c r="EF272" s="44">
        <f t="shared" si="1374"/>
        <v>0</v>
      </c>
      <c r="EG272" s="171">
        <f t="shared" si="1422"/>
        <v>0</v>
      </c>
      <c r="EH272" s="171">
        <f t="shared" si="1423"/>
        <v>0</v>
      </c>
      <c r="EI272" s="171"/>
      <c r="EJ272" s="171"/>
      <c r="EK272" s="714"/>
      <c r="EL272" s="714"/>
      <c r="EM272" s="44"/>
      <c r="EN272" s="44"/>
      <c r="EO272" s="44"/>
      <c r="EP272" s="44"/>
      <c r="EQ272" s="44"/>
      <c r="ER272" s="44"/>
      <c r="ES272" s="44"/>
      <c r="ET272" s="44"/>
      <c r="EU272" s="44"/>
      <c r="EV272" s="44"/>
      <c r="EW272" s="44">
        <f t="shared" si="1376"/>
        <v>0</v>
      </c>
      <c r="EX272" s="44">
        <f t="shared" si="1377"/>
        <v>0</v>
      </c>
      <c r="EY272" s="44">
        <f t="shared" si="1378"/>
        <v>0</v>
      </c>
      <c r="EZ272" s="171">
        <f t="shared" si="1425"/>
        <v>0</v>
      </c>
      <c r="FA272" s="171">
        <f t="shared" si="1426"/>
        <v>0</v>
      </c>
      <c r="FB272" s="171"/>
      <c r="FC272" s="171"/>
      <c r="FD272" s="714"/>
      <c r="FE272" s="714"/>
      <c r="FF272" s="44"/>
      <c r="FG272" s="44"/>
      <c r="FH272" s="44"/>
      <c r="FI272" s="44"/>
      <c r="FJ272" s="44"/>
      <c r="FK272" s="44"/>
      <c r="FL272" s="44"/>
      <c r="FM272" s="44"/>
      <c r="FN272" s="44"/>
      <c r="FO272" s="44"/>
      <c r="FP272" s="44">
        <f t="shared" si="1380"/>
        <v>0</v>
      </c>
      <c r="FQ272" s="44">
        <f t="shared" si="1381"/>
        <v>0</v>
      </c>
      <c r="FR272" s="44">
        <f t="shared" si="1382"/>
        <v>0</v>
      </c>
      <c r="FS272" s="171">
        <f t="shared" si="1428"/>
        <v>0</v>
      </c>
      <c r="FT272" s="171">
        <f t="shared" si="1429"/>
        <v>0</v>
      </c>
      <c r="FU272" s="171"/>
      <c r="FV272" s="171"/>
      <c r="FW272" s="45"/>
      <c r="FX272" s="45"/>
      <c r="FY272" s="44"/>
      <c r="FZ272" s="44"/>
      <c r="GA272" s="44"/>
      <c r="GB272" s="44"/>
      <c r="GC272" s="44"/>
      <c r="GD272" s="44"/>
      <c r="GE272" s="44"/>
      <c r="GF272" s="44"/>
      <c r="GG272" s="44"/>
      <c r="GH272" s="44"/>
      <c r="GI272" s="44">
        <f t="shared" si="1384"/>
        <v>0</v>
      </c>
      <c r="GJ272" s="44">
        <f t="shared" si="1385"/>
        <v>0</v>
      </c>
      <c r="GK272" s="44">
        <f t="shared" si="1386"/>
        <v>0</v>
      </c>
      <c r="GL272" s="171">
        <f t="shared" si="1431"/>
        <v>0</v>
      </c>
      <c r="GM272" s="171">
        <f t="shared" si="1432"/>
        <v>0</v>
      </c>
      <c r="GN272" s="171"/>
      <c r="GO272" s="171"/>
      <c r="GP272" s="45"/>
      <c r="GQ272" s="45"/>
      <c r="GR272" s="44"/>
      <c r="GS272" s="44"/>
      <c r="GT272" s="44"/>
      <c r="GU272" s="44"/>
      <c r="GV272" s="44"/>
      <c r="GW272" s="44"/>
      <c r="GX272" s="44"/>
      <c r="GY272" s="44"/>
      <c r="GZ272" s="44"/>
      <c r="HA272" s="44"/>
      <c r="HB272" s="44">
        <f t="shared" si="1388"/>
        <v>0</v>
      </c>
      <c r="HC272" s="44">
        <f t="shared" si="1389"/>
        <v>0</v>
      </c>
      <c r="HD272" s="44">
        <f t="shared" si="1390"/>
        <v>0</v>
      </c>
      <c r="HE272" s="171">
        <f t="shared" si="1434"/>
        <v>0</v>
      </c>
      <c r="HF272" s="171">
        <f t="shared" si="1435"/>
        <v>0</v>
      </c>
      <c r="HG272" s="171"/>
      <c r="HH272" s="171"/>
      <c r="HI272" s="45"/>
      <c r="HJ272" s="45"/>
      <c r="HK272" s="45"/>
      <c r="HL272" s="45"/>
      <c r="HM272" s="44"/>
      <c r="HN272" s="44"/>
      <c r="HO272" s="44"/>
      <c r="HP272" s="44"/>
      <c r="HQ272" s="44"/>
      <c r="HR272" s="44"/>
      <c r="HS272" s="44"/>
      <c r="HT272" s="44"/>
      <c r="HU272" s="44">
        <f t="shared" si="1392"/>
        <v>0</v>
      </c>
      <c r="HV272" s="44">
        <f t="shared" si="1393"/>
        <v>0</v>
      </c>
      <c r="HW272" s="44">
        <f t="shared" si="1394"/>
        <v>0</v>
      </c>
      <c r="HX272" s="171">
        <f t="shared" si="1437"/>
        <v>0</v>
      </c>
      <c r="HY272" s="171">
        <f t="shared" si="1438"/>
        <v>0</v>
      </c>
      <c r="HZ272" s="171"/>
      <c r="IA272" s="171"/>
      <c r="IB272" s="714"/>
      <c r="IC272" s="714"/>
      <c r="ID272" s="45"/>
      <c r="IE272" s="45"/>
      <c r="IF272" s="44"/>
      <c r="IG272" s="44"/>
      <c r="IH272" s="44"/>
      <c r="II272" s="44"/>
      <c r="IJ272" s="44"/>
      <c r="IK272" s="44"/>
      <c r="IL272" s="44"/>
      <c r="IM272" s="44"/>
      <c r="IN272" s="44">
        <f t="shared" si="1396"/>
        <v>0</v>
      </c>
      <c r="IO272" s="44">
        <f t="shared" si="1397"/>
        <v>0</v>
      </c>
      <c r="IP272" s="44">
        <f t="shared" si="1398"/>
        <v>0</v>
      </c>
      <c r="IQ272" s="171">
        <f t="shared" si="1440"/>
        <v>0</v>
      </c>
      <c r="IR272" s="171">
        <f t="shared" si="1441"/>
        <v>0</v>
      </c>
      <c r="IS272" s="738"/>
      <c r="IT272" s="738"/>
      <c r="IU272" s="714"/>
      <c r="IV272" s="714"/>
      <c r="IW272" s="46"/>
      <c r="IX272" s="47"/>
      <c r="IY272" s="46"/>
      <c r="IZ272" s="46"/>
      <c r="JA272" s="333">
        <f t="shared" si="1442"/>
        <v>0</v>
      </c>
      <c r="JB272" s="333">
        <f t="shared" si="1443"/>
        <v>0</v>
      </c>
      <c r="JC272" s="333">
        <f t="shared" si="1444"/>
        <v>0</v>
      </c>
      <c r="JD272" s="333">
        <f t="shared" si="1445"/>
        <v>0</v>
      </c>
      <c r="JE272" s="333">
        <f t="shared" si="1446"/>
        <v>0</v>
      </c>
      <c r="JF272" s="333">
        <f t="shared" si="1447"/>
        <v>0</v>
      </c>
      <c r="JG272" s="44">
        <f t="shared" si="1400"/>
        <v>0</v>
      </c>
      <c r="JH272" s="44">
        <f t="shared" si="1401"/>
        <v>0</v>
      </c>
      <c r="JI272" s="44">
        <f t="shared" si="1402"/>
        <v>0</v>
      </c>
      <c r="JJ272" s="174">
        <f t="shared" si="1450"/>
        <v>0</v>
      </c>
      <c r="JK272" s="174">
        <f t="shared" si="1451"/>
        <v>0</v>
      </c>
      <c r="JL272" s="45"/>
      <c r="JM272" s="45"/>
      <c r="JN272" s="48"/>
      <c r="JO272" s="48"/>
    </row>
    <row r="273" spans="1:277" x14ac:dyDescent="0.2">
      <c r="A273" s="96">
        <v>1</v>
      </c>
      <c r="B273" s="96">
        <v>1</v>
      </c>
      <c r="C273" s="63"/>
      <c r="D273" s="232"/>
      <c r="E273" s="232"/>
      <c r="F273" s="563" t="s">
        <v>34</v>
      </c>
      <c r="G273" s="68"/>
      <c r="H273" s="121"/>
      <c r="I273" s="121"/>
      <c r="J273" s="53">
        <f>SUM(J274,J279,J284,J289,J294,J299,J304,J309,J313,J318,J323,J330,J336,J342,J348,J354,J362,J368,J375,J380,J385,J390)</f>
        <v>0</v>
      </c>
      <c r="K273" s="53">
        <f>SUM(K274,K279,K284,K289,K294,K299,K304,K309,K313,K318,K323,K330,K336,K342,K348,K354,K362,K368,K375,K380,K385,K390)</f>
        <v>0</v>
      </c>
      <c r="L273" s="54">
        <f>SUM(J273/12*$B$2)</f>
        <v>0</v>
      </c>
      <c r="M273" s="54">
        <f>SUM(K273/12*$B$2)</f>
        <v>0</v>
      </c>
      <c r="N273" s="53">
        <f t="shared" ref="N273:S273" si="1452">SUM(N274,N279,N284,N289,N294,N299,N304,N309,N313,N318,N323,N330,N336,N342,N348,N354,N362,N368,N375,N380,N385,N390)</f>
        <v>0</v>
      </c>
      <c r="O273" s="53">
        <f t="shared" si="1452"/>
        <v>0</v>
      </c>
      <c r="P273" s="53">
        <f t="shared" si="1452"/>
        <v>0</v>
      </c>
      <c r="Q273" s="53">
        <f t="shared" si="1452"/>
        <v>0</v>
      </c>
      <c r="R273" s="53">
        <f t="shared" si="1452"/>
        <v>0</v>
      </c>
      <c r="S273" s="53">
        <f t="shared" si="1452"/>
        <v>0</v>
      </c>
      <c r="T273" s="84">
        <f t="shared" ref="T273:T278" si="1453">N273+Q273</f>
        <v>0</v>
      </c>
      <c r="U273" s="56">
        <f t="shared" ref="U273:U303" si="1454">O273+R273</f>
        <v>0</v>
      </c>
      <c r="V273" s="56">
        <f t="shared" ref="V273:V303" si="1455">P273+S273</f>
        <v>0</v>
      </c>
      <c r="W273" s="171">
        <f t="shared" si="1406"/>
        <v>0</v>
      </c>
      <c r="X273" s="171">
        <f t="shared" si="1407"/>
        <v>0</v>
      </c>
      <c r="Y273" s="83">
        <f>SUM(Y274,Y279,Y284,Y289,Y294,Y299,Y304,Y309,Y313,Y318,Y323,Y330,Y362)</f>
        <v>0</v>
      </c>
      <c r="Z273" s="53">
        <f>SUM(Z274,Z279,Z284,Z289,Z294,Z299,Z304,Z309,Z313,Z318,Z323,Z330,Z362)</f>
        <v>0</v>
      </c>
      <c r="AA273" s="710">
        <f>$H273</f>
        <v>0</v>
      </c>
      <c r="AB273" s="711" t="e">
        <f>O273/N273</f>
        <v>#DIV/0!</v>
      </c>
      <c r="AC273" s="53">
        <f>SUM(AC274,AC279,AC284,AC289,AC294,AC299,AC304,AC309,AC313,AC318,AC323,AC330,AC336,AC342,AC348,AC354,AC362)</f>
        <v>985</v>
      </c>
      <c r="AD273" s="53">
        <f>SUM(AD274,AD279,AD284,AD289,AD294,AD299,AD304,AD309,AD313,AD318,AD323,AD330,AD336,AD342,AD348,AD354,AD362)</f>
        <v>245996403.01999998</v>
      </c>
      <c r="AE273" s="54">
        <f>SUM(AC273/12*$B$2)</f>
        <v>246.25</v>
      </c>
      <c r="AF273" s="54">
        <f>SUM(AD273/12*$B$2)</f>
        <v>61499100.754999995</v>
      </c>
      <c r="AG273" s="53">
        <f t="shared" ref="AG273:AL273" si="1456">SUM(AG274,AG279,AG284,AG289,AG294,AG299,AG304,AG309,AG313,AG318,AG323,AG330,AG336,AG342,AG348,AG354,AG362,AG368,AG375,AG380,AG385,AG390)</f>
        <v>205</v>
      </c>
      <c r="AH273" s="53">
        <f t="shared" si="1456"/>
        <v>53168274.659999967</v>
      </c>
      <c r="AI273" s="53">
        <f t="shared" si="1456"/>
        <v>1543</v>
      </c>
      <c r="AJ273" s="53">
        <f t="shared" si="1456"/>
        <v>25</v>
      </c>
      <c r="AK273" s="53">
        <f t="shared" si="1456"/>
        <v>6359289.6100000003</v>
      </c>
      <c r="AL273" s="53">
        <f t="shared" si="1456"/>
        <v>191</v>
      </c>
      <c r="AM273" s="84">
        <f t="shared" si="1352"/>
        <v>230</v>
      </c>
      <c r="AN273" s="56">
        <f t="shared" si="1353"/>
        <v>59527564.269999966</v>
      </c>
      <c r="AO273" s="56">
        <f t="shared" si="1354"/>
        <v>1734</v>
      </c>
      <c r="AP273" s="171">
        <f t="shared" si="1409"/>
        <v>-41.25</v>
      </c>
      <c r="AQ273" s="171">
        <f t="shared" si="1410"/>
        <v>-8330826.0950000286</v>
      </c>
      <c r="AR273" s="281">
        <f>AG273/AC273</f>
        <v>0.20812182741116753</v>
      </c>
      <c r="AS273" s="281">
        <f>AH273/AD273</f>
        <v>0.21613435809334694</v>
      </c>
      <c r="AT273" s="710">
        <f>$H273</f>
        <v>0</v>
      </c>
      <c r="AU273" s="711">
        <f>AH273/AG273</f>
        <v>259357.43736585349</v>
      </c>
      <c r="AV273" s="53">
        <f>SUM(AV274,AV279,AV284,AV289,AV294,AV299,AV304,AV309,AV313,AV318,AV323,AV330,AV362)</f>
        <v>0</v>
      </c>
      <c r="AW273" s="53">
        <f>SUM(AW274,AW279,AW284,AW289,AW294,AW299,AW304,AW309,AW313,AW318,AW323,AW330,AW362)</f>
        <v>0</v>
      </c>
      <c r="AX273" s="54">
        <f>SUM(AV273/12*$B$2)</f>
        <v>0</v>
      </c>
      <c r="AY273" s="54">
        <f>SUM(AW273/12*$B$2)</f>
        <v>0</v>
      </c>
      <c r="AZ273" s="53">
        <f t="shared" ref="AZ273:BE273" si="1457">SUM(AZ274,AZ279,AZ284,AZ289,AZ294,AZ299,AZ304,AZ309,AZ313,AZ318,AZ323,AZ330,AZ336,AZ342,AZ348,AZ354,AZ362,AZ368,AZ375,AZ380,AZ385,AZ390)</f>
        <v>0</v>
      </c>
      <c r="BA273" s="53">
        <f t="shared" si="1457"/>
        <v>0</v>
      </c>
      <c r="BB273" s="53">
        <f t="shared" si="1457"/>
        <v>0</v>
      </c>
      <c r="BC273" s="53">
        <f t="shared" si="1457"/>
        <v>0</v>
      </c>
      <c r="BD273" s="53">
        <f t="shared" si="1457"/>
        <v>0</v>
      </c>
      <c r="BE273" s="53">
        <f t="shared" si="1457"/>
        <v>0</v>
      </c>
      <c r="BF273" s="84">
        <f t="shared" si="1356"/>
        <v>0</v>
      </c>
      <c r="BG273" s="56">
        <f t="shared" si="1357"/>
        <v>0</v>
      </c>
      <c r="BH273" s="56">
        <f t="shared" si="1358"/>
        <v>0</v>
      </c>
      <c r="BI273" s="171">
        <f t="shared" si="1412"/>
        <v>0</v>
      </c>
      <c r="BJ273" s="171">
        <f t="shared" si="1413"/>
        <v>0</v>
      </c>
      <c r="BK273" s="83">
        <f>SUM(BK274,BK279,BK284,BK289,BK294,BK299,BK304,BK309,BK313,BK318,BK323,BK330,BK362)</f>
        <v>0</v>
      </c>
      <c r="BL273" s="53">
        <f>SUM(BL274,BL279,BL284,BL289,BL294,BL299,BL304,BL309,BL313,BL318,BL323,BL330,BL362)</f>
        <v>0</v>
      </c>
      <c r="BM273" s="710">
        <f>$H273</f>
        <v>0</v>
      </c>
      <c r="BN273" s="711" t="e">
        <f>BA273/AZ273</f>
        <v>#DIV/0!</v>
      </c>
      <c r="BO273" s="53">
        <f>SUM(BO274,BO279,BO284,BO289,BO294,BO299,BO304,BO309,BO313,BO318,BO323,BO330,BO362)</f>
        <v>0</v>
      </c>
      <c r="BP273" s="53">
        <f>SUM(BP274,BP279,BP284,BP289,BP294,BP299,BP304,BP309,BP313,BP318,BP323,BP330,BP362)</f>
        <v>0</v>
      </c>
      <c r="BQ273" s="54">
        <f>SUM(BO273/12*$B$2)</f>
        <v>0</v>
      </c>
      <c r="BR273" s="54">
        <f>SUM(BP273/12*$B$2)</f>
        <v>0</v>
      </c>
      <c r="BS273" s="53">
        <f t="shared" ref="BS273:BX273" si="1458">SUM(BS274,BS279,BS284,BS289,BS294,BS299,BS304,BS309,BS313,BS318,BS323,BS330,BS336,BS342,BS348,BS354,BS362,BS368,BS375,BS380,BS385,BS390)</f>
        <v>0</v>
      </c>
      <c r="BT273" s="53">
        <f t="shared" si="1458"/>
        <v>0</v>
      </c>
      <c r="BU273" s="53">
        <f t="shared" si="1458"/>
        <v>0</v>
      </c>
      <c r="BV273" s="53">
        <f t="shared" si="1458"/>
        <v>0</v>
      </c>
      <c r="BW273" s="53">
        <f t="shared" si="1458"/>
        <v>0</v>
      </c>
      <c r="BX273" s="53">
        <f t="shared" si="1458"/>
        <v>0</v>
      </c>
      <c r="BY273" s="84">
        <f t="shared" si="1360"/>
        <v>0</v>
      </c>
      <c r="BZ273" s="56">
        <f t="shared" si="1361"/>
        <v>0</v>
      </c>
      <c r="CA273" s="56">
        <f t="shared" si="1362"/>
        <v>0</v>
      </c>
      <c r="CB273" s="171">
        <f t="shared" si="1415"/>
        <v>0</v>
      </c>
      <c r="CC273" s="171">
        <f t="shared" si="1416"/>
        <v>0</v>
      </c>
      <c r="CD273" s="83">
        <f>SUM(CD274,CD279,CD284,CD289,CD294,CD299,CD304,CD309,CD313,CD318,CD323,CD330,CD362)</f>
        <v>0</v>
      </c>
      <c r="CE273" s="53">
        <f>SUM(CE274,CE279,CE284,CE289,CE294,CE299,CE304,CE309,CE313,CE318,CE323,CE330,CE362)</f>
        <v>0</v>
      </c>
      <c r="CF273" s="710">
        <f>$H273</f>
        <v>0</v>
      </c>
      <c r="CG273" s="711" t="e">
        <f>BT273/BS273</f>
        <v>#DIV/0!</v>
      </c>
      <c r="CH273" s="53">
        <f>SUM(CH274,CH279,CH284,CH289,CH294,CH299,CH304,CH309,CH313,CH318,CH323,CH330,CH336,CH342,CH348,CH354,CH362,CH368,CH375,CH380,CH385,CH390)</f>
        <v>1442</v>
      </c>
      <c r="CI273" s="53">
        <f>SUM(CI274,CI279,CI284,CI289,CI294,CI299,CI304,CI309,CI313,CI318,CI323,CI330,CI336,CI342,CI348,CI354,CI362,CI368,CI375,CI380,CI385,CI390)</f>
        <v>328131278.42000008</v>
      </c>
      <c r="CJ273" s="54">
        <f>SUM(CH273/12*$B$2)</f>
        <v>360.5</v>
      </c>
      <c r="CK273" s="54">
        <f>SUM(CI273/12*$B$2)</f>
        <v>82032819.605000019</v>
      </c>
      <c r="CL273" s="53">
        <f t="shared" ref="CL273:CQ273" si="1459">SUM(CL274,CL279,CL284,CL289,CL294,CL299,CL304,CL309,CL313,CL318,CL323,CL330,CL336,CL342,CL348,CL354,CL362,CL368,CL375,CL380,CL385,CL390)</f>
        <v>282</v>
      </c>
      <c r="CM273" s="53">
        <f t="shared" si="1459"/>
        <v>63783732.639999993</v>
      </c>
      <c r="CN273" s="53">
        <f t="shared" si="1459"/>
        <v>2187</v>
      </c>
      <c r="CO273" s="53">
        <f t="shared" si="1459"/>
        <v>13</v>
      </c>
      <c r="CP273" s="53">
        <f t="shared" si="1459"/>
        <v>3518218.8699999996</v>
      </c>
      <c r="CQ273" s="53">
        <f t="shared" si="1459"/>
        <v>121</v>
      </c>
      <c r="CR273" s="84">
        <f t="shared" si="1364"/>
        <v>295</v>
      </c>
      <c r="CS273" s="56">
        <f t="shared" si="1365"/>
        <v>67301951.50999999</v>
      </c>
      <c r="CT273" s="56">
        <f t="shared" si="1366"/>
        <v>2308</v>
      </c>
      <c r="CU273" s="171">
        <f t="shared" si="1448"/>
        <v>-78.5</v>
      </c>
      <c r="CV273" s="171">
        <f t="shared" si="1449"/>
        <v>-18249086.965000026</v>
      </c>
      <c r="CW273" s="281">
        <f>CL273/CH273</f>
        <v>0.19556171983356449</v>
      </c>
      <c r="CX273" s="281">
        <f>CM273/CI273</f>
        <v>0.19438479911798703</v>
      </c>
      <c r="CY273" s="710">
        <f>$H273</f>
        <v>0</v>
      </c>
      <c r="CZ273" s="711">
        <f>CM273/CL273</f>
        <v>226183.44907801415</v>
      </c>
      <c r="DA273" s="53">
        <f>SUM(DA274,DA279,DA284,DA289,DA294,DA299,DA304,DA309,DA313,DA318,DA323,DA330,DA362)</f>
        <v>0</v>
      </c>
      <c r="DB273" s="53">
        <f>SUM(DB274,DB279,DB284,DB289,DB294,DB299,DB304,DB309,DB313,DB318,DB323,DB330,DB362)</f>
        <v>0</v>
      </c>
      <c r="DC273" s="54">
        <f>SUM(DA273/12*$B$2)</f>
        <v>0</v>
      </c>
      <c r="DD273" s="54">
        <f>SUM(DB273/12*$B$2)</f>
        <v>0</v>
      </c>
      <c r="DE273" s="53">
        <f t="shared" ref="DE273:DJ273" si="1460">SUM(DE274,DE279,DE284,DE289,DE294,DE299,DE304,DE309,DE313,DE318,DE323,DE330,DE336,DE342,DE348,DE354,DE362,DE368,DE375,DE380,DE385,DE390)</f>
        <v>0</v>
      </c>
      <c r="DF273" s="53">
        <f t="shared" si="1460"/>
        <v>0</v>
      </c>
      <c r="DG273" s="53">
        <f t="shared" si="1460"/>
        <v>0</v>
      </c>
      <c r="DH273" s="53">
        <f t="shared" si="1460"/>
        <v>0</v>
      </c>
      <c r="DI273" s="53">
        <f t="shared" si="1460"/>
        <v>0</v>
      </c>
      <c r="DJ273" s="53">
        <f t="shared" si="1460"/>
        <v>0</v>
      </c>
      <c r="DK273" s="84">
        <f t="shared" si="1368"/>
        <v>0</v>
      </c>
      <c r="DL273" s="56">
        <f t="shared" si="1369"/>
        <v>0</v>
      </c>
      <c r="DM273" s="56">
        <f t="shared" si="1370"/>
        <v>0</v>
      </c>
      <c r="DN273" s="171">
        <f t="shared" si="1419"/>
        <v>0</v>
      </c>
      <c r="DO273" s="171">
        <f t="shared" si="1420"/>
        <v>0</v>
      </c>
      <c r="DP273" s="83">
        <f>SUM(DP274,DP279,DP284,DP289,DP294,DP299,DP304,DP309,DP313,DP318,DP323,DP330,DP362)</f>
        <v>0</v>
      </c>
      <c r="DQ273" s="53">
        <f>SUM(DQ274,DQ279,DQ284,DQ289,DQ294,DQ299,DQ304,DQ309,DQ313,DQ318,DQ323,DQ330,DQ362)</f>
        <v>0</v>
      </c>
      <c r="DR273" s="710">
        <f>$H273</f>
        <v>0</v>
      </c>
      <c r="DS273" s="711" t="e">
        <f>DF273/DE273</f>
        <v>#DIV/0!</v>
      </c>
      <c r="DT273" s="53">
        <f>SUM(DT274,DT279,DT284,DT289,DT294,DT299,DT304,DT309,DT313,DT318,DT323,DT330,DT362)</f>
        <v>0</v>
      </c>
      <c r="DU273" s="53">
        <f>SUM(DU274,DU279,DU284,DU289,DU294,DU299,DU304,DU309,DU313,DU318,DU323,DU330,DU362)</f>
        <v>0</v>
      </c>
      <c r="DV273" s="54">
        <f>SUM(DT273/12*$B$2)</f>
        <v>0</v>
      </c>
      <c r="DW273" s="54">
        <f>SUM(DU273/12*$B$2)</f>
        <v>0</v>
      </c>
      <c r="DX273" s="53">
        <f t="shared" ref="DX273:EC273" si="1461">SUM(DX274,DX279,DX284,DX289,DX294,DX299,DX304,DX309,DX313,DX318,DX323,DX330,DX336,DX342,DX348,DX354,DX362,DX368,DX375,DX380,DX385,DX390)</f>
        <v>0</v>
      </c>
      <c r="DY273" s="53">
        <f t="shared" si="1461"/>
        <v>0</v>
      </c>
      <c r="DZ273" s="53">
        <f t="shared" si="1461"/>
        <v>0</v>
      </c>
      <c r="EA273" s="53">
        <f t="shared" si="1461"/>
        <v>0</v>
      </c>
      <c r="EB273" s="53">
        <f t="shared" si="1461"/>
        <v>0</v>
      </c>
      <c r="EC273" s="53">
        <f t="shared" si="1461"/>
        <v>0</v>
      </c>
      <c r="ED273" s="84">
        <f t="shared" si="1372"/>
        <v>0</v>
      </c>
      <c r="EE273" s="56">
        <f t="shared" si="1373"/>
        <v>0</v>
      </c>
      <c r="EF273" s="56">
        <f t="shared" si="1374"/>
        <v>0</v>
      </c>
      <c r="EG273" s="171">
        <f t="shared" si="1422"/>
        <v>0</v>
      </c>
      <c r="EH273" s="171">
        <f t="shared" si="1423"/>
        <v>0</v>
      </c>
      <c r="EI273" s="83">
        <f>SUM(EI274,EI279,EI284,EI289,EI294,EI299,EI304,EI309,EI313,EI318,EI323,EI330,EI362)</f>
        <v>0</v>
      </c>
      <c r="EJ273" s="53">
        <f>SUM(EJ274,EJ279,EJ284,EJ289,EJ294,EJ299,EJ304,EJ309,EJ313,EJ318,EJ323,EJ330,EJ362)</f>
        <v>0</v>
      </c>
      <c r="EK273" s="710">
        <f>$H273</f>
        <v>0</v>
      </c>
      <c r="EL273" s="711" t="e">
        <f>DY273/DX273</f>
        <v>#DIV/0!</v>
      </c>
      <c r="EM273" s="53">
        <f>SUM(EM274,EM279,EM284,EM289,EM294,EM299,EM304,EM309,EM313,EM318,EM323,EM330,EM336,EM342,EM348,EM354,EM362)</f>
        <v>115</v>
      </c>
      <c r="EN273" s="53">
        <f>SUM(EN274,EN279,EN284,EN289,EN294,EN299,EN304,EN309,EN313,EN318,EN323,EN330,EN336,EN342,EN348,EN354,EN362)</f>
        <v>21672396.655999999</v>
      </c>
      <c r="EO273" s="54">
        <f>SUM(EM273/12*$B$2)</f>
        <v>28.75</v>
      </c>
      <c r="EP273" s="54">
        <f>SUM(EN273/12*$B$2)</f>
        <v>5418099.1639999999</v>
      </c>
      <c r="EQ273" s="53">
        <f t="shared" ref="EQ273:EV273" si="1462">SUM(EQ274,EQ279,EQ284,EQ289,EQ294,EQ299,EQ304,EQ309,EQ313,EQ318,EQ323,EQ330,EQ336,EQ342,EQ348,EQ354,EQ362,EQ368,EQ375,EQ380,EQ385,EQ390)</f>
        <v>42</v>
      </c>
      <c r="ER273" s="53">
        <f t="shared" si="1462"/>
        <v>7277542.5600000015</v>
      </c>
      <c r="ES273" s="53">
        <f t="shared" si="1462"/>
        <v>254</v>
      </c>
      <c r="ET273" s="53">
        <f t="shared" si="1462"/>
        <v>11</v>
      </c>
      <c r="EU273" s="53">
        <f t="shared" si="1462"/>
        <v>2118493.87</v>
      </c>
      <c r="EV273" s="53">
        <f t="shared" si="1462"/>
        <v>62</v>
      </c>
      <c r="EW273" s="84">
        <f t="shared" si="1376"/>
        <v>53</v>
      </c>
      <c r="EX273" s="56">
        <f t="shared" si="1377"/>
        <v>9396036.4300000016</v>
      </c>
      <c r="EY273" s="56">
        <f t="shared" si="1378"/>
        <v>316</v>
      </c>
      <c r="EZ273" s="171">
        <f t="shared" si="1425"/>
        <v>13.25</v>
      </c>
      <c r="FA273" s="171">
        <f t="shared" si="1426"/>
        <v>1859443.3960000016</v>
      </c>
      <c r="FB273" s="83">
        <f>SUM(FB274,FB279,FB284,FB289,FB294,FB299,FB304,FB309,FB313,FB318,FB323,FB330,FB362)</f>
        <v>0</v>
      </c>
      <c r="FC273" s="53">
        <f>SUM(FC274,FC279,FC284,FC289,FC294,FC299,FC304,FC309,FC313,FC318,FC323,FC330,FC362)</f>
        <v>0</v>
      </c>
      <c r="FD273" s="710">
        <f>$H273</f>
        <v>0</v>
      </c>
      <c r="FE273" s="711">
        <f>ER273/EQ273</f>
        <v>173274.82285714289</v>
      </c>
      <c r="FF273" s="53">
        <f>SUM(FF274,FF279,FF284,FF289,FF294,FF299,FF304,FF309,FF313,FF318,FF323,FF330,FF362)</f>
        <v>0</v>
      </c>
      <c r="FG273" s="53">
        <f>SUM(FG274,FG279,FG284,FG289,FG294,FG299,FG304,FG309,FG313,FG318,FG323,FG330,FG362)</f>
        <v>0</v>
      </c>
      <c r="FH273" s="54">
        <f>SUM(FF273/12*$B$2)</f>
        <v>0</v>
      </c>
      <c r="FI273" s="54">
        <f>SUM(FG273/12*$B$2)</f>
        <v>0</v>
      </c>
      <c r="FJ273" s="53">
        <f t="shared" ref="FJ273:FO273" si="1463">SUM(FJ274,FJ279,FJ284,FJ289,FJ294,FJ299,FJ304,FJ309,FJ313,FJ318,FJ323,FJ330,FJ336,FJ342,FJ348,FJ354,FJ362,FJ368,FJ375,FJ380,FJ385,FJ390)</f>
        <v>0</v>
      </c>
      <c r="FK273" s="53">
        <f t="shared" si="1463"/>
        <v>0</v>
      </c>
      <c r="FL273" s="53">
        <f t="shared" si="1463"/>
        <v>0</v>
      </c>
      <c r="FM273" s="53">
        <f t="shared" si="1463"/>
        <v>0</v>
      </c>
      <c r="FN273" s="53">
        <f t="shared" si="1463"/>
        <v>0</v>
      </c>
      <c r="FO273" s="53">
        <f t="shared" si="1463"/>
        <v>0</v>
      </c>
      <c r="FP273" s="84">
        <f t="shared" si="1380"/>
        <v>0</v>
      </c>
      <c r="FQ273" s="56">
        <f t="shared" si="1381"/>
        <v>0</v>
      </c>
      <c r="FR273" s="56">
        <f t="shared" si="1382"/>
        <v>0</v>
      </c>
      <c r="FS273" s="171">
        <f t="shared" si="1428"/>
        <v>0</v>
      </c>
      <c r="FT273" s="171">
        <f t="shared" si="1429"/>
        <v>0</v>
      </c>
      <c r="FU273" s="83">
        <f>SUM(FU274,FU279,FU284,FU289,FU294,FU299,FU304,FU309,FU313,FU318,FU323,FU330,FU362)</f>
        <v>0</v>
      </c>
      <c r="FV273" s="53">
        <f>SUM(FV274,FV279,FV284,FV289,FV294,FV299,FV304,FV309,FV313,FV318,FV323,FV330,FV362)</f>
        <v>0</v>
      </c>
      <c r="FW273" s="150">
        <f>$H273</f>
        <v>0</v>
      </c>
      <c r="FX273" s="151" t="e">
        <f>FK273/FJ273</f>
        <v>#DIV/0!</v>
      </c>
      <c r="FY273" s="53">
        <f>SUM(FY274,FY279,FY284,FY289,FY294,FY299,FY304,FY309,FY313,FY318,FY323,FY330,FY362)</f>
        <v>0</v>
      </c>
      <c r="FZ273" s="53">
        <f>SUM(FZ274,FZ279,FZ284,FZ289,FZ294,FZ299,FZ304,FZ309,FZ313,FZ318,FZ323,FZ330,FZ362)</f>
        <v>0</v>
      </c>
      <c r="GA273" s="54">
        <f>SUM(FY273/12*$B$2)</f>
        <v>0</v>
      </c>
      <c r="GB273" s="54">
        <f>SUM(FZ273/12*$B$2)</f>
        <v>0</v>
      </c>
      <c r="GC273" s="53">
        <f t="shared" ref="GC273:GH273" si="1464">SUM(GC274,GC279,GC284,GC289,GC294,GC299,GC304,GC309,GC313,GC318,GC323,GC330,GC336,GC342,GC348,GC354,GC362,GC368,GC375,GC380,GC385,GC390)</f>
        <v>0</v>
      </c>
      <c r="GD273" s="53">
        <f t="shared" si="1464"/>
        <v>0</v>
      </c>
      <c r="GE273" s="53">
        <f t="shared" si="1464"/>
        <v>0</v>
      </c>
      <c r="GF273" s="53">
        <f t="shared" si="1464"/>
        <v>0</v>
      </c>
      <c r="GG273" s="53">
        <f t="shared" si="1464"/>
        <v>0</v>
      </c>
      <c r="GH273" s="53">
        <f t="shared" si="1464"/>
        <v>0</v>
      </c>
      <c r="GI273" s="84">
        <f t="shared" si="1384"/>
        <v>0</v>
      </c>
      <c r="GJ273" s="56">
        <f t="shared" si="1385"/>
        <v>0</v>
      </c>
      <c r="GK273" s="56">
        <f t="shared" si="1386"/>
        <v>0</v>
      </c>
      <c r="GL273" s="171">
        <f t="shared" si="1431"/>
        <v>0</v>
      </c>
      <c r="GM273" s="171">
        <f t="shared" si="1432"/>
        <v>0</v>
      </c>
      <c r="GN273" s="83">
        <f>SUM(GN274,GN279,GN284,GN289,GN294,GN299,GN304,GN309,GN313,GN318,GN323,GN330,GN362)</f>
        <v>0</v>
      </c>
      <c r="GO273" s="53">
        <f>SUM(GO274,GO279,GO284,GO289,GO294,GO299,GO304,GO309,GO313,GO318,GO323,GO330,GO362)</f>
        <v>0</v>
      </c>
      <c r="GP273" s="150">
        <f>$H273</f>
        <v>0</v>
      </c>
      <c r="GQ273" s="151" t="e">
        <f>GD273/GC273</f>
        <v>#DIV/0!</v>
      </c>
      <c r="GR273" s="53">
        <f>SUM(GR274,GR279,GR284,GR289,GR294,GR299,GR304,GR309,GR313,GR318,GR323,GR330,GR336,GR342,GR348,GR354,GR362)</f>
        <v>400</v>
      </c>
      <c r="GS273" s="53">
        <f>SUM(GS274,GS279,GS284,GS289,GS294,GS299,GS304,GS309,GS313,GS318,GS323,GS330,GS336,GS342,GS348,GS354,GS362)</f>
        <v>107891898.5124</v>
      </c>
      <c r="GT273" s="54">
        <f>SUM(GR273/12*$B$2)</f>
        <v>100</v>
      </c>
      <c r="GU273" s="54">
        <f>SUM(GS273/12*$B$2)</f>
        <v>26972974.6281</v>
      </c>
      <c r="GV273" s="53">
        <f t="shared" ref="GV273:HA273" si="1465">SUM(GV274,GV279,GV284,GV289,GV294,GV299,GV304,GV309,GV313,GV318,GV323,GV330,GV336,GV342,GV348,GV354,GV362,GV368,GV375,GV380,GV385,GV390)</f>
        <v>94</v>
      </c>
      <c r="GW273" s="53">
        <f t="shared" si="1465"/>
        <v>25559021.620000001</v>
      </c>
      <c r="GX273" s="53">
        <f t="shared" si="1465"/>
        <v>827</v>
      </c>
      <c r="GY273" s="53">
        <f t="shared" si="1465"/>
        <v>1</v>
      </c>
      <c r="GZ273" s="53">
        <f t="shared" si="1465"/>
        <v>309926.96000000002</v>
      </c>
      <c r="HA273" s="53">
        <f t="shared" si="1465"/>
        <v>14</v>
      </c>
      <c r="HB273" s="84">
        <f t="shared" si="1388"/>
        <v>95</v>
      </c>
      <c r="HC273" s="56">
        <f t="shared" si="1389"/>
        <v>25868948.580000002</v>
      </c>
      <c r="HD273" s="56">
        <f t="shared" si="1390"/>
        <v>841</v>
      </c>
      <c r="HE273" s="171">
        <f t="shared" si="1434"/>
        <v>-6</v>
      </c>
      <c r="HF273" s="171">
        <f t="shared" si="1435"/>
        <v>-1413953.0080999993</v>
      </c>
      <c r="HG273" s="83">
        <f>SUM(HG274,HG279,HG284,HG289,HG294,HG299,HG304,HG309,HG313,HG318,HG323,HG330,HG362)</f>
        <v>0</v>
      </c>
      <c r="HH273" s="53">
        <f>SUM(HH274,HH279,HH284,HH289,HH294,HH299,HH304,HH309,HH313,HH318,HH323,HH330,HH362)</f>
        <v>0</v>
      </c>
      <c r="HI273" s="150">
        <f>$H273</f>
        <v>0</v>
      </c>
      <c r="HJ273" s="151">
        <f>GW273/GV273</f>
        <v>271904.48531914892</v>
      </c>
      <c r="HK273" s="53">
        <f>SUM(HK274,HK279,HK284,HK289,HK294,HK299,HK304,HK309,HK313,HK318,HK323,HK330,HK362)</f>
        <v>0</v>
      </c>
      <c r="HL273" s="53">
        <f>SUM(HL274,HL279,HL284,HL289,HL294,HL299,HL304,HL309,HL313,HL318,HL323,HL330,HL362)</f>
        <v>0</v>
      </c>
      <c r="HM273" s="54">
        <f>SUM(HK273/12*$B$2)</f>
        <v>0</v>
      </c>
      <c r="HN273" s="54">
        <f>SUM(HL273/12*$B$2)</f>
        <v>0</v>
      </c>
      <c r="HO273" s="53">
        <f t="shared" ref="HO273:HT273" si="1466">SUM(HO274,HO279,HO284,HO289,HO294,HO299,HO304,HO309,HO313,HO318,HO323,HO330,HO336,HO342,HO348,HO354,HO362,HO368,HO375,HO380,HO385,HO390)</f>
        <v>0</v>
      </c>
      <c r="HP273" s="53">
        <f t="shared" si="1466"/>
        <v>0</v>
      </c>
      <c r="HQ273" s="53">
        <f t="shared" si="1466"/>
        <v>0</v>
      </c>
      <c r="HR273" s="53">
        <f t="shared" si="1466"/>
        <v>0</v>
      </c>
      <c r="HS273" s="53">
        <f t="shared" si="1466"/>
        <v>0</v>
      </c>
      <c r="HT273" s="53">
        <f t="shared" si="1466"/>
        <v>0</v>
      </c>
      <c r="HU273" s="84">
        <f t="shared" si="1392"/>
        <v>0</v>
      </c>
      <c r="HV273" s="56">
        <f t="shared" si="1393"/>
        <v>0</v>
      </c>
      <c r="HW273" s="56">
        <f t="shared" si="1394"/>
        <v>0</v>
      </c>
      <c r="HX273" s="171">
        <f t="shared" si="1437"/>
        <v>0</v>
      </c>
      <c r="HY273" s="171">
        <f t="shared" si="1438"/>
        <v>0</v>
      </c>
      <c r="HZ273" s="83">
        <f>SUM(HZ274,HZ279,HZ284,HZ289,HZ294,HZ299,HZ304,HZ309,HZ313,HZ318,HZ323,HZ330,HZ362)</f>
        <v>0</v>
      </c>
      <c r="IA273" s="53">
        <f>SUM(IA274,IA279,IA284,IA289,IA294,IA299,IA304,IA309,IA313,IA318,IA323,IA330,IA362)</f>
        <v>0</v>
      </c>
      <c r="IB273" s="710">
        <f>$H273</f>
        <v>0</v>
      </c>
      <c r="IC273" s="711" t="e">
        <f>HP273/HO273</f>
        <v>#DIV/0!</v>
      </c>
      <c r="ID273" s="53">
        <f>SUM(ID274,ID279,ID284,ID289,ID294,ID299,ID304,ID309,ID313,ID318,ID323,ID330,ID336,ID342,ID348,ID354,ID362)</f>
        <v>300</v>
      </c>
      <c r="IE273" s="53">
        <f>SUM(IE274,IE279,IE284,IE289,IE294,IE299,IE304,IE309,IE313,IE318,IE323,IE330,IE336,IE342,IE348,IE354,IE362)</f>
        <v>82384018.731999993</v>
      </c>
      <c r="IF273" s="54">
        <f>SUM(ID273/12*$B$2)</f>
        <v>75</v>
      </c>
      <c r="IG273" s="54">
        <f>SUM(IE273/12*$B$2)</f>
        <v>20596004.682999998</v>
      </c>
      <c r="IH273" s="53">
        <f t="shared" ref="IH273:IM273" si="1467">SUM(IH274,IH279,IH284,IH289,IH294,IH299,IH304,IH309,IH313,IH318,IH323,IH330,IH336,IH342,IH348,IH354,IH362,IH368,IH375,IH380,IH385,IH390)</f>
        <v>131</v>
      </c>
      <c r="II273" s="53">
        <f t="shared" si="1467"/>
        <v>36515187.760000005</v>
      </c>
      <c r="IJ273" s="53">
        <f t="shared" si="1467"/>
        <v>1038</v>
      </c>
      <c r="IK273" s="53">
        <f t="shared" si="1467"/>
        <v>3</v>
      </c>
      <c r="IL273" s="53">
        <f t="shared" si="1467"/>
        <v>926884.54</v>
      </c>
      <c r="IM273" s="53">
        <f t="shared" si="1467"/>
        <v>31</v>
      </c>
      <c r="IN273" s="84">
        <f t="shared" si="1396"/>
        <v>134</v>
      </c>
      <c r="IO273" s="56">
        <f t="shared" si="1397"/>
        <v>37442072.300000004</v>
      </c>
      <c r="IP273" s="56">
        <f t="shared" si="1398"/>
        <v>1069</v>
      </c>
      <c r="IQ273" s="171">
        <f t="shared" si="1440"/>
        <v>56</v>
      </c>
      <c r="IR273" s="171">
        <f t="shared" si="1441"/>
        <v>15919183.077000007</v>
      </c>
      <c r="IS273" s="744">
        <f>SUM(IS274,IS279,IS284,IS289,IS294,IS299,IS304,IS309,IS313,IS318,IS323,IS330,IS362)</f>
        <v>0</v>
      </c>
      <c r="IT273" s="745">
        <f>SUM(IT274,IT279,IT284,IT289,IT294,IT299,IT304,IT309,IT313,IT318,IT323,IT330,IT362)</f>
        <v>0</v>
      </c>
      <c r="IU273" s="710">
        <f>$H273</f>
        <v>0</v>
      </c>
      <c r="IV273" s="711">
        <f>II273/IH273</f>
        <v>278741.89129770995</v>
      </c>
      <c r="IW273" s="332">
        <f t="shared" ref="IW273:IZ274" si="1468">J273+AC273+AV273+BO273+CH273+DA273+DT273+EM273+FF273+FY273+GR273+HK273+ID273</f>
        <v>3242</v>
      </c>
      <c r="IX273" s="332">
        <f t="shared" si="1468"/>
        <v>786075995.3404001</v>
      </c>
      <c r="IY273" s="332">
        <f t="shared" si="1468"/>
        <v>810.5</v>
      </c>
      <c r="IZ273" s="332">
        <f t="shared" si="1468"/>
        <v>196518998.83510002</v>
      </c>
      <c r="JA273" s="332">
        <f t="shared" si="1442"/>
        <v>754</v>
      </c>
      <c r="JB273" s="332">
        <f t="shared" si="1443"/>
        <v>186303759.23999995</v>
      </c>
      <c r="JC273" s="332">
        <f t="shared" si="1444"/>
        <v>5849</v>
      </c>
      <c r="JD273" s="332">
        <f t="shared" si="1445"/>
        <v>53</v>
      </c>
      <c r="JE273" s="332">
        <f t="shared" si="1446"/>
        <v>13232813.850000001</v>
      </c>
      <c r="JF273" s="332">
        <f t="shared" si="1447"/>
        <v>419</v>
      </c>
      <c r="JG273" s="332">
        <f t="shared" si="1400"/>
        <v>807</v>
      </c>
      <c r="JH273" s="332">
        <f t="shared" si="1401"/>
        <v>199536573.08999994</v>
      </c>
      <c r="JI273" s="332">
        <f t="shared" si="1402"/>
        <v>6268</v>
      </c>
      <c r="JJ273" s="69">
        <f t="shared" si="1450"/>
        <v>-56.5</v>
      </c>
      <c r="JK273" s="69">
        <f t="shared" si="1451"/>
        <v>-10215239.595100075</v>
      </c>
      <c r="JL273" s="150">
        <f>$H273</f>
        <v>0</v>
      </c>
      <c r="JM273" s="151">
        <f>JB273/JA273</f>
        <v>247087.21384615378</v>
      </c>
      <c r="JN273" s="282">
        <f>CR273/CJ273</f>
        <v>0.81830790568654643</v>
      </c>
      <c r="JO273" s="282">
        <f>CS273/CK273</f>
        <v>0.82042713921170451</v>
      </c>
      <c r="JP273" s="206">
        <f t="shared" ref="JP273:JP274" si="1469">IW273+JD273</f>
        <v>3295</v>
      </c>
      <c r="JQ273" s="206">
        <f t="shared" ref="JQ273:JQ274" si="1470">IX273+JE273</f>
        <v>799308809.19040012</v>
      </c>
    </row>
    <row r="274" spans="1:277" ht="15" x14ac:dyDescent="0.2">
      <c r="A274" s="96">
        <v>1</v>
      </c>
      <c r="B274" s="96">
        <v>1</v>
      </c>
      <c r="C274" s="63"/>
      <c r="D274" s="232"/>
      <c r="E274" s="232"/>
      <c r="F274" s="669" t="s">
        <v>380</v>
      </c>
      <c r="G274" s="94">
        <v>43</v>
      </c>
      <c r="H274" s="100">
        <v>244524.272</v>
      </c>
      <c r="I274" s="100">
        <v>276304.46239999996</v>
      </c>
      <c r="J274" s="54">
        <f>VLOOKUP($G274,'ВМП план КС'!$A$8:$AI$108,14,0)</f>
        <v>0</v>
      </c>
      <c r="K274" s="54">
        <f>VLOOKUP($G274,'ВМП план КС'!$A$8:$AI$108,15,0)</f>
        <v>0</v>
      </c>
      <c r="L274" s="54">
        <f>SUM(J274/12*$B$2)</f>
        <v>0</v>
      </c>
      <c r="M274" s="54">
        <f>SUM(K274/12*$B$2)</f>
        <v>0</v>
      </c>
      <c r="N274" s="53">
        <f t="shared" ref="N274:S274" si="1471">SUM(N275:N278)</f>
        <v>0</v>
      </c>
      <c r="O274" s="53">
        <f t="shared" si="1471"/>
        <v>0</v>
      </c>
      <c r="P274" s="53">
        <f t="shared" si="1471"/>
        <v>0</v>
      </c>
      <c r="Q274" s="53">
        <f t="shared" si="1471"/>
        <v>0</v>
      </c>
      <c r="R274" s="53">
        <f t="shared" si="1471"/>
        <v>0</v>
      </c>
      <c r="S274" s="53">
        <f t="shared" si="1471"/>
        <v>0</v>
      </c>
      <c r="T274" s="84">
        <f t="shared" si="1453"/>
        <v>0</v>
      </c>
      <c r="U274" s="56">
        <f t="shared" si="1454"/>
        <v>0</v>
      </c>
      <c r="V274" s="56">
        <f t="shared" si="1455"/>
        <v>0</v>
      </c>
      <c r="W274" s="171">
        <f t="shared" si="1406"/>
        <v>0</v>
      </c>
      <c r="X274" s="171">
        <f t="shared" si="1407"/>
        <v>0</v>
      </c>
      <c r="Y274" s="281"/>
      <c r="Z274" s="280"/>
      <c r="AA274" s="710">
        <f>$H274</f>
        <v>244524.272</v>
      </c>
      <c r="AB274" s="711" t="e">
        <f>O274/N274</f>
        <v>#DIV/0!</v>
      </c>
      <c r="AC274" s="54">
        <f>VLOOKUP($G274,'ВМП план КС'!$A$8:$AI$107,12,0)</f>
        <v>270</v>
      </c>
      <c r="AD274" s="54">
        <f>VLOOKUP($G274,'ВМП план КС'!$A$8:$AI$107,13,0)</f>
        <v>66021553.439999998</v>
      </c>
      <c r="AE274" s="54">
        <f>SUM(AC274/12*$B$2)</f>
        <v>67.5</v>
      </c>
      <c r="AF274" s="54">
        <f>SUM(AD274/12*$B$2)</f>
        <v>16505388.359999999</v>
      </c>
      <c r="AG274" s="53">
        <f t="shared" ref="AG274:AL274" si="1472">SUM(AG275:AG278)</f>
        <v>80</v>
      </c>
      <c r="AH274" s="53">
        <f t="shared" si="1472"/>
        <v>19561941.599999972</v>
      </c>
      <c r="AI274" s="53">
        <f t="shared" si="1472"/>
        <v>590</v>
      </c>
      <c r="AJ274" s="53">
        <f t="shared" si="1472"/>
        <v>6</v>
      </c>
      <c r="AK274" s="53">
        <f t="shared" si="1472"/>
        <v>1467145.6199999999</v>
      </c>
      <c r="AL274" s="53">
        <f t="shared" si="1472"/>
        <v>46</v>
      </c>
      <c r="AM274" s="84">
        <f t="shared" si="1352"/>
        <v>86</v>
      </c>
      <c r="AN274" s="56">
        <f t="shared" si="1353"/>
        <v>21029087.219999973</v>
      </c>
      <c r="AO274" s="56">
        <f t="shared" si="1354"/>
        <v>636</v>
      </c>
      <c r="AP274" s="171">
        <f t="shared" si="1409"/>
        <v>12.5</v>
      </c>
      <c r="AQ274" s="171">
        <f t="shared" si="1410"/>
        <v>3056553.2399999723</v>
      </c>
      <c r="AR274" s="281">
        <f>AG274/AC274</f>
        <v>0.29629629629629628</v>
      </c>
      <c r="AS274" s="281">
        <f>AH274/AD274</f>
        <v>0.2962962938728449</v>
      </c>
      <c r="AT274" s="710">
        <f>$H274</f>
        <v>244524.272</v>
      </c>
      <c r="AU274" s="711">
        <f>AH274/AG274</f>
        <v>244524.26999999964</v>
      </c>
      <c r="AV274" s="54">
        <f>VLOOKUP($G274,'ВМП план КС'!$A$8:$AI$107,16,0)</f>
        <v>0</v>
      </c>
      <c r="AW274" s="54">
        <f>VLOOKUP($G274,'ВМП план КС'!$A$8:$AI$107,17,0)</f>
        <v>0</v>
      </c>
      <c r="AX274" s="54">
        <f>SUM(AV274/12*$B$2)</f>
        <v>0</v>
      </c>
      <c r="AY274" s="54">
        <f>SUM(AW274/12*$B$2)</f>
        <v>0</v>
      </c>
      <c r="AZ274" s="53">
        <f t="shared" ref="AZ274:BE274" si="1473">SUM(AZ275:AZ278)</f>
        <v>0</v>
      </c>
      <c r="BA274" s="53">
        <f t="shared" si="1473"/>
        <v>0</v>
      </c>
      <c r="BB274" s="53">
        <f t="shared" si="1473"/>
        <v>0</v>
      </c>
      <c r="BC274" s="53">
        <f t="shared" si="1473"/>
        <v>0</v>
      </c>
      <c r="BD274" s="53">
        <f t="shared" si="1473"/>
        <v>0</v>
      </c>
      <c r="BE274" s="53">
        <f t="shared" si="1473"/>
        <v>0</v>
      </c>
      <c r="BF274" s="84">
        <f t="shared" si="1356"/>
        <v>0</v>
      </c>
      <c r="BG274" s="56">
        <f t="shared" si="1357"/>
        <v>0</v>
      </c>
      <c r="BH274" s="56">
        <f t="shared" si="1358"/>
        <v>0</v>
      </c>
      <c r="BI274" s="171">
        <f t="shared" si="1412"/>
        <v>0</v>
      </c>
      <c r="BJ274" s="171">
        <f t="shared" si="1413"/>
        <v>0</v>
      </c>
      <c r="BK274" s="281"/>
      <c r="BL274" s="280"/>
      <c r="BM274" s="710">
        <f>$H274</f>
        <v>244524.272</v>
      </c>
      <c r="BN274" s="711" t="e">
        <f>BA274/AZ274</f>
        <v>#DIV/0!</v>
      </c>
      <c r="BO274" s="54">
        <f>VLOOKUP($G274,'ВМП план КС'!$A$8:$AI$107,18,0)</f>
        <v>0</v>
      </c>
      <c r="BP274" s="54">
        <f>VLOOKUP($G274,'ВМП план КС'!$A$8:$AI$107,19,0)</f>
        <v>0</v>
      </c>
      <c r="BQ274" s="54">
        <f>SUM(BO274/12*$B$2)</f>
        <v>0</v>
      </c>
      <c r="BR274" s="54">
        <f>SUM(BP274/12*$B$2)</f>
        <v>0</v>
      </c>
      <c r="BS274" s="53">
        <f t="shared" ref="BS274:BX274" si="1474">SUM(BS275:BS278)</f>
        <v>0</v>
      </c>
      <c r="BT274" s="53">
        <f t="shared" si="1474"/>
        <v>0</v>
      </c>
      <c r="BU274" s="53">
        <f t="shared" si="1474"/>
        <v>0</v>
      </c>
      <c r="BV274" s="53">
        <f t="shared" si="1474"/>
        <v>0</v>
      </c>
      <c r="BW274" s="53">
        <f t="shared" si="1474"/>
        <v>0</v>
      </c>
      <c r="BX274" s="53">
        <f t="shared" si="1474"/>
        <v>0</v>
      </c>
      <c r="BY274" s="84">
        <f t="shared" si="1360"/>
        <v>0</v>
      </c>
      <c r="BZ274" s="56">
        <f t="shared" si="1361"/>
        <v>0</v>
      </c>
      <c r="CA274" s="56">
        <f t="shared" si="1362"/>
        <v>0</v>
      </c>
      <c r="CB274" s="171">
        <f t="shared" si="1415"/>
        <v>0</v>
      </c>
      <c r="CC274" s="171">
        <f t="shared" si="1416"/>
        <v>0</v>
      </c>
      <c r="CD274" s="281"/>
      <c r="CE274" s="280"/>
      <c r="CF274" s="710">
        <f>$H274</f>
        <v>244524.272</v>
      </c>
      <c r="CG274" s="711" t="e">
        <f>BT274/BS274</f>
        <v>#DIV/0!</v>
      </c>
      <c r="CH274" s="54">
        <f>VLOOKUP($G274,'ВМП план КС'!$A$8:$AI$107,10,0)</f>
        <v>115</v>
      </c>
      <c r="CI274" s="54">
        <f>VLOOKUP($G274,'ВМП план КС'!$A$8:$AI$107,11,0)</f>
        <v>28120291.280000001</v>
      </c>
      <c r="CJ274" s="54">
        <f>SUM(CH274/12*$B$2)</f>
        <v>28.75</v>
      </c>
      <c r="CK274" s="54">
        <f>SUM(CI274/12*$B$2)</f>
        <v>7030072.8200000003</v>
      </c>
      <c r="CL274" s="53">
        <f t="shared" ref="CL274:CQ274" si="1475">SUM(CL275:CL278)</f>
        <v>31</v>
      </c>
      <c r="CM274" s="53">
        <f t="shared" si="1475"/>
        <v>7580252.3699999936</v>
      </c>
      <c r="CN274" s="53">
        <f t="shared" si="1475"/>
        <v>372</v>
      </c>
      <c r="CO274" s="53">
        <f t="shared" si="1475"/>
        <v>0</v>
      </c>
      <c r="CP274" s="53">
        <f t="shared" si="1475"/>
        <v>0</v>
      </c>
      <c r="CQ274" s="53">
        <f t="shared" si="1475"/>
        <v>0</v>
      </c>
      <c r="CR274" s="84">
        <f t="shared" si="1364"/>
        <v>31</v>
      </c>
      <c r="CS274" s="56">
        <f t="shared" si="1365"/>
        <v>7580252.3699999936</v>
      </c>
      <c r="CT274" s="56">
        <f t="shared" si="1366"/>
        <v>372</v>
      </c>
      <c r="CU274" s="171">
        <f t="shared" si="1448"/>
        <v>2.25</v>
      </c>
      <c r="CV274" s="171">
        <f t="shared" si="1449"/>
        <v>550179.54999999329</v>
      </c>
      <c r="CW274" s="281">
        <f>CL274/CH274</f>
        <v>0.26956521739130435</v>
      </c>
      <c r="CX274" s="281">
        <f>CM274/CI274</f>
        <v>0.26956521518649051</v>
      </c>
      <c r="CY274" s="710">
        <f>$H274</f>
        <v>244524.272</v>
      </c>
      <c r="CZ274" s="711">
        <f>CM274/CL274</f>
        <v>244524.26999999979</v>
      </c>
      <c r="DA274" s="54">
        <f>VLOOKUP($G274,'ВМП план КС'!$A$8:$AI$107,20,0)</f>
        <v>0</v>
      </c>
      <c r="DB274" s="54">
        <f>VLOOKUP($G274,'ВМП план КС'!$A$8:$AI$107,21,0)</f>
        <v>0</v>
      </c>
      <c r="DC274" s="54">
        <f>SUM(DA274/12*$B$2)</f>
        <v>0</v>
      </c>
      <c r="DD274" s="54">
        <f>SUM(DB274/12*$B$2)</f>
        <v>0</v>
      </c>
      <c r="DE274" s="53">
        <f t="shared" ref="DE274:DJ274" si="1476">SUM(DE275:DE278)</f>
        <v>0</v>
      </c>
      <c r="DF274" s="53">
        <f t="shared" si="1476"/>
        <v>0</v>
      </c>
      <c r="DG274" s="53">
        <f t="shared" si="1476"/>
        <v>0</v>
      </c>
      <c r="DH274" s="53">
        <f t="shared" si="1476"/>
        <v>0</v>
      </c>
      <c r="DI274" s="53">
        <f t="shared" si="1476"/>
        <v>0</v>
      </c>
      <c r="DJ274" s="53">
        <f t="shared" si="1476"/>
        <v>0</v>
      </c>
      <c r="DK274" s="84">
        <f t="shared" si="1368"/>
        <v>0</v>
      </c>
      <c r="DL274" s="56">
        <f t="shared" si="1369"/>
        <v>0</v>
      </c>
      <c r="DM274" s="56">
        <f t="shared" si="1370"/>
        <v>0</v>
      </c>
      <c r="DN274" s="171">
        <f t="shared" si="1419"/>
        <v>0</v>
      </c>
      <c r="DO274" s="171">
        <f t="shared" si="1420"/>
        <v>0</v>
      </c>
      <c r="DP274" s="281"/>
      <c r="DQ274" s="280"/>
      <c r="DR274" s="710">
        <f>$H274</f>
        <v>244524.272</v>
      </c>
      <c r="DS274" s="711" t="e">
        <f>DF274/DE274</f>
        <v>#DIV/0!</v>
      </c>
      <c r="DT274" s="108">
        <f>VLOOKUP($G274,'ВМП план КС'!$A$8:$AI$107,22,0)</f>
        <v>0</v>
      </c>
      <c r="DU274" s="108">
        <f>VLOOKUP($G274,'ВМП план КС'!$A$8:$AI$107,23,0)</f>
        <v>0</v>
      </c>
      <c r="DV274" s="54">
        <f>SUM(DT274/12*$B$2)</f>
        <v>0</v>
      </c>
      <c r="DW274" s="54">
        <f>SUM(DU274/12*$B$2)</f>
        <v>0</v>
      </c>
      <c r="DX274" s="53">
        <f t="shared" ref="DX274:EC274" si="1477">SUM(DX275:DX278)</f>
        <v>0</v>
      </c>
      <c r="DY274" s="53">
        <f t="shared" si="1477"/>
        <v>0</v>
      </c>
      <c r="DZ274" s="53">
        <f t="shared" si="1477"/>
        <v>0</v>
      </c>
      <c r="EA274" s="53">
        <f t="shared" si="1477"/>
        <v>0</v>
      </c>
      <c r="EB274" s="53">
        <f t="shared" si="1477"/>
        <v>0</v>
      </c>
      <c r="EC274" s="53">
        <f t="shared" si="1477"/>
        <v>0</v>
      </c>
      <c r="ED274" s="84">
        <f t="shared" si="1372"/>
        <v>0</v>
      </c>
      <c r="EE274" s="56">
        <f t="shared" si="1373"/>
        <v>0</v>
      </c>
      <c r="EF274" s="56">
        <f t="shared" si="1374"/>
        <v>0</v>
      </c>
      <c r="EG274" s="171">
        <f t="shared" si="1422"/>
        <v>0</v>
      </c>
      <c r="EH274" s="171">
        <f t="shared" si="1423"/>
        <v>0</v>
      </c>
      <c r="EI274" s="281"/>
      <c r="EJ274" s="280"/>
      <c r="EK274" s="710">
        <f>$H274</f>
        <v>244524.272</v>
      </c>
      <c r="EL274" s="711" t="e">
        <f>DY274/DX274</f>
        <v>#DIV/0!</v>
      </c>
      <c r="EM274" s="108">
        <f>VLOOKUP($G274,'ВМП план КС'!$A$8:$AI$107,24,0)</f>
        <v>2</v>
      </c>
      <c r="EN274" s="108">
        <f>VLOOKUP($G274,'ВМП план КС'!$A$8:$AI$107,25,0)</f>
        <v>489048.54399999999</v>
      </c>
      <c r="EO274" s="54">
        <f>SUM(EM274/12*$B$2)</f>
        <v>0.5</v>
      </c>
      <c r="EP274" s="54">
        <f>SUM(EN274/12*$B$2)</f>
        <v>122262.136</v>
      </c>
      <c r="EQ274" s="53">
        <f t="shared" ref="EQ274:EV274" si="1478">SUM(EQ275:EQ278)</f>
        <v>0</v>
      </c>
      <c r="ER274" s="53">
        <f t="shared" si="1478"/>
        <v>0</v>
      </c>
      <c r="ES274" s="53">
        <f t="shared" si="1478"/>
        <v>0</v>
      </c>
      <c r="ET274" s="53">
        <f t="shared" si="1478"/>
        <v>0</v>
      </c>
      <c r="EU274" s="53">
        <f t="shared" si="1478"/>
        <v>0</v>
      </c>
      <c r="EV274" s="53">
        <f t="shared" si="1478"/>
        <v>0</v>
      </c>
      <c r="EW274" s="84">
        <f t="shared" si="1376"/>
        <v>0</v>
      </c>
      <c r="EX274" s="56">
        <f t="shared" si="1377"/>
        <v>0</v>
      </c>
      <c r="EY274" s="56">
        <f t="shared" si="1378"/>
        <v>0</v>
      </c>
      <c r="EZ274" s="171">
        <f t="shared" si="1425"/>
        <v>-0.5</v>
      </c>
      <c r="FA274" s="171">
        <f t="shared" si="1426"/>
        <v>-122262.136</v>
      </c>
      <c r="FB274" s="281"/>
      <c r="FC274" s="280"/>
      <c r="FD274" s="710">
        <f>$H274</f>
        <v>244524.272</v>
      </c>
      <c r="FE274" s="711" t="e">
        <f>ER274/EQ274</f>
        <v>#DIV/0!</v>
      </c>
      <c r="FF274" s="54">
        <f>VLOOKUP($G274,'ВМП план КС'!$A$8:$AI$107,28,0)</f>
        <v>0</v>
      </c>
      <c r="FG274" s="54">
        <f>VLOOKUP($G274,'ВМП план КС'!$A$8:$AI$107,29,0)</f>
        <v>0</v>
      </c>
      <c r="FH274" s="54">
        <f>SUM(FF274/12*$B$2)</f>
        <v>0</v>
      </c>
      <c r="FI274" s="54">
        <f>SUM(FG274/12*$B$2)</f>
        <v>0</v>
      </c>
      <c r="FJ274" s="53">
        <f t="shared" ref="FJ274:FO274" si="1479">SUM(FJ275:FJ278)</f>
        <v>0</v>
      </c>
      <c r="FK274" s="53">
        <f t="shared" si="1479"/>
        <v>0</v>
      </c>
      <c r="FL274" s="53">
        <f t="shared" si="1479"/>
        <v>0</v>
      </c>
      <c r="FM274" s="53">
        <f t="shared" si="1479"/>
        <v>0</v>
      </c>
      <c r="FN274" s="53">
        <f t="shared" si="1479"/>
        <v>0</v>
      </c>
      <c r="FO274" s="53">
        <f t="shared" si="1479"/>
        <v>0</v>
      </c>
      <c r="FP274" s="84">
        <f t="shared" si="1380"/>
        <v>0</v>
      </c>
      <c r="FQ274" s="56">
        <f t="shared" si="1381"/>
        <v>0</v>
      </c>
      <c r="FR274" s="56">
        <f t="shared" si="1382"/>
        <v>0</v>
      </c>
      <c r="FS274" s="171">
        <f t="shared" si="1428"/>
        <v>0</v>
      </c>
      <c r="FT274" s="171">
        <f t="shared" si="1429"/>
        <v>0</v>
      </c>
      <c r="FU274" s="281"/>
      <c r="FV274" s="280"/>
      <c r="FW274" s="150">
        <f>$H274</f>
        <v>244524.272</v>
      </c>
      <c r="FX274" s="151" t="e">
        <f>FK274/FJ274</f>
        <v>#DIV/0!</v>
      </c>
      <c r="FY274" s="54">
        <f>VLOOKUP($G274,'ВМП план КС'!$A$8:$AI$107,30,0)</f>
        <v>0</v>
      </c>
      <c r="FZ274" s="54">
        <f>VLOOKUP($G274,'ВМП план КС'!$A$8:$AI$107,31,0)</f>
        <v>0</v>
      </c>
      <c r="GA274" s="54">
        <f>SUM(FY274/12*$B$2)</f>
        <v>0</v>
      </c>
      <c r="GB274" s="54">
        <f>SUM(FZ274/12*$B$2)</f>
        <v>0</v>
      </c>
      <c r="GC274" s="53">
        <f t="shared" ref="GC274:GH274" si="1480">SUM(GC275:GC278)</f>
        <v>0</v>
      </c>
      <c r="GD274" s="53">
        <f t="shared" si="1480"/>
        <v>0</v>
      </c>
      <c r="GE274" s="53">
        <f t="shared" si="1480"/>
        <v>0</v>
      </c>
      <c r="GF274" s="53">
        <f t="shared" si="1480"/>
        <v>0</v>
      </c>
      <c r="GG274" s="53">
        <f t="shared" si="1480"/>
        <v>0</v>
      </c>
      <c r="GH274" s="53">
        <f t="shared" si="1480"/>
        <v>0</v>
      </c>
      <c r="GI274" s="84">
        <f t="shared" si="1384"/>
        <v>0</v>
      </c>
      <c r="GJ274" s="56">
        <f t="shared" si="1385"/>
        <v>0</v>
      </c>
      <c r="GK274" s="56">
        <f t="shared" si="1386"/>
        <v>0</v>
      </c>
      <c r="GL274" s="171">
        <f t="shared" si="1431"/>
        <v>0</v>
      </c>
      <c r="GM274" s="171">
        <f t="shared" si="1432"/>
        <v>0</v>
      </c>
      <c r="GN274" s="281"/>
      <c r="GO274" s="280"/>
      <c r="GP274" s="150">
        <f>$H274</f>
        <v>244524.272</v>
      </c>
      <c r="GQ274" s="151" t="e">
        <f>GD274/GC274</f>
        <v>#DIV/0!</v>
      </c>
      <c r="GR274" s="54">
        <f>VLOOKUP($G274,'ВМП план КС'!$A$8:$AI$107,32,0)</f>
        <v>188</v>
      </c>
      <c r="GS274" s="54">
        <f>VLOOKUP($G274,'ВМП план КС'!$A$8:$AI$107,33,0)</f>
        <v>51945238.93119999</v>
      </c>
      <c r="GT274" s="54">
        <f>SUM(GR274/12*$B$2)</f>
        <v>47</v>
      </c>
      <c r="GU274" s="54">
        <f>SUM(GS274/12*$B$2)</f>
        <v>12986309.732799998</v>
      </c>
      <c r="GV274" s="53">
        <f t="shared" ref="GV274:HA274" si="1481">SUM(GV275:GV278)</f>
        <v>24</v>
      </c>
      <c r="GW274" s="53">
        <f t="shared" si="1481"/>
        <v>6631307.04</v>
      </c>
      <c r="GX274" s="53">
        <f t="shared" si="1481"/>
        <v>209</v>
      </c>
      <c r="GY274" s="53">
        <f t="shared" si="1481"/>
        <v>0</v>
      </c>
      <c r="GZ274" s="53">
        <f t="shared" si="1481"/>
        <v>0</v>
      </c>
      <c r="HA274" s="53">
        <f t="shared" si="1481"/>
        <v>0</v>
      </c>
      <c r="HB274" s="84">
        <f t="shared" si="1388"/>
        <v>24</v>
      </c>
      <c r="HC274" s="56">
        <f t="shared" si="1389"/>
        <v>6631307.04</v>
      </c>
      <c r="HD274" s="56">
        <f t="shared" si="1390"/>
        <v>209</v>
      </c>
      <c r="HE274" s="171">
        <f t="shared" si="1434"/>
        <v>-23</v>
      </c>
      <c r="HF274" s="171">
        <f t="shared" si="1435"/>
        <v>-6355002.6927999975</v>
      </c>
      <c r="HG274" s="281"/>
      <c r="HH274" s="280"/>
      <c r="HI274" s="150">
        <f>$H274</f>
        <v>244524.272</v>
      </c>
      <c r="HJ274" s="151">
        <f>GW274/GV274</f>
        <v>276304.46000000002</v>
      </c>
      <c r="HK274" s="108">
        <f>VLOOKUP($G274,'ВМП план КС'!$A$8:$AI$107,26,0)</f>
        <v>0</v>
      </c>
      <c r="HL274" s="108">
        <f>VLOOKUP($G274,'ВМП план КС'!$A$8:$AI$107,27,0)</f>
        <v>0</v>
      </c>
      <c r="HM274" s="54">
        <f>SUM(HK274/12*$B$2)</f>
        <v>0</v>
      </c>
      <c r="HN274" s="54">
        <f>SUM(HL274/12*$B$2)</f>
        <v>0</v>
      </c>
      <c r="HO274" s="53">
        <f t="shared" ref="HO274:HT274" si="1482">SUM(HO275:HO278)</f>
        <v>0</v>
      </c>
      <c r="HP274" s="53">
        <f t="shared" si="1482"/>
        <v>0</v>
      </c>
      <c r="HQ274" s="53">
        <f t="shared" si="1482"/>
        <v>0</v>
      </c>
      <c r="HR274" s="53">
        <f t="shared" si="1482"/>
        <v>0</v>
      </c>
      <c r="HS274" s="53">
        <f t="shared" si="1482"/>
        <v>0</v>
      </c>
      <c r="HT274" s="53">
        <f t="shared" si="1482"/>
        <v>0</v>
      </c>
      <c r="HU274" s="84">
        <f t="shared" si="1392"/>
        <v>0</v>
      </c>
      <c r="HV274" s="56">
        <f t="shared" si="1393"/>
        <v>0</v>
      </c>
      <c r="HW274" s="56">
        <f t="shared" si="1394"/>
        <v>0</v>
      </c>
      <c r="HX274" s="171">
        <f t="shared" si="1437"/>
        <v>0</v>
      </c>
      <c r="HY274" s="171">
        <f t="shared" si="1438"/>
        <v>0</v>
      </c>
      <c r="HZ274" s="281"/>
      <c r="IA274" s="280"/>
      <c r="IB274" s="710">
        <f>$H274</f>
        <v>244524.272</v>
      </c>
      <c r="IC274" s="711" t="e">
        <f>HP274/HO274</f>
        <v>#DIV/0!</v>
      </c>
      <c r="ID274" s="108">
        <f>VLOOKUP($G274,'ВМП план КС'!$A$8:$AI$107,34,0)</f>
        <v>35</v>
      </c>
      <c r="IE274" s="108">
        <f>VLOOKUP($G274,'ВМП план КС'!$A$8:$AI$107,35,0)</f>
        <v>9670656.1839999985</v>
      </c>
      <c r="IF274" s="54">
        <f>SUM(ID274/12*$B$2)</f>
        <v>8.75</v>
      </c>
      <c r="IG274" s="54">
        <f>SUM(IE274/12*$B$2)</f>
        <v>2417664.0459999996</v>
      </c>
      <c r="IH274" s="53">
        <f t="shared" ref="IH274:IM274" si="1483">SUM(IH275:IH278)</f>
        <v>15</v>
      </c>
      <c r="II274" s="53">
        <f t="shared" si="1483"/>
        <v>4144566.9</v>
      </c>
      <c r="IJ274" s="53">
        <f t="shared" si="1483"/>
        <v>112</v>
      </c>
      <c r="IK274" s="53">
        <f t="shared" si="1483"/>
        <v>1</v>
      </c>
      <c r="IL274" s="53">
        <f t="shared" si="1483"/>
        <v>276304.46000000002</v>
      </c>
      <c r="IM274" s="53">
        <f t="shared" si="1483"/>
        <v>9</v>
      </c>
      <c r="IN274" s="84">
        <f t="shared" si="1396"/>
        <v>16</v>
      </c>
      <c r="IO274" s="56">
        <f t="shared" si="1397"/>
        <v>4420871.3600000003</v>
      </c>
      <c r="IP274" s="56">
        <f t="shared" si="1398"/>
        <v>121</v>
      </c>
      <c r="IQ274" s="171">
        <f t="shared" si="1440"/>
        <v>6.25</v>
      </c>
      <c r="IR274" s="171">
        <f t="shared" si="1441"/>
        <v>1726902.8540000003</v>
      </c>
      <c r="IS274" s="735"/>
      <c r="IT274" s="736"/>
      <c r="IU274" s="710">
        <f>$H274</f>
        <v>244524.272</v>
      </c>
      <c r="IV274" s="711">
        <f>II274/IH274</f>
        <v>276304.46000000002</v>
      </c>
      <c r="IW274" s="332">
        <f t="shared" si="1468"/>
        <v>610</v>
      </c>
      <c r="IX274" s="332">
        <f t="shared" si="1468"/>
        <v>156246788.37919998</v>
      </c>
      <c r="IY274" s="332">
        <f t="shared" si="1468"/>
        <v>152.5</v>
      </c>
      <c r="IZ274" s="332">
        <f t="shared" si="1468"/>
        <v>39061697.094799995</v>
      </c>
      <c r="JA274" s="332">
        <f t="shared" si="1442"/>
        <v>150</v>
      </c>
      <c r="JB274" s="332">
        <f t="shared" si="1443"/>
        <v>37918067.909999967</v>
      </c>
      <c r="JC274" s="332">
        <f t="shared" si="1444"/>
        <v>1283</v>
      </c>
      <c r="JD274" s="332">
        <f t="shared" si="1445"/>
        <v>7</v>
      </c>
      <c r="JE274" s="332">
        <f t="shared" si="1446"/>
        <v>1743450.0799999998</v>
      </c>
      <c r="JF274" s="332">
        <f t="shared" si="1447"/>
        <v>55</v>
      </c>
      <c r="JG274" s="332">
        <f t="shared" si="1400"/>
        <v>157</v>
      </c>
      <c r="JH274" s="332">
        <f t="shared" si="1401"/>
        <v>39661517.989999965</v>
      </c>
      <c r="JI274" s="332">
        <f t="shared" si="1402"/>
        <v>1338</v>
      </c>
      <c r="JJ274" s="69">
        <f t="shared" si="1450"/>
        <v>-2.5</v>
      </c>
      <c r="JK274" s="69">
        <f t="shared" si="1451"/>
        <v>-1143629.1848000288</v>
      </c>
      <c r="JL274" s="150">
        <f>$H274</f>
        <v>244524.272</v>
      </c>
      <c r="JM274" s="151">
        <f>JB274/JA274</f>
        <v>252787.11939999976</v>
      </c>
      <c r="JN274" s="282">
        <f>CR274/CJ274</f>
        <v>1.0782608695652174</v>
      </c>
      <c r="JO274" s="282">
        <f>CS274/CK274</f>
        <v>1.0782608607459621</v>
      </c>
      <c r="JP274" s="206">
        <f t="shared" si="1469"/>
        <v>617</v>
      </c>
      <c r="JQ274" s="206">
        <f t="shared" si="1470"/>
        <v>157990238.45919999</v>
      </c>
    </row>
    <row r="275" spans="1:277" ht="48" x14ac:dyDescent="0.2">
      <c r="A275" s="96">
        <v>1</v>
      </c>
      <c r="B275" s="96">
        <v>1</v>
      </c>
      <c r="C275" s="670">
        <v>183</v>
      </c>
      <c r="D275" s="671" t="s">
        <v>165</v>
      </c>
      <c r="E275" s="515" t="s">
        <v>478</v>
      </c>
      <c r="F275" s="672" t="s">
        <v>166</v>
      </c>
      <c r="G275" s="117"/>
      <c r="H275" s="88"/>
      <c r="I275" s="118"/>
      <c r="J275" s="44"/>
      <c r="K275" s="44"/>
      <c r="L275" s="44"/>
      <c r="M275" s="44"/>
      <c r="N275" s="44">
        <f>VLOOKUP($E275,'факт КС '!$E$9:$CL$159,69,0)</f>
        <v>0</v>
      </c>
      <c r="O275" s="44">
        <f>VLOOKUP($E275,'факт КС '!$E$9:$CL$159,70,0)</f>
        <v>0</v>
      </c>
      <c r="P275" s="44">
        <f>VLOOKUP($E275,'факт КС '!$E$9:$CL$159,71,0)</f>
        <v>0</v>
      </c>
      <c r="Q275" s="44">
        <f>VLOOKUP($E275,'факт КС '!$E$9:$CL$159,72,0)</f>
        <v>0</v>
      </c>
      <c r="R275" s="44">
        <f>VLOOKUP($E275,'факт КС '!$E$9:$CL$159,73,0)</f>
        <v>0</v>
      </c>
      <c r="S275" s="44">
        <f>VLOOKUP($E275,'факт КС '!$E$9:$CL$159,74,0)</f>
        <v>0</v>
      </c>
      <c r="T275" s="44">
        <f t="shared" si="1453"/>
        <v>0</v>
      </c>
      <c r="U275" s="44">
        <f t="shared" si="1454"/>
        <v>0</v>
      </c>
      <c r="V275" s="44">
        <f t="shared" si="1455"/>
        <v>0</v>
      </c>
      <c r="W275" s="171">
        <f t="shared" si="1406"/>
        <v>0</v>
      </c>
      <c r="X275" s="171">
        <f t="shared" si="1407"/>
        <v>0</v>
      </c>
      <c r="Y275" s="249"/>
      <c r="Z275" s="171"/>
      <c r="AA275" s="714"/>
      <c r="AB275" s="714"/>
      <c r="AC275" s="44"/>
      <c r="AD275" s="44"/>
      <c r="AE275" s="44"/>
      <c r="AF275" s="44"/>
      <c r="AG275" s="44">
        <f>VLOOKUP($E275,'факт КС '!$E$9:$CL$159,3,0)</f>
        <v>80</v>
      </c>
      <c r="AH275" s="44">
        <f>VLOOKUP($E275,'факт КС '!$E$9:$CL$159,4,0)</f>
        <v>19561941.599999972</v>
      </c>
      <c r="AI275" s="44">
        <f>VLOOKUP($E275,'факт КС '!$E$9:$CL$159,5,0)</f>
        <v>590</v>
      </c>
      <c r="AJ275" s="44">
        <f>VLOOKUP($E275,'факт КС '!$E$9:$CL$159,6,0)</f>
        <v>6</v>
      </c>
      <c r="AK275" s="44">
        <f>VLOOKUP($E275,'факт КС '!$E$9:$CL$159,7,0)</f>
        <v>1467145.6199999999</v>
      </c>
      <c r="AL275" s="44">
        <f>VLOOKUP($E275,'факт КС '!$E$9:$CL$159,8,0)</f>
        <v>46</v>
      </c>
      <c r="AM275" s="44">
        <f t="shared" si="1352"/>
        <v>86</v>
      </c>
      <c r="AN275" s="44">
        <f t="shared" si="1353"/>
        <v>21029087.219999973</v>
      </c>
      <c r="AO275" s="44">
        <f t="shared" si="1354"/>
        <v>636</v>
      </c>
      <c r="AP275" s="171">
        <f t="shared" si="1409"/>
        <v>80</v>
      </c>
      <c r="AQ275" s="171">
        <f t="shared" si="1410"/>
        <v>19561941.599999972</v>
      </c>
      <c r="AR275" s="249"/>
      <c r="AS275" s="171"/>
      <c r="AT275" s="714"/>
      <c r="AU275" s="714"/>
      <c r="AV275" s="44"/>
      <c r="AW275" s="44"/>
      <c r="AX275" s="44"/>
      <c r="AY275" s="44"/>
      <c r="AZ275" s="44">
        <f>VLOOKUP($E275,'факт КС '!$E$9:$CL$159,15,0)</f>
        <v>0</v>
      </c>
      <c r="BA275" s="44">
        <f>VLOOKUP($E275,'факт КС '!$E$9:$CL$159,16,0)</f>
        <v>0</v>
      </c>
      <c r="BB275" s="44">
        <f>VLOOKUP($E275,'факт КС '!$E$9:$CL$159,17,0)</f>
        <v>0</v>
      </c>
      <c r="BC275" s="44">
        <f>VLOOKUP($E275,'факт КС '!$E$9:$CL$159,18,0)</f>
        <v>0</v>
      </c>
      <c r="BD275" s="44">
        <f>VLOOKUP($E275,'факт КС '!$E$9:$CL$159,19,0)</f>
        <v>0</v>
      </c>
      <c r="BE275" s="44">
        <f>VLOOKUP($E275,'факт КС '!$E$9:$CL$159,20,0)</f>
        <v>0</v>
      </c>
      <c r="BF275" s="44">
        <f t="shared" si="1356"/>
        <v>0</v>
      </c>
      <c r="BG275" s="44">
        <f t="shared" si="1357"/>
        <v>0</v>
      </c>
      <c r="BH275" s="44">
        <f t="shared" si="1358"/>
        <v>0</v>
      </c>
      <c r="BI275" s="171">
        <f t="shared" si="1412"/>
        <v>0</v>
      </c>
      <c r="BJ275" s="171">
        <f t="shared" si="1413"/>
        <v>0</v>
      </c>
      <c r="BK275" s="249"/>
      <c r="BL275" s="171"/>
      <c r="BM275" s="714"/>
      <c r="BN275" s="714"/>
      <c r="BO275" s="44"/>
      <c r="BP275" s="44"/>
      <c r="BQ275" s="44"/>
      <c r="BR275" s="44"/>
      <c r="BS275" s="44">
        <f>VLOOKUP($E275,'факт КС '!$E$9:$CL$159,21,0)</f>
        <v>0</v>
      </c>
      <c r="BT275" s="44">
        <f>VLOOKUP($E275,'факт КС '!$E$9:$CL$159,22,0)</f>
        <v>0</v>
      </c>
      <c r="BU275" s="44">
        <f>VLOOKUP($E275,'факт КС '!$E$9:$CL$159,23,0)</f>
        <v>0</v>
      </c>
      <c r="BV275" s="44">
        <f>VLOOKUP($E275,'факт КС '!$E$9:$CL$159,24,0)</f>
        <v>0</v>
      </c>
      <c r="BW275" s="44">
        <f>VLOOKUP($E275,'факт КС '!$E$9:$CL$159,25,0)</f>
        <v>0</v>
      </c>
      <c r="BX275" s="44">
        <f>VLOOKUP($E275,'факт КС '!$E$9:$CL$159,26,0)</f>
        <v>0</v>
      </c>
      <c r="BY275" s="44">
        <f t="shared" si="1360"/>
        <v>0</v>
      </c>
      <c r="BZ275" s="44">
        <f t="shared" si="1361"/>
        <v>0</v>
      </c>
      <c r="CA275" s="44">
        <f t="shared" si="1362"/>
        <v>0</v>
      </c>
      <c r="CB275" s="171">
        <f t="shared" si="1415"/>
        <v>0</v>
      </c>
      <c r="CC275" s="171">
        <f t="shared" si="1416"/>
        <v>0</v>
      </c>
      <c r="CD275" s="249"/>
      <c r="CE275" s="171"/>
      <c r="CF275" s="713">
        <f>$H275</f>
        <v>0</v>
      </c>
      <c r="CG275" s="712" t="e">
        <f>BT275/BS275</f>
        <v>#DIV/0!</v>
      </c>
      <c r="CH275" s="44"/>
      <c r="CI275" s="44"/>
      <c r="CJ275" s="44"/>
      <c r="CK275" s="44"/>
      <c r="CL275" s="44">
        <f>VLOOKUP($E275,'факт КС '!$E$9:$CL$159,9,0)</f>
        <v>31</v>
      </c>
      <c r="CM275" s="44">
        <f>VLOOKUP($E275,'факт КС '!$E$9:$CL$159,10,0)</f>
        <v>7580252.3699999936</v>
      </c>
      <c r="CN275" s="44">
        <f>VLOOKUP($E275,'факт КС '!$E$9:$CL$159,11,0)</f>
        <v>372</v>
      </c>
      <c r="CO275" s="44">
        <f>VLOOKUP($E275,'факт КС '!$E$9:$CL$159,12,0)</f>
        <v>0</v>
      </c>
      <c r="CP275" s="44">
        <f>VLOOKUP($E275,'факт КС '!$E$9:$CL$159,13,0)</f>
        <v>0</v>
      </c>
      <c r="CQ275" s="44">
        <f>VLOOKUP($E275,'факт КС '!$E$9:$CL$159,14,0)</f>
        <v>0</v>
      </c>
      <c r="CR275" s="44">
        <f t="shared" si="1364"/>
        <v>31</v>
      </c>
      <c r="CS275" s="44">
        <f t="shared" si="1365"/>
        <v>7580252.3699999936</v>
      </c>
      <c r="CT275" s="44">
        <f t="shared" si="1366"/>
        <v>372</v>
      </c>
      <c r="CU275" s="171">
        <f t="shared" si="1448"/>
        <v>31</v>
      </c>
      <c r="CV275" s="171">
        <f t="shared" si="1449"/>
        <v>7580252.3699999936</v>
      </c>
      <c r="CW275" s="249"/>
      <c r="CX275" s="171"/>
      <c r="CY275" s="714"/>
      <c r="CZ275" s="714"/>
      <c r="DA275" s="44"/>
      <c r="DB275" s="44"/>
      <c r="DC275" s="44"/>
      <c r="DD275" s="44"/>
      <c r="DE275" s="44">
        <f>VLOOKUP($E275,'факт КС '!$E$9:$CL$159,75,0)</f>
        <v>0</v>
      </c>
      <c r="DF275" s="44">
        <f>VLOOKUP($E275,'факт КС '!$E$9:$CL$159,76,0)</f>
        <v>0</v>
      </c>
      <c r="DG275" s="44">
        <f>VLOOKUP($E275,'факт КС '!$E$9:$CL$159,77,0)</f>
        <v>0</v>
      </c>
      <c r="DH275" s="44">
        <f>VLOOKUP($E275,'факт КС '!$E$9:$CL$159,78,0)</f>
        <v>0</v>
      </c>
      <c r="DI275" s="44">
        <f>VLOOKUP($E275,'факт КС '!$E$9:$CL$159,79,0)</f>
        <v>0</v>
      </c>
      <c r="DJ275" s="44">
        <f>VLOOKUP($E275,'факт КС '!$E$9:$CL$159,80,0)</f>
        <v>0</v>
      </c>
      <c r="DK275" s="44">
        <f t="shared" si="1368"/>
        <v>0</v>
      </c>
      <c r="DL275" s="44">
        <f t="shared" si="1369"/>
        <v>0</v>
      </c>
      <c r="DM275" s="44">
        <f t="shared" si="1370"/>
        <v>0</v>
      </c>
      <c r="DN275" s="171">
        <f t="shared" si="1419"/>
        <v>0</v>
      </c>
      <c r="DO275" s="171">
        <f t="shared" si="1420"/>
        <v>0</v>
      </c>
      <c r="DP275" s="249"/>
      <c r="DQ275" s="171"/>
      <c r="DR275" s="714"/>
      <c r="DS275" s="714"/>
      <c r="DT275" s="44"/>
      <c r="DU275" s="44"/>
      <c r="DV275" s="44"/>
      <c r="DW275" s="44"/>
      <c r="DX275" s="44">
        <f>VLOOKUP($E275,'факт КС '!$E$9:$CL$159,33,0)</f>
        <v>0</v>
      </c>
      <c r="DY275" s="44">
        <f>VLOOKUP($E275,'факт КС '!$E$9:$CL$159,34,0)</f>
        <v>0</v>
      </c>
      <c r="DZ275" s="44">
        <f>VLOOKUP($E275,'факт КС '!$E$9:$CL$159,35,0)</f>
        <v>0</v>
      </c>
      <c r="EA275" s="44">
        <f>VLOOKUP($E275,'факт КС '!$E$9:$CL$159,36,0)</f>
        <v>0</v>
      </c>
      <c r="EB275" s="44">
        <f>VLOOKUP($E275,'факт КС '!$E$9:$CL$159,37,0)</f>
        <v>0</v>
      </c>
      <c r="EC275" s="44">
        <f>VLOOKUP($E275,'факт КС '!$E$9:$CL$159,38,0)</f>
        <v>0</v>
      </c>
      <c r="ED275" s="44">
        <f t="shared" si="1372"/>
        <v>0</v>
      </c>
      <c r="EE275" s="44">
        <f t="shared" si="1373"/>
        <v>0</v>
      </c>
      <c r="EF275" s="44">
        <f t="shared" si="1374"/>
        <v>0</v>
      </c>
      <c r="EG275" s="171">
        <f t="shared" si="1422"/>
        <v>0</v>
      </c>
      <c r="EH275" s="171">
        <f t="shared" si="1423"/>
        <v>0</v>
      </c>
      <c r="EI275" s="249"/>
      <c r="EJ275" s="171"/>
      <c r="EK275" s="714"/>
      <c r="EL275" s="714"/>
      <c r="EM275" s="44"/>
      <c r="EN275" s="44"/>
      <c r="EO275" s="44"/>
      <c r="EP275" s="44"/>
      <c r="EQ275" s="44">
        <f>VLOOKUP($E275,'факт КС '!$E$9:$CL$159,45,0)</f>
        <v>0</v>
      </c>
      <c r="ER275" s="44">
        <f>VLOOKUP($E275,'факт КС '!$E$9:$CL$159,46,0)</f>
        <v>0</v>
      </c>
      <c r="ES275" s="44">
        <f>VLOOKUP($E275,'факт КС '!$E$9:$CL$159,47,0)</f>
        <v>0</v>
      </c>
      <c r="ET275" s="44">
        <f>VLOOKUP($E275,'факт КС '!$E$9:$CL$159,48,0)</f>
        <v>0</v>
      </c>
      <c r="EU275" s="44">
        <f>VLOOKUP($E275,'факт КС '!$E$9:$CL$159,49,0)</f>
        <v>0</v>
      </c>
      <c r="EV275" s="44">
        <f>VLOOKUP($E275,'факт КС '!$E$9:$CL$159,50,0)</f>
        <v>0</v>
      </c>
      <c r="EW275" s="44">
        <f t="shared" si="1376"/>
        <v>0</v>
      </c>
      <c r="EX275" s="44">
        <f t="shared" si="1377"/>
        <v>0</v>
      </c>
      <c r="EY275" s="44">
        <f t="shared" si="1378"/>
        <v>0</v>
      </c>
      <c r="EZ275" s="171">
        <f t="shared" si="1425"/>
        <v>0</v>
      </c>
      <c r="FA275" s="171">
        <f t="shared" si="1426"/>
        <v>0</v>
      </c>
      <c r="FB275" s="249"/>
      <c r="FC275" s="171"/>
      <c r="FD275" s="714"/>
      <c r="FE275" s="714"/>
      <c r="FF275" s="44"/>
      <c r="FG275" s="44"/>
      <c r="FH275" s="44"/>
      <c r="FI275" s="44"/>
      <c r="FJ275" s="44">
        <f>VLOOKUP($E275,'факт КС '!$E$9:$CL$159,27,0)</f>
        <v>0</v>
      </c>
      <c r="FK275" s="44">
        <f>VLOOKUP($E275,'факт КС '!$E$9:$CL$159,28,0)</f>
        <v>0</v>
      </c>
      <c r="FL275" s="44">
        <f>VLOOKUP($E275,'факт КС '!$E$9:$CL$159,29,0)</f>
        <v>0</v>
      </c>
      <c r="FM275" s="44">
        <f>VLOOKUP($E275,'факт КС '!$E$9:$CL$159,30,0)</f>
        <v>0</v>
      </c>
      <c r="FN275" s="44">
        <f>VLOOKUP($E275,'факт КС '!$E$9:$CL$159,31,0)</f>
        <v>0</v>
      </c>
      <c r="FO275" s="44">
        <f>VLOOKUP($E275,'факт КС '!$E$9:$CL$159,32,0)</f>
        <v>0</v>
      </c>
      <c r="FP275" s="44">
        <f t="shared" si="1380"/>
        <v>0</v>
      </c>
      <c r="FQ275" s="44">
        <f t="shared" si="1381"/>
        <v>0</v>
      </c>
      <c r="FR275" s="44">
        <f t="shared" si="1382"/>
        <v>0</v>
      </c>
      <c r="FS275" s="171">
        <f t="shared" si="1428"/>
        <v>0</v>
      </c>
      <c r="FT275" s="171">
        <f t="shared" si="1429"/>
        <v>0</v>
      </c>
      <c r="FU275" s="249"/>
      <c r="FV275" s="171"/>
      <c r="FW275" s="45"/>
      <c r="FX275" s="45"/>
      <c r="FY275" s="44"/>
      <c r="FZ275" s="44"/>
      <c r="GA275" s="44"/>
      <c r="GB275" s="44"/>
      <c r="GC275" s="44">
        <f>VLOOKUP($E275,'факт КС '!$E$9:$CL$159,63,0)</f>
        <v>0</v>
      </c>
      <c r="GD275" s="44">
        <f>VLOOKUP($E275,'факт КС '!$E$9:$CL$159,64,0)</f>
        <v>0</v>
      </c>
      <c r="GE275" s="44">
        <f>VLOOKUP($E275,'факт КС '!$E$9:$CL$159,65,0)</f>
        <v>0</v>
      </c>
      <c r="GF275" s="44">
        <f>VLOOKUP($E275,'факт КС '!$E$9:$CL$159,66,0)</f>
        <v>0</v>
      </c>
      <c r="GG275" s="44">
        <f>VLOOKUP($E275,'факт КС '!$E$9:$CL$159,67,0)</f>
        <v>0</v>
      </c>
      <c r="GH275" s="44">
        <f>VLOOKUP($E275,'факт КС '!$E$9:$CL$159,68,0)</f>
        <v>0</v>
      </c>
      <c r="GI275" s="44">
        <f t="shared" si="1384"/>
        <v>0</v>
      </c>
      <c r="GJ275" s="44">
        <f t="shared" si="1385"/>
        <v>0</v>
      </c>
      <c r="GK275" s="44">
        <f t="shared" si="1386"/>
        <v>0</v>
      </c>
      <c r="GL275" s="171">
        <f t="shared" si="1431"/>
        <v>0</v>
      </c>
      <c r="GM275" s="171">
        <f t="shared" si="1432"/>
        <v>0</v>
      </c>
      <c r="GN275" s="249"/>
      <c r="GO275" s="171"/>
      <c r="GP275" s="45"/>
      <c r="GQ275" s="45"/>
      <c r="GR275" s="44"/>
      <c r="GS275" s="44"/>
      <c r="GT275" s="44"/>
      <c r="GU275" s="44"/>
      <c r="GV275" s="44">
        <f>VLOOKUP($E275,'факт КС '!$E$9:$CL$159,57,0)</f>
        <v>24</v>
      </c>
      <c r="GW275" s="44">
        <f>VLOOKUP($E275,'факт КС '!$E$9:$CL$159,58,0)</f>
        <v>6631307.04</v>
      </c>
      <c r="GX275" s="44">
        <f>VLOOKUP($E275,'факт КС '!$E$9:$CL$159,59,0)</f>
        <v>209</v>
      </c>
      <c r="GY275" s="44">
        <f>VLOOKUP($E275,'факт КС '!$E$9:$CL$159,60,0)</f>
        <v>0</v>
      </c>
      <c r="GZ275" s="44">
        <f>VLOOKUP($E275,'факт КС '!$E$9:$CL$159,61,0)</f>
        <v>0</v>
      </c>
      <c r="HA275" s="44">
        <f>VLOOKUP($E275,'факт КС '!$E$9:$CL$159,62,0)</f>
        <v>0</v>
      </c>
      <c r="HB275" s="44">
        <f t="shared" si="1388"/>
        <v>24</v>
      </c>
      <c r="HC275" s="44">
        <f t="shared" si="1389"/>
        <v>6631307.04</v>
      </c>
      <c r="HD275" s="44">
        <f t="shared" si="1390"/>
        <v>209</v>
      </c>
      <c r="HE275" s="171">
        <f t="shared" si="1434"/>
        <v>24</v>
      </c>
      <c r="HF275" s="171">
        <f t="shared" si="1435"/>
        <v>6631307.04</v>
      </c>
      <c r="HG275" s="249"/>
      <c r="HH275" s="171"/>
      <c r="HI275" s="45"/>
      <c r="HJ275" s="45"/>
      <c r="HK275" s="45"/>
      <c r="HL275" s="45"/>
      <c r="HM275" s="44"/>
      <c r="HN275" s="44"/>
      <c r="HO275" s="44">
        <f>VLOOKUP($E275,'факт КС '!$E$9:$CL$159,39,0)</f>
        <v>0</v>
      </c>
      <c r="HP275" s="44">
        <f>VLOOKUP($E275,'факт КС '!$E$9:$CL$159,40,0)</f>
        <v>0</v>
      </c>
      <c r="HQ275" s="44">
        <f>VLOOKUP($E275,'факт КС '!$E$9:$CL$159,41,0)</f>
        <v>0</v>
      </c>
      <c r="HR275" s="44">
        <f>VLOOKUP($E275,'факт КС '!$E$9:$CL$159,42,0)</f>
        <v>0</v>
      </c>
      <c r="HS275" s="44">
        <f>VLOOKUP($E275,'факт КС '!$E$9:$CL$159,43,0)</f>
        <v>0</v>
      </c>
      <c r="HT275" s="44">
        <f>VLOOKUP($E275,'факт КС '!$E$9:$CL$159,44,0)</f>
        <v>0</v>
      </c>
      <c r="HU275" s="44">
        <f t="shared" si="1392"/>
        <v>0</v>
      </c>
      <c r="HV275" s="44">
        <f t="shared" si="1393"/>
        <v>0</v>
      </c>
      <c r="HW275" s="44">
        <f t="shared" si="1394"/>
        <v>0</v>
      </c>
      <c r="HX275" s="171">
        <f t="shared" si="1437"/>
        <v>0</v>
      </c>
      <c r="HY275" s="171">
        <f t="shared" si="1438"/>
        <v>0</v>
      </c>
      <c r="HZ275" s="249"/>
      <c r="IA275" s="171"/>
      <c r="IB275" s="714"/>
      <c r="IC275" s="714"/>
      <c r="ID275" s="45"/>
      <c r="IE275" s="45"/>
      <c r="IF275" s="44"/>
      <c r="IG275" s="44"/>
      <c r="IH275" s="44">
        <f>VLOOKUP($E275,'факт КС '!$E$9:$CL$159,51,0)</f>
        <v>15</v>
      </c>
      <c r="II275" s="44">
        <f>VLOOKUP($E275,'факт КС '!$E$9:$CL$159,52,0)</f>
        <v>4144566.9</v>
      </c>
      <c r="IJ275" s="44">
        <f>VLOOKUP($E275,'факт КС '!$E$9:$CL$159,53,0)</f>
        <v>112</v>
      </c>
      <c r="IK275" s="44">
        <f>VLOOKUP($E275,'факт КС '!$E$9:$CL$159,54,0)</f>
        <v>1</v>
      </c>
      <c r="IL275" s="44">
        <f>VLOOKUP($E275,'факт КС '!$E$9:$CL$159,55,0)</f>
        <v>276304.46000000002</v>
      </c>
      <c r="IM275" s="44">
        <f>VLOOKUP($E275,'факт КС '!$E$9:$CL$159,56,0)</f>
        <v>9</v>
      </c>
      <c r="IN275" s="44">
        <f t="shared" si="1396"/>
        <v>16</v>
      </c>
      <c r="IO275" s="44">
        <f t="shared" si="1397"/>
        <v>4420871.3600000003</v>
      </c>
      <c r="IP275" s="44">
        <f t="shared" si="1398"/>
        <v>121</v>
      </c>
      <c r="IQ275" s="171">
        <f t="shared" si="1440"/>
        <v>15</v>
      </c>
      <c r="IR275" s="171">
        <f t="shared" si="1441"/>
        <v>4144566.9</v>
      </c>
      <c r="IS275" s="737"/>
      <c r="IT275" s="738"/>
      <c r="IU275" s="714"/>
      <c r="IV275" s="714"/>
      <c r="IW275" s="46"/>
      <c r="IX275" s="47"/>
      <c r="IY275" s="46"/>
      <c r="IZ275" s="46"/>
      <c r="JA275" s="333">
        <f t="shared" si="1442"/>
        <v>150</v>
      </c>
      <c r="JB275" s="333">
        <f t="shared" si="1443"/>
        <v>37918067.909999967</v>
      </c>
      <c r="JC275" s="333">
        <f t="shared" si="1444"/>
        <v>1283</v>
      </c>
      <c r="JD275" s="333">
        <f t="shared" si="1445"/>
        <v>7</v>
      </c>
      <c r="JE275" s="333">
        <f t="shared" si="1446"/>
        <v>1743450.0799999998</v>
      </c>
      <c r="JF275" s="333">
        <f t="shared" si="1447"/>
        <v>55</v>
      </c>
      <c r="JG275" s="44">
        <f t="shared" si="1400"/>
        <v>157</v>
      </c>
      <c r="JH275" s="44">
        <f t="shared" si="1401"/>
        <v>39661517.989999965</v>
      </c>
      <c r="JI275" s="44">
        <f t="shared" si="1402"/>
        <v>1338</v>
      </c>
      <c r="JJ275" s="174">
        <f t="shared" si="1450"/>
        <v>150</v>
      </c>
      <c r="JK275" s="174">
        <f t="shared" si="1451"/>
        <v>37918067.909999967</v>
      </c>
      <c r="JL275" s="45"/>
      <c r="JM275" s="45"/>
      <c r="JN275" s="59"/>
      <c r="JO275" s="59"/>
    </row>
    <row r="276" spans="1:277" s="3" customFormat="1" ht="12.75" hidden="1" customHeight="1" x14ac:dyDescent="0.2">
      <c r="A276" s="96">
        <v>1</v>
      </c>
      <c r="B276" s="96"/>
      <c r="C276" s="162"/>
      <c r="D276" s="625"/>
      <c r="E276" s="749"/>
      <c r="F276" s="750"/>
      <c r="G276" s="128"/>
      <c r="H276" s="130"/>
      <c r="I276" s="130"/>
      <c r="J276" s="109"/>
      <c r="K276" s="109"/>
      <c r="L276" s="109"/>
      <c r="M276" s="109"/>
      <c r="N276" s="44"/>
      <c r="O276" s="44"/>
      <c r="P276" s="44"/>
      <c r="Q276" s="44"/>
      <c r="R276" s="44"/>
      <c r="S276" s="44"/>
      <c r="T276" s="44">
        <f t="shared" si="1453"/>
        <v>0</v>
      </c>
      <c r="U276" s="44">
        <f t="shared" si="1454"/>
        <v>0</v>
      </c>
      <c r="V276" s="44">
        <f t="shared" si="1455"/>
        <v>0</v>
      </c>
      <c r="W276" s="171">
        <f t="shared" si="1406"/>
        <v>0</v>
      </c>
      <c r="X276" s="171">
        <f t="shared" si="1407"/>
        <v>0</v>
      </c>
      <c r="Y276" s="174"/>
      <c r="Z276" s="174"/>
      <c r="AA276" s="715"/>
      <c r="AB276" s="715"/>
      <c r="AC276" s="109"/>
      <c r="AD276" s="109"/>
      <c r="AE276" s="109"/>
      <c r="AF276" s="109"/>
      <c r="AG276" s="44"/>
      <c r="AH276" s="44"/>
      <c r="AI276" s="44"/>
      <c r="AJ276" s="44"/>
      <c r="AK276" s="44"/>
      <c r="AL276" s="44"/>
      <c r="AM276" s="44">
        <f t="shared" si="1352"/>
        <v>0</v>
      </c>
      <c r="AN276" s="44">
        <f t="shared" si="1353"/>
        <v>0</v>
      </c>
      <c r="AO276" s="44">
        <f t="shared" si="1354"/>
        <v>0</v>
      </c>
      <c r="AP276" s="171">
        <f t="shared" si="1409"/>
        <v>0</v>
      </c>
      <c r="AQ276" s="171">
        <f t="shared" si="1410"/>
        <v>0</v>
      </c>
      <c r="AR276" s="174"/>
      <c r="AS276" s="174"/>
      <c r="AT276" s="715"/>
      <c r="AU276" s="715"/>
      <c r="AV276" s="109"/>
      <c r="AW276" s="109"/>
      <c r="AX276" s="109"/>
      <c r="AY276" s="109"/>
      <c r="AZ276" s="44"/>
      <c r="BA276" s="44"/>
      <c r="BB276" s="44"/>
      <c r="BC276" s="44"/>
      <c r="BD276" s="44"/>
      <c r="BE276" s="44"/>
      <c r="BF276" s="44">
        <f t="shared" si="1356"/>
        <v>0</v>
      </c>
      <c r="BG276" s="44">
        <f t="shared" si="1357"/>
        <v>0</v>
      </c>
      <c r="BH276" s="44">
        <f t="shared" si="1358"/>
        <v>0</v>
      </c>
      <c r="BI276" s="171">
        <f t="shared" si="1412"/>
        <v>0</v>
      </c>
      <c r="BJ276" s="171">
        <f t="shared" si="1413"/>
        <v>0</v>
      </c>
      <c r="BK276" s="174"/>
      <c r="BL276" s="174"/>
      <c r="BM276" s="715"/>
      <c r="BN276" s="715"/>
      <c r="BO276" s="109"/>
      <c r="BP276" s="109"/>
      <c r="BQ276" s="109"/>
      <c r="BR276" s="109"/>
      <c r="BS276" s="44"/>
      <c r="BT276" s="44"/>
      <c r="BU276" s="44"/>
      <c r="BV276" s="44"/>
      <c r="BW276" s="44"/>
      <c r="BX276" s="44"/>
      <c r="BY276" s="44">
        <f t="shared" si="1360"/>
        <v>0</v>
      </c>
      <c r="BZ276" s="44">
        <f t="shared" si="1361"/>
        <v>0</v>
      </c>
      <c r="CA276" s="44">
        <f t="shared" si="1362"/>
        <v>0</v>
      </c>
      <c r="CB276" s="171">
        <f t="shared" si="1415"/>
        <v>0</v>
      </c>
      <c r="CC276" s="171">
        <f t="shared" si="1416"/>
        <v>0</v>
      </c>
      <c r="CD276" s="174"/>
      <c r="CE276" s="174"/>
      <c r="CF276" s="713">
        <f>$H276</f>
        <v>0</v>
      </c>
      <c r="CG276" s="712" t="e">
        <f>BT276/BS276</f>
        <v>#DIV/0!</v>
      </c>
      <c r="CH276" s="109"/>
      <c r="CI276" s="109"/>
      <c r="CJ276" s="109"/>
      <c r="CK276" s="109"/>
      <c r="CL276" s="44"/>
      <c r="CM276" s="44"/>
      <c r="CN276" s="44"/>
      <c r="CO276" s="44"/>
      <c r="CP276" s="44"/>
      <c r="CQ276" s="44"/>
      <c r="CR276" s="44">
        <f t="shared" si="1364"/>
        <v>0</v>
      </c>
      <c r="CS276" s="44">
        <f t="shared" si="1365"/>
        <v>0</v>
      </c>
      <c r="CT276" s="44">
        <f t="shared" si="1366"/>
        <v>0</v>
      </c>
      <c r="CU276" s="171">
        <f t="shared" si="1448"/>
        <v>0</v>
      </c>
      <c r="CV276" s="171">
        <f t="shared" si="1449"/>
        <v>0</v>
      </c>
      <c r="CW276" s="174"/>
      <c r="CX276" s="174"/>
      <c r="CY276" s="715"/>
      <c r="CZ276" s="715"/>
      <c r="DA276" s="109"/>
      <c r="DB276" s="109"/>
      <c r="DC276" s="109"/>
      <c r="DD276" s="109"/>
      <c r="DE276" s="44"/>
      <c r="DF276" s="44"/>
      <c r="DG276" s="44"/>
      <c r="DH276" s="44"/>
      <c r="DI276" s="44"/>
      <c r="DJ276" s="44"/>
      <c r="DK276" s="44">
        <f t="shared" si="1368"/>
        <v>0</v>
      </c>
      <c r="DL276" s="44">
        <f t="shared" si="1369"/>
        <v>0</v>
      </c>
      <c r="DM276" s="44">
        <f t="shared" si="1370"/>
        <v>0</v>
      </c>
      <c r="DN276" s="171">
        <f t="shared" si="1419"/>
        <v>0</v>
      </c>
      <c r="DO276" s="171">
        <f t="shared" si="1420"/>
        <v>0</v>
      </c>
      <c r="DP276" s="174"/>
      <c r="DQ276" s="174"/>
      <c r="DR276" s="715"/>
      <c r="DS276" s="715"/>
      <c r="DT276" s="109"/>
      <c r="DU276" s="109"/>
      <c r="DV276" s="109"/>
      <c r="DW276" s="109"/>
      <c r="DX276" s="44"/>
      <c r="DY276" s="44"/>
      <c r="DZ276" s="44"/>
      <c r="EA276" s="44"/>
      <c r="EB276" s="44"/>
      <c r="EC276" s="44"/>
      <c r="ED276" s="44">
        <f t="shared" si="1372"/>
        <v>0</v>
      </c>
      <c r="EE276" s="44">
        <f t="shared" si="1373"/>
        <v>0</v>
      </c>
      <c r="EF276" s="44">
        <f t="shared" si="1374"/>
        <v>0</v>
      </c>
      <c r="EG276" s="171">
        <f t="shared" si="1422"/>
        <v>0</v>
      </c>
      <c r="EH276" s="171">
        <f t="shared" si="1423"/>
        <v>0</v>
      </c>
      <c r="EI276" s="174"/>
      <c r="EJ276" s="174"/>
      <c r="EK276" s="715"/>
      <c r="EL276" s="715"/>
      <c r="EM276" s="109"/>
      <c r="EN276" s="109"/>
      <c r="EO276" s="109"/>
      <c r="EP276" s="109"/>
      <c r="EQ276" s="44"/>
      <c r="ER276" s="44"/>
      <c r="ES276" s="44"/>
      <c r="ET276" s="44"/>
      <c r="EU276" s="44"/>
      <c r="EV276" s="44"/>
      <c r="EW276" s="44">
        <f t="shared" si="1376"/>
        <v>0</v>
      </c>
      <c r="EX276" s="44">
        <f t="shared" si="1377"/>
        <v>0</v>
      </c>
      <c r="EY276" s="44">
        <f t="shared" si="1378"/>
        <v>0</v>
      </c>
      <c r="EZ276" s="171">
        <f t="shared" si="1425"/>
        <v>0</v>
      </c>
      <c r="FA276" s="171">
        <f t="shared" si="1426"/>
        <v>0</v>
      </c>
      <c r="FB276" s="174"/>
      <c r="FC276" s="174"/>
      <c r="FD276" s="715"/>
      <c r="FE276" s="715"/>
      <c r="FF276" s="109"/>
      <c r="FG276" s="109"/>
      <c r="FH276" s="109"/>
      <c r="FI276" s="109"/>
      <c r="FJ276" s="44"/>
      <c r="FK276" s="44"/>
      <c r="FL276" s="44"/>
      <c r="FM276" s="44"/>
      <c r="FN276" s="44"/>
      <c r="FO276" s="44"/>
      <c r="FP276" s="44">
        <f t="shared" si="1380"/>
        <v>0</v>
      </c>
      <c r="FQ276" s="44">
        <f t="shared" si="1381"/>
        <v>0</v>
      </c>
      <c r="FR276" s="44">
        <f t="shared" si="1382"/>
        <v>0</v>
      </c>
      <c r="FS276" s="171">
        <f t="shared" si="1428"/>
        <v>0</v>
      </c>
      <c r="FT276" s="171">
        <f t="shared" si="1429"/>
        <v>0</v>
      </c>
      <c r="FU276" s="174"/>
      <c r="FV276" s="174"/>
      <c r="FW276" s="112"/>
      <c r="FX276" s="112"/>
      <c r="FY276" s="109"/>
      <c r="FZ276" s="109"/>
      <c r="GA276" s="109"/>
      <c r="GB276" s="109"/>
      <c r="GC276" s="44"/>
      <c r="GD276" s="44"/>
      <c r="GE276" s="44"/>
      <c r="GF276" s="44"/>
      <c r="GG276" s="44"/>
      <c r="GH276" s="44"/>
      <c r="GI276" s="44">
        <f t="shared" si="1384"/>
        <v>0</v>
      </c>
      <c r="GJ276" s="44">
        <f t="shared" si="1385"/>
        <v>0</v>
      </c>
      <c r="GK276" s="44">
        <f t="shared" si="1386"/>
        <v>0</v>
      </c>
      <c r="GL276" s="171">
        <f t="shared" si="1431"/>
        <v>0</v>
      </c>
      <c r="GM276" s="171">
        <f t="shared" si="1432"/>
        <v>0</v>
      </c>
      <c r="GN276" s="174"/>
      <c r="GO276" s="174"/>
      <c r="GP276" s="112"/>
      <c r="GQ276" s="112"/>
      <c r="GR276" s="109"/>
      <c r="GS276" s="109"/>
      <c r="GT276" s="109"/>
      <c r="GU276" s="109"/>
      <c r="GV276" s="44"/>
      <c r="GW276" s="44"/>
      <c r="GX276" s="44"/>
      <c r="GY276" s="44"/>
      <c r="GZ276" s="44"/>
      <c r="HA276" s="44"/>
      <c r="HB276" s="44">
        <f t="shared" si="1388"/>
        <v>0</v>
      </c>
      <c r="HC276" s="44">
        <f t="shared" si="1389"/>
        <v>0</v>
      </c>
      <c r="HD276" s="44">
        <f t="shared" si="1390"/>
        <v>0</v>
      </c>
      <c r="HE276" s="171">
        <f t="shared" si="1434"/>
        <v>0</v>
      </c>
      <c r="HF276" s="171">
        <f t="shared" si="1435"/>
        <v>0</v>
      </c>
      <c r="HG276" s="174"/>
      <c r="HH276" s="174"/>
      <c r="HI276" s="112"/>
      <c r="HJ276" s="112"/>
      <c r="HK276" s="112"/>
      <c r="HL276" s="112"/>
      <c r="HM276" s="109"/>
      <c r="HN276" s="109"/>
      <c r="HO276" s="44"/>
      <c r="HP276" s="44"/>
      <c r="HQ276" s="44"/>
      <c r="HR276" s="44"/>
      <c r="HS276" s="44"/>
      <c r="HT276" s="44"/>
      <c r="HU276" s="44">
        <f t="shared" si="1392"/>
        <v>0</v>
      </c>
      <c r="HV276" s="44">
        <f t="shared" si="1393"/>
        <v>0</v>
      </c>
      <c r="HW276" s="44">
        <f t="shared" si="1394"/>
        <v>0</v>
      </c>
      <c r="HX276" s="171">
        <f t="shared" si="1437"/>
        <v>0</v>
      </c>
      <c r="HY276" s="171">
        <f t="shared" si="1438"/>
        <v>0</v>
      </c>
      <c r="HZ276" s="174"/>
      <c r="IA276" s="174"/>
      <c r="IB276" s="715"/>
      <c r="IC276" s="715"/>
      <c r="ID276" s="112"/>
      <c r="IE276" s="112"/>
      <c r="IF276" s="109"/>
      <c r="IG276" s="109"/>
      <c r="IH276" s="44"/>
      <c r="II276" s="44"/>
      <c r="IJ276" s="44"/>
      <c r="IK276" s="44"/>
      <c r="IL276" s="44"/>
      <c r="IM276" s="44"/>
      <c r="IN276" s="44">
        <f t="shared" si="1396"/>
        <v>0</v>
      </c>
      <c r="IO276" s="44">
        <f t="shared" si="1397"/>
        <v>0</v>
      </c>
      <c r="IP276" s="44">
        <f t="shared" si="1398"/>
        <v>0</v>
      </c>
      <c r="IQ276" s="171">
        <f t="shared" si="1440"/>
        <v>0</v>
      </c>
      <c r="IR276" s="171">
        <f t="shared" si="1441"/>
        <v>0</v>
      </c>
      <c r="IS276" s="739"/>
      <c r="IT276" s="739"/>
      <c r="IU276" s="715"/>
      <c r="IV276" s="715"/>
      <c r="IW276" s="113"/>
      <c r="IX276" s="114"/>
      <c r="IY276" s="113"/>
      <c r="IZ276" s="113"/>
      <c r="JA276" s="342">
        <f t="shared" si="1442"/>
        <v>0</v>
      </c>
      <c r="JB276" s="342">
        <f t="shared" si="1443"/>
        <v>0</v>
      </c>
      <c r="JC276" s="342">
        <f t="shared" si="1444"/>
        <v>0</v>
      </c>
      <c r="JD276" s="333">
        <f t="shared" si="1445"/>
        <v>0</v>
      </c>
      <c r="JE276" s="333">
        <f t="shared" si="1446"/>
        <v>0</v>
      </c>
      <c r="JF276" s="333">
        <f t="shared" si="1447"/>
        <v>0</v>
      </c>
      <c r="JG276" s="44">
        <f t="shared" si="1400"/>
        <v>0</v>
      </c>
      <c r="JH276" s="44">
        <f t="shared" si="1401"/>
        <v>0</v>
      </c>
      <c r="JI276" s="44">
        <f t="shared" si="1402"/>
        <v>0</v>
      </c>
      <c r="JJ276" s="174">
        <f t="shared" si="1450"/>
        <v>0</v>
      </c>
      <c r="JK276" s="174">
        <f t="shared" si="1451"/>
        <v>0</v>
      </c>
      <c r="JL276" s="112"/>
      <c r="JM276" s="112"/>
      <c r="JN276" s="48"/>
      <c r="JO276" s="48"/>
    </row>
    <row r="277" spans="1:277" s="3" customFormat="1" ht="12.75" hidden="1" customHeight="1" x14ac:dyDescent="0.2">
      <c r="A277" s="96">
        <v>1</v>
      </c>
      <c r="B277" s="96"/>
      <c r="C277" s="48"/>
      <c r="D277" s="7"/>
      <c r="E277" s="541"/>
      <c r="F277" s="428"/>
      <c r="G277" s="62"/>
      <c r="H277" s="77"/>
      <c r="I277" s="77"/>
      <c r="J277" s="44"/>
      <c r="K277" s="44"/>
      <c r="L277" s="44"/>
      <c r="M277" s="44"/>
      <c r="N277" s="44"/>
      <c r="O277" s="44"/>
      <c r="P277" s="44"/>
      <c r="Q277" s="44"/>
      <c r="R277" s="44"/>
      <c r="S277" s="44"/>
      <c r="T277" s="44">
        <f t="shared" si="1453"/>
        <v>0</v>
      </c>
      <c r="U277" s="44">
        <f t="shared" si="1454"/>
        <v>0</v>
      </c>
      <c r="V277" s="44">
        <f t="shared" si="1455"/>
        <v>0</v>
      </c>
      <c r="W277" s="171">
        <f t="shared" si="1406"/>
        <v>0</v>
      </c>
      <c r="X277" s="171">
        <f t="shared" si="1407"/>
        <v>0</v>
      </c>
      <c r="Y277" s="171"/>
      <c r="Z277" s="171"/>
      <c r="AA277" s="714"/>
      <c r="AB277" s="714"/>
      <c r="AC277" s="44"/>
      <c r="AD277" s="44"/>
      <c r="AE277" s="44"/>
      <c r="AF277" s="44"/>
      <c r="AG277" s="44"/>
      <c r="AH277" s="44"/>
      <c r="AI277" s="44"/>
      <c r="AJ277" s="44"/>
      <c r="AK277" s="44"/>
      <c r="AL277" s="44"/>
      <c r="AM277" s="44">
        <f t="shared" si="1352"/>
        <v>0</v>
      </c>
      <c r="AN277" s="44">
        <f t="shared" si="1353"/>
        <v>0</v>
      </c>
      <c r="AO277" s="44">
        <f t="shared" si="1354"/>
        <v>0</v>
      </c>
      <c r="AP277" s="171">
        <f t="shared" si="1409"/>
        <v>0</v>
      </c>
      <c r="AQ277" s="171">
        <f t="shared" si="1410"/>
        <v>0</v>
      </c>
      <c r="AR277" s="171"/>
      <c r="AS277" s="171"/>
      <c r="AT277" s="714"/>
      <c r="AU277" s="714"/>
      <c r="AV277" s="44"/>
      <c r="AW277" s="44"/>
      <c r="AX277" s="44"/>
      <c r="AY277" s="44"/>
      <c r="AZ277" s="44"/>
      <c r="BA277" s="44"/>
      <c r="BB277" s="44"/>
      <c r="BC277" s="44"/>
      <c r="BD277" s="44"/>
      <c r="BE277" s="44"/>
      <c r="BF277" s="44">
        <f t="shared" si="1356"/>
        <v>0</v>
      </c>
      <c r="BG277" s="44">
        <f t="shared" si="1357"/>
        <v>0</v>
      </c>
      <c r="BH277" s="44">
        <f t="shared" si="1358"/>
        <v>0</v>
      </c>
      <c r="BI277" s="171">
        <f t="shared" si="1412"/>
        <v>0</v>
      </c>
      <c r="BJ277" s="171">
        <f t="shared" si="1413"/>
        <v>0</v>
      </c>
      <c r="BK277" s="171"/>
      <c r="BL277" s="171"/>
      <c r="BM277" s="714"/>
      <c r="BN277" s="714"/>
      <c r="BO277" s="44"/>
      <c r="BP277" s="44"/>
      <c r="BQ277" s="44"/>
      <c r="BR277" s="44"/>
      <c r="BS277" s="44"/>
      <c r="BT277" s="44"/>
      <c r="BU277" s="44"/>
      <c r="BV277" s="44"/>
      <c r="BW277" s="44"/>
      <c r="BX277" s="44"/>
      <c r="BY277" s="44">
        <f t="shared" si="1360"/>
        <v>0</v>
      </c>
      <c r="BZ277" s="44">
        <f t="shared" si="1361"/>
        <v>0</v>
      </c>
      <c r="CA277" s="44">
        <f t="shared" si="1362"/>
        <v>0</v>
      </c>
      <c r="CB277" s="171">
        <f t="shared" si="1415"/>
        <v>0</v>
      </c>
      <c r="CC277" s="171">
        <f t="shared" si="1416"/>
        <v>0</v>
      </c>
      <c r="CD277" s="171"/>
      <c r="CE277" s="171"/>
      <c r="CF277" s="714"/>
      <c r="CG277" s="714"/>
      <c r="CH277" s="44"/>
      <c r="CI277" s="44"/>
      <c r="CJ277" s="44"/>
      <c r="CK277" s="44"/>
      <c r="CL277" s="44"/>
      <c r="CM277" s="44"/>
      <c r="CN277" s="44"/>
      <c r="CO277" s="44"/>
      <c r="CP277" s="44"/>
      <c r="CQ277" s="44"/>
      <c r="CR277" s="44">
        <f t="shared" si="1364"/>
        <v>0</v>
      </c>
      <c r="CS277" s="44">
        <f t="shared" si="1365"/>
        <v>0</v>
      </c>
      <c r="CT277" s="44">
        <f t="shared" si="1366"/>
        <v>0</v>
      </c>
      <c r="CU277" s="171">
        <f t="shared" si="1448"/>
        <v>0</v>
      </c>
      <c r="CV277" s="171">
        <f t="shared" si="1449"/>
        <v>0</v>
      </c>
      <c r="CW277" s="171"/>
      <c r="CX277" s="171"/>
      <c r="CY277" s="714"/>
      <c r="CZ277" s="714"/>
      <c r="DA277" s="44"/>
      <c r="DB277" s="44"/>
      <c r="DC277" s="44"/>
      <c r="DD277" s="44"/>
      <c r="DE277" s="44"/>
      <c r="DF277" s="44"/>
      <c r="DG277" s="44"/>
      <c r="DH277" s="44"/>
      <c r="DI277" s="44"/>
      <c r="DJ277" s="44"/>
      <c r="DK277" s="44">
        <f t="shared" si="1368"/>
        <v>0</v>
      </c>
      <c r="DL277" s="44">
        <f t="shared" si="1369"/>
        <v>0</v>
      </c>
      <c r="DM277" s="44">
        <f t="shared" si="1370"/>
        <v>0</v>
      </c>
      <c r="DN277" s="171">
        <f t="shared" si="1419"/>
        <v>0</v>
      </c>
      <c r="DO277" s="171">
        <f t="shared" si="1420"/>
        <v>0</v>
      </c>
      <c r="DP277" s="171"/>
      <c r="DQ277" s="171"/>
      <c r="DR277" s="714"/>
      <c r="DS277" s="714"/>
      <c r="DT277" s="44"/>
      <c r="DU277" s="44"/>
      <c r="DV277" s="44"/>
      <c r="DW277" s="44"/>
      <c r="DX277" s="44"/>
      <c r="DY277" s="44"/>
      <c r="DZ277" s="44"/>
      <c r="EA277" s="44"/>
      <c r="EB277" s="44"/>
      <c r="EC277" s="44"/>
      <c r="ED277" s="44">
        <f t="shared" si="1372"/>
        <v>0</v>
      </c>
      <c r="EE277" s="44">
        <f t="shared" si="1373"/>
        <v>0</v>
      </c>
      <c r="EF277" s="44">
        <f t="shared" si="1374"/>
        <v>0</v>
      </c>
      <c r="EG277" s="171">
        <f t="shared" si="1422"/>
        <v>0</v>
      </c>
      <c r="EH277" s="171">
        <f t="shared" si="1423"/>
        <v>0</v>
      </c>
      <c r="EI277" s="171"/>
      <c r="EJ277" s="171"/>
      <c r="EK277" s="714"/>
      <c r="EL277" s="714"/>
      <c r="EM277" s="44"/>
      <c r="EN277" s="44"/>
      <c r="EO277" s="44"/>
      <c r="EP277" s="44"/>
      <c r="EQ277" s="44"/>
      <c r="ER277" s="44"/>
      <c r="ES277" s="44"/>
      <c r="ET277" s="44"/>
      <c r="EU277" s="44"/>
      <c r="EV277" s="44"/>
      <c r="EW277" s="44">
        <f t="shared" si="1376"/>
        <v>0</v>
      </c>
      <c r="EX277" s="44">
        <f t="shared" si="1377"/>
        <v>0</v>
      </c>
      <c r="EY277" s="44">
        <f t="shared" si="1378"/>
        <v>0</v>
      </c>
      <c r="EZ277" s="171">
        <f t="shared" si="1425"/>
        <v>0</v>
      </c>
      <c r="FA277" s="171">
        <f t="shared" si="1426"/>
        <v>0</v>
      </c>
      <c r="FB277" s="171"/>
      <c r="FC277" s="171"/>
      <c r="FD277" s="714"/>
      <c r="FE277" s="714"/>
      <c r="FF277" s="44"/>
      <c r="FG277" s="44"/>
      <c r="FH277" s="44"/>
      <c r="FI277" s="44"/>
      <c r="FJ277" s="44"/>
      <c r="FK277" s="44"/>
      <c r="FL277" s="44"/>
      <c r="FM277" s="44"/>
      <c r="FN277" s="44"/>
      <c r="FO277" s="44"/>
      <c r="FP277" s="44">
        <f t="shared" si="1380"/>
        <v>0</v>
      </c>
      <c r="FQ277" s="44">
        <f t="shared" si="1381"/>
        <v>0</v>
      </c>
      <c r="FR277" s="44">
        <f t="shared" si="1382"/>
        <v>0</v>
      </c>
      <c r="FS277" s="171">
        <f t="shared" si="1428"/>
        <v>0</v>
      </c>
      <c r="FT277" s="171">
        <f t="shared" si="1429"/>
        <v>0</v>
      </c>
      <c r="FU277" s="171"/>
      <c r="FV277" s="171"/>
      <c r="FW277" s="45"/>
      <c r="FX277" s="45"/>
      <c r="FY277" s="44"/>
      <c r="FZ277" s="44"/>
      <c r="GA277" s="44"/>
      <c r="GB277" s="44"/>
      <c r="GC277" s="44"/>
      <c r="GD277" s="44"/>
      <c r="GE277" s="44"/>
      <c r="GF277" s="44"/>
      <c r="GG277" s="44"/>
      <c r="GH277" s="44"/>
      <c r="GI277" s="44">
        <f t="shared" si="1384"/>
        <v>0</v>
      </c>
      <c r="GJ277" s="44">
        <f t="shared" si="1385"/>
        <v>0</v>
      </c>
      <c r="GK277" s="44">
        <f t="shared" si="1386"/>
        <v>0</v>
      </c>
      <c r="GL277" s="171">
        <f t="shared" si="1431"/>
        <v>0</v>
      </c>
      <c r="GM277" s="171">
        <f t="shared" si="1432"/>
        <v>0</v>
      </c>
      <c r="GN277" s="171"/>
      <c r="GO277" s="171"/>
      <c r="GP277" s="45"/>
      <c r="GQ277" s="45"/>
      <c r="GR277" s="44"/>
      <c r="GS277" s="44"/>
      <c r="GT277" s="44"/>
      <c r="GU277" s="44"/>
      <c r="GV277" s="44"/>
      <c r="GW277" s="44"/>
      <c r="GX277" s="44"/>
      <c r="GY277" s="44"/>
      <c r="GZ277" s="44"/>
      <c r="HA277" s="44"/>
      <c r="HB277" s="44">
        <f t="shared" si="1388"/>
        <v>0</v>
      </c>
      <c r="HC277" s="44">
        <f t="shared" si="1389"/>
        <v>0</v>
      </c>
      <c r="HD277" s="44">
        <f t="shared" si="1390"/>
        <v>0</v>
      </c>
      <c r="HE277" s="171">
        <f t="shared" si="1434"/>
        <v>0</v>
      </c>
      <c r="HF277" s="171">
        <f t="shared" si="1435"/>
        <v>0</v>
      </c>
      <c r="HG277" s="171"/>
      <c r="HH277" s="171"/>
      <c r="HI277" s="45"/>
      <c r="HJ277" s="45"/>
      <c r="HK277" s="45"/>
      <c r="HL277" s="45"/>
      <c r="HM277" s="44"/>
      <c r="HN277" s="44"/>
      <c r="HO277" s="44"/>
      <c r="HP277" s="44"/>
      <c r="HQ277" s="44"/>
      <c r="HR277" s="44"/>
      <c r="HS277" s="44"/>
      <c r="HT277" s="44"/>
      <c r="HU277" s="44">
        <f t="shared" si="1392"/>
        <v>0</v>
      </c>
      <c r="HV277" s="44">
        <f t="shared" si="1393"/>
        <v>0</v>
      </c>
      <c r="HW277" s="44">
        <f t="shared" si="1394"/>
        <v>0</v>
      </c>
      <c r="HX277" s="171">
        <f t="shared" si="1437"/>
        <v>0</v>
      </c>
      <c r="HY277" s="171">
        <f t="shared" si="1438"/>
        <v>0</v>
      </c>
      <c r="HZ277" s="171"/>
      <c r="IA277" s="171"/>
      <c r="IB277" s="714"/>
      <c r="IC277" s="714"/>
      <c r="ID277" s="45"/>
      <c r="IE277" s="45"/>
      <c r="IF277" s="44"/>
      <c r="IG277" s="44"/>
      <c r="IH277" s="44"/>
      <c r="II277" s="44"/>
      <c r="IJ277" s="44"/>
      <c r="IK277" s="44"/>
      <c r="IL277" s="44"/>
      <c r="IM277" s="44"/>
      <c r="IN277" s="44">
        <f t="shared" si="1396"/>
        <v>0</v>
      </c>
      <c r="IO277" s="44">
        <f t="shared" si="1397"/>
        <v>0</v>
      </c>
      <c r="IP277" s="44">
        <f t="shared" si="1398"/>
        <v>0</v>
      </c>
      <c r="IQ277" s="171">
        <f t="shared" si="1440"/>
        <v>0</v>
      </c>
      <c r="IR277" s="171">
        <f t="shared" si="1441"/>
        <v>0</v>
      </c>
      <c r="IS277" s="738"/>
      <c r="IT277" s="738"/>
      <c r="IU277" s="714"/>
      <c r="IV277" s="714"/>
      <c r="IW277" s="46"/>
      <c r="IX277" s="47"/>
      <c r="IY277" s="46"/>
      <c r="IZ277" s="46"/>
      <c r="JA277" s="333">
        <f t="shared" si="1442"/>
        <v>0</v>
      </c>
      <c r="JB277" s="333">
        <f t="shared" si="1443"/>
        <v>0</v>
      </c>
      <c r="JC277" s="333">
        <f t="shared" si="1444"/>
        <v>0</v>
      </c>
      <c r="JD277" s="333">
        <f t="shared" si="1445"/>
        <v>0</v>
      </c>
      <c r="JE277" s="333">
        <f t="shared" si="1446"/>
        <v>0</v>
      </c>
      <c r="JF277" s="333">
        <f t="shared" si="1447"/>
        <v>0</v>
      </c>
      <c r="JG277" s="44">
        <f t="shared" si="1400"/>
        <v>0</v>
      </c>
      <c r="JH277" s="44">
        <f t="shared" si="1401"/>
        <v>0</v>
      </c>
      <c r="JI277" s="44">
        <f t="shared" si="1402"/>
        <v>0</v>
      </c>
      <c r="JJ277" s="174">
        <f t="shared" si="1450"/>
        <v>0</v>
      </c>
      <c r="JK277" s="174">
        <f t="shared" si="1451"/>
        <v>0</v>
      </c>
      <c r="JL277" s="45"/>
      <c r="JM277" s="45"/>
      <c r="JN277" s="48"/>
      <c r="JO277" s="48"/>
    </row>
    <row r="278" spans="1:277" s="3" customFormat="1" ht="12.75" hidden="1" customHeight="1" x14ac:dyDescent="0.2">
      <c r="A278" s="96">
        <v>1</v>
      </c>
      <c r="B278" s="96"/>
      <c r="C278" s="48"/>
      <c r="D278" s="7"/>
      <c r="E278" s="541"/>
      <c r="F278" s="428"/>
      <c r="G278" s="62"/>
      <c r="H278" s="77"/>
      <c r="I278" s="77"/>
      <c r="J278" s="44"/>
      <c r="K278" s="44"/>
      <c r="L278" s="44"/>
      <c r="M278" s="44"/>
      <c r="N278" s="44"/>
      <c r="O278" s="44"/>
      <c r="P278" s="44"/>
      <c r="Q278" s="44"/>
      <c r="R278" s="44"/>
      <c r="S278" s="44"/>
      <c r="T278" s="44">
        <f t="shared" si="1453"/>
        <v>0</v>
      </c>
      <c r="U278" s="44">
        <f t="shared" si="1454"/>
        <v>0</v>
      </c>
      <c r="V278" s="44">
        <f t="shared" si="1455"/>
        <v>0</v>
      </c>
      <c r="W278" s="171">
        <f t="shared" si="1406"/>
        <v>0</v>
      </c>
      <c r="X278" s="171">
        <f t="shared" si="1407"/>
        <v>0</v>
      </c>
      <c r="Y278" s="171"/>
      <c r="Z278" s="171"/>
      <c r="AA278" s="714"/>
      <c r="AB278" s="714"/>
      <c r="AC278" s="44"/>
      <c r="AD278" s="44"/>
      <c r="AE278" s="44"/>
      <c r="AF278" s="44"/>
      <c r="AG278" s="44"/>
      <c r="AH278" s="44"/>
      <c r="AI278" s="44"/>
      <c r="AJ278" s="44"/>
      <c r="AK278" s="44"/>
      <c r="AL278" s="44"/>
      <c r="AM278" s="44">
        <f t="shared" si="1352"/>
        <v>0</v>
      </c>
      <c r="AN278" s="44">
        <f t="shared" si="1353"/>
        <v>0</v>
      </c>
      <c r="AO278" s="44">
        <f t="shared" si="1354"/>
        <v>0</v>
      </c>
      <c r="AP278" s="171">
        <f t="shared" si="1409"/>
        <v>0</v>
      </c>
      <c r="AQ278" s="171">
        <f t="shared" si="1410"/>
        <v>0</v>
      </c>
      <c r="AR278" s="171"/>
      <c r="AS278" s="171"/>
      <c r="AT278" s="714"/>
      <c r="AU278" s="714"/>
      <c r="AV278" s="44"/>
      <c r="AW278" s="44"/>
      <c r="AX278" s="44"/>
      <c r="AY278" s="44"/>
      <c r="AZ278" s="44"/>
      <c r="BA278" s="44"/>
      <c r="BB278" s="44"/>
      <c r="BC278" s="44"/>
      <c r="BD278" s="44"/>
      <c r="BE278" s="44"/>
      <c r="BF278" s="44">
        <f t="shared" si="1356"/>
        <v>0</v>
      </c>
      <c r="BG278" s="44">
        <f t="shared" si="1357"/>
        <v>0</v>
      </c>
      <c r="BH278" s="44">
        <f t="shared" si="1358"/>
        <v>0</v>
      </c>
      <c r="BI278" s="171">
        <f t="shared" si="1412"/>
        <v>0</v>
      </c>
      <c r="BJ278" s="171">
        <f t="shared" si="1413"/>
        <v>0</v>
      </c>
      <c r="BK278" s="171"/>
      <c r="BL278" s="171"/>
      <c r="BM278" s="714"/>
      <c r="BN278" s="714"/>
      <c r="BO278" s="44"/>
      <c r="BP278" s="44"/>
      <c r="BQ278" s="44"/>
      <c r="BR278" s="44"/>
      <c r="BS278" s="44"/>
      <c r="BT278" s="44"/>
      <c r="BU278" s="44"/>
      <c r="BV278" s="44"/>
      <c r="BW278" s="44"/>
      <c r="BX278" s="44"/>
      <c r="BY278" s="44">
        <f t="shared" si="1360"/>
        <v>0</v>
      </c>
      <c r="BZ278" s="44">
        <f t="shared" si="1361"/>
        <v>0</v>
      </c>
      <c r="CA278" s="44">
        <f t="shared" si="1362"/>
        <v>0</v>
      </c>
      <c r="CB278" s="171">
        <f t="shared" si="1415"/>
        <v>0</v>
      </c>
      <c r="CC278" s="171">
        <f t="shared" si="1416"/>
        <v>0</v>
      </c>
      <c r="CD278" s="171"/>
      <c r="CE278" s="171"/>
      <c r="CF278" s="714"/>
      <c r="CG278" s="714"/>
      <c r="CH278" s="44"/>
      <c r="CI278" s="44"/>
      <c r="CJ278" s="44"/>
      <c r="CK278" s="44"/>
      <c r="CL278" s="44"/>
      <c r="CM278" s="44"/>
      <c r="CN278" s="44"/>
      <c r="CO278" s="44"/>
      <c r="CP278" s="44"/>
      <c r="CQ278" s="44"/>
      <c r="CR278" s="44">
        <f t="shared" si="1364"/>
        <v>0</v>
      </c>
      <c r="CS278" s="44">
        <f t="shared" si="1365"/>
        <v>0</v>
      </c>
      <c r="CT278" s="44">
        <f t="shared" si="1366"/>
        <v>0</v>
      </c>
      <c r="CU278" s="171">
        <f t="shared" si="1448"/>
        <v>0</v>
      </c>
      <c r="CV278" s="171">
        <f t="shared" si="1449"/>
        <v>0</v>
      </c>
      <c r="CW278" s="171"/>
      <c r="CX278" s="171"/>
      <c r="CY278" s="714"/>
      <c r="CZ278" s="714"/>
      <c r="DA278" s="44"/>
      <c r="DB278" s="44"/>
      <c r="DC278" s="44"/>
      <c r="DD278" s="44"/>
      <c r="DE278" s="44"/>
      <c r="DF278" s="44"/>
      <c r="DG278" s="44"/>
      <c r="DH278" s="44"/>
      <c r="DI278" s="44"/>
      <c r="DJ278" s="44"/>
      <c r="DK278" s="44">
        <f t="shared" si="1368"/>
        <v>0</v>
      </c>
      <c r="DL278" s="44">
        <f t="shared" si="1369"/>
        <v>0</v>
      </c>
      <c r="DM278" s="44">
        <f t="shared" si="1370"/>
        <v>0</v>
      </c>
      <c r="DN278" s="171">
        <f t="shared" si="1419"/>
        <v>0</v>
      </c>
      <c r="DO278" s="171">
        <f t="shared" si="1420"/>
        <v>0</v>
      </c>
      <c r="DP278" s="171"/>
      <c r="DQ278" s="171"/>
      <c r="DR278" s="714"/>
      <c r="DS278" s="714"/>
      <c r="DT278" s="44"/>
      <c r="DU278" s="44"/>
      <c r="DV278" s="44"/>
      <c r="DW278" s="44"/>
      <c r="DX278" s="44"/>
      <c r="DY278" s="44"/>
      <c r="DZ278" s="44"/>
      <c r="EA278" s="44"/>
      <c r="EB278" s="44"/>
      <c r="EC278" s="44"/>
      <c r="ED278" s="44">
        <f t="shared" si="1372"/>
        <v>0</v>
      </c>
      <c r="EE278" s="44">
        <f t="shared" si="1373"/>
        <v>0</v>
      </c>
      <c r="EF278" s="44">
        <f t="shared" si="1374"/>
        <v>0</v>
      </c>
      <c r="EG278" s="171">
        <f t="shared" si="1422"/>
        <v>0</v>
      </c>
      <c r="EH278" s="171">
        <f t="shared" si="1423"/>
        <v>0</v>
      </c>
      <c r="EI278" s="171"/>
      <c r="EJ278" s="171"/>
      <c r="EK278" s="714"/>
      <c r="EL278" s="714"/>
      <c r="EM278" s="44"/>
      <c r="EN278" s="44"/>
      <c r="EO278" s="44"/>
      <c r="EP278" s="44"/>
      <c r="EQ278" s="44"/>
      <c r="ER278" s="44"/>
      <c r="ES278" s="44"/>
      <c r="ET278" s="44"/>
      <c r="EU278" s="44"/>
      <c r="EV278" s="44"/>
      <c r="EW278" s="44">
        <f t="shared" si="1376"/>
        <v>0</v>
      </c>
      <c r="EX278" s="44">
        <f t="shared" si="1377"/>
        <v>0</v>
      </c>
      <c r="EY278" s="44">
        <f t="shared" si="1378"/>
        <v>0</v>
      </c>
      <c r="EZ278" s="171">
        <f t="shared" si="1425"/>
        <v>0</v>
      </c>
      <c r="FA278" s="171">
        <f t="shared" si="1426"/>
        <v>0</v>
      </c>
      <c r="FB278" s="171"/>
      <c r="FC278" s="171"/>
      <c r="FD278" s="714"/>
      <c r="FE278" s="714"/>
      <c r="FF278" s="44"/>
      <c r="FG278" s="44"/>
      <c r="FH278" s="44"/>
      <c r="FI278" s="44"/>
      <c r="FJ278" s="44"/>
      <c r="FK278" s="44"/>
      <c r="FL278" s="44"/>
      <c r="FM278" s="44"/>
      <c r="FN278" s="44"/>
      <c r="FO278" s="44"/>
      <c r="FP278" s="44">
        <f t="shared" si="1380"/>
        <v>0</v>
      </c>
      <c r="FQ278" s="44">
        <f t="shared" si="1381"/>
        <v>0</v>
      </c>
      <c r="FR278" s="44">
        <f t="shared" si="1382"/>
        <v>0</v>
      </c>
      <c r="FS278" s="171">
        <f t="shared" si="1428"/>
        <v>0</v>
      </c>
      <c r="FT278" s="171">
        <f t="shared" si="1429"/>
        <v>0</v>
      </c>
      <c r="FU278" s="171"/>
      <c r="FV278" s="171"/>
      <c r="FW278" s="45"/>
      <c r="FX278" s="45"/>
      <c r="FY278" s="44"/>
      <c r="FZ278" s="44"/>
      <c r="GA278" s="44"/>
      <c r="GB278" s="44"/>
      <c r="GC278" s="44"/>
      <c r="GD278" s="44"/>
      <c r="GE278" s="44"/>
      <c r="GF278" s="44"/>
      <c r="GG278" s="44"/>
      <c r="GH278" s="44"/>
      <c r="GI278" s="44">
        <f t="shared" si="1384"/>
        <v>0</v>
      </c>
      <c r="GJ278" s="44">
        <f t="shared" si="1385"/>
        <v>0</v>
      </c>
      <c r="GK278" s="44">
        <f t="shared" si="1386"/>
        <v>0</v>
      </c>
      <c r="GL278" s="171">
        <f t="shared" si="1431"/>
        <v>0</v>
      </c>
      <c r="GM278" s="171">
        <f t="shared" si="1432"/>
        <v>0</v>
      </c>
      <c r="GN278" s="171"/>
      <c r="GO278" s="171"/>
      <c r="GP278" s="45"/>
      <c r="GQ278" s="45"/>
      <c r="GR278" s="44"/>
      <c r="GS278" s="44"/>
      <c r="GT278" s="44"/>
      <c r="GU278" s="44"/>
      <c r="GV278" s="44"/>
      <c r="GW278" s="44"/>
      <c r="GX278" s="44"/>
      <c r="GY278" s="44"/>
      <c r="GZ278" s="44"/>
      <c r="HA278" s="44"/>
      <c r="HB278" s="44">
        <f t="shared" si="1388"/>
        <v>0</v>
      </c>
      <c r="HC278" s="44">
        <f t="shared" si="1389"/>
        <v>0</v>
      </c>
      <c r="HD278" s="44">
        <f t="shared" si="1390"/>
        <v>0</v>
      </c>
      <c r="HE278" s="171">
        <f t="shared" si="1434"/>
        <v>0</v>
      </c>
      <c r="HF278" s="171">
        <f t="shared" si="1435"/>
        <v>0</v>
      </c>
      <c r="HG278" s="171"/>
      <c r="HH278" s="171"/>
      <c r="HI278" s="45"/>
      <c r="HJ278" s="45"/>
      <c r="HK278" s="45"/>
      <c r="HL278" s="45"/>
      <c r="HM278" s="44"/>
      <c r="HN278" s="44"/>
      <c r="HO278" s="44"/>
      <c r="HP278" s="44"/>
      <c r="HQ278" s="44"/>
      <c r="HR278" s="44"/>
      <c r="HS278" s="44"/>
      <c r="HT278" s="44"/>
      <c r="HU278" s="44">
        <f t="shared" si="1392"/>
        <v>0</v>
      </c>
      <c r="HV278" s="44">
        <f t="shared" si="1393"/>
        <v>0</v>
      </c>
      <c r="HW278" s="44">
        <f t="shared" si="1394"/>
        <v>0</v>
      </c>
      <c r="HX278" s="171">
        <f t="shared" si="1437"/>
        <v>0</v>
      </c>
      <c r="HY278" s="171">
        <f t="shared" si="1438"/>
        <v>0</v>
      </c>
      <c r="HZ278" s="171"/>
      <c r="IA278" s="171"/>
      <c r="IB278" s="714"/>
      <c r="IC278" s="714"/>
      <c r="ID278" s="45"/>
      <c r="IE278" s="45"/>
      <c r="IF278" s="44"/>
      <c r="IG278" s="44"/>
      <c r="IH278" s="44"/>
      <c r="II278" s="44"/>
      <c r="IJ278" s="44"/>
      <c r="IK278" s="44"/>
      <c r="IL278" s="44"/>
      <c r="IM278" s="44"/>
      <c r="IN278" s="44">
        <f t="shared" si="1396"/>
        <v>0</v>
      </c>
      <c r="IO278" s="44">
        <f t="shared" si="1397"/>
        <v>0</v>
      </c>
      <c r="IP278" s="44">
        <f t="shared" si="1398"/>
        <v>0</v>
      </c>
      <c r="IQ278" s="171">
        <f t="shared" si="1440"/>
        <v>0</v>
      </c>
      <c r="IR278" s="171">
        <f t="shared" si="1441"/>
        <v>0</v>
      </c>
      <c r="IS278" s="738"/>
      <c r="IT278" s="738"/>
      <c r="IU278" s="714"/>
      <c r="IV278" s="714"/>
      <c r="IW278" s="46"/>
      <c r="IX278" s="47"/>
      <c r="IY278" s="46"/>
      <c r="IZ278" s="46"/>
      <c r="JA278" s="333">
        <f t="shared" si="1442"/>
        <v>0</v>
      </c>
      <c r="JB278" s="333">
        <f t="shared" si="1443"/>
        <v>0</v>
      </c>
      <c r="JC278" s="333">
        <f t="shared" si="1444"/>
        <v>0</v>
      </c>
      <c r="JD278" s="333">
        <f t="shared" si="1445"/>
        <v>0</v>
      </c>
      <c r="JE278" s="333">
        <f t="shared" si="1446"/>
        <v>0</v>
      </c>
      <c r="JF278" s="333">
        <f t="shared" si="1447"/>
        <v>0</v>
      </c>
      <c r="JG278" s="44">
        <f t="shared" si="1400"/>
        <v>0</v>
      </c>
      <c r="JH278" s="44">
        <f t="shared" si="1401"/>
        <v>0</v>
      </c>
      <c r="JI278" s="44">
        <f t="shared" si="1402"/>
        <v>0</v>
      </c>
      <c r="JJ278" s="174">
        <f t="shared" si="1450"/>
        <v>0</v>
      </c>
      <c r="JK278" s="174">
        <f t="shared" si="1451"/>
        <v>0</v>
      </c>
      <c r="JL278" s="45"/>
      <c r="JM278" s="45"/>
      <c r="JN278" s="48"/>
      <c r="JO278" s="48"/>
    </row>
    <row r="279" spans="1:277" x14ac:dyDescent="0.2">
      <c r="A279" s="96">
        <v>1</v>
      </c>
      <c r="B279" s="96">
        <v>1</v>
      </c>
      <c r="C279" s="63"/>
      <c r="D279" s="235"/>
      <c r="E279" s="235"/>
      <c r="F279" s="537" t="s">
        <v>381</v>
      </c>
      <c r="G279" s="94">
        <v>44</v>
      </c>
      <c r="H279" s="100">
        <v>277065.68400000001</v>
      </c>
      <c r="I279" s="100">
        <v>309926.96279999998</v>
      </c>
      <c r="J279" s="54">
        <f>VLOOKUP($G279,'ВМП план КС'!$A$8:$AI$108,14,0)</f>
        <v>0</v>
      </c>
      <c r="K279" s="54">
        <f>VLOOKUP($G279,'ВМП план КС'!$A$8:$AI$108,15,0)</f>
        <v>0</v>
      </c>
      <c r="L279" s="54">
        <f>SUM(J279/12*$B$2)</f>
        <v>0</v>
      </c>
      <c r="M279" s="54">
        <f>SUM(K279/12*$B$2)</f>
        <v>0</v>
      </c>
      <c r="N279" s="53">
        <f t="shared" ref="N279:S279" si="1484">SUM(N280:N283)</f>
        <v>0</v>
      </c>
      <c r="O279" s="53">
        <f t="shared" si="1484"/>
        <v>0</v>
      </c>
      <c r="P279" s="53">
        <f t="shared" si="1484"/>
        <v>0</v>
      </c>
      <c r="Q279" s="53">
        <f t="shared" si="1484"/>
        <v>0</v>
      </c>
      <c r="R279" s="53">
        <f t="shared" si="1484"/>
        <v>0</v>
      </c>
      <c r="S279" s="53">
        <f t="shared" si="1484"/>
        <v>0</v>
      </c>
      <c r="T279" s="84">
        <f>N279+Q279</f>
        <v>0</v>
      </c>
      <c r="U279" s="56">
        <f t="shared" si="1454"/>
        <v>0</v>
      </c>
      <c r="V279" s="56">
        <f t="shared" si="1455"/>
        <v>0</v>
      </c>
      <c r="W279" s="171">
        <f t="shared" si="1406"/>
        <v>0</v>
      </c>
      <c r="X279" s="171">
        <f t="shared" si="1407"/>
        <v>0</v>
      </c>
      <c r="Y279" s="281"/>
      <c r="Z279" s="280"/>
      <c r="AA279" s="710">
        <f>$H279</f>
        <v>277065.68400000001</v>
      </c>
      <c r="AB279" s="711" t="e">
        <f>O279/N279</f>
        <v>#DIV/0!</v>
      </c>
      <c r="AC279" s="54">
        <f>VLOOKUP($G279,'ВМП план КС'!$A$8:$AI$107,12,0)</f>
        <v>165</v>
      </c>
      <c r="AD279" s="54">
        <f>VLOOKUP($G279,'ВМП план КС'!$A$8:$AI$107,13,0)</f>
        <v>45715837.859999999</v>
      </c>
      <c r="AE279" s="54">
        <f>SUM(AC279/12*$B$2)</f>
        <v>41.25</v>
      </c>
      <c r="AF279" s="54">
        <f>SUM(AD279/12*$B$2)</f>
        <v>11428959.465</v>
      </c>
      <c r="AG279" s="53">
        <f t="shared" ref="AG279:AL279" si="1485">SUM(AG280:AG283)</f>
        <v>31</v>
      </c>
      <c r="AH279" s="53">
        <f t="shared" si="1485"/>
        <v>8589036.0799999963</v>
      </c>
      <c r="AI279" s="53">
        <f t="shared" si="1485"/>
        <v>287</v>
      </c>
      <c r="AJ279" s="53">
        <f t="shared" si="1485"/>
        <v>7</v>
      </c>
      <c r="AK279" s="53">
        <f t="shared" si="1485"/>
        <v>1939459.7599999998</v>
      </c>
      <c r="AL279" s="53">
        <f t="shared" si="1485"/>
        <v>51</v>
      </c>
      <c r="AM279" s="84">
        <f t="shared" si="1352"/>
        <v>38</v>
      </c>
      <c r="AN279" s="56">
        <f t="shared" si="1353"/>
        <v>10528495.839999996</v>
      </c>
      <c r="AO279" s="56">
        <f t="shared" si="1354"/>
        <v>338</v>
      </c>
      <c r="AP279" s="171">
        <f t="shared" si="1409"/>
        <v>-10.25</v>
      </c>
      <c r="AQ279" s="171">
        <f t="shared" si="1410"/>
        <v>-2839923.3850000035</v>
      </c>
      <c r="AR279" s="281">
        <f>AG279/AC279</f>
        <v>0.18787878787878787</v>
      </c>
      <c r="AS279" s="281">
        <f>AH279/AD279</f>
        <v>0.1878787851663799</v>
      </c>
      <c r="AT279" s="710">
        <f>$H279</f>
        <v>277065.68400000001</v>
      </c>
      <c r="AU279" s="711">
        <f>AH279/AG279</f>
        <v>277065.67999999988</v>
      </c>
      <c r="AV279" s="54">
        <f>VLOOKUP($G279,'ВМП план КС'!$A$8:$AI$107,16,0)</f>
        <v>0</v>
      </c>
      <c r="AW279" s="54">
        <f>VLOOKUP($G279,'ВМП план КС'!$A$8:$AI$107,17,0)</f>
        <v>0</v>
      </c>
      <c r="AX279" s="54">
        <f>SUM(AV279/12*$B$2)</f>
        <v>0</v>
      </c>
      <c r="AY279" s="54">
        <f>SUM(AW279/12*$B$2)</f>
        <v>0</v>
      </c>
      <c r="AZ279" s="53">
        <f t="shared" ref="AZ279:BE279" si="1486">SUM(AZ280:AZ283)</f>
        <v>0</v>
      </c>
      <c r="BA279" s="53">
        <f t="shared" si="1486"/>
        <v>0</v>
      </c>
      <c r="BB279" s="53">
        <f t="shared" si="1486"/>
        <v>0</v>
      </c>
      <c r="BC279" s="53">
        <f t="shared" si="1486"/>
        <v>0</v>
      </c>
      <c r="BD279" s="53">
        <f t="shared" si="1486"/>
        <v>0</v>
      </c>
      <c r="BE279" s="53">
        <f t="shared" si="1486"/>
        <v>0</v>
      </c>
      <c r="BF279" s="84">
        <f t="shared" si="1356"/>
        <v>0</v>
      </c>
      <c r="BG279" s="56">
        <f t="shared" si="1357"/>
        <v>0</v>
      </c>
      <c r="BH279" s="56">
        <f t="shared" si="1358"/>
        <v>0</v>
      </c>
      <c r="BI279" s="171">
        <f t="shared" si="1412"/>
        <v>0</v>
      </c>
      <c r="BJ279" s="171">
        <f t="shared" si="1413"/>
        <v>0</v>
      </c>
      <c r="BK279" s="281"/>
      <c r="BL279" s="280"/>
      <c r="BM279" s="710">
        <f>$H279</f>
        <v>277065.68400000001</v>
      </c>
      <c r="BN279" s="711" t="e">
        <f>BA279/AZ279</f>
        <v>#DIV/0!</v>
      </c>
      <c r="BO279" s="54">
        <f>VLOOKUP($G279,'ВМП план КС'!$A$8:$AI$107,18,0)</f>
        <v>0</v>
      </c>
      <c r="BP279" s="54">
        <f>VLOOKUP($G279,'ВМП план КС'!$A$8:$AI$107,19,0)</f>
        <v>0</v>
      </c>
      <c r="BQ279" s="54">
        <f>SUM(BO279/12*$B$2)</f>
        <v>0</v>
      </c>
      <c r="BR279" s="54">
        <f>SUM(BP279/12*$B$2)</f>
        <v>0</v>
      </c>
      <c r="BS279" s="53">
        <f t="shared" ref="BS279:BX279" si="1487">SUM(BS280:BS283)</f>
        <v>0</v>
      </c>
      <c r="BT279" s="53">
        <f t="shared" si="1487"/>
        <v>0</v>
      </c>
      <c r="BU279" s="53">
        <f t="shared" si="1487"/>
        <v>0</v>
      </c>
      <c r="BV279" s="53">
        <f t="shared" si="1487"/>
        <v>0</v>
      </c>
      <c r="BW279" s="53">
        <f t="shared" si="1487"/>
        <v>0</v>
      </c>
      <c r="BX279" s="53">
        <f t="shared" si="1487"/>
        <v>0</v>
      </c>
      <c r="BY279" s="84">
        <f t="shared" si="1360"/>
        <v>0</v>
      </c>
      <c r="BZ279" s="56">
        <f t="shared" si="1361"/>
        <v>0</v>
      </c>
      <c r="CA279" s="56">
        <f t="shared" si="1362"/>
        <v>0</v>
      </c>
      <c r="CB279" s="171">
        <f t="shared" si="1415"/>
        <v>0</v>
      </c>
      <c r="CC279" s="171">
        <f t="shared" si="1416"/>
        <v>0</v>
      </c>
      <c r="CD279" s="281"/>
      <c r="CE279" s="280"/>
      <c r="CF279" s="710">
        <f>$H279</f>
        <v>277065.68400000001</v>
      </c>
      <c r="CG279" s="711" t="e">
        <f>BT279/BS279</f>
        <v>#DIV/0!</v>
      </c>
      <c r="CH279" s="54">
        <f>VLOOKUP($G279,'ВМП план КС'!$A$8:$AI$107,10,0)</f>
        <v>95</v>
      </c>
      <c r="CI279" s="54">
        <f>VLOOKUP($G279,'ВМП план КС'!$A$8:$AI$107,11,0)</f>
        <v>26321239.98</v>
      </c>
      <c r="CJ279" s="54">
        <f>SUM(CH279/12*$B$2)</f>
        <v>23.75</v>
      </c>
      <c r="CK279" s="54">
        <f>SUM(CI279/12*$B$2)</f>
        <v>6580309.9950000001</v>
      </c>
      <c r="CL279" s="53">
        <f t="shared" ref="CL279:CQ279" si="1488">SUM(CL280:CL283)</f>
        <v>18</v>
      </c>
      <c r="CM279" s="53">
        <f t="shared" si="1488"/>
        <v>4987182.24</v>
      </c>
      <c r="CN279" s="53">
        <f t="shared" si="1488"/>
        <v>229</v>
      </c>
      <c r="CO279" s="53">
        <f t="shared" si="1488"/>
        <v>1</v>
      </c>
      <c r="CP279" s="53">
        <f t="shared" si="1488"/>
        <v>277065.68</v>
      </c>
      <c r="CQ279" s="53">
        <f t="shared" si="1488"/>
        <v>15</v>
      </c>
      <c r="CR279" s="84">
        <f t="shared" si="1364"/>
        <v>19</v>
      </c>
      <c r="CS279" s="56">
        <f t="shared" si="1365"/>
        <v>5264247.92</v>
      </c>
      <c r="CT279" s="56">
        <f t="shared" si="1366"/>
        <v>244</v>
      </c>
      <c r="CU279" s="171">
        <f t="shared" si="1448"/>
        <v>-5.75</v>
      </c>
      <c r="CV279" s="171">
        <f t="shared" si="1449"/>
        <v>-1593127.7549999999</v>
      </c>
      <c r="CW279" s="281">
        <f>CL279/CH279</f>
        <v>0.18947368421052632</v>
      </c>
      <c r="CX279" s="281">
        <f>CM279/CI279</f>
        <v>0.18947368147509289</v>
      </c>
      <c r="CY279" s="710">
        <f>$H279</f>
        <v>277065.68400000001</v>
      </c>
      <c r="CZ279" s="711">
        <f>CM279/CL279</f>
        <v>277065.68</v>
      </c>
      <c r="DA279" s="54">
        <f>VLOOKUP($G279,'ВМП план КС'!$A$8:$AI$107,20,0)</f>
        <v>0</v>
      </c>
      <c r="DB279" s="54">
        <f>VLOOKUP($G279,'ВМП план КС'!$A$8:$AI$107,21,0)</f>
        <v>0</v>
      </c>
      <c r="DC279" s="54">
        <f>SUM(DA279/12*$B$2)</f>
        <v>0</v>
      </c>
      <c r="DD279" s="54">
        <f>SUM(DB279/12*$B$2)</f>
        <v>0</v>
      </c>
      <c r="DE279" s="53">
        <f t="shared" ref="DE279:DJ279" si="1489">SUM(DE280:DE283)</f>
        <v>0</v>
      </c>
      <c r="DF279" s="53">
        <f t="shared" si="1489"/>
        <v>0</v>
      </c>
      <c r="DG279" s="53">
        <f t="shared" si="1489"/>
        <v>0</v>
      </c>
      <c r="DH279" s="53">
        <f t="shared" si="1489"/>
        <v>0</v>
      </c>
      <c r="DI279" s="53">
        <f t="shared" si="1489"/>
        <v>0</v>
      </c>
      <c r="DJ279" s="53">
        <f t="shared" si="1489"/>
        <v>0</v>
      </c>
      <c r="DK279" s="84">
        <f t="shared" si="1368"/>
        <v>0</v>
      </c>
      <c r="DL279" s="56">
        <f t="shared" si="1369"/>
        <v>0</v>
      </c>
      <c r="DM279" s="56">
        <f t="shared" si="1370"/>
        <v>0</v>
      </c>
      <c r="DN279" s="171">
        <f t="shared" si="1419"/>
        <v>0</v>
      </c>
      <c r="DO279" s="171">
        <f t="shared" si="1420"/>
        <v>0</v>
      </c>
      <c r="DP279" s="281"/>
      <c r="DQ279" s="280"/>
      <c r="DR279" s="710">
        <f>$H279</f>
        <v>277065.68400000001</v>
      </c>
      <c r="DS279" s="711" t="e">
        <f>DF279/DE279</f>
        <v>#DIV/0!</v>
      </c>
      <c r="DT279" s="108">
        <f>VLOOKUP($G279,'ВМП план КС'!$A$8:$AI$107,22,0)</f>
        <v>0</v>
      </c>
      <c r="DU279" s="108">
        <f>VLOOKUP($G279,'ВМП план КС'!$A$8:$AI$107,23,0)</f>
        <v>0</v>
      </c>
      <c r="DV279" s="54">
        <f>SUM(DT279/12*$B$2)</f>
        <v>0</v>
      </c>
      <c r="DW279" s="54">
        <f>SUM(DU279/12*$B$2)</f>
        <v>0</v>
      </c>
      <c r="DX279" s="53">
        <f t="shared" ref="DX279:EC279" si="1490">SUM(DX280:DX283)</f>
        <v>0</v>
      </c>
      <c r="DY279" s="53">
        <f t="shared" si="1490"/>
        <v>0</v>
      </c>
      <c r="DZ279" s="53">
        <f t="shared" si="1490"/>
        <v>0</v>
      </c>
      <c r="EA279" s="53">
        <f t="shared" si="1490"/>
        <v>0</v>
      </c>
      <c r="EB279" s="53">
        <f t="shared" si="1490"/>
        <v>0</v>
      </c>
      <c r="EC279" s="53">
        <f t="shared" si="1490"/>
        <v>0</v>
      </c>
      <c r="ED279" s="84">
        <f t="shared" si="1372"/>
        <v>0</v>
      </c>
      <c r="EE279" s="56">
        <f t="shared" si="1373"/>
        <v>0</v>
      </c>
      <c r="EF279" s="56">
        <f t="shared" si="1374"/>
        <v>0</v>
      </c>
      <c r="EG279" s="171">
        <f t="shared" si="1422"/>
        <v>0</v>
      </c>
      <c r="EH279" s="171">
        <f t="shared" si="1423"/>
        <v>0</v>
      </c>
      <c r="EI279" s="281"/>
      <c r="EJ279" s="280"/>
      <c r="EK279" s="710">
        <f>$H279</f>
        <v>277065.68400000001</v>
      </c>
      <c r="EL279" s="711" t="e">
        <f>DY279/DX279</f>
        <v>#DIV/0!</v>
      </c>
      <c r="EM279" s="108">
        <f>VLOOKUP($G279,'ВМП план КС'!$A$8:$AI$107,24,0)</f>
        <v>3</v>
      </c>
      <c r="EN279" s="108">
        <f>VLOOKUP($G279,'ВМП план КС'!$A$8:$AI$107,25,0)</f>
        <v>831197.05200000003</v>
      </c>
      <c r="EO279" s="54">
        <f>SUM(EM279/12*$B$2)</f>
        <v>0.75</v>
      </c>
      <c r="EP279" s="54">
        <f>SUM(EN279/12*$B$2)</f>
        <v>207799.26300000001</v>
      </c>
      <c r="EQ279" s="53">
        <f t="shared" ref="EQ279:EV279" si="1491">SUM(EQ280:EQ283)</f>
        <v>0</v>
      </c>
      <c r="ER279" s="53">
        <f t="shared" si="1491"/>
        <v>0</v>
      </c>
      <c r="ES279" s="53">
        <f t="shared" si="1491"/>
        <v>0</v>
      </c>
      <c r="ET279" s="53">
        <f t="shared" si="1491"/>
        <v>0</v>
      </c>
      <c r="EU279" s="53">
        <f t="shared" si="1491"/>
        <v>0</v>
      </c>
      <c r="EV279" s="53">
        <f t="shared" si="1491"/>
        <v>0</v>
      </c>
      <c r="EW279" s="84">
        <f t="shared" si="1376"/>
        <v>0</v>
      </c>
      <c r="EX279" s="56">
        <f t="shared" si="1377"/>
        <v>0</v>
      </c>
      <c r="EY279" s="56">
        <f t="shared" si="1378"/>
        <v>0</v>
      </c>
      <c r="EZ279" s="171">
        <f t="shared" si="1425"/>
        <v>-0.75</v>
      </c>
      <c r="FA279" s="171">
        <f t="shared" si="1426"/>
        <v>-207799.26300000001</v>
      </c>
      <c r="FB279" s="281"/>
      <c r="FC279" s="280"/>
      <c r="FD279" s="710">
        <f>$H279</f>
        <v>277065.68400000001</v>
      </c>
      <c r="FE279" s="711" t="e">
        <f>ER279/EQ279</f>
        <v>#DIV/0!</v>
      </c>
      <c r="FF279" s="54">
        <f>VLOOKUP($G279,'ВМП план КС'!$A$8:$AI$107,28,0)</f>
        <v>0</v>
      </c>
      <c r="FG279" s="54">
        <f>VLOOKUP($G279,'ВМП план КС'!$A$8:$AI$107,29,0)</f>
        <v>0</v>
      </c>
      <c r="FH279" s="54">
        <f>SUM(FF279/12*$B$2)</f>
        <v>0</v>
      </c>
      <c r="FI279" s="54">
        <f>SUM(FG279/12*$B$2)</f>
        <v>0</v>
      </c>
      <c r="FJ279" s="53">
        <f t="shared" ref="FJ279:FO279" si="1492">SUM(FJ280:FJ283)</f>
        <v>0</v>
      </c>
      <c r="FK279" s="53">
        <f t="shared" si="1492"/>
        <v>0</v>
      </c>
      <c r="FL279" s="53">
        <f t="shared" si="1492"/>
        <v>0</v>
      </c>
      <c r="FM279" s="53">
        <f t="shared" si="1492"/>
        <v>0</v>
      </c>
      <c r="FN279" s="53">
        <f t="shared" si="1492"/>
        <v>0</v>
      </c>
      <c r="FO279" s="53">
        <f t="shared" si="1492"/>
        <v>0</v>
      </c>
      <c r="FP279" s="84">
        <f t="shared" si="1380"/>
        <v>0</v>
      </c>
      <c r="FQ279" s="56">
        <f t="shared" si="1381"/>
        <v>0</v>
      </c>
      <c r="FR279" s="56">
        <f t="shared" si="1382"/>
        <v>0</v>
      </c>
      <c r="FS279" s="171">
        <f t="shared" si="1428"/>
        <v>0</v>
      </c>
      <c r="FT279" s="171">
        <f t="shared" si="1429"/>
        <v>0</v>
      </c>
      <c r="FU279" s="281"/>
      <c r="FV279" s="280"/>
      <c r="FW279" s="150">
        <f>$H279</f>
        <v>277065.68400000001</v>
      </c>
      <c r="FX279" s="151" t="e">
        <f>FK279/FJ279</f>
        <v>#DIV/0!</v>
      </c>
      <c r="FY279" s="54">
        <f>VLOOKUP($G279,'ВМП план КС'!$A$8:$AI$107,30,0)</f>
        <v>0</v>
      </c>
      <c r="FZ279" s="54">
        <f>VLOOKUP($G279,'ВМП план КС'!$A$8:$AI$107,31,0)</f>
        <v>0</v>
      </c>
      <c r="GA279" s="54">
        <f>SUM(FY279/12*$B$2)</f>
        <v>0</v>
      </c>
      <c r="GB279" s="54">
        <f>SUM(FZ279/12*$B$2)</f>
        <v>0</v>
      </c>
      <c r="GC279" s="53">
        <f t="shared" ref="GC279:GH279" si="1493">SUM(GC280:GC283)</f>
        <v>0</v>
      </c>
      <c r="GD279" s="53">
        <f t="shared" si="1493"/>
        <v>0</v>
      </c>
      <c r="GE279" s="53">
        <f t="shared" si="1493"/>
        <v>0</v>
      </c>
      <c r="GF279" s="53">
        <f t="shared" si="1493"/>
        <v>0</v>
      </c>
      <c r="GG279" s="53">
        <f t="shared" si="1493"/>
        <v>0</v>
      </c>
      <c r="GH279" s="53">
        <f t="shared" si="1493"/>
        <v>0</v>
      </c>
      <c r="GI279" s="84">
        <f t="shared" si="1384"/>
        <v>0</v>
      </c>
      <c r="GJ279" s="56">
        <f t="shared" si="1385"/>
        <v>0</v>
      </c>
      <c r="GK279" s="56">
        <f t="shared" si="1386"/>
        <v>0</v>
      </c>
      <c r="GL279" s="171">
        <f t="shared" si="1431"/>
        <v>0</v>
      </c>
      <c r="GM279" s="171">
        <f t="shared" si="1432"/>
        <v>0</v>
      </c>
      <c r="GN279" s="281"/>
      <c r="GO279" s="280"/>
      <c r="GP279" s="150">
        <f>$H279</f>
        <v>277065.68400000001</v>
      </c>
      <c r="GQ279" s="151" t="e">
        <f>GD279/GC279</f>
        <v>#DIV/0!</v>
      </c>
      <c r="GR279" s="54">
        <f>VLOOKUP($G279,'ВМП план КС'!$A$8:$AI$107,32,0)</f>
        <v>69</v>
      </c>
      <c r="GS279" s="54">
        <f>VLOOKUP($G279,'ВМП план КС'!$A$8:$AI$107,33,0)</f>
        <v>21384960.433199998</v>
      </c>
      <c r="GT279" s="54">
        <f>SUM(GR279/12*$B$2)</f>
        <v>17.25</v>
      </c>
      <c r="GU279" s="54">
        <f>SUM(GS279/12*$B$2)</f>
        <v>5346240.1082999995</v>
      </c>
      <c r="GV279" s="53">
        <f t="shared" ref="GV279:HA279" si="1494">SUM(GV280:GV283)</f>
        <v>17</v>
      </c>
      <c r="GW279" s="53">
        <f t="shared" si="1494"/>
        <v>5268758.32</v>
      </c>
      <c r="GX279" s="53">
        <f t="shared" si="1494"/>
        <v>158</v>
      </c>
      <c r="GY279" s="53">
        <f t="shared" si="1494"/>
        <v>1</v>
      </c>
      <c r="GZ279" s="53">
        <f t="shared" si="1494"/>
        <v>309926.96000000002</v>
      </c>
      <c r="HA279" s="53">
        <f t="shared" si="1494"/>
        <v>14</v>
      </c>
      <c r="HB279" s="84">
        <f t="shared" si="1388"/>
        <v>18</v>
      </c>
      <c r="HC279" s="56">
        <f t="shared" si="1389"/>
        <v>5578685.2800000003</v>
      </c>
      <c r="HD279" s="56">
        <f t="shared" si="1390"/>
        <v>172</v>
      </c>
      <c r="HE279" s="171">
        <f t="shared" si="1434"/>
        <v>-0.25</v>
      </c>
      <c r="HF279" s="171">
        <f t="shared" si="1435"/>
        <v>-77481.7882999992</v>
      </c>
      <c r="HG279" s="281"/>
      <c r="HH279" s="280"/>
      <c r="HI279" s="150">
        <f>$H279</f>
        <v>277065.68400000001</v>
      </c>
      <c r="HJ279" s="151">
        <f>GW279/GV279</f>
        <v>309926.96000000002</v>
      </c>
      <c r="HK279" s="108">
        <f>VLOOKUP($G279,'ВМП план КС'!$A$8:$AI$107,26,0)</f>
        <v>0</v>
      </c>
      <c r="HL279" s="108">
        <f>VLOOKUP($G279,'ВМП план КС'!$A$8:$AI$107,27,0)</f>
        <v>0</v>
      </c>
      <c r="HM279" s="54">
        <f>SUM(HK279/12*$B$2)</f>
        <v>0</v>
      </c>
      <c r="HN279" s="54">
        <f>SUM(HL279/12*$B$2)</f>
        <v>0</v>
      </c>
      <c r="HO279" s="53">
        <f t="shared" ref="HO279:HT279" si="1495">SUM(HO280:HO283)</f>
        <v>0</v>
      </c>
      <c r="HP279" s="53">
        <f t="shared" si="1495"/>
        <v>0</v>
      </c>
      <c r="HQ279" s="53">
        <f t="shared" si="1495"/>
        <v>0</v>
      </c>
      <c r="HR279" s="53">
        <f t="shared" si="1495"/>
        <v>0</v>
      </c>
      <c r="HS279" s="53">
        <f t="shared" si="1495"/>
        <v>0</v>
      </c>
      <c r="HT279" s="53">
        <f t="shared" si="1495"/>
        <v>0</v>
      </c>
      <c r="HU279" s="84">
        <f t="shared" si="1392"/>
        <v>0</v>
      </c>
      <c r="HV279" s="56">
        <f t="shared" si="1393"/>
        <v>0</v>
      </c>
      <c r="HW279" s="56">
        <f t="shared" si="1394"/>
        <v>0</v>
      </c>
      <c r="HX279" s="171">
        <f t="shared" si="1437"/>
        <v>0</v>
      </c>
      <c r="HY279" s="171">
        <f t="shared" si="1438"/>
        <v>0</v>
      </c>
      <c r="HZ279" s="281"/>
      <c r="IA279" s="280"/>
      <c r="IB279" s="710">
        <f>$H279</f>
        <v>277065.68400000001</v>
      </c>
      <c r="IC279" s="711" t="e">
        <f>HP279/HO279</f>
        <v>#DIV/0!</v>
      </c>
      <c r="ID279" s="108">
        <f>VLOOKUP($G279,'ВМП план КС'!$A$8:$AI$107,34,0)</f>
        <v>40</v>
      </c>
      <c r="IE279" s="108">
        <f>VLOOKUP($G279,'ВМП план КС'!$A$8:$AI$107,35,0)</f>
        <v>12397078.511999998</v>
      </c>
      <c r="IF279" s="54">
        <f>SUM(ID279/12*$B$2)</f>
        <v>10</v>
      </c>
      <c r="IG279" s="54">
        <f>SUM(IE279/12*$B$2)</f>
        <v>3099269.6279999996</v>
      </c>
      <c r="IH279" s="53">
        <f t="shared" ref="IH279:IM279" si="1496">SUM(IH280:IH283)</f>
        <v>13</v>
      </c>
      <c r="II279" s="53">
        <f t="shared" si="1496"/>
        <v>4029050.48</v>
      </c>
      <c r="IJ279" s="53">
        <f t="shared" si="1496"/>
        <v>93</v>
      </c>
      <c r="IK279" s="53">
        <f t="shared" si="1496"/>
        <v>1</v>
      </c>
      <c r="IL279" s="53">
        <f t="shared" si="1496"/>
        <v>309926.96000000002</v>
      </c>
      <c r="IM279" s="53">
        <f t="shared" si="1496"/>
        <v>6</v>
      </c>
      <c r="IN279" s="84">
        <f t="shared" si="1396"/>
        <v>14</v>
      </c>
      <c r="IO279" s="56">
        <f t="shared" si="1397"/>
        <v>4338977.4400000004</v>
      </c>
      <c r="IP279" s="56">
        <f t="shared" si="1398"/>
        <v>99</v>
      </c>
      <c r="IQ279" s="171">
        <f t="shared" si="1440"/>
        <v>3</v>
      </c>
      <c r="IR279" s="171">
        <f t="shared" si="1441"/>
        <v>929780.85200000042</v>
      </c>
      <c r="IS279" s="735"/>
      <c r="IT279" s="736"/>
      <c r="IU279" s="710">
        <f>$H279</f>
        <v>277065.68400000001</v>
      </c>
      <c r="IV279" s="711">
        <f>II279/IH279</f>
        <v>309926.96000000002</v>
      </c>
      <c r="IW279" s="332">
        <f>J279+AC279+AV279+BO279+CH279+DA279+DT279+EM279+FF279+FY279+GR279+HK279+ID279</f>
        <v>372</v>
      </c>
      <c r="IX279" s="332">
        <f>K279+AD279+AW279+BP279+CI279+DB279+DU279+EN279+FG279+FZ279+GS279+HL279+IE279</f>
        <v>106650313.8372</v>
      </c>
      <c r="IY279" s="332">
        <f>L279+AE279+AX279+BQ279+CJ279+DC279+DV279+EO279+FH279+GA279+GT279+HM279+IF279</f>
        <v>93</v>
      </c>
      <c r="IZ279" s="332">
        <f>M279+AF279+AY279+BR279+CK279+DD279+DW279+EP279+FI279+GB279+GU279+HN279+IG279</f>
        <v>26662578.4593</v>
      </c>
      <c r="JA279" s="332">
        <f t="shared" si="1442"/>
        <v>79</v>
      </c>
      <c r="JB279" s="332">
        <f t="shared" si="1443"/>
        <v>22874027.119999997</v>
      </c>
      <c r="JC279" s="332">
        <f t="shared" si="1444"/>
        <v>767</v>
      </c>
      <c r="JD279" s="332">
        <f t="shared" si="1445"/>
        <v>10</v>
      </c>
      <c r="JE279" s="332">
        <f t="shared" si="1446"/>
        <v>2836379.36</v>
      </c>
      <c r="JF279" s="332">
        <f t="shared" si="1447"/>
        <v>86</v>
      </c>
      <c r="JG279" s="332">
        <f t="shared" si="1400"/>
        <v>89</v>
      </c>
      <c r="JH279" s="332">
        <f t="shared" si="1401"/>
        <v>25710406.479999997</v>
      </c>
      <c r="JI279" s="332">
        <f t="shared" si="1402"/>
        <v>853</v>
      </c>
      <c r="JJ279" s="69">
        <f t="shared" si="1450"/>
        <v>-14</v>
      </c>
      <c r="JK279" s="69">
        <f t="shared" si="1451"/>
        <v>-3788551.3393000029</v>
      </c>
      <c r="JL279" s="150">
        <f>$H279</f>
        <v>277065.68400000001</v>
      </c>
      <c r="JM279" s="151">
        <f>JB279/JA279</f>
        <v>289544.64708860754</v>
      </c>
      <c r="JN279" s="282">
        <f>CR279/CJ279</f>
        <v>0.8</v>
      </c>
      <c r="JO279" s="282">
        <f>CS279/CK279</f>
        <v>0.79999998845039211</v>
      </c>
      <c r="JP279" s="206">
        <f>IW279+JD279</f>
        <v>382</v>
      </c>
      <c r="JQ279" s="206">
        <f>IX279+JE279</f>
        <v>109486693.1972</v>
      </c>
    </row>
    <row r="280" spans="1:277" ht="48" x14ac:dyDescent="0.2">
      <c r="A280" s="96">
        <v>1</v>
      </c>
      <c r="B280" s="96">
        <v>1</v>
      </c>
      <c r="C280" s="670">
        <v>183</v>
      </c>
      <c r="D280" s="671" t="s">
        <v>165</v>
      </c>
      <c r="E280" s="515" t="s">
        <v>479</v>
      </c>
      <c r="F280" s="672" t="s">
        <v>167</v>
      </c>
      <c r="G280" s="60"/>
      <c r="H280" s="604"/>
      <c r="I280" s="88"/>
      <c r="J280" s="44"/>
      <c r="K280" s="44"/>
      <c r="L280" s="44"/>
      <c r="M280" s="44"/>
      <c r="N280" s="44">
        <f>VLOOKUP($E280,'факт КС '!$E$9:$CL$159,69,0)</f>
        <v>0</v>
      </c>
      <c r="O280" s="44">
        <f>VLOOKUP($E280,'факт КС '!$E$9:$CL$159,70,0)</f>
        <v>0</v>
      </c>
      <c r="P280" s="44">
        <f>VLOOKUP($E280,'факт КС '!$E$9:$CL$159,71,0)</f>
        <v>0</v>
      </c>
      <c r="Q280" s="44">
        <f>VLOOKUP($E280,'факт КС '!$E$9:$CL$159,72,0)</f>
        <v>0</v>
      </c>
      <c r="R280" s="44">
        <f>VLOOKUP($E280,'факт КС '!$E$9:$CL$159,73,0)</f>
        <v>0</v>
      </c>
      <c r="S280" s="44">
        <f>VLOOKUP($E280,'факт КС '!$E$9:$CL$159,74,0)</f>
        <v>0</v>
      </c>
      <c r="T280" s="44">
        <f t="shared" ref="T280:T283" si="1497">N280+Q280</f>
        <v>0</v>
      </c>
      <c r="U280" s="44">
        <f t="shared" si="1454"/>
        <v>0</v>
      </c>
      <c r="V280" s="44">
        <f t="shared" si="1455"/>
        <v>0</v>
      </c>
      <c r="W280" s="171">
        <f t="shared" si="1406"/>
        <v>0</v>
      </c>
      <c r="X280" s="171">
        <f t="shared" si="1407"/>
        <v>0</v>
      </c>
      <c r="Y280" s="249"/>
      <c r="Z280" s="171"/>
      <c r="AA280" s="714"/>
      <c r="AB280" s="714"/>
      <c r="AC280" s="44"/>
      <c r="AD280" s="44"/>
      <c r="AE280" s="44"/>
      <c r="AF280" s="44"/>
      <c r="AG280" s="44">
        <f>VLOOKUP($E280,'факт КС '!$E$9:$CL$159,3,0)</f>
        <v>31</v>
      </c>
      <c r="AH280" s="44">
        <f>VLOOKUP($E280,'факт КС '!$E$9:$CL$159,4,0)</f>
        <v>8589036.0799999963</v>
      </c>
      <c r="AI280" s="44">
        <f>VLOOKUP($E280,'факт КС '!$E$9:$CL$159,5,0)</f>
        <v>287</v>
      </c>
      <c r="AJ280" s="44">
        <f>VLOOKUP($E280,'факт КС '!$E$9:$CL$159,6,0)</f>
        <v>7</v>
      </c>
      <c r="AK280" s="44">
        <f>VLOOKUP($E280,'факт КС '!$E$9:$CL$159,7,0)</f>
        <v>1939459.7599999998</v>
      </c>
      <c r="AL280" s="44">
        <f>VLOOKUP($E280,'факт КС '!$E$9:$CL$159,8,0)</f>
        <v>51</v>
      </c>
      <c r="AM280" s="44">
        <f t="shared" si="1352"/>
        <v>38</v>
      </c>
      <c r="AN280" s="44">
        <f t="shared" si="1353"/>
        <v>10528495.839999996</v>
      </c>
      <c r="AO280" s="44">
        <f t="shared" si="1354"/>
        <v>338</v>
      </c>
      <c r="AP280" s="171">
        <f t="shared" si="1409"/>
        <v>31</v>
      </c>
      <c r="AQ280" s="171">
        <f t="shared" si="1410"/>
        <v>8589036.0799999963</v>
      </c>
      <c r="AR280" s="249"/>
      <c r="AS280" s="171"/>
      <c r="AT280" s="714"/>
      <c r="AU280" s="714"/>
      <c r="AV280" s="44"/>
      <c r="AW280" s="44"/>
      <c r="AX280" s="44"/>
      <c r="AY280" s="44"/>
      <c r="AZ280" s="44">
        <f>VLOOKUP($E280,'факт КС '!$E$9:$CL$159,15,0)</f>
        <v>0</v>
      </c>
      <c r="BA280" s="44">
        <f>VLOOKUP($E280,'факт КС '!$E$9:$CL$159,16,0)</f>
        <v>0</v>
      </c>
      <c r="BB280" s="44">
        <f>VLOOKUP($E280,'факт КС '!$E$9:$CL$159,17,0)</f>
        <v>0</v>
      </c>
      <c r="BC280" s="44">
        <f>VLOOKUP($E280,'факт КС '!$E$9:$CL$159,18,0)</f>
        <v>0</v>
      </c>
      <c r="BD280" s="44">
        <f>VLOOKUP($E280,'факт КС '!$E$9:$CL$159,19,0)</f>
        <v>0</v>
      </c>
      <c r="BE280" s="44">
        <f>VLOOKUP($E280,'факт КС '!$E$9:$CL$159,20,0)</f>
        <v>0</v>
      </c>
      <c r="BF280" s="44">
        <f t="shared" si="1356"/>
        <v>0</v>
      </c>
      <c r="BG280" s="44">
        <f t="shared" si="1357"/>
        <v>0</v>
      </c>
      <c r="BH280" s="44">
        <f t="shared" si="1358"/>
        <v>0</v>
      </c>
      <c r="BI280" s="171">
        <f t="shared" si="1412"/>
        <v>0</v>
      </c>
      <c r="BJ280" s="171">
        <f t="shared" si="1413"/>
        <v>0</v>
      </c>
      <c r="BK280" s="249"/>
      <c r="BL280" s="171"/>
      <c r="BM280" s="714"/>
      <c r="BN280" s="714"/>
      <c r="BO280" s="44"/>
      <c r="BP280" s="44"/>
      <c r="BQ280" s="44"/>
      <c r="BR280" s="44"/>
      <c r="BS280" s="44">
        <f>VLOOKUP($E280,'факт КС '!$E$9:$CL$159,21,0)</f>
        <v>0</v>
      </c>
      <c r="BT280" s="44">
        <f>VLOOKUP($E280,'факт КС '!$E$9:$CL$159,22,0)</f>
        <v>0</v>
      </c>
      <c r="BU280" s="44">
        <f>VLOOKUP($E280,'факт КС '!$E$9:$CL$159,23,0)</f>
        <v>0</v>
      </c>
      <c r="BV280" s="44">
        <f>VLOOKUP($E280,'факт КС '!$E$9:$CL$159,24,0)</f>
        <v>0</v>
      </c>
      <c r="BW280" s="44">
        <f>VLOOKUP($E280,'факт КС '!$E$9:$CL$159,25,0)</f>
        <v>0</v>
      </c>
      <c r="BX280" s="44">
        <f>VLOOKUP($E280,'факт КС '!$E$9:$CL$159,26,0)</f>
        <v>0</v>
      </c>
      <c r="BY280" s="44">
        <f t="shared" si="1360"/>
        <v>0</v>
      </c>
      <c r="BZ280" s="44">
        <f t="shared" si="1361"/>
        <v>0</v>
      </c>
      <c r="CA280" s="44">
        <f t="shared" si="1362"/>
        <v>0</v>
      </c>
      <c r="CB280" s="171">
        <f t="shared" si="1415"/>
        <v>0</v>
      </c>
      <c r="CC280" s="171">
        <f t="shared" si="1416"/>
        <v>0</v>
      </c>
      <c r="CD280" s="249"/>
      <c r="CE280" s="171"/>
      <c r="CF280" s="713">
        <f>$H280</f>
        <v>0</v>
      </c>
      <c r="CG280" s="712" t="e">
        <f>BT280/BS280</f>
        <v>#DIV/0!</v>
      </c>
      <c r="CH280" s="44"/>
      <c r="CI280" s="44"/>
      <c r="CJ280" s="44"/>
      <c r="CK280" s="44"/>
      <c r="CL280" s="44">
        <f>VLOOKUP($E280,'факт КС '!$E$9:$CL$159,9,0)</f>
        <v>18</v>
      </c>
      <c r="CM280" s="44">
        <f>VLOOKUP($E280,'факт КС '!$E$9:$CL$159,10,0)</f>
        <v>4987182.24</v>
      </c>
      <c r="CN280" s="44">
        <f>VLOOKUP($E280,'факт КС '!$E$9:$CL$159,11,0)</f>
        <v>229</v>
      </c>
      <c r="CO280" s="44">
        <f>VLOOKUP($E280,'факт КС '!$E$9:$CL$159,12,0)</f>
        <v>1</v>
      </c>
      <c r="CP280" s="44">
        <f>VLOOKUP($E280,'факт КС '!$E$9:$CL$159,13,0)</f>
        <v>277065.68</v>
      </c>
      <c r="CQ280" s="44">
        <f>VLOOKUP($E280,'факт КС '!$E$9:$CL$159,14,0)</f>
        <v>15</v>
      </c>
      <c r="CR280" s="44">
        <f t="shared" si="1364"/>
        <v>19</v>
      </c>
      <c r="CS280" s="44">
        <f t="shared" si="1365"/>
        <v>5264247.92</v>
      </c>
      <c r="CT280" s="44">
        <f t="shared" si="1366"/>
        <v>244</v>
      </c>
      <c r="CU280" s="171">
        <f t="shared" si="1448"/>
        <v>18</v>
      </c>
      <c r="CV280" s="171">
        <f t="shared" si="1449"/>
        <v>4987182.24</v>
      </c>
      <c r="CW280" s="249"/>
      <c r="CX280" s="171"/>
      <c r="CY280" s="714"/>
      <c r="CZ280" s="714"/>
      <c r="DA280" s="44"/>
      <c r="DB280" s="44"/>
      <c r="DC280" s="44"/>
      <c r="DD280" s="44"/>
      <c r="DE280" s="44">
        <f>VLOOKUP($E280,'факт КС '!$E$9:$CL$159,75,0)</f>
        <v>0</v>
      </c>
      <c r="DF280" s="44">
        <f>VLOOKUP($E280,'факт КС '!$E$9:$CL$159,76,0)</f>
        <v>0</v>
      </c>
      <c r="DG280" s="44">
        <f>VLOOKUP($E280,'факт КС '!$E$9:$CL$159,77,0)</f>
        <v>0</v>
      </c>
      <c r="DH280" s="44">
        <f>VLOOKUP($E280,'факт КС '!$E$9:$CL$159,78,0)</f>
        <v>0</v>
      </c>
      <c r="DI280" s="44">
        <f>VLOOKUP($E280,'факт КС '!$E$9:$CL$159,79,0)</f>
        <v>0</v>
      </c>
      <c r="DJ280" s="44">
        <f>VLOOKUP($E280,'факт КС '!$E$9:$CL$159,80,0)</f>
        <v>0</v>
      </c>
      <c r="DK280" s="44">
        <f t="shared" si="1368"/>
        <v>0</v>
      </c>
      <c r="DL280" s="44">
        <f t="shared" si="1369"/>
        <v>0</v>
      </c>
      <c r="DM280" s="44">
        <f t="shared" si="1370"/>
        <v>0</v>
      </c>
      <c r="DN280" s="171">
        <f t="shared" si="1419"/>
        <v>0</v>
      </c>
      <c r="DO280" s="171">
        <f t="shared" si="1420"/>
        <v>0</v>
      </c>
      <c r="DP280" s="249"/>
      <c r="DQ280" s="171"/>
      <c r="DR280" s="714"/>
      <c r="DS280" s="714"/>
      <c r="DT280" s="44"/>
      <c r="DU280" s="44"/>
      <c r="DV280" s="44"/>
      <c r="DW280" s="44"/>
      <c r="DX280" s="44">
        <f>VLOOKUP($E280,'факт КС '!$E$9:$CL$159,33,0)</f>
        <v>0</v>
      </c>
      <c r="DY280" s="44">
        <f>VLOOKUP($E280,'факт КС '!$E$9:$CL$159,34,0)</f>
        <v>0</v>
      </c>
      <c r="DZ280" s="44">
        <f>VLOOKUP($E280,'факт КС '!$E$9:$CL$159,35,0)</f>
        <v>0</v>
      </c>
      <c r="EA280" s="44">
        <f>VLOOKUP($E280,'факт КС '!$E$9:$CL$159,36,0)</f>
        <v>0</v>
      </c>
      <c r="EB280" s="44">
        <f>VLOOKUP($E280,'факт КС '!$E$9:$CL$159,37,0)</f>
        <v>0</v>
      </c>
      <c r="EC280" s="44">
        <f>VLOOKUP($E280,'факт КС '!$E$9:$CL$159,38,0)</f>
        <v>0</v>
      </c>
      <c r="ED280" s="44">
        <f t="shared" si="1372"/>
        <v>0</v>
      </c>
      <c r="EE280" s="44">
        <f t="shared" si="1373"/>
        <v>0</v>
      </c>
      <c r="EF280" s="44">
        <f t="shared" si="1374"/>
        <v>0</v>
      </c>
      <c r="EG280" s="171">
        <f t="shared" si="1422"/>
        <v>0</v>
      </c>
      <c r="EH280" s="171">
        <f t="shared" si="1423"/>
        <v>0</v>
      </c>
      <c r="EI280" s="249"/>
      <c r="EJ280" s="171"/>
      <c r="EK280" s="714"/>
      <c r="EL280" s="714"/>
      <c r="EM280" s="44"/>
      <c r="EN280" s="44"/>
      <c r="EO280" s="44"/>
      <c r="EP280" s="44"/>
      <c r="EQ280" s="44">
        <f>VLOOKUP($E280,'факт КС '!$E$9:$CL$159,45,0)</f>
        <v>0</v>
      </c>
      <c r="ER280" s="44">
        <f>VLOOKUP($E280,'факт КС '!$E$9:$CL$159,46,0)</f>
        <v>0</v>
      </c>
      <c r="ES280" s="44">
        <f>VLOOKUP($E280,'факт КС '!$E$9:$CL$159,47,0)</f>
        <v>0</v>
      </c>
      <c r="ET280" s="44">
        <f>VLOOKUP($E280,'факт КС '!$E$9:$CL$159,48,0)</f>
        <v>0</v>
      </c>
      <c r="EU280" s="44">
        <f>VLOOKUP($E280,'факт КС '!$E$9:$CL$159,49,0)</f>
        <v>0</v>
      </c>
      <c r="EV280" s="44">
        <f>VLOOKUP($E280,'факт КС '!$E$9:$CL$159,50,0)</f>
        <v>0</v>
      </c>
      <c r="EW280" s="44">
        <f t="shared" si="1376"/>
        <v>0</v>
      </c>
      <c r="EX280" s="44">
        <f t="shared" si="1377"/>
        <v>0</v>
      </c>
      <c r="EY280" s="44">
        <f t="shared" si="1378"/>
        <v>0</v>
      </c>
      <c r="EZ280" s="171">
        <f t="shared" si="1425"/>
        <v>0</v>
      </c>
      <c r="FA280" s="171">
        <f t="shared" si="1426"/>
        <v>0</v>
      </c>
      <c r="FB280" s="249"/>
      <c r="FC280" s="171"/>
      <c r="FD280" s="714"/>
      <c r="FE280" s="714"/>
      <c r="FF280" s="44"/>
      <c r="FG280" s="44"/>
      <c r="FH280" s="44"/>
      <c r="FI280" s="44"/>
      <c r="FJ280" s="44">
        <f>VLOOKUP($E280,'факт КС '!$E$9:$CL$159,27,0)</f>
        <v>0</v>
      </c>
      <c r="FK280" s="44">
        <f>VLOOKUP($E280,'факт КС '!$E$9:$CL$159,28,0)</f>
        <v>0</v>
      </c>
      <c r="FL280" s="44">
        <f>VLOOKUP($E280,'факт КС '!$E$9:$CL$159,29,0)</f>
        <v>0</v>
      </c>
      <c r="FM280" s="44">
        <f>VLOOKUP($E280,'факт КС '!$E$9:$CL$159,30,0)</f>
        <v>0</v>
      </c>
      <c r="FN280" s="44">
        <f>VLOOKUP($E280,'факт КС '!$E$9:$CL$159,31,0)</f>
        <v>0</v>
      </c>
      <c r="FO280" s="44">
        <f>VLOOKUP($E280,'факт КС '!$E$9:$CL$159,32,0)</f>
        <v>0</v>
      </c>
      <c r="FP280" s="44">
        <f t="shared" si="1380"/>
        <v>0</v>
      </c>
      <c r="FQ280" s="44">
        <f t="shared" si="1381"/>
        <v>0</v>
      </c>
      <c r="FR280" s="44">
        <f t="shared" si="1382"/>
        <v>0</v>
      </c>
      <c r="FS280" s="171">
        <f t="shared" si="1428"/>
        <v>0</v>
      </c>
      <c r="FT280" s="171">
        <f t="shared" si="1429"/>
        <v>0</v>
      </c>
      <c r="FU280" s="249"/>
      <c r="FV280" s="171"/>
      <c r="FW280" s="45"/>
      <c r="FX280" s="45"/>
      <c r="FY280" s="44"/>
      <c r="FZ280" s="44"/>
      <c r="GA280" s="44"/>
      <c r="GB280" s="44"/>
      <c r="GC280" s="44">
        <f>VLOOKUP($E280,'факт КС '!$E$9:$CL$159,63,0)</f>
        <v>0</v>
      </c>
      <c r="GD280" s="44">
        <f>VLOOKUP($E280,'факт КС '!$E$9:$CL$159,64,0)</f>
        <v>0</v>
      </c>
      <c r="GE280" s="44">
        <f>VLOOKUP($E280,'факт КС '!$E$9:$CL$159,65,0)</f>
        <v>0</v>
      </c>
      <c r="GF280" s="44">
        <f>VLOOKUP($E280,'факт КС '!$E$9:$CL$159,66,0)</f>
        <v>0</v>
      </c>
      <c r="GG280" s="44">
        <f>VLOOKUP($E280,'факт КС '!$E$9:$CL$159,67,0)</f>
        <v>0</v>
      </c>
      <c r="GH280" s="44">
        <f>VLOOKUP($E280,'факт КС '!$E$9:$CL$159,68,0)</f>
        <v>0</v>
      </c>
      <c r="GI280" s="44">
        <f t="shared" si="1384"/>
        <v>0</v>
      </c>
      <c r="GJ280" s="44">
        <f t="shared" si="1385"/>
        <v>0</v>
      </c>
      <c r="GK280" s="44">
        <f t="shared" si="1386"/>
        <v>0</v>
      </c>
      <c r="GL280" s="171">
        <f t="shared" si="1431"/>
        <v>0</v>
      </c>
      <c r="GM280" s="171">
        <f t="shared" si="1432"/>
        <v>0</v>
      </c>
      <c r="GN280" s="249"/>
      <c r="GO280" s="171"/>
      <c r="GP280" s="45"/>
      <c r="GQ280" s="45"/>
      <c r="GR280" s="44"/>
      <c r="GS280" s="44"/>
      <c r="GT280" s="44"/>
      <c r="GU280" s="44"/>
      <c r="GV280" s="44">
        <f>VLOOKUP($E280,'факт КС '!$E$9:$CL$159,57,0)</f>
        <v>17</v>
      </c>
      <c r="GW280" s="44">
        <f>VLOOKUP($E280,'факт КС '!$E$9:$CL$159,58,0)</f>
        <v>5268758.32</v>
      </c>
      <c r="GX280" s="44">
        <f>VLOOKUP($E280,'факт КС '!$E$9:$CL$159,59,0)</f>
        <v>158</v>
      </c>
      <c r="GY280" s="44">
        <f>VLOOKUP($E280,'факт КС '!$E$9:$CL$159,60,0)</f>
        <v>1</v>
      </c>
      <c r="GZ280" s="44">
        <f>VLOOKUP($E280,'факт КС '!$E$9:$CL$159,61,0)</f>
        <v>309926.96000000002</v>
      </c>
      <c r="HA280" s="44">
        <f>VLOOKUP($E280,'факт КС '!$E$9:$CL$159,62,0)</f>
        <v>14</v>
      </c>
      <c r="HB280" s="44">
        <f t="shared" si="1388"/>
        <v>18</v>
      </c>
      <c r="HC280" s="44">
        <f t="shared" si="1389"/>
        <v>5578685.2800000003</v>
      </c>
      <c r="HD280" s="44">
        <f t="shared" si="1390"/>
        <v>172</v>
      </c>
      <c r="HE280" s="171">
        <f t="shared" si="1434"/>
        <v>17</v>
      </c>
      <c r="HF280" s="171">
        <f t="shared" si="1435"/>
        <v>5268758.32</v>
      </c>
      <c r="HG280" s="249"/>
      <c r="HH280" s="171"/>
      <c r="HI280" s="45"/>
      <c r="HJ280" s="45"/>
      <c r="HK280" s="45"/>
      <c r="HL280" s="45"/>
      <c r="HM280" s="44"/>
      <c r="HN280" s="44"/>
      <c r="HO280" s="44">
        <f>VLOOKUP($E280,'факт КС '!$E$9:$CL$159,39,0)</f>
        <v>0</v>
      </c>
      <c r="HP280" s="44">
        <f>VLOOKUP($E280,'факт КС '!$E$9:$CL$159,40,0)</f>
        <v>0</v>
      </c>
      <c r="HQ280" s="44">
        <f>VLOOKUP($E280,'факт КС '!$E$9:$CL$159,41,0)</f>
        <v>0</v>
      </c>
      <c r="HR280" s="44">
        <f>VLOOKUP($E280,'факт КС '!$E$9:$CL$159,42,0)</f>
        <v>0</v>
      </c>
      <c r="HS280" s="44">
        <f>VLOOKUP($E280,'факт КС '!$E$9:$CL$159,43,0)</f>
        <v>0</v>
      </c>
      <c r="HT280" s="44">
        <f>VLOOKUP($E280,'факт КС '!$E$9:$CL$159,44,0)</f>
        <v>0</v>
      </c>
      <c r="HU280" s="44">
        <f t="shared" si="1392"/>
        <v>0</v>
      </c>
      <c r="HV280" s="44">
        <f t="shared" si="1393"/>
        <v>0</v>
      </c>
      <c r="HW280" s="44">
        <f t="shared" si="1394"/>
        <v>0</v>
      </c>
      <c r="HX280" s="171">
        <f t="shared" si="1437"/>
        <v>0</v>
      </c>
      <c r="HY280" s="171">
        <f t="shared" si="1438"/>
        <v>0</v>
      </c>
      <c r="HZ280" s="249"/>
      <c r="IA280" s="171"/>
      <c r="IB280" s="714"/>
      <c r="IC280" s="714"/>
      <c r="ID280" s="45"/>
      <c r="IE280" s="45"/>
      <c r="IF280" s="44"/>
      <c r="IG280" s="44"/>
      <c r="IH280" s="44">
        <f>VLOOKUP($E280,'факт КС '!$E$9:$CL$159,51,0)</f>
        <v>13</v>
      </c>
      <c r="II280" s="44">
        <f>VLOOKUP($E280,'факт КС '!$E$9:$CL$159,52,0)</f>
        <v>4029050.48</v>
      </c>
      <c r="IJ280" s="44">
        <f>VLOOKUP($E280,'факт КС '!$E$9:$CL$159,53,0)</f>
        <v>93</v>
      </c>
      <c r="IK280" s="44">
        <f>VLOOKUP($E280,'факт КС '!$E$9:$CL$159,54,0)</f>
        <v>1</v>
      </c>
      <c r="IL280" s="44">
        <f>VLOOKUP($E280,'факт КС '!$E$9:$CL$159,55,0)</f>
        <v>309926.96000000002</v>
      </c>
      <c r="IM280" s="44">
        <f>VLOOKUP($E280,'факт КС '!$E$9:$CL$159,56,0)</f>
        <v>6</v>
      </c>
      <c r="IN280" s="44">
        <f t="shared" si="1396"/>
        <v>14</v>
      </c>
      <c r="IO280" s="44">
        <f t="shared" si="1397"/>
        <v>4338977.4400000004</v>
      </c>
      <c r="IP280" s="44">
        <f t="shared" si="1398"/>
        <v>99</v>
      </c>
      <c r="IQ280" s="171">
        <f t="shared" si="1440"/>
        <v>13</v>
      </c>
      <c r="IR280" s="171">
        <f t="shared" si="1441"/>
        <v>4029050.48</v>
      </c>
      <c r="IS280" s="737"/>
      <c r="IT280" s="738"/>
      <c r="IU280" s="714"/>
      <c r="IV280" s="714"/>
      <c r="IW280" s="46"/>
      <c r="IX280" s="47"/>
      <c r="IY280" s="46"/>
      <c r="IZ280" s="46"/>
      <c r="JA280" s="333">
        <f t="shared" si="1442"/>
        <v>79</v>
      </c>
      <c r="JB280" s="333">
        <f t="shared" si="1443"/>
        <v>22874027.119999997</v>
      </c>
      <c r="JC280" s="333">
        <f t="shared" si="1444"/>
        <v>767</v>
      </c>
      <c r="JD280" s="333">
        <f t="shared" si="1445"/>
        <v>10</v>
      </c>
      <c r="JE280" s="333">
        <f t="shared" si="1446"/>
        <v>2836379.36</v>
      </c>
      <c r="JF280" s="333">
        <f t="shared" si="1447"/>
        <v>86</v>
      </c>
      <c r="JG280" s="44">
        <f t="shared" si="1400"/>
        <v>89</v>
      </c>
      <c r="JH280" s="44">
        <f t="shared" si="1401"/>
        <v>25710406.479999997</v>
      </c>
      <c r="JI280" s="44">
        <f t="shared" si="1402"/>
        <v>853</v>
      </c>
      <c r="JJ280" s="174">
        <f t="shared" si="1450"/>
        <v>79</v>
      </c>
      <c r="JK280" s="174">
        <f t="shared" si="1451"/>
        <v>22874027.119999997</v>
      </c>
      <c r="JL280" s="45"/>
      <c r="JM280" s="45"/>
      <c r="JN280" s="59"/>
      <c r="JO280" s="59"/>
    </row>
    <row r="281" spans="1:277" ht="12.75" hidden="1" customHeight="1" x14ac:dyDescent="0.2">
      <c r="A281" s="96">
        <v>1</v>
      </c>
      <c r="C281" s="162"/>
      <c r="D281" s="625"/>
      <c r="E281" s="749"/>
      <c r="F281" s="750"/>
      <c r="G281" s="60"/>
      <c r="H281" s="604"/>
      <c r="I281" s="88"/>
      <c r="J281" s="44"/>
      <c r="K281" s="44"/>
      <c r="L281" s="44"/>
      <c r="M281" s="44"/>
      <c r="N281" s="44"/>
      <c r="O281" s="44"/>
      <c r="P281" s="44"/>
      <c r="Q281" s="44"/>
      <c r="R281" s="44"/>
      <c r="S281" s="44"/>
      <c r="T281" s="44">
        <f t="shared" si="1497"/>
        <v>0</v>
      </c>
      <c r="U281" s="44">
        <f t="shared" si="1454"/>
        <v>0</v>
      </c>
      <c r="V281" s="44">
        <f t="shared" si="1455"/>
        <v>0</v>
      </c>
      <c r="W281" s="171">
        <f t="shared" si="1406"/>
        <v>0</v>
      </c>
      <c r="X281" s="171">
        <f t="shared" si="1407"/>
        <v>0</v>
      </c>
      <c r="Y281" s="250"/>
      <c r="Z281" s="174"/>
      <c r="AA281" s="714"/>
      <c r="AB281" s="714"/>
      <c r="AC281" s="44"/>
      <c r="AD281" s="44"/>
      <c r="AE281" s="44"/>
      <c r="AF281" s="44"/>
      <c r="AG281" s="44"/>
      <c r="AH281" s="44"/>
      <c r="AI281" s="44"/>
      <c r="AJ281" s="44"/>
      <c r="AK281" s="44"/>
      <c r="AL281" s="44"/>
      <c r="AM281" s="44">
        <f t="shared" si="1352"/>
        <v>0</v>
      </c>
      <c r="AN281" s="44">
        <f t="shared" si="1353"/>
        <v>0</v>
      </c>
      <c r="AO281" s="44">
        <f t="shared" si="1354"/>
        <v>0</v>
      </c>
      <c r="AP281" s="171">
        <f t="shared" si="1409"/>
        <v>0</v>
      </c>
      <c r="AQ281" s="171">
        <f t="shared" si="1410"/>
        <v>0</v>
      </c>
      <c r="AR281" s="250"/>
      <c r="AS281" s="174"/>
      <c r="AT281" s="714"/>
      <c r="AU281" s="714"/>
      <c r="AV281" s="44"/>
      <c r="AW281" s="44"/>
      <c r="AX281" s="44"/>
      <c r="AY281" s="44"/>
      <c r="AZ281" s="44"/>
      <c r="BA281" s="44"/>
      <c r="BB281" s="44"/>
      <c r="BC281" s="44"/>
      <c r="BD281" s="44"/>
      <c r="BE281" s="44"/>
      <c r="BF281" s="44">
        <f t="shared" si="1356"/>
        <v>0</v>
      </c>
      <c r="BG281" s="44">
        <f t="shared" si="1357"/>
        <v>0</v>
      </c>
      <c r="BH281" s="44">
        <f t="shared" si="1358"/>
        <v>0</v>
      </c>
      <c r="BI281" s="171">
        <f t="shared" si="1412"/>
        <v>0</v>
      </c>
      <c r="BJ281" s="171">
        <f t="shared" si="1413"/>
        <v>0</v>
      </c>
      <c r="BK281" s="250"/>
      <c r="BL281" s="174"/>
      <c r="BM281" s="714"/>
      <c r="BN281" s="714"/>
      <c r="BO281" s="44"/>
      <c r="BP281" s="44"/>
      <c r="BQ281" s="44"/>
      <c r="BR281" s="44"/>
      <c r="BS281" s="44"/>
      <c r="BT281" s="44"/>
      <c r="BU281" s="44"/>
      <c r="BV281" s="44"/>
      <c r="BW281" s="44"/>
      <c r="BX281" s="44"/>
      <c r="BY281" s="44">
        <f t="shared" si="1360"/>
        <v>0</v>
      </c>
      <c r="BZ281" s="44">
        <f t="shared" si="1361"/>
        <v>0</v>
      </c>
      <c r="CA281" s="44">
        <f t="shared" si="1362"/>
        <v>0</v>
      </c>
      <c r="CB281" s="171">
        <f t="shared" si="1415"/>
        <v>0</v>
      </c>
      <c r="CC281" s="171">
        <f t="shared" si="1416"/>
        <v>0</v>
      </c>
      <c r="CD281" s="250"/>
      <c r="CE281" s="174"/>
      <c r="CF281" s="713">
        <f>$H281</f>
        <v>0</v>
      </c>
      <c r="CG281" s="712" t="e">
        <f>BT281/BS281</f>
        <v>#DIV/0!</v>
      </c>
      <c r="CH281" s="44"/>
      <c r="CI281" s="44"/>
      <c r="CJ281" s="44"/>
      <c r="CK281" s="44"/>
      <c r="CL281" s="44"/>
      <c r="CM281" s="44"/>
      <c r="CN281" s="44"/>
      <c r="CO281" s="44"/>
      <c r="CP281" s="44"/>
      <c r="CQ281" s="44"/>
      <c r="CR281" s="44">
        <f t="shared" si="1364"/>
        <v>0</v>
      </c>
      <c r="CS281" s="44">
        <f t="shared" si="1365"/>
        <v>0</v>
      </c>
      <c r="CT281" s="44">
        <f t="shared" si="1366"/>
        <v>0</v>
      </c>
      <c r="CU281" s="171">
        <f t="shared" si="1448"/>
        <v>0</v>
      </c>
      <c r="CV281" s="171">
        <f t="shared" si="1449"/>
        <v>0</v>
      </c>
      <c r="CW281" s="250"/>
      <c r="CX281" s="174"/>
      <c r="CY281" s="714"/>
      <c r="CZ281" s="714"/>
      <c r="DA281" s="44"/>
      <c r="DB281" s="44"/>
      <c r="DC281" s="44"/>
      <c r="DD281" s="44"/>
      <c r="DE281" s="44"/>
      <c r="DF281" s="44"/>
      <c r="DG281" s="44"/>
      <c r="DH281" s="44"/>
      <c r="DI281" s="44"/>
      <c r="DJ281" s="44"/>
      <c r="DK281" s="44">
        <f t="shared" si="1368"/>
        <v>0</v>
      </c>
      <c r="DL281" s="44">
        <f t="shared" si="1369"/>
        <v>0</v>
      </c>
      <c r="DM281" s="44">
        <f t="shared" si="1370"/>
        <v>0</v>
      </c>
      <c r="DN281" s="171">
        <f t="shared" si="1419"/>
        <v>0</v>
      </c>
      <c r="DO281" s="171">
        <f t="shared" si="1420"/>
        <v>0</v>
      </c>
      <c r="DP281" s="250"/>
      <c r="DQ281" s="174"/>
      <c r="DR281" s="714"/>
      <c r="DS281" s="714"/>
      <c r="DT281" s="44"/>
      <c r="DU281" s="44"/>
      <c r="DV281" s="44"/>
      <c r="DW281" s="44"/>
      <c r="DX281" s="44"/>
      <c r="DY281" s="44"/>
      <c r="DZ281" s="44"/>
      <c r="EA281" s="44"/>
      <c r="EB281" s="44"/>
      <c r="EC281" s="44"/>
      <c r="ED281" s="44">
        <f t="shared" si="1372"/>
        <v>0</v>
      </c>
      <c r="EE281" s="44">
        <f t="shared" si="1373"/>
        <v>0</v>
      </c>
      <c r="EF281" s="44">
        <f t="shared" si="1374"/>
        <v>0</v>
      </c>
      <c r="EG281" s="171">
        <f t="shared" si="1422"/>
        <v>0</v>
      </c>
      <c r="EH281" s="171">
        <f t="shared" si="1423"/>
        <v>0</v>
      </c>
      <c r="EI281" s="250"/>
      <c r="EJ281" s="174"/>
      <c r="EK281" s="714"/>
      <c r="EL281" s="714"/>
      <c r="EM281" s="44"/>
      <c r="EN281" s="44"/>
      <c r="EO281" s="44"/>
      <c r="EP281" s="44"/>
      <c r="EQ281" s="44"/>
      <c r="ER281" s="44"/>
      <c r="ES281" s="44"/>
      <c r="ET281" s="44"/>
      <c r="EU281" s="44"/>
      <c r="EV281" s="44"/>
      <c r="EW281" s="44">
        <f t="shared" si="1376"/>
        <v>0</v>
      </c>
      <c r="EX281" s="44">
        <f t="shared" si="1377"/>
        <v>0</v>
      </c>
      <c r="EY281" s="44">
        <f t="shared" si="1378"/>
        <v>0</v>
      </c>
      <c r="EZ281" s="171">
        <f t="shared" si="1425"/>
        <v>0</v>
      </c>
      <c r="FA281" s="171">
        <f t="shared" si="1426"/>
        <v>0</v>
      </c>
      <c r="FB281" s="250"/>
      <c r="FC281" s="174"/>
      <c r="FD281" s="714"/>
      <c r="FE281" s="714"/>
      <c r="FF281" s="44"/>
      <c r="FG281" s="44"/>
      <c r="FH281" s="44"/>
      <c r="FI281" s="44"/>
      <c r="FJ281" s="44"/>
      <c r="FK281" s="44"/>
      <c r="FL281" s="44"/>
      <c r="FM281" s="44"/>
      <c r="FN281" s="44"/>
      <c r="FO281" s="44"/>
      <c r="FP281" s="44">
        <f t="shared" si="1380"/>
        <v>0</v>
      </c>
      <c r="FQ281" s="44">
        <f t="shared" si="1381"/>
        <v>0</v>
      </c>
      <c r="FR281" s="44">
        <f t="shared" si="1382"/>
        <v>0</v>
      </c>
      <c r="FS281" s="171">
        <f t="shared" si="1428"/>
        <v>0</v>
      </c>
      <c r="FT281" s="171">
        <f t="shared" si="1429"/>
        <v>0</v>
      </c>
      <c r="FU281" s="250"/>
      <c r="FV281" s="174"/>
      <c r="FW281" s="45"/>
      <c r="FX281" s="45"/>
      <c r="FY281" s="44"/>
      <c r="FZ281" s="44"/>
      <c r="GA281" s="44"/>
      <c r="GB281" s="44"/>
      <c r="GC281" s="44"/>
      <c r="GD281" s="44"/>
      <c r="GE281" s="44"/>
      <c r="GF281" s="44"/>
      <c r="GG281" s="44"/>
      <c r="GH281" s="44"/>
      <c r="GI281" s="44">
        <f t="shared" si="1384"/>
        <v>0</v>
      </c>
      <c r="GJ281" s="44">
        <f t="shared" si="1385"/>
        <v>0</v>
      </c>
      <c r="GK281" s="44">
        <f t="shared" si="1386"/>
        <v>0</v>
      </c>
      <c r="GL281" s="171">
        <f t="shared" si="1431"/>
        <v>0</v>
      </c>
      <c r="GM281" s="171">
        <f t="shared" si="1432"/>
        <v>0</v>
      </c>
      <c r="GN281" s="250"/>
      <c r="GO281" s="174"/>
      <c r="GP281" s="45"/>
      <c r="GQ281" s="45"/>
      <c r="GR281" s="44"/>
      <c r="GS281" s="44"/>
      <c r="GT281" s="44"/>
      <c r="GU281" s="44"/>
      <c r="GV281" s="44"/>
      <c r="GW281" s="44"/>
      <c r="GX281" s="44"/>
      <c r="GY281" s="44"/>
      <c r="GZ281" s="44"/>
      <c r="HA281" s="44"/>
      <c r="HB281" s="44">
        <f t="shared" si="1388"/>
        <v>0</v>
      </c>
      <c r="HC281" s="44">
        <f t="shared" si="1389"/>
        <v>0</v>
      </c>
      <c r="HD281" s="44">
        <f t="shared" si="1390"/>
        <v>0</v>
      </c>
      <c r="HE281" s="171">
        <f t="shared" si="1434"/>
        <v>0</v>
      </c>
      <c r="HF281" s="171">
        <f t="shared" si="1435"/>
        <v>0</v>
      </c>
      <c r="HG281" s="250"/>
      <c r="HH281" s="174"/>
      <c r="HI281" s="45"/>
      <c r="HJ281" s="45"/>
      <c r="HK281" s="45"/>
      <c r="HL281" s="45"/>
      <c r="HM281" s="44"/>
      <c r="HN281" s="44"/>
      <c r="HO281" s="44"/>
      <c r="HP281" s="44"/>
      <c r="HQ281" s="44"/>
      <c r="HR281" s="44"/>
      <c r="HS281" s="44"/>
      <c r="HT281" s="44"/>
      <c r="HU281" s="44">
        <f t="shared" si="1392"/>
        <v>0</v>
      </c>
      <c r="HV281" s="44">
        <f t="shared" si="1393"/>
        <v>0</v>
      </c>
      <c r="HW281" s="44">
        <f t="shared" si="1394"/>
        <v>0</v>
      </c>
      <c r="HX281" s="171">
        <f t="shared" si="1437"/>
        <v>0</v>
      </c>
      <c r="HY281" s="171">
        <f t="shared" si="1438"/>
        <v>0</v>
      </c>
      <c r="HZ281" s="250"/>
      <c r="IA281" s="174"/>
      <c r="IB281" s="714"/>
      <c r="IC281" s="714"/>
      <c r="ID281" s="45"/>
      <c r="IE281" s="45"/>
      <c r="IF281" s="44"/>
      <c r="IG281" s="44"/>
      <c r="IH281" s="44"/>
      <c r="II281" s="44"/>
      <c r="IJ281" s="44"/>
      <c r="IK281" s="44"/>
      <c r="IL281" s="44"/>
      <c r="IM281" s="44"/>
      <c r="IN281" s="44">
        <f t="shared" si="1396"/>
        <v>0</v>
      </c>
      <c r="IO281" s="44">
        <f t="shared" si="1397"/>
        <v>0</v>
      </c>
      <c r="IP281" s="44">
        <f t="shared" si="1398"/>
        <v>0</v>
      </c>
      <c r="IQ281" s="171">
        <f t="shared" si="1440"/>
        <v>0</v>
      </c>
      <c r="IR281" s="171">
        <f t="shared" si="1441"/>
        <v>0</v>
      </c>
      <c r="IS281" s="740"/>
      <c r="IT281" s="739"/>
      <c r="IU281" s="714"/>
      <c r="IV281" s="714"/>
      <c r="IW281" s="46"/>
      <c r="IX281" s="47"/>
      <c r="IY281" s="46"/>
      <c r="IZ281" s="46"/>
      <c r="JA281" s="342">
        <f t="shared" si="1442"/>
        <v>0</v>
      </c>
      <c r="JB281" s="342">
        <f t="shared" si="1443"/>
        <v>0</v>
      </c>
      <c r="JC281" s="342">
        <f t="shared" si="1444"/>
        <v>0</v>
      </c>
      <c r="JD281" s="333">
        <f t="shared" si="1445"/>
        <v>0</v>
      </c>
      <c r="JE281" s="333">
        <f t="shared" si="1446"/>
        <v>0</v>
      </c>
      <c r="JF281" s="333">
        <f t="shared" si="1447"/>
        <v>0</v>
      </c>
      <c r="JG281" s="44">
        <f t="shared" si="1400"/>
        <v>0</v>
      </c>
      <c r="JH281" s="44">
        <f t="shared" si="1401"/>
        <v>0</v>
      </c>
      <c r="JI281" s="44">
        <f t="shared" si="1402"/>
        <v>0</v>
      </c>
      <c r="JJ281" s="174">
        <f t="shared" si="1450"/>
        <v>0</v>
      </c>
      <c r="JK281" s="174">
        <f t="shared" si="1451"/>
        <v>0</v>
      </c>
      <c r="JL281" s="45"/>
      <c r="JM281" s="45"/>
      <c r="JN281" s="59"/>
      <c r="JO281" s="59"/>
    </row>
    <row r="282" spans="1:277" s="3" customFormat="1" ht="12.75" hidden="1" customHeight="1" x14ac:dyDescent="0.2">
      <c r="A282" s="96">
        <v>1</v>
      </c>
      <c r="B282" s="96"/>
      <c r="C282" s="116"/>
      <c r="D282" s="237"/>
      <c r="E282" s="555"/>
      <c r="F282" s="554"/>
      <c r="G282" s="128"/>
      <c r="H282" s="130"/>
      <c r="I282" s="130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44">
        <f t="shared" si="1497"/>
        <v>0</v>
      </c>
      <c r="U282" s="44">
        <f t="shared" si="1454"/>
        <v>0</v>
      </c>
      <c r="V282" s="44">
        <f t="shared" si="1455"/>
        <v>0</v>
      </c>
      <c r="W282" s="171">
        <f t="shared" si="1406"/>
        <v>0</v>
      </c>
      <c r="X282" s="171">
        <f t="shared" si="1407"/>
        <v>0</v>
      </c>
      <c r="Y282" s="171"/>
      <c r="Z282" s="171"/>
      <c r="AA282" s="715"/>
      <c r="AB282" s="715"/>
      <c r="AC282" s="109"/>
      <c r="AD282" s="109"/>
      <c r="AE282" s="109"/>
      <c r="AF282" s="109"/>
      <c r="AG282" s="109"/>
      <c r="AH282" s="109"/>
      <c r="AI282" s="109"/>
      <c r="AJ282" s="109"/>
      <c r="AK282" s="109"/>
      <c r="AL282" s="109"/>
      <c r="AM282" s="44">
        <f t="shared" si="1352"/>
        <v>0</v>
      </c>
      <c r="AN282" s="44">
        <f t="shared" si="1353"/>
        <v>0</v>
      </c>
      <c r="AO282" s="44">
        <f t="shared" si="1354"/>
        <v>0</v>
      </c>
      <c r="AP282" s="171">
        <f t="shared" si="1409"/>
        <v>0</v>
      </c>
      <c r="AQ282" s="171">
        <f t="shared" si="1410"/>
        <v>0</v>
      </c>
      <c r="AR282" s="171"/>
      <c r="AS282" s="171"/>
      <c r="AT282" s="715"/>
      <c r="AU282" s="715"/>
      <c r="AV282" s="109"/>
      <c r="AW282" s="109"/>
      <c r="AX282" s="109"/>
      <c r="AY282" s="109"/>
      <c r="AZ282" s="109"/>
      <c r="BA282" s="109"/>
      <c r="BB282" s="109"/>
      <c r="BC282" s="109"/>
      <c r="BD282" s="109"/>
      <c r="BE282" s="109"/>
      <c r="BF282" s="44">
        <f t="shared" si="1356"/>
        <v>0</v>
      </c>
      <c r="BG282" s="44">
        <f t="shared" si="1357"/>
        <v>0</v>
      </c>
      <c r="BH282" s="44">
        <f t="shared" si="1358"/>
        <v>0</v>
      </c>
      <c r="BI282" s="171">
        <f t="shared" si="1412"/>
        <v>0</v>
      </c>
      <c r="BJ282" s="171">
        <f t="shared" si="1413"/>
        <v>0</v>
      </c>
      <c r="BK282" s="171"/>
      <c r="BL282" s="171"/>
      <c r="BM282" s="715"/>
      <c r="BN282" s="715"/>
      <c r="BO282" s="109"/>
      <c r="BP282" s="109"/>
      <c r="BQ282" s="109"/>
      <c r="BR282" s="109"/>
      <c r="BS282" s="109"/>
      <c r="BT282" s="109"/>
      <c r="BU282" s="109"/>
      <c r="BV282" s="109"/>
      <c r="BW282" s="109"/>
      <c r="BX282" s="109"/>
      <c r="BY282" s="44">
        <f t="shared" si="1360"/>
        <v>0</v>
      </c>
      <c r="BZ282" s="44">
        <f t="shared" si="1361"/>
        <v>0</v>
      </c>
      <c r="CA282" s="44">
        <f t="shared" si="1362"/>
        <v>0</v>
      </c>
      <c r="CB282" s="171">
        <f t="shared" si="1415"/>
        <v>0</v>
      </c>
      <c r="CC282" s="171">
        <f t="shared" si="1416"/>
        <v>0</v>
      </c>
      <c r="CD282" s="171"/>
      <c r="CE282" s="171"/>
      <c r="CF282" s="715"/>
      <c r="CG282" s="715"/>
      <c r="CH282" s="109"/>
      <c r="CI282" s="109"/>
      <c r="CJ282" s="109"/>
      <c r="CK282" s="109"/>
      <c r="CL282" s="109"/>
      <c r="CM282" s="109"/>
      <c r="CN282" s="109"/>
      <c r="CO282" s="109"/>
      <c r="CP282" s="109"/>
      <c r="CQ282" s="109"/>
      <c r="CR282" s="44">
        <f t="shared" si="1364"/>
        <v>0</v>
      </c>
      <c r="CS282" s="44">
        <f t="shared" si="1365"/>
        <v>0</v>
      </c>
      <c r="CT282" s="44">
        <f t="shared" si="1366"/>
        <v>0</v>
      </c>
      <c r="CU282" s="171">
        <f t="shared" si="1448"/>
        <v>0</v>
      </c>
      <c r="CV282" s="171">
        <f t="shared" si="1449"/>
        <v>0</v>
      </c>
      <c r="CW282" s="171"/>
      <c r="CX282" s="171"/>
      <c r="CY282" s="715"/>
      <c r="CZ282" s="715"/>
      <c r="DA282" s="109"/>
      <c r="DB282" s="109"/>
      <c r="DC282" s="109"/>
      <c r="DD282" s="109"/>
      <c r="DE282" s="109"/>
      <c r="DF282" s="109"/>
      <c r="DG282" s="109"/>
      <c r="DH282" s="109"/>
      <c r="DI282" s="109"/>
      <c r="DJ282" s="109"/>
      <c r="DK282" s="44">
        <f t="shared" si="1368"/>
        <v>0</v>
      </c>
      <c r="DL282" s="44">
        <f t="shared" si="1369"/>
        <v>0</v>
      </c>
      <c r="DM282" s="44">
        <f t="shared" si="1370"/>
        <v>0</v>
      </c>
      <c r="DN282" s="171">
        <f t="shared" si="1419"/>
        <v>0</v>
      </c>
      <c r="DO282" s="171">
        <f t="shared" si="1420"/>
        <v>0</v>
      </c>
      <c r="DP282" s="171"/>
      <c r="DQ282" s="171"/>
      <c r="DR282" s="715"/>
      <c r="DS282" s="715"/>
      <c r="DT282" s="109"/>
      <c r="DU282" s="109"/>
      <c r="DV282" s="109"/>
      <c r="DW282" s="109"/>
      <c r="DX282" s="109"/>
      <c r="DY282" s="109"/>
      <c r="DZ282" s="109"/>
      <c r="EA282" s="109"/>
      <c r="EB282" s="109"/>
      <c r="EC282" s="109"/>
      <c r="ED282" s="44">
        <f t="shared" si="1372"/>
        <v>0</v>
      </c>
      <c r="EE282" s="44">
        <f t="shared" si="1373"/>
        <v>0</v>
      </c>
      <c r="EF282" s="44">
        <f t="shared" si="1374"/>
        <v>0</v>
      </c>
      <c r="EG282" s="171">
        <f t="shared" si="1422"/>
        <v>0</v>
      </c>
      <c r="EH282" s="171">
        <f t="shared" si="1423"/>
        <v>0</v>
      </c>
      <c r="EI282" s="171"/>
      <c r="EJ282" s="171"/>
      <c r="EK282" s="715"/>
      <c r="EL282" s="715"/>
      <c r="EM282" s="109"/>
      <c r="EN282" s="109"/>
      <c r="EO282" s="109"/>
      <c r="EP282" s="109"/>
      <c r="EQ282" s="109"/>
      <c r="ER282" s="109"/>
      <c r="ES282" s="109"/>
      <c r="ET282" s="109"/>
      <c r="EU282" s="109"/>
      <c r="EV282" s="109"/>
      <c r="EW282" s="44">
        <f t="shared" si="1376"/>
        <v>0</v>
      </c>
      <c r="EX282" s="44">
        <f t="shared" si="1377"/>
        <v>0</v>
      </c>
      <c r="EY282" s="44">
        <f t="shared" si="1378"/>
        <v>0</v>
      </c>
      <c r="EZ282" s="171">
        <f t="shared" si="1425"/>
        <v>0</v>
      </c>
      <c r="FA282" s="171">
        <f t="shared" si="1426"/>
        <v>0</v>
      </c>
      <c r="FB282" s="171"/>
      <c r="FC282" s="171"/>
      <c r="FD282" s="715"/>
      <c r="FE282" s="715"/>
      <c r="FF282" s="109"/>
      <c r="FG282" s="109"/>
      <c r="FH282" s="109"/>
      <c r="FI282" s="109"/>
      <c r="FJ282" s="109"/>
      <c r="FK282" s="109"/>
      <c r="FL282" s="109"/>
      <c r="FM282" s="109"/>
      <c r="FN282" s="109"/>
      <c r="FO282" s="109"/>
      <c r="FP282" s="44">
        <f t="shared" si="1380"/>
        <v>0</v>
      </c>
      <c r="FQ282" s="44">
        <f t="shared" si="1381"/>
        <v>0</v>
      </c>
      <c r="FR282" s="44">
        <f t="shared" si="1382"/>
        <v>0</v>
      </c>
      <c r="FS282" s="171">
        <f t="shared" si="1428"/>
        <v>0</v>
      </c>
      <c r="FT282" s="171">
        <f t="shared" si="1429"/>
        <v>0</v>
      </c>
      <c r="FU282" s="171"/>
      <c r="FV282" s="171"/>
      <c r="FW282" s="112"/>
      <c r="FX282" s="112"/>
      <c r="FY282" s="109"/>
      <c r="FZ282" s="109"/>
      <c r="GA282" s="109"/>
      <c r="GB282" s="109"/>
      <c r="GC282" s="109"/>
      <c r="GD282" s="109"/>
      <c r="GE282" s="109"/>
      <c r="GF282" s="109"/>
      <c r="GG282" s="109"/>
      <c r="GH282" s="109"/>
      <c r="GI282" s="44">
        <f t="shared" si="1384"/>
        <v>0</v>
      </c>
      <c r="GJ282" s="44">
        <f t="shared" si="1385"/>
        <v>0</v>
      </c>
      <c r="GK282" s="44">
        <f t="shared" si="1386"/>
        <v>0</v>
      </c>
      <c r="GL282" s="171">
        <f t="shared" si="1431"/>
        <v>0</v>
      </c>
      <c r="GM282" s="171">
        <f t="shared" si="1432"/>
        <v>0</v>
      </c>
      <c r="GN282" s="171"/>
      <c r="GO282" s="171"/>
      <c r="GP282" s="112"/>
      <c r="GQ282" s="112"/>
      <c r="GR282" s="109"/>
      <c r="GS282" s="109"/>
      <c r="GT282" s="109"/>
      <c r="GU282" s="109"/>
      <c r="GV282" s="109"/>
      <c r="GW282" s="109"/>
      <c r="GX282" s="109"/>
      <c r="GY282" s="109"/>
      <c r="GZ282" s="109"/>
      <c r="HA282" s="109"/>
      <c r="HB282" s="44">
        <f t="shared" si="1388"/>
        <v>0</v>
      </c>
      <c r="HC282" s="44">
        <f t="shared" si="1389"/>
        <v>0</v>
      </c>
      <c r="HD282" s="44">
        <f t="shared" si="1390"/>
        <v>0</v>
      </c>
      <c r="HE282" s="171">
        <f t="shared" si="1434"/>
        <v>0</v>
      </c>
      <c r="HF282" s="171">
        <f t="shared" si="1435"/>
        <v>0</v>
      </c>
      <c r="HG282" s="171"/>
      <c r="HH282" s="171"/>
      <c r="HI282" s="112"/>
      <c r="HJ282" s="112"/>
      <c r="HK282" s="112"/>
      <c r="HL282" s="112"/>
      <c r="HM282" s="109"/>
      <c r="HN282" s="109"/>
      <c r="HO282" s="109"/>
      <c r="HP282" s="109"/>
      <c r="HQ282" s="109"/>
      <c r="HR282" s="109"/>
      <c r="HS282" s="109"/>
      <c r="HT282" s="109"/>
      <c r="HU282" s="44">
        <f t="shared" si="1392"/>
        <v>0</v>
      </c>
      <c r="HV282" s="44">
        <f t="shared" si="1393"/>
        <v>0</v>
      </c>
      <c r="HW282" s="44">
        <f t="shared" si="1394"/>
        <v>0</v>
      </c>
      <c r="HX282" s="171">
        <f t="shared" si="1437"/>
        <v>0</v>
      </c>
      <c r="HY282" s="171">
        <f t="shared" si="1438"/>
        <v>0</v>
      </c>
      <c r="HZ282" s="171"/>
      <c r="IA282" s="171"/>
      <c r="IB282" s="715"/>
      <c r="IC282" s="715"/>
      <c r="ID282" s="112"/>
      <c r="IE282" s="112"/>
      <c r="IF282" s="109"/>
      <c r="IG282" s="109"/>
      <c r="IH282" s="109"/>
      <c r="II282" s="109"/>
      <c r="IJ282" s="109"/>
      <c r="IK282" s="109"/>
      <c r="IL282" s="109"/>
      <c r="IM282" s="109"/>
      <c r="IN282" s="44">
        <f t="shared" si="1396"/>
        <v>0</v>
      </c>
      <c r="IO282" s="44">
        <f t="shared" si="1397"/>
        <v>0</v>
      </c>
      <c r="IP282" s="44">
        <f t="shared" si="1398"/>
        <v>0</v>
      </c>
      <c r="IQ282" s="171">
        <f t="shared" si="1440"/>
        <v>0</v>
      </c>
      <c r="IR282" s="171">
        <f t="shared" si="1441"/>
        <v>0</v>
      </c>
      <c r="IS282" s="738"/>
      <c r="IT282" s="738"/>
      <c r="IU282" s="715"/>
      <c r="IV282" s="715"/>
      <c r="IW282" s="113"/>
      <c r="IX282" s="114"/>
      <c r="IY282" s="113"/>
      <c r="IZ282" s="113"/>
      <c r="JA282" s="333">
        <f t="shared" si="1442"/>
        <v>0</v>
      </c>
      <c r="JB282" s="333">
        <f t="shared" si="1443"/>
        <v>0</v>
      </c>
      <c r="JC282" s="333">
        <f t="shared" si="1444"/>
        <v>0</v>
      </c>
      <c r="JD282" s="333">
        <f t="shared" si="1445"/>
        <v>0</v>
      </c>
      <c r="JE282" s="333">
        <f t="shared" si="1446"/>
        <v>0</v>
      </c>
      <c r="JF282" s="333">
        <f t="shared" si="1447"/>
        <v>0</v>
      </c>
      <c r="JG282" s="44">
        <f t="shared" si="1400"/>
        <v>0</v>
      </c>
      <c r="JH282" s="44">
        <f t="shared" si="1401"/>
        <v>0</v>
      </c>
      <c r="JI282" s="44">
        <f t="shared" si="1402"/>
        <v>0</v>
      </c>
      <c r="JJ282" s="174">
        <f t="shared" si="1450"/>
        <v>0</v>
      </c>
      <c r="JK282" s="174">
        <f t="shared" si="1451"/>
        <v>0</v>
      </c>
      <c r="JL282" s="112"/>
      <c r="JM282" s="112"/>
      <c r="JN282" s="48"/>
      <c r="JO282" s="48"/>
    </row>
    <row r="283" spans="1:277" s="3" customFormat="1" ht="12.75" hidden="1" customHeight="1" x14ac:dyDescent="0.2">
      <c r="A283" s="96">
        <v>1</v>
      </c>
      <c r="B283" s="96"/>
      <c r="C283" s="48"/>
      <c r="D283" s="239"/>
      <c r="E283" s="540"/>
      <c r="F283" s="428"/>
      <c r="G283" s="62"/>
      <c r="H283" s="77"/>
      <c r="I283" s="77"/>
      <c r="J283" s="44"/>
      <c r="K283" s="44"/>
      <c r="L283" s="44"/>
      <c r="M283" s="44"/>
      <c r="N283" s="44"/>
      <c r="O283" s="44"/>
      <c r="P283" s="44"/>
      <c r="Q283" s="44"/>
      <c r="R283" s="44"/>
      <c r="S283" s="44"/>
      <c r="T283" s="44">
        <f t="shared" si="1497"/>
        <v>0</v>
      </c>
      <c r="U283" s="44">
        <f t="shared" si="1454"/>
        <v>0</v>
      </c>
      <c r="V283" s="44">
        <f t="shared" si="1455"/>
        <v>0</v>
      </c>
      <c r="W283" s="171">
        <f t="shared" si="1406"/>
        <v>0</v>
      </c>
      <c r="X283" s="171">
        <f t="shared" si="1407"/>
        <v>0</v>
      </c>
      <c r="Y283" s="171"/>
      <c r="Z283" s="171"/>
      <c r="AA283" s="714"/>
      <c r="AB283" s="714"/>
      <c r="AC283" s="44"/>
      <c r="AD283" s="44"/>
      <c r="AE283" s="44"/>
      <c r="AF283" s="44"/>
      <c r="AG283" s="44"/>
      <c r="AH283" s="44"/>
      <c r="AI283" s="44"/>
      <c r="AJ283" s="44"/>
      <c r="AK283" s="44"/>
      <c r="AL283" s="44"/>
      <c r="AM283" s="44">
        <f t="shared" si="1352"/>
        <v>0</v>
      </c>
      <c r="AN283" s="44">
        <f t="shared" si="1353"/>
        <v>0</v>
      </c>
      <c r="AO283" s="44">
        <f t="shared" si="1354"/>
        <v>0</v>
      </c>
      <c r="AP283" s="171">
        <f t="shared" si="1409"/>
        <v>0</v>
      </c>
      <c r="AQ283" s="171">
        <f t="shared" si="1410"/>
        <v>0</v>
      </c>
      <c r="AR283" s="171"/>
      <c r="AS283" s="171"/>
      <c r="AT283" s="714"/>
      <c r="AU283" s="714"/>
      <c r="AV283" s="44"/>
      <c r="AW283" s="44"/>
      <c r="AX283" s="44"/>
      <c r="AY283" s="44"/>
      <c r="AZ283" s="44"/>
      <c r="BA283" s="44"/>
      <c r="BB283" s="44"/>
      <c r="BC283" s="44"/>
      <c r="BD283" s="44"/>
      <c r="BE283" s="44"/>
      <c r="BF283" s="44">
        <f t="shared" si="1356"/>
        <v>0</v>
      </c>
      <c r="BG283" s="44">
        <f t="shared" si="1357"/>
        <v>0</v>
      </c>
      <c r="BH283" s="44">
        <f t="shared" si="1358"/>
        <v>0</v>
      </c>
      <c r="BI283" s="171">
        <f t="shared" si="1412"/>
        <v>0</v>
      </c>
      <c r="BJ283" s="171">
        <f t="shared" si="1413"/>
        <v>0</v>
      </c>
      <c r="BK283" s="171"/>
      <c r="BL283" s="171"/>
      <c r="BM283" s="714"/>
      <c r="BN283" s="714"/>
      <c r="BO283" s="44"/>
      <c r="BP283" s="44"/>
      <c r="BQ283" s="44"/>
      <c r="BR283" s="44"/>
      <c r="BS283" s="44"/>
      <c r="BT283" s="44"/>
      <c r="BU283" s="44"/>
      <c r="BV283" s="44"/>
      <c r="BW283" s="44"/>
      <c r="BX283" s="44"/>
      <c r="BY283" s="44">
        <f t="shared" si="1360"/>
        <v>0</v>
      </c>
      <c r="BZ283" s="44">
        <f t="shared" si="1361"/>
        <v>0</v>
      </c>
      <c r="CA283" s="44">
        <f t="shared" si="1362"/>
        <v>0</v>
      </c>
      <c r="CB283" s="171">
        <f t="shared" si="1415"/>
        <v>0</v>
      </c>
      <c r="CC283" s="171">
        <f t="shared" si="1416"/>
        <v>0</v>
      </c>
      <c r="CD283" s="171"/>
      <c r="CE283" s="171"/>
      <c r="CF283" s="714"/>
      <c r="CG283" s="714"/>
      <c r="CH283" s="44"/>
      <c r="CI283" s="44"/>
      <c r="CJ283" s="44"/>
      <c r="CK283" s="44"/>
      <c r="CL283" s="44"/>
      <c r="CM283" s="44"/>
      <c r="CN283" s="44"/>
      <c r="CO283" s="44"/>
      <c r="CP283" s="44"/>
      <c r="CQ283" s="44"/>
      <c r="CR283" s="44">
        <f t="shared" si="1364"/>
        <v>0</v>
      </c>
      <c r="CS283" s="44">
        <f t="shared" si="1365"/>
        <v>0</v>
      </c>
      <c r="CT283" s="44">
        <f t="shared" si="1366"/>
        <v>0</v>
      </c>
      <c r="CU283" s="171">
        <f t="shared" si="1448"/>
        <v>0</v>
      </c>
      <c r="CV283" s="171">
        <f t="shared" si="1449"/>
        <v>0</v>
      </c>
      <c r="CW283" s="171"/>
      <c r="CX283" s="171"/>
      <c r="CY283" s="714"/>
      <c r="CZ283" s="714"/>
      <c r="DA283" s="44"/>
      <c r="DB283" s="44"/>
      <c r="DC283" s="44"/>
      <c r="DD283" s="44"/>
      <c r="DE283" s="44"/>
      <c r="DF283" s="44"/>
      <c r="DG283" s="44"/>
      <c r="DH283" s="44"/>
      <c r="DI283" s="44"/>
      <c r="DJ283" s="44"/>
      <c r="DK283" s="44">
        <f t="shared" si="1368"/>
        <v>0</v>
      </c>
      <c r="DL283" s="44">
        <f t="shared" si="1369"/>
        <v>0</v>
      </c>
      <c r="DM283" s="44">
        <f t="shared" si="1370"/>
        <v>0</v>
      </c>
      <c r="DN283" s="171">
        <f t="shared" si="1419"/>
        <v>0</v>
      </c>
      <c r="DO283" s="171">
        <f t="shared" si="1420"/>
        <v>0</v>
      </c>
      <c r="DP283" s="171"/>
      <c r="DQ283" s="171"/>
      <c r="DR283" s="714"/>
      <c r="DS283" s="714"/>
      <c r="DT283" s="44"/>
      <c r="DU283" s="44"/>
      <c r="DV283" s="44"/>
      <c r="DW283" s="44"/>
      <c r="DX283" s="44"/>
      <c r="DY283" s="44"/>
      <c r="DZ283" s="44"/>
      <c r="EA283" s="44"/>
      <c r="EB283" s="44"/>
      <c r="EC283" s="44"/>
      <c r="ED283" s="44">
        <f t="shared" si="1372"/>
        <v>0</v>
      </c>
      <c r="EE283" s="44">
        <f t="shared" si="1373"/>
        <v>0</v>
      </c>
      <c r="EF283" s="44">
        <f t="shared" si="1374"/>
        <v>0</v>
      </c>
      <c r="EG283" s="171">
        <f t="shared" si="1422"/>
        <v>0</v>
      </c>
      <c r="EH283" s="171">
        <f t="shared" si="1423"/>
        <v>0</v>
      </c>
      <c r="EI283" s="171"/>
      <c r="EJ283" s="171"/>
      <c r="EK283" s="714"/>
      <c r="EL283" s="714"/>
      <c r="EM283" s="44"/>
      <c r="EN283" s="44"/>
      <c r="EO283" s="44"/>
      <c r="EP283" s="44"/>
      <c r="EQ283" s="44"/>
      <c r="ER283" s="44"/>
      <c r="ES283" s="44"/>
      <c r="ET283" s="44"/>
      <c r="EU283" s="44"/>
      <c r="EV283" s="44"/>
      <c r="EW283" s="44">
        <f t="shared" si="1376"/>
        <v>0</v>
      </c>
      <c r="EX283" s="44">
        <f t="shared" si="1377"/>
        <v>0</v>
      </c>
      <c r="EY283" s="44">
        <f t="shared" si="1378"/>
        <v>0</v>
      </c>
      <c r="EZ283" s="171">
        <f t="shared" si="1425"/>
        <v>0</v>
      </c>
      <c r="FA283" s="171">
        <f t="shared" si="1426"/>
        <v>0</v>
      </c>
      <c r="FB283" s="171"/>
      <c r="FC283" s="171"/>
      <c r="FD283" s="714"/>
      <c r="FE283" s="714"/>
      <c r="FF283" s="44"/>
      <c r="FG283" s="44"/>
      <c r="FH283" s="44"/>
      <c r="FI283" s="44"/>
      <c r="FJ283" s="44"/>
      <c r="FK283" s="44"/>
      <c r="FL283" s="44"/>
      <c r="FM283" s="44"/>
      <c r="FN283" s="44"/>
      <c r="FO283" s="44"/>
      <c r="FP283" s="44">
        <f t="shared" si="1380"/>
        <v>0</v>
      </c>
      <c r="FQ283" s="44">
        <f t="shared" si="1381"/>
        <v>0</v>
      </c>
      <c r="FR283" s="44">
        <f t="shared" si="1382"/>
        <v>0</v>
      </c>
      <c r="FS283" s="171">
        <f t="shared" si="1428"/>
        <v>0</v>
      </c>
      <c r="FT283" s="171">
        <f t="shared" si="1429"/>
        <v>0</v>
      </c>
      <c r="FU283" s="171"/>
      <c r="FV283" s="171"/>
      <c r="FW283" s="45"/>
      <c r="FX283" s="45"/>
      <c r="FY283" s="44"/>
      <c r="FZ283" s="44"/>
      <c r="GA283" s="44"/>
      <c r="GB283" s="44"/>
      <c r="GC283" s="44"/>
      <c r="GD283" s="44"/>
      <c r="GE283" s="44"/>
      <c r="GF283" s="44"/>
      <c r="GG283" s="44"/>
      <c r="GH283" s="44"/>
      <c r="GI283" s="44">
        <f t="shared" si="1384"/>
        <v>0</v>
      </c>
      <c r="GJ283" s="44">
        <f t="shared" si="1385"/>
        <v>0</v>
      </c>
      <c r="GK283" s="44">
        <f t="shared" si="1386"/>
        <v>0</v>
      </c>
      <c r="GL283" s="171">
        <f t="shared" si="1431"/>
        <v>0</v>
      </c>
      <c r="GM283" s="171">
        <f t="shared" si="1432"/>
        <v>0</v>
      </c>
      <c r="GN283" s="171"/>
      <c r="GO283" s="171"/>
      <c r="GP283" s="45"/>
      <c r="GQ283" s="45"/>
      <c r="GR283" s="44"/>
      <c r="GS283" s="44"/>
      <c r="GT283" s="44"/>
      <c r="GU283" s="44"/>
      <c r="GV283" s="44"/>
      <c r="GW283" s="44"/>
      <c r="GX283" s="44"/>
      <c r="GY283" s="44"/>
      <c r="GZ283" s="44"/>
      <c r="HA283" s="44"/>
      <c r="HB283" s="44">
        <f t="shared" si="1388"/>
        <v>0</v>
      </c>
      <c r="HC283" s="44">
        <f t="shared" si="1389"/>
        <v>0</v>
      </c>
      <c r="HD283" s="44">
        <f t="shared" si="1390"/>
        <v>0</v>
      </c>
      <c r="HE283" s="171">
        <f t="shared" si="1434"/>
        <v>0</v>
      </c>
      <c r="HF283" s="171">
        <f t="shared" si="1435"/>
        <v>0</v>
      </c>
      <c r="HG283" s="171"/>
      <c r="HH283" s="171"/>
      <c r="HI283" s="45"/>
      <c r="HJ283" s="45"/>
      <c r="HK283" s="45"/>
      <c r="HL283" s="45"/>
      <c r="HM283" s="44"/>
      <c r="HN283" s="44"/>
      <c r="HO283" s="44"/>
      <c r="HP283" s="44"/>
      <c r="HQ283" s="44"/>
      <c r="HR283" s="44"/>
      <c r="HS283" s="44"/>
      <c r="HT283" s="44"/>
      <c r="HU283" s="44">
        <f t="shared" si="1392"/>
        <v>0</v>
      </c>
      <c r="HV283" s="44">
        <f t="shared" si="1393"/>
        <v>0</v>
      </c>
      <c r="HW283" s="44">
        <f t="shared" si="1394"/>
        <v>0</v>
      </c>
      <c r="HX283" s="171">
        <f t="shared" si="1437"/>
        <v>0</v>
      </c>
      <c r="HY283" s="171">
        <f t="shared" si="1438"/>
        <v>0</v>
      </c>
      <c r="HZ283" s="171"/>
      <c r="IA283" s="171"/>
      <c r="IB283" s="714"/>
      <c r="IC283" s="714"/>
      <c r="ID283" s="45"/>
      <c r="IE283" s="45"/>
      <c r="IF283" s="44"/>
      <c r="IG283" s="44"/>
      <c r="IH283" s="44"/>
      <c r="II283" s="44"/>
      <c r="IJ283" s="44"/>
      <c r="IK283" s="44"/>
      <c r="IL283" s="44"/>
      <c r="IM283" s="44"/>
      <c r="IN283" s="44">
        <f t="shared" si="1396"/>
        <v>0</v>
      </c>
      <c r="IO283" s="44">
        <f t="shared" si="1397"/>
        <v>0</v>
      </c>
      <c r="IP283" s="44">
        <f t="shared" si="1398"/>
        <v>0</v>
      </c>
      <c r="IQ283" s="171">
        <f t="shared" si="1440"/>
        <v>0</v>
      </c>
      <c r="IR283" s="171">
        <f t="shared" si="1441"/>
        <v>0</v>
      </c>
      <c r="IS283" s="738"/>
      <c r="IT283" s="738"/>
      <c r="IU283" s="714"/>
      <c r="IV283" s="714"/>
      <c r="IW283" s="46"/>
      <c r="IX283" s="47"/>
      <c r="IY283" s="46"/>
      <c r="IZ283" s="46"/>
      <c r="JA283" s="333">
        <f t="shared" si="1442"/>
        <v>0</v>
      </c>
      <c r="JB283" s="333">
        <f t="shared" si="1443"/>
        <v>0</v>
      </c>
      <c r="JC283" s="333">
        <f t="shared" si="1444"/>
        <v>0</v>
      </c>
      <c r="JD283" s="333">
        <f t="shared" si="1445"/>
        <v>0</v>
      </c>
      <c r="JE283" s="333">
        <f t="shared" si="1446"/>
        <v>0</v>
      </c>
      <c r="JF283" s="333">
        <f t="shared" si="1447"/>
        <v>0</v>
      </c>
      <c r="JG283" s="44">
        <f t="shared" si="1400"/>
        <v>0</v>
      </c>
      <c r="JH283" s="44">
        <f t="shared" si="1401"/>
        <v>0</v>
      </c>
      <c r="JI283" s="44">
        <f t="shared" si="1402"/>
        <v>0</v>
      </c>
      <c r="JJ283" s="174">
        <f t="shared" si="1450"/>
        <v>0</v>
      </c>
      <c r="JK283" s="174">
        <f t="shared" si="1451"/>
        <v>0</v>
      </c>
      <c r="JL283" s="45"/>
      <c r="JM283" s="45"/>
      <c r="JN283" s="48"/>
      <c r="JO283" s="48"/>
    </row>
    <row r="284" spans="1:277" ht="15" x14ac:dyDescent="0.2">
      <c r="A284" s="96">
        <v>1</v>
      </c>
      <c r="B284" s="96">
        <v>1</v>
      </c>
      <c r="C284" s="63"/>
      <c r="D284" s="235"/>
      <c r="E284" s="235"/>
      <c r="F284" s="669" t="s">
        <v>382</v>
      </c>
      <c r="G284" s="94">
        <v>45</v>
      </c>
      <c r="H284" s="100">
        <v>307787.66000000003</v>
      </c>
      <c r="I284" s="100">
        <v>340653.12200000003</v>
      </c>
      <c r="J284" s="54">
        <f>VLOOKUP($G284,'ВМП план КС'!$A$8:$AI$108,14,0)</f>
        <v>0</v>
      </c>
      <c r="K284" s="54">
        <f>VLOOKUP($G284,'ВМП план КС'!$A$8:$AI$108,15,0)</f>
        <v>0</v>
      </c>
      <c r="L284" s="54">
        <f>SUM(J284/12*$B$2)</f>
        <v>0</v>
      </c>
      <c r="M284" s="54">
        <f>SUM(K284/12*$B$2)</f>
        <v>0</v>
      </c>
      <c r="N284" s="53">
        <f t="shared" ref="N284:S284" si="1498">SUM(N285:N288)</f>
        <v>0</v>
      </c>
      <c r="O284" s="53">
        <f t="shared" si="1498"/>
        <v>0</v>
      </c>
      <c r="P284" s="53">
        <f t="shared" si="1498"/>
        <v>0</v>
      </c>
      <c r="Q284" s="53">
        <f t="shared" si="1498"/>
        <v>0</v>
      </c>
      <c r="R284" s="53">
        <f t="shared" si="1498"/>
        <v>0</v>
      </c>
      <c r="S284" s="53">
        <f t="shared" si="1498"/>
        <v>0</v>
      </c>
      <c r="T284" s="84">
        <f>N284+Q284</f>
        <v>0</v>
      </c>
      <c r="U284" s="56">
        <f t="shared" si="1454"/>
        <v>0</v>
      </c>
      <c r="V284" s="56">
        <f t="shared" si="1455"/>
        <v>0</v>
      </c>
      <c r="W284" s="171">
        <f t="shared" si="1406"/>
        <v>0</v>
      </c>
      <c r="X284" s="171">
        <f t="shared" si="1407"/>
        <v>0</v>
      </c>
      <c r="Y284" s="281"/>
      <c r="Z284" s="280"/>
      <c r="AA284" s="710">
        <f>$H284</f>
        <v>307787.66000000003</v>
      </c>
      <c r="AB284" s="711" t="e">
        <f>O284/N284</f>
        <v>#DIV/0!</v>
      </c>
      <c r="AC284" s="54">
        <f>VLOOKUP($G284,'ВМП план КС'!$A$8:$AI$107,12,0)</f>
        <v>90</v>
      </c>
      <c r="AD284" s="54">
        <f>VLOOKUP($G284,'ВМП план КС'!$A$8:$AI$107,13,0)</f>
        <v>27700889.400000002</v>
      </c>
      <c r="AE284" s="54">
        <f>SUM(AC284/12*$B$2)</f>
        <v>22.5</v>
      </c>
      <c r="AF284" s="54">
        <f>SUM(AD284/12*$B$2)</f>
        <v>6925222.3500000006</v>
      </c>
      <c r="AG284" s="53">
        <f t="shared" ref="AG284:AL284" si="1499">SUM(AG285:AG288)</f>
        <v>12</v>
      </c>
      <c r="AH284" s="53">
        <f t="shared" si="1499"/>
        <v>3693451.9200000004</v>
      </c>
      <c r="AI284" s="53">
        <f t="shared" si="1499"/>
        <v>98</v>
      </c>
      <c r="AJ284" s="53">
        <f t="shared" si="1499"/>
        <v>5</v>
      </c>
      <c r="AK284" s="53">
        <f t="shared" si="1499"/>
        <v>1538938.2999999998</v>
      </c>
      <c r="AL284" s="53">
        <f t="shared" si="1499"/>
        <v>39</v>
      </c>
      <c r="AM284" s="84">
        <f t="shared" si="1352"/>
        <v>17</v>
      </c>
      <c r="AN284" s="56">
        <f t="shared" si="1353"/>
        <v>5232390.2200000007</v>
      </c>
      <c r="AO284" s="56">
        <f t="shared" si="1354"/>
        <v>137</v>
      </c>
      <c r="AP284" s="171">
        <f t="shared" si="1409"/>
        <v>-10.5</v>
      </c>
      <c r="AQ284" s="171">
        <f t="shared" si="1410"/>
        <v>-3231770.43</v>
      </c>
      <c r="AR284" s="281">
        <f>AG284/AC284</f>
        <v>0.13333333333333333</v>
      </c>
      <c r="AS284" s="281">
        <f>AH284/AD284</f>
        <v>0.13333333333333333</v>
      </c>
      <c r="AT284" s="710">
        <f>$H284</f>
        <v>307787.66000000003</v>
      </c>
      <c r="AU284" s="711">
        <f>AH284/AG284</f>
        <v>307787.66000000003</v>
      </c>
      <c r="AV284" s="54">
        <f>VLOOKUP($G284,'ВМП план КС'!$A$8:$AI$107,16,0)</f>
        <v>0</v>
      </c>
      <c r="AW284" s="54">
        <f>VLOOKUP($G284,'ВМП план КС'!$A$8:$AI$107,17,0)</f>
        <v>0</v>
      </c>
      <c r="AX284" s="54">
        <f>SUM(AV284/12*$B$2)</f>
        <v>0</v>
      </c>
      <c r="AY284" s="54">
        <f>SUM(AW284/12*$B$2)</f>
        <v>0</v>
      </c>
      <c r="AZ284" s="53">
        <f t="shared" ref="AZ284:BE284" si="1500">SUM(AZ285:AZ288)</f>
        <v>0</v>
      </c>
      <c r="BA284" s="53">
        <f t="shared" si="1500"/>
        <v>0</v>
      </c>
      <c r="BB284" s="53">
        <f t="shared" si="1500"/>
        <v>0</v>
      </c>
      <c r="BC284" s="53">
        <f t="shared" si="1500"/>
        <v>0</v>
      </c>
      <c r="BD284" s="53">
        <f t="shared" si="1500"/>
        <v>0</v>
      </c>
      <c r="BE284" s="53">
        <f t="shared" si="1500"/>
        <v>0</v>
      </c>
      <c r="BF284" s="84">
        <f t="shared" si="1356"/>
        <v>0</v>
      </c>
      <c r="BG284" s="56">
        <f t="shared" si="1357"/>
        <v>0</v>
      </c>
      <c r="BH284" s="56">
        <f t="shared" si="1358"/>
        <v>0</v>
      </c>
      <c r="BI284" s="171">
        <f t="shared" si="1412"/>
        <v>0</v>
      </c>
      <c r="BJ284" s="171">
        <f t="shared" si="1413"/>
        <v>0</v>
      </c>
      <c r="BK284" s="281"/>
      <c r="BL284" s="280"/>
      <c r="BM284" s="710">
        <f>$H284</f>
        <v>307787.66000000003</v>
      </c>
      <c r="BN284" s="711" t="e">
        <f>BA284/AZ284</f>
        <v>#DIV/0!</v>
      </c>
      <c r="BO284" s="54">
        <f>VLOOKUP($G284,'ВМП план КС'!$A$8:$AI$107,18,0)</f>
        <v>0</v>
      </c>
      <c r="BP284" s="54">
        <f>VLOOKUP($G284,'ВМП план КС'!$A$8:$AI$107,19,0)</f>
        <v>0</v>
      </c>
      <c r="BQ284" s="54">
        <f>SUM(BO284/12*$B$2)</f>
        <v>0</v>
      </c>
      <c r="BR284" s="54">
        <f>SUM(BP284/12*$B$2)</f>
        <v>0</v>
      </c>
      <c r="BS284" s="53">
        <f t="shared" ref="BS284:BX284" si="1501">SUM(BS285:BS288)</f>
        <v>0</v>
      </c>
      <c r="BT284" s="53">
        <f t="shared" si="1501"/>
        <v>0</v>
      </c>
      <c r="BU284" s="53">
        <f t="shared" si="1501"/>
        <v>0</v>
      </c>
      <c r="BV284" s="53">
        <f t="shared" si="1501"/>
        <v>0</v>
      </c>
      <c r="BW284" s="53">
        <f t="shared" si="1501"/>
        <v>0</v>
      </c>
      <c r="BX284" s="53">
        <f t="shared" si="1501"/>
        <v>0</v>
      </c>
      <c r="BY284" s="84">
        <f t="shared" si="1360"/>
        <v>0</v>
      </c>
      <c r="BZ284" s="56">
        <f t="shared" si="1361"/>
        <v>0</v>
      </c>
      <c r="CA284" s="56">
        <f t="shared" si="1362"/>
        <v>0</v>
      </c>
      <c r="CB284" s="171">
        <f t="shared" si="1415"/>
        <v>0</v>
      </c>
      <c r="CC284" s="171">
        <f t="shared" si="1416"/>
        <v>0</v>
      </c>
      <c r="CD284" s="281"/>
      <c r="CE284" s="280"/>
      <c r="CF284" s="710">
        <f>$H284</f>
        <v>307787.66000000003</v>
      </c>
      <c r="CG284" s="711" t="e">
        <f>BT284/BS284</f>
        <v>#DIV/0!</v>
      </c>
      <c r="CH284" s="54">
        <f>VLOOKUP($G284,'ВМП план КС'!$A$8:$AI$107,10,0)</f>
        <v>35</v>
      </c>
      <c r="CI284" s="54">
        <f>VLOOKUP($G284,'ВМП план КС'!$A$8:$AI$107,11,0)</f>
        <v>10772568.100000001</v>
      </c>
      <c r="CJ284" s="54">
        <f>SUM(CH284/12*$B$2)</f>
        <v>8.75</v>
      </c>
      <c r="CK284" s="54">
        <f>SUM(CI284/12*$B$2)</f>
        <v>2693142.0250000004</v>
      </c>
      <c r="CL284" s="53">
        <f t="shared" ref="CL284:CQ284" si="1502">SUM(CL285:CL288)</f>
        <v>7</v>
      </c>
      <c r="CM284" s="53">
        <f t="shared" si="1502"/>
        <v>2154513.6199999996</v>
      </c>
      <c r="CN284" s="53">
        <f t="shared" si="1502"/>
        <v>83</v>
      </c>
      <c r="CO284" s="53">
        <f t="shared" si="1502"/>
        <v>0</v>
      </c>
      <c r="CP284" s="53">
        <f t="shared" si="1502"/>
        <v>0</v>
      </c>
      <c r="CQ284" s="53">
        <f t="shared" si="1502"/>
        <v>0</v>
      </c>
      <c r="CR284" s="84">
        <f t="shared" si="1364"/>
        <v>7</v>
      </c>
      <c r="CS284" s="56">
        <f t="shared" si="1365"/>
        <v>2154513.6199999996</v>
      </c>
      <c r="CT284" s="56">
        <f t="shared" si="1366"/>
        <v>83</v>
      </c>
      <c r="CU284" s="171">
        <f t="shared" si="1448"/>
        <v>-1.75</v>
      </c>
      <c r="CV284" s="171">
        <f t="shared" si="1449"/>
        <v>-538628.40500000073</v>
      </c>
      <c r="CW284" s="281">
        <f>CL284/CH284</f>
        <v>0.2</v>
      </c>
      <c r="CX284" s="281">
        <f>CM284/CI284</f>
        <v>0.19999999999999993</v>
      </c>
      <c r="CY284" s="710">
        <f>$H284</f>
        <v>307787.66000000003</v>
      </c>
      <c r="CZ284" s="711">
        <f>CM284/CL284</f>
        <v>307787.65999999997</v>
      </c>
      <c r="DA284" s="54">
        <f>VLOOKUP($G284,'ВМП план КС'!$A$8:$AI$107,20,0)</f>
        <v>0</v>
      </c>
      <c r="DB284" s="54">
        <f>VLOOKUP($G284,'ВМП план КС'!$A$8:$AI$107,21,0)</f>
        <v>0</v>
      </c>
      <c r="DC284" s="54">
        <f>SUM(DA284/12*$B$2)</f>
        <v>0</v>
      </c>
      <c r="DD284" s="54">
        <f>SUM(DB284/12*$B$2)</f>
        <v>0</v>
      </c>
      <c r="DE284" s="53">
        <f t="shared" ref="DE284:DJ284" si="1503">SUM(DE285:DE288)</f>
        <v>0</v>
      </c>
      <c r="DF284" s="53">
        <f t="shared" si="1503"/>
        <v>0</v>
      </c>
      <c r="DG284" s="53">
        <f t="shared" si="1503"/>
        <v>0</v>
      </c>
      <c r="DH284" s="53">
        <f t="shared" si="1503"/>
        <v>0</v>
      </c>
      <c r="DI284" s="53">
        <f t="shared" si="1503"/>
        <v>0</v>
      </c>
      <c r="DJ284" s="53">
        <f t="shared" si="1503"/>
        <v>0</v>
      </c>
      <c r="DK284" s="84">
        <f t="shared" si="1368"/>
        <v>0</v>
      </c>
      <c r="DL284" s="56">
        <f t="shared" si="1369"/>
        <v>0</v>
      </c>
      <c r="DM284" s="56">
        <f t="shared" si="1370"/>
        <v>0</v>
      </c>
      <c r="DN284" s="171">
        <f t="shared" si="1419"/>
        <v>0</v>
      </c>
      <c r="DO284" s="171">
        <f t="shared" si="1420"/>
        <v>0</v>
      </c>
      <c r="DP284" s="281"/>
      <c r="DQ284" s="280"/>
      <c r="DR284" s="710">
        <f>$H284</f>
        <v>307787.66000000003</v>
      </c>
      <c r="DS284" s="711" t="e">
        <f>DF284/DE284</f>
        <v>#DIV/0!</v>
      </c>
      <c r="DT284" s="108">
        <f>VLOOKUP($G284,'ВМП план КС'!$A$8:$AI$107,22,0)</f>
        <v>0</v>
      </c>
      <c r="DU284" s="108">
        <f>VLOOKUP($G284,'ВМП план КС'!$A$8:$AI$107,23,0)</f>
        <v>0</v>
      </c>
      <c r="DV284" s="54">
        <f>SUM(DT284/12*$B$2)</f>
        <v>0</v>
      </c>
      <c r="DW284" s="54">
        <f>SUM(DU284/12*$B$2)</f>
        <v>0</v>
      </c>
      <c r="DX284" s="53">
        <f t="shared" ref="DX284:EC284" si="1504">SUM(DX285:DX288)</f>
        <v>0</v>
      </c>
      <c r="DY284" s="53">
        <f t="shared" si="1504"/>
        <v>0</v>
      </c>
      <c r="DZ284" s="53">
        <f t="shared" si="1504"/>
        <v>0</v>
      </c>
      <c r="EA284" s="53">
        <f t="shared" si="1504"/>
        <v>0</v>
      </c>
      <c r="EB284" s="53">
        <f t="shared" si="1504"/>
        <v>0</v>
      </c>
      <c r="EC284" s="53">
        <f t="shared" si="1504"/>
        <v>0</v>
      </c>
      <c r="ED284" s="84">
        <f t="shared" si="1372"/>
        <v>0</v>
      </c>
      <c r="EE284" s="56">
        <f t="shared" si="1373"/>
        <v>0</v>
      </c>
      <c r="EF284" s="56">
        <f t="shared" si="1374"/>
        <v>0</v>
      </c>
      <c r="EG284" s="171">
        <f t="shared" si="1422"/>
        <v>0</v>
      </c>
      <c r="EH284" s="171">
        <f t="shared" si="1423"/>
        <v>0</v>
      </c>
      <c r="EI284" s="281"/>
      <c r="EJ284" s="280"/>
      <c r="EK284" s="710">
        <f>$H284</f>
        <v>307787.66000000003</v>
      </c>
      <c r="EL284" s="711" t="e">
        <f>DY284/DX284</f>
        <v>#DIV/0!</v>
      </c>
      <c r="EM284" s="108">
        <f>VLOOKUP($G284,'ВМП план КС'!$A$8:$AI$107,24,0)</f>
        <v>2</v>
      </c>
      <c r="EN284" s="108">
        <f>VLOOKUP($G284,'ВМП план КС'!$A$8:$AI$107,25,0)</f>
        <v>615575.32000000007</v>
      </c>
      <c r="EO284" s="54">
        <f>SUM(EM284/12*$B$2)</f>
        <v>0.5</v>
      </c>
      <c r="EP284" s="54">
        <f>SUM(EN284/12*$B$2)</f>
        <v>153893.83000000002</v>
      </c>
      <c r="EQ284" s="53">
        <f t="shared" ref="EQ284:EV284" si="1505">SUM(EQ285:EQ288)</f>
        <v>0</v>
      </c>
      <c r="ER284" s="53">
        <f t="shared" si="1505"/>
        <v>0</v>
      </c>
      <c r="ES284" s="53">
        <f t="shared" si="1505"/>
        <v>0</v>
      </c>
      <c r="ET284" s="53">
        <f t="shared" si="1505"/>
        <v>0</v>
      </c>
      <c r="EU284" s="53">
        <f t="shared" si="1505"/>
        <v>0</v>
      </c>
      <c r="EV284" s="53">
        <f t="shared" si="1505"/>
        <v>0</v>
      </c>
      <c r="EW284" s="84">
        <f t="shared" si="1376"/>
        <v>0</v>
      </c>
      <c r="EX284" s="56">
        <f t="shared" si="1377"/>
        <v>0</v>
      </c>
      <c r="EY284" s="56">
        <f t="shared" si="1378"/>
        <v>0</v>
      </c>
      <c r="EZ284" s="171">
        <f t="shared" si="1425"/>
        <v>-0.5</v>
      </c>
      <c r="FA284" s="171">
        <f t="shared" si="1426"/>
        <v>-153893.83000000002</v>
      </c>
      <c r="FB284" s="281"/>
      <c r="FC284" s="280"/>
      <c r="FD284" s="710">
        <f>$H284</f>
        <v>307787.66000000003</v>
      </c>
      <c r="FE284" s="711" t="e">
        <f>ER284/EQ284</f>
        <v>#DIV/0!</v>
      </c>
      <c r="FF284" s="54">
        <f>VLOOKUP($G284,'ВМП план КС'!$A$8:$AI$107,28,0)</f>
        <v>0</v>
      </c>
      <c r="FG284" s="54">
        <f>VLOOKUP($G284,'ВМП план КС'!$A$8:$AI$107,29,0)</f>
        <v>0</v>
      </c>
      <c r="FH284" s="54">
        <f>SUM(FF284/12*$B$2)</f>
        <v>0</v>
      </c>
      <c r="FI284" s="54">
        <f>SUM(FG284/12*$B$2)</f>
        <v>0</v>
      </c>
      <c r="FJ284" s="53">
        <f t="shared" ref="FJ284:FO284" si="1506">SUM(FJ285:FJ288)</f>
        <v>0</v>
      </c>
      <c r="FK284" s="53">
        <f t="shared" si="1506"/>
        <v>0</v>
      </c>
      <c r="FL284" s="53">
        <f t="shared" si="1506"/>
        <v>0</v>
      </c>
      <c r="FM284" s="53">
        <f t="shared" si="1506"/>
        <v>0</v>
      </c>
      <c r="FN284" s="53">
        <f t="shared" si="1506"/>
        <v>0</v>
      </c>
      <c r="FO284" s="53">
        <f t="shared" si="1506"/>
        <v>0</v>
      </c>
      <c r="FP284" s="84">
        <f t="shared" si="1380"/>
        <v>0</v>
      </c>
      <c r="FQ284" s="56">
        <f t="shared" si="1381"/>
        <v>0</v>
      </c>
      <c r="FR284" s="56">
        <f t="shared" si="1382"/>
        <v>0</v>
      </c>
      <c r="FS284" s="171">
        <f t="shared" si="1428"/>
        <v>0</v>
      </c>
      <c r="FT284" s="171">
        <f t="shared" si="1429"/>
        <v>0</v>
      </c>
      <c r="FU284" s="281"/>
      <c r="FV284" s="280"/>
      <c r="FW284" s="150">
        <f>$H284</f>
        <v>307787.66000000003</v>
      </c>
      <c r="FX284" s="151" t="e">
        <f>FK284/FJ284</f>
        <v>#DIV/0!</v>
      </c>
      <c r="FY284" s="54">
        <f>VLOOKUP($G284,'ВМП план КС'!$A$8:$AI$107,30,0)</f>
        <v>0</v>
      </c>
      <c r="FZ284" s="54">
        <f>VLOOKUP($G284,'ВМП план КС'!$A$8:$AI$107,31,0)</f>
        <v>0</v>
      </c>
      <c r="GA284" s="54">
        <f>SUM(FY284/12*$B$2)</f>
        <v>0</v>
      </c>
      <c r="GB284" s="54">
        <f>SUM(FZ284/12*$B$2)</f>
        <v>0</v>
      </c>
      <c r="GC284" s="53">
        <f t="shared" ref="GC284:GH284" si="1507">SUM(GC285:GC288)</f>
        <v>0</v>
      </c>
      <c r="GD284" s="53">
        <f t="shared" si="1507"/>
        <v>0</v>
      </c>
      <c r="GE284" s="53">
        <f t="shared" si="1507"/>
        <v>0</v>
      </c>
      <c r="GF284" s="53">
        <f t="shared" si="1507"/>
        <v>0</v>
      </c>
      <c r="GG284" s="53">
        <f t="shared" si="1507"/>
        <v>0</v>
      </c>
      <c r="GH284" s="53">
        <f t="shared" si="1507"/>
        <v>0</v>
      </c>
      <c r="GI284" s="84">
        <f t="shared" si="1384"/>
        <v>0</v>
      </c>
      <c r="GJ284" s="56">
        <f t="shared" si="1385"/>
        <v>0</v>
      </c>
      <c r="GK284" s="56">
        <f t="shared" si="1386"/>
        <v>0</v>
      </c>
      <c r="GL284" s="171">
        <f t="shared" si="1431"/>
        <v>0</v>
      </c>
      <c r="GM284" s="171">
        <f t="shared" si="1432"/>
        <v>0</v>
      </c>
      <c r="GN284" s="281"/>
      <c r="GO284" s="280"/>
      <c r="GP284" s="150">
        <f>$H284</f>
        <v>307787.66000000003</v>
      </c>
      <c r="GQ284" s="151" t="e">
        <f>GD284/GC284</f>
        <v>#DIV/0!</v>
      </c>
      <c r="GR284" s="54">
        <f>VLOOKUP($G284,'ВМП план КС'!$A$8:$AI$107,32,0)</f>
        <v>23</v>
      </c>
      <c r="GS284" s="54">
        <f>VLOOKUP($G284,'ВМП план КС'!$A$8:$AI$107,33,0)</f>
        <v>7835021.8060000008</v>
      </c>
      <c r="GT284" s="54">
        <f>SUM(GR284/12*$B$2)</f>
        <v>5.75</v>
      </c>
      <c r="GU284" s="54">
        <f>SUM(GS284/12*$B$2)</f>
        <v>1958755.4515</v>
      </c>
      <c r="GV284" s="53">
        <f t="shared" ref="GV284:HA284" si="1508">SUM(GV285:GV288)</f>
        <v>13</v>
      </c>
      <c r="GW284" s="53">
        <f t="shared" si="1508"/>
        <v>4428490.5600000005</v>
      </c>
      <c r="GX284" s="53">
        <f t="shared" si="1508"/>
        <v>142</v>
      </c>
      <c r="GY284" s="53">
        <f t="shared" si="1508"/>
        <v>0</v>
      </c>
      <c r="GZ284" s="53">
        <f t="shared" si="1508"/>
        <v>0</v>
      </c>
      <c r="HA284" s="53">
        <f t="shared" si="1508"/>
        <v>0</v>
      </c>
      <c r="HB284" s="84">
        <f t="shared" si="1388"/>
        <v>13</v>
      </c>
      <c r="HC284" s="56">
        <f t="shared" si="1389"/>
        <v>4428490.5600000005</v>
      </c>
      <c r="HD284" s="56">
        <f t="shared" si="1390"/>
        <v>142</v>
      </c>
      <c r="HE284" s="171">
        <f t="shared" si="1434"/>
        <v>7.25</v>
      </c>
      <c r="HF284" s="171">
        <f t="shared" si="1435"/>
        <v>2469735.1085000006</v>
      </c>
      <c r="HG284" s="281"/>
      <c r="HH284" s="280"/>
      <c r="HI284" s="150">
        <f>$H284</f>
        <v>307787.66000000003</v>
      </c>
      <c r="HJ284" s="151">
        <f>GW284/GV284</f>
        <v>340653.12000000005</v>
      </c>
      <c r="HK284" s="108">
        <f>VLOOKUP($G284,'ВМП план КС'!$A$8:$AI$107,26,0)</f>
        <v>0</v>
      </c>
      <c r="HL284" s="108">
        <f>VLOOKUP($G284,'ВМП план КС'!$A$8:$AI$107,27,0)</f>
        <v>0</v>
      </c>
      <c r="HM284" s="54">
        <f>SUM(HK284/12*$B$2)</f>
        <v>0</v>
      </c>
      <c r="HN284" s="54">
        <f>SUM(HL284/12*$B$2)</f>
        <v>0</v>
      </c>
      <c r="HO284" s="53">
        <f t="shared" ref="HO284:HT284" si="1509">SUM(HO285:HO288)</f>
        <v>0</v>
      </c>
      <c r="HP284" s="53">
        <f t="shared" si="1509"/>
        <v>0</v>
      </c>
      <c r="HQ284" s="53">
        <f t="shared" si="1509"/>
        <v>0</v>
      </c>
      <c r="HR284" s="53">
        <f t="shared" si="1509"/>
        <v>0</v>
      </c>
      <c r="HS284" s="53">
        <f t="shared" si="1509"/>
        <v>0</v>
      </c>
      <c r="HT284" s="53">
        <f t="shared" si="1509"/>
        <v>0</v>
      </c>
      <c r="HU284" s="84">
        <f t="shared" si="1392"/>
        <v>0</v>
      </c>
      <c r="HV284" s="56">
        <f t="shared" si="1393"/>
        <v>0</v>
      </c>
      <c r="HW284" s="56">
        <f t="shared" si="1394"/>
        <v>0</v>
      </c>
      <c r="HX284" s="171">
        <f t="shared" si="1437"/>
        <v>0</v>
      </c>
      <c r="HY284" s="171">
        <f t="shared" si="1438"/>
        <v>0</v>
      </c>
      <c r="HZ284" s="281"/>
      <c r="IA284" s="280"/>
      <c r="IB284" s="710">
        <f>$H284</f>
        <v>307787.66000000003</v>
      </c>
      <c r="IC284" s="711" t="e">
        <f>HP284/HO284</f>
        <v>#DIV/0!</v>
      </c>
      <c r="ID284" s="108">
        <f>VLOOKUP($G284,'ВМП план КС'!$A$8:$AI$107,34,0)</f>
        <v>40</v>
      </c>
      <c r="IE284" s="108">
        <f>VLOOKUP($G284,'ВМП план КС'!$A$8:$AI$107,35,0)</f>
        <v>13626124.880000001</v>
      </c>
      <c r="IF284" s="54">
        <f>SUM(ID284/12*$B$2)</f>
        <v>10</v>
      </c>
      <c r="IG284" s="54">
        <f>SUM(IE284/12*$B$2)</f>
        <v>3406531.22</v>
      </c>
      <c r="IH284" s="53">
        <f t="shared" ref="IH284:IM284" si="1510">SUM(IH285:IH288)</f>
        <v>21</v>
      </c>
      <c r="II284" s="53">
        <f t="shared" si="1510"/>
        <v>7153715.5200000014</v>
      </c>
      <c r="IJ284" s="53">
        <f t="shared" si="1510"/>
        <v>224</v>
      </c>
      <c r="IK284" s="53">
        <f t="shared" si="1510"/>
        <v>1</v>
      </c>
      <c r="IL284" s="53">
        <f t="shared" si="1510"/>
        <v>340653.12</v>
      </c>
      <c r="IM284" s="53">
        <f t="shared" si="1510"/>
        <v>16</v>
      </c>
      <c r="IN284" s="84">
        <f t="shared" si="1396"/>
        <v>22</v>
      </c>
      <c r="IO284" s="56">
        <f t="shared" si="1397"/>
        <v>7494368.6400000015</v>
      </c>
      <c r="IP284" s="56">
        <f t="shared" si="1398"/>
        <v>240</v>
      </c>
      <c r="IQ284" s="171">
        <f t="shared" si="1440"/>
        <v>11</v>
      </c>
      <c r="IR284" s="171">
        <f t="shared" si="1441"/>
        <v>3747184.3000000012</v>
      </c>
      <c r="IS284" s="735"/>
      <c r="IT284" s="736"/>
      <c r="IU284" s="710">
        <f>$H284</f>
        <v>307787.66000000003</v>
      </c>
      <c r="IV284" s="711">
        <f>II284/IH284</f>
        <v>340653.12000000005</v>
      </c>
      <c r="IW284" s="332">
        <f>J284+AC284+AV284+BO284+CH284+DA284+DT284+EM284+FF284+FY284+GR284+HK284+ID284</f>
        <v>190</v>
      </c>
      <c r="IX284" s="332">
        <f>K284+AD284+AW284+BP284+CI284+DB284+DU284+EN284+FG284+FZ284+GS284+HL284+IE284</f>
        <v>60550179.506000005</v>
      </c>
      <c r="IY284" s="332">
        <f>L284+AE284+AX284+BQ284+CJ284+DC284+DV284+EO284+FH284+GA284+GT284+HM284+IF284</f>
        <v>47.5</v>
      </c>
      <c r="IZ284" s="332">
        <f>M284+AF284+AY284+BR284+CK284+DD284+DW284+EP284+FI284+GB284+GU284+HN284+IG284</f>
        <v>15137544.876500001</v>
      </c>
      <c r="JA284" s="332">
        <f t="shared" si="1442"/>
        <v>53</v>
      </c>
      <c r="JB284" s="332">
        <f t="shared" si="1443"/>
        <v>17430171.620000005</v>
      </c>
      <c r="JC284" s="332">
        <f t="shared" si="1444"/>
        <v>547</v>
      </c>
      <c r="JD284" s="332">
        <f t="shared" si="1445"/>
        <v>6</v>
      </c>
      <c r="JE284" s="332">
        <f t="shared" si="1446"/>
        <v>1879591.42</v>
      </c>
      <c r="JF284" s="332">
        <f t="shared" si="1447"/>
        <v>55</v>
      </c>
      <c r="JG284" s="332">
        <f t="shared" si="1400"/>
        <v>59</v>
      </c>
      <c r="JH284" s="332">
        <f t="shared" si="1401"/>
        <v>19309763.040000007</v>
      </c>
      <c r="JI284" s="332">
        <f t="shared" si="1402"/>
        <v>602</v>
      </c>
      <c r="JJ284" s="69">
        <f t="shared" si="1450"/>
        <v>5.5</v>
      </c>
      <c r="JK284" s="69">
        <f t="shared" si="1451"/>
        <v>2292626.7435000036</v>
      </c>
      <c r="JL284" s="150">
        <f>$H284</f>
        <v>307787.66000000003</v>
      </c>
      <c r="JM284" s="151">
        <f>JB284/JA284</f>
        <v>328871.16264150955</v>
      </c>
      <c r="JN284" s="282">
        <f>CR284/CJ284</f>
        <v>0.8</v>
      </c>
      <c r="JO284" s="282">
        <f>CS284/CK284</f>
        <v>0.79999999999999971</v>
      </c>
      <c r="JP284" s="206">
        <f>IW284+JD284</f>
        <v>196</v>
      </c>
      <c r="JQ284" s="206">
        <f>IX284+JE284</f>
        <v>62429770.926000006</v>
      </c>
    </row>
    <row r="285" spans="1:277" ht="48" x14ac:dyDescent="0.2">
      <c r="A285" s="96">
        <v>1</v>
      </c>
      <c r="B285" s="96">
        <v>1</v>
      </c>
      <c r="C285" s="524">
        <v>183</v>
      </c>
      <c r="D285" s="512" t="s">
        <v>165</v>
      </c>
      <c r="E285" s="340" t="s">
        <v>480</v>
      </c>
      <c r="F285" s="341" t="s">
        <v>168</v>
      </c>
      <c r="G285" s="60"/>
      <c r="H285" s="88"/>
      <c r="I285" s="88"/>
      <c r="J285" s="44"/>
      <c r="K285" s="44"/>
      <c r="L285" s="44"/>
      <c r="M285" s="44"/>
      <c r="N285" s="44">
        <f>VLOOKUP($E285,'факт КС '!$E$9:$CL$159,69,0)</f>
        <v>0</v>
      </c>
      <c r="O285" s="44">
        <f>VLOOKUP($E285,'факт КС '!$E$9:$CL$159,70,0)</f>
        <v>0</v>
      </c>
      <c r="P285" s="44">
        <f>VLOOKUP($E285,'факт КС '!$E$9:$CL$159,71,0)</f>
        <v>0</v>
      </c>
      <c r="Q285" s="44">
        <f>VLOOKUP($E285,'факт КС '!$E$9:$CL$159,72,0)</f>
        <v>0</v>
      </c>
      <c r="R285" s="44">
        <f>VLOOKUP($E285,'факт КС '!$E$9:$CL$159,73,0)</f>
        <v>0</v>
      </c>
      <c r="S285" s="44">
        <f>VLOOKUP($E285,'факт КС '!$E$9:$CL$159,74,0)</f>
        <v>0</v>
      </c>
      <c r="T285" s="44">
        <f t="shared" ref="T285:T288" si="1511">N285+Q285</f>
        <v>0</v>
      </c>
      <c r="U285" s="44">
        <f t="shared" si="1454"/>
        <v>0</v>
      </c>
      <c r="V285" s="44">
        <f t="shared" si="1455"/>
        <v>0</v>
      </c>
      <c r="W285" s="171">
        <f t="shared" si="1406"/>
        <v>0</v>
      </c>
      <c r="X285" s="171">
        <f t="shared" si="1407"/>
        <v>0</v>
      </c>
      <c r="Y285" s="249"/>
      <c r="Z285" s="171"/>
      <c r="AA285" s="714"/>
      <c r="AB285" s="714"/>
      <c r="AC285" s="44"/>
      <c r="AD285" s="44"/>
      <c r="AE285" s="44"/>
      <c r="AF285" s="44"/>
      <c r="AG285" s="44">
        <f>VLOOKUP($E285,'факт КС '!$E$9:$CL$159,3,0)</f>
        <v>12</v>
      </c>
      <c r="AH285" s="44">
        <f>VLOOKUP($E285,'факт КС '!$E$9:$CL$159,4,0)</f>
        <v>3693451.9200000004</v>
      </c>
      <c r="AI285" s="44">
        <f>VLOOKUP($E285,'факт КС '!$E$9:$CL$159,5,0)</f>
        <v>98</v>
      </c>
      <c r="AJ285" s="44">
        <f>VLOOKUP($E285,'факт КС '!$E$9:$CL$159,6,0)</f>
        <v>5</v>
      </c>
      <c r="AK285" s="44">
        <f>VLOOKUP($E285,'факт КС '!$E$9:$CL$159,7,0)</f>
        <v>1538938.2999999998</v>
      </c>
      <c r="AL285" s="44">
        <f>VLOOKUP($E285,'факт КС '!$E$9:$CL$159,8,0)</f>
        <v>39</v>
      </c>
      <c r="AM285" s="44">
        <f t="shared" si="1352"/>
        <v>17</v>
      </c>
      <c r="AN285" s="44">
        <f t="shared" si="1353"/>
        <v>5232390.2200000007</v>
      </c>
      <c r="AO285" s="44">
        <f t="shared" si="1354"/>
        <v>137</v>
      </c>
      <c r="AP285" s="171">
        <f t="shared" si="1409"/>
        <v>12</v>
      </c>
      <c r="AQ285" s="171">
        <f t="shared" si="1410"/>
        <v>3693451.9200000004</v>
      </c>
      <c r="AR285" s="249"/>
      <c r="AS285" s="171"/>
      <c r="AT285" s="714"/>
      <c r="AU285" s="714"/>
      <c r="AV285" s="44"/>
      <c r="AW285" s="44"/>
      <c r="AX285" s="44"/>
      <c r="AY285" s="44"/>
      <c r="AZ285" s="44">
        <f>VLOOKUP($E285,'факт КС '!$E$9:$CL$159,15,0)</f>
        <v>0</v>
      </c>
      <c r="BA285" s="44">
        <f>VLOOKUP($E285,'факт КС '!$E$9:$CL$159,16,0)</f>
        <v>0</v>
      </c>
      <c r="BB285" s="44">
        <f>VLOOKUP($E285,'факт КС '!$E$9:$CL$159,17,0)</f>
        <v>0</v>
      </c>
      <c r="BC285" s="44">
        <f>VLOOKUP($E285,'факт КС '!$E$9:$CL$159,18,0)</f>
        <v>0</v>
      </c>
      <c r="BD285" s="44">
        <f>VLOOKUP($E285,'факт КС '!$E$9:$CL$159,19,0)</f>
        <v>0</v>
      </c>
      <c r="BE285" s="44">
        <f>VLOOKUP($E285,'факт КС '!$E$9:$CL$159,20,0)</f>
        <v>0</v>
      </c>
      <c r="BF285" s="44">
        <f t="shared" si="1356"/>
        <v>0</v>
      </c>
      <c r="BG285" s="44">
        <f t="shared" si="1357"/>
        <v>0</v>
      </c>
      <c r="BH285" s="44">
        <f t="shared" si="1358"/>
        <v>0</v>
      </c>
      <c r="BI285" s="171">
        <f t="shared" si="1412"/>
        <v>0</v>
      </c>
      <c r="BJ285" s="171">
        <f t="shared" si="1413"/>
        <v>0</v>
      </c>
      <c r="BK285" s="249"/>
      <c r="BL285" s="171"/>
      <c r="BM285" s="714"/>
      <c r="BN285" s="714"/>
      <c r="BO285" s="44"/>
      <c r="BP285" s="44"/>
      <c r="BQ285" s="44"/>
      <c r="BR285" s="44"/>
      <c r="BS285" s="44">
        <f>VLOOKUP($E285,'факт КС '!$E$9:$CL$159,21,0)</f>
        <v>0</v>
      </c>
      <c r="BT285" s="44">
        <f>VLOOKUP($E285,'факт КС '!$E$9:$CL$159,22,0)</f>
        <v>0</v>
      </c>
      <c r="BU285" s="44">
        <f>VLOOKUP($E285,'факт КС '!$E$9:$CL$159,23,0)</f>
        <v>0</v>
      </c>
      <c r="BV285" s="44">
        <f>VLOOKUP($E285,'факт КС '!$E$9:$CL$159,24,0)</f>
        <v>0</v>
      </c>
      <c r="BW285" s="44">
        <f>VLOOKUP($E285,'факт КС '!$E$9:$CL$159,25,0)</f>
        <v>0</v>
      </c>
      <c r="BX285" s="44">
        <f>VLOOKUP($E285,'факт КС '!$E$9:$CL$159,26,0)</f>
        <v>0</v>
      </c>
      <c r="BY285" s="44">
        <f t="shared" si="1360"/>
        <v>0</v>
      </c>
      <c r="BZ285" s="44">
        <f t="shared" si="1361"/>
        <v>0</v>
      </c>
      <c r="CA285" s="44">
        <f t="shared" si="1362"/>
        <v>0</v>
      </c>
      <c r="CB285" s="171">
        <f t="shared" si="1415"/>
        <v>0</v>
      </c>
      <c r="CC285" s="171">
        <f t="shared" si="1416"/>
        <v>0</v>
      </c>
      <c r="CD285" s="249"/>
      <c r="CE285" s="171"/>
      <c r="CF285" s="714"/>
      <c r="CG285" s="714"/>
      <c r="CH285" s="44"/>
      <c r="CI285" s="44"/>
      <c r="CJ285" s="44"/>
      <c r="CK285" s="44"/>
      <c r="CL285" s="44">
        <f>VLOOKUP($E285,'факт КС '!$E$9:$CL$159,9,0)</f>
        <v>7</v>
      </c>
      <c r="CM285" s="44">
        <f>VLOOKUP($E285,'факт КС '!$E$9:$CL$159,10,0)</f>
        <v>2154513.6199999996</v>
      </c>
      <c r="CN285" s="44">
        <f>VLOOKUP($E285,'факт КС '!$E$9:$CL$159,11,0)</f>
        <v>83</v>
      </c>
      <c r="CO285" s="44">
        <f>VLOOKUP($E285,'факт КС '!$E$9:$CL$159,12,0)</f>
        <v>0</v>
      </c>
      <c r="CP285" s="44">
        <f>VLOOKUP($E285,'факт КС '!$E$9:$CL$159,13,0)</f>
        <v>0</v>
      </c>
      <c r="CQ285" s="44">
        <f>VLOOKUP($E285,'факт КС '!$E$9:$CL$159,14,0)</f>
        <v>0</v>
      </c>
      <c r="CR285" s="44">
        <f t="shared" si="1364"/>
        <v>7</v>
      </c>
      <c r="CS285" s="44">
        <f t="shared" si="1365"/>
        <v>2154513.6199999996</v>
      </c>
      <c r="CT285" s="44">
        <f t="shared" si="1366"/>
        <v>83</v>
      </c>
      <c r="CU285" s="171">
        <f t="shared" si="1448"/>
        <v>7</v>
      </c>
      <c r="CV285" s="171">
        <f t="shared" si="1449"/>
        <v>2154513.6199999996</v>
      </c>
      <c r="CW285" s="249"/>
      <c r="CX285" s="171"/>
      <c r="CY285" s="714"/>
      <c r="CZ285" s="714"/>
      <c r="DA285" s="44"/>
      <c r="DB285" s="44"/>
      <c r="DC285" s="44"/>
      <c r="DD285" s="44"/>
      <c r="DE285" s="44">
        <f>VLOOKUP($E285,'факт КС '!$E$9:$CL$159,75,0)</f>
        <v>0</v>
      </c>
      <c r="DF285" s="44">
        <f>VLOOKUP($E285,'факт КС '!$E$9:$CL$159,76,0)</f>
        <v>0</v>
      </c>
      <c r="DG285" s="44">
        <f>VLOOKUP($E285,'факт КС '!$E$9:$CL$159,77,0)</f>
        <v>0</v>
      </c>
      <c r="DH285" s="44">
        <f>VLOOKUP($E285,'факт КС '!$E$9:$CL$159,78,0)</f>
        <v>0</v>
      </c>
      <c r="DI285" s="44">
        <f>VLOOKUP($E285,'факт КС '!$E$9:$CL$159,79,0)</f>
        <v>0</v>
      </c>
      <c r="DJ285" s="44">
        <f>VLOOKUP($E285,'факт КС '!$E$9:$CL$159,80,0)</f>
        <v>0</v>
      </c>
      <c r="DK285" s="44">
        <f t="shared" si="1368"/>
        <v>0</v>
      </c>
      <c r="DL285" s="44">
        <f t="shared" si="1369"/>
        <v>0</v>
      </c>
      <c r="DM285" s="44">
        <f t="shared" si="1370"/>
        <v>0</v>
      </c>
      <c r="DN285" s="171">
        <f t="shared" si="1419"/>
        <v>0</v>
      </c>
      <c r="DO285" s="171">
        <f t="shared" si="1420"/>
        <v>0</v>
      </c>
      <c r="DP285" s="249"/>
      <c r="DQ285" s="171"/>
      <c r="DR285" s="714"/>
      <c r="DS285" s="714"/>
      <c r="DT285" s="44"/>
      <c r="DU285" s="44"/>
      <c r="DV285" s="44"/>
      <c r="DW285" s="44"/>
      <c r="DX285" s="44">
        <f>VLOOKUP($E285,'факт КС '!$E$9:$CL$159,33,0)</f>
        <v>0</v>
      </c>
      <c r="DY285" s="44">
        <f>VLOOKUP($E285,'факт КС '!$E$9:$CL$159,34,0)</f>
        <v>0</v>
      </c>
      <c r="DZ285" s="44">
        <f>VLOOKUP($E285,'факт КС '!$E$9:$CL$159,35,0)</f>
        <v>0</v>
      </c>
      <c r="EA285" s="44">
        <f>VLOOKUP($E285,'факт КС '!$E$9:$CL$159,36,0)</f>
        <v>0</v>
      </c>
      <c r="EB285" s="44">
        <f>VLOOKUP($E285,'факт КС '!$E$9:$CL$159,37,0)</f>
        <v>0</v>
      </c>
      <c r="EC285" s="44">
        <f>VLOOKUP($E285,'факт КС '!$E$9:$CL$159,38,0)</f>
        <v>0</v>
      </c>
      <c r="ED285" s="44">
        <f t="shared" si="1372"/>
        <v>0</v>
      </c>
      <c r="EE285" s="44">
        <f t="shared" si="1373"/>
        <v>0</v>
      </c>
      <c r="EF285" s="44">
        <f t="shared" si="1374"/>
        <v>0</v>
      </c>
      <c r="EG285" s="171">
        <f t="shared" si="1422"/>
        <v>0</v>
      </c>
      <c r="EH285" s="171">
        <f t="shared" si="1423"/>
        <v>0</v>
      </c>
      <c r="EI285" s="249"/>
      <c r="EJ285" s="171"/>
      <c r="EK285" s="714"/>
      <c r="EL285" s="714"/>
      <c r="EM285" s="44"/>
      <c r="EN285" s="44"/>
      <c r="EO285" s="44"/>
      <c r="EP285" s="44"/>
      <c r="EQ285" s="44">
        <f>VLOOKUP($E285,'факт КС '!$E$9:$CL$159,45,0)</f>
        <v>0</v>
      </c>
      <c r="ER285" s="44">
        <f>VLOOKUP($E285,'факт КС '!$E$9:$CL$159,46,0)</f>
        <v>0</v>
      </c>
      <c r="ES285" s="44">
        <f>VLOOKUP($E285,'факт КС '!$E$9:$CL$159,47,0)</f>
        <v>0</v>
      </c>
      <c r="ET285" s="44">
        <f>VLOOKUP($E285,'факт КС '!$E$9:$CL$159,48,0)</f>
        <v>0</v>
      </c>
      <c r="EU285" s="44">
        <f>VLOOKUP($E285,'факт КС '!$E$9:$CL$159,49,0)</f>
        <v>0</v>
      </c>
      <c r="EV285" s="44">
        <f>VLOOKUP($E285,'факт КС '!$E$9:$CL$159,50,0)</f>
        <v>0</v>
      </c>
      <c r="EW285" s="44">
        <f t="shared" si="1376"/>
        <v>0</v>
      </c>
      <c r="EX285" s="44">
        <f t="shared" si="1377"/>
        <v>0</v>
      </c>
      <c r="EY285" s="44">
        <f t="shared" si="1378"/>
        <v>0</v>
      </c>
      <c r="EZ285" s="171">
        <f t="shared" si="1425"/>
        <v>0</v>
      </c>
      <c r="FA285" s="171">
        <f t="shared" si="1426"/>
        <v>0</v>
      </c>
      <c r="FB285" s="249"/>
      <c r="FC285" s="171"/>
      <c r="FD285" s="714"/>
      <c r="FE285" s="714"/>
      <c r="FF285" s="44"/>
      <c r="FG285" s="44"/>
      <c r="FH285" s="44"/>
      <c r="FI285" s="44"/>
      <c r="FJ285" s="44">
        <f>VLOOKUP($E285,'факт КС '!$E$9:$CL$159,27,0)</f>
        <v>0</v>
      </c>
      <c r="FK285" s="44">
        <f>VLOOKUP($E285,'факт КС '!$E$9:$CL$159,28,0)</f>
        <v>0</v>
      </c>
      <c r="FL285" s="44">
        <f>VLOOKUP($E285,'факт КС '!$E$9:$CL$159,29,0)</f>
        <v>0</v>
      </c>
      <c r="FM285" s="44">
        <f>VLOOKUP($E285,'факт КС '!$E$9:$CL$159,30,0)</f>
        <v>0</v>
      </c>
      <c r="FN285" s="44">
        <f>VLOOKUP($E285,'факт КС '!$E$9:$CL$159,31,0)</f>
        <v>0</v>
      </c>
      <c r="FO285" s="44">
        <f>VLOOKUP($E285,'факт КС '!$E$9:$CL$159,32,0)</f>
        <v>0</v>
      </c>
      <c r="FP285" s="44">
        <f t="shared" si="1380"/>
        <v>0</v>
      </c>
      <c r="FQ285" s="44">
        <f t="shared" si="1381"/>
        <v>0</v>
      </c>
      <c r="FR285" s="44">
        <f t="shared" si="1382"/>
        <v>0</v>
      </c>
      <c r="FS285" s="171">
        <f t="shared" si="1428"/>
        <v>0</v>
      </c>
      <c r="FT285" s="171">
        <f t="shared" si="1429"/>
        <v>0</v>
      </c>
      <c r="FU285" s="249"/>
      <c r="FV285" s="171"/>
      <c r="FW285" s="45"/>
      <c r="FX285" s="45"/>
      <c r="FY285" s="44"/>
      <c r="FZ285" s="44"/>
      <c r="GA285" s="44"/>
      <c r="GB285" s="44"/>
      <c r="GC285" s="44">
        <f>VLOOKUP($E285,'факт КС '!$E$9:$CL$159,63,0)</f>
        <v>0</v>
      </c>
      <c r="GD285" s="44">
        <f>VLOOKUP($E285,'факт КС '!$E$9:$CL$159,64,0)</f>
        <v>0</v>
      </c>
      <c r="GE285" s="44">
        <f>VLOOKUP($E285,'факт КС '!$E$9:$CL$159,65,0)</f>
        <v>0</v>
      </c>
      <c r="GF285" s="44">
        <f>VLOOKUP($E285,'факт КС '!$E$9:$CL$159,66,0)</f>
        <v>0</v>
      </c>
      <c r="GG285" s="44">
        <f>VLOOKUP($E285,'факт КС '!$E$9:$CL$159,67,0)</f>
        <v>0</v>
      </c>
      <c r="GH285" s="44">
        <f>VLOOKUP($E285,'факт КС '!$E$9:$CL$159,68,0)</f>
        <v>0</v>
      </c>
      <c r="GI285" s="44">
        <f t="shared" si="1384"/>
        <v>0</v>
      </c>
      <c r="GJ285" s="44">
        <f t="shared" si="1385"/>
        <v>0</v>
      </c>
      <c r="GK285" s="44">
        <f t="shared" si="1386"/>
        <v>0</v>
      </c>
      <c r="GL285" s="171">
        <f t="shared" si="1431"/>
        <v>0</v>
      </c>
      <c r="GM285" s="171">
        <f t="shared" si="1432"/>
        <v>0</v>
      </c>
      <c r="GN285" s="249"/>
      <c r="GO285" s="171"/>
      <c r="GP285" s="45"/>
      <c r="GQ285" s="45"/>
      <c r="GR285" s="44"/>
      <c r="GS285" s="44"/>
      <c r="GT285" s="44"/>
      <c r="GU285" s="44"/>
      <c r="GV285" s="44">
        <f>VLOOKUP($E285,'факт КС '!$E$9:$CL$159,57,0)</f>
        <v>13</v>
      </c>
      <c r="GW285" s="44">
        <f>VLOOKUP($E285,'факт КС '!$E$9:$CL$159,58,0)</f>
        <v>4428490.5600000005</v>
      </c>
      <c r="GX285" s="44">
        <f>VLOOKUP($E285,'факт КС '!$E$9:$CL$159,59,0)</f>
        <v>142</v>
      </c>
      <c r="GY285" s="44">
        <f>VLOOKUP($E285,'факт КС '!$E$9:$CL$159,60,0)</f>
        <v>0</v>
      </c>
      <c r="GZ285" s="44">
        <f>VLOOKUP($E285,'факт КС '!$E$9:$CL$159,61,0)</f>
        <v>0</v>
      </c>
      <c r="HA285" s="44">
        <f>VLOOKUP($E285,'факт КС '!$E$9:$CL$159,62,0)</f>
        <v>0</v>
      </c>
      <c r="HB285" s="44">
        <f t="shared" si="1388"/>
        <v>13</v>
      </c>
      <c r="HC285" s="44">
        <f t="shared" si="1389"/>
        <v>4428490.5600000005</v>
      </c>
      <c r="HD285" s="44">
        <f t="shared" si="1390"/>
        <v>142</v>
      </c>
      <c r="HE285" s="171">
        <f t="shared" si="1434"/>
        <v>13</v>
      </c>
      <c r="HF285" s="171">
        <f t="shared" si="1435"/>
        <v>4428490.5600000005</v>
      </c>
      <c r="HG285" s="249"/>
      <c r="HH285" s="171"/>
      <c r="HI285" s="45"/>
      <c r="HJ285" s="45"/>
      <c r="HK285" s="45"/>
      <c r="HL285" s="45"/>
      <c r="HM285" s="44"/>
      <c r="HN285" s="44"/>
      <c r="HO285" s="44">
        <f>VLOOKUP($E285,'факт КС '!$E$9:$CL$159,39,0)</f>
        <v>0</v>
      </c>
      <c r="HP285" s="44">
        <f>VLOOKUP($E285,'факт КС '!$E$9:$CL$159,40,0)</f>
        <v>0</v>
      </c>
      <c r="HQ285" s="44">
        <f>VLOOKUP($E285,'факт КС '!$E$9:$CL$159,41,0)</f>
        <v>0</v>
      </c>
      <c r="HR285" s="44">
        <f>VLOOKUP($E285,'факт КС '!$E$9:$CL$159,42,0)</f>
        <v>0</v>
      </c>
      <c r="HS285" s="44">
        <f>VLOOKUP($E285,'факт КС '!$E$9:$CL$159,43,0)</f>
        <v>0</v>
      </c>
      <c r="HT285" s="44">
        <f>VLOOKUP($E285,'факт КС '!$E$9:$CL$159,44,0)</f>
        <v>0</v>
      </c>
      <c r="HU285" s="44">
        <f t="shared" si="1392"/>
        <v>0</v>
      </c>
      <c r="HV285" s="44">
        <f t="shared" si="1393"/>
        <v>0</v>
      </c>
      <c r="HW285" s="44">
        <f t="shared" si="1394"/>
        <v>0</v>
      </c>
      <c r="HX285" s="171">
        <f t="shared" si="1437"/>
        <v>0</v>
      </c>
      <c r="HY285" s="171">
        <f t="shared" si="1438"/>
        <v>0</v>
      </c>
      <c r="HZ285" s="249"/>
      <c r="IA285" s="171"/>
      <c r="IB285" s="714"/>
      <c r="IC285" s="714"/>
      <c r="ID285" s="45"/>
      <c r="IE285" s="45"/>
      <c r="IF285" s="44"/>
      <c r="IG285" s="44"/>
      <c r="IH285" s="44">
        <f>VLOOKUP($E285,'факт КС '!$E$9:$CL$159,51,0)</f>
        <v>21</v>
      </c>
      <c r="II285" s="44">
        <f>VLOOKUP($E285,'факт КС '!$E$9:$CL$159,52,0)</f>
        <v>7153715.5200000014</v>
      </c>
      <c r="IJ285" s="44">
        <f>VLOOKUP($E285,'факт КС '!$E$9:$CL$159,53,0)</f>
        <v>224</v>
      </c>
      <c r="IK285" s="44">
        <f>VLOOKUP($E285,'факт КС '!$E$9:$CL$159,54,0)</f>
        <v>1</v>
      </c>
      <c r="IL285" s="44">
        <f>VLOOKUP($E285,'факт КС '!$E$9:$CL$159,55,0)</f>
        <v>340653.12</v>
      </c>
      <c r="IM285" s="44">
        <f>VLOOKUP($E285,'факт КС '!$E$9:$CL$159,56,0)</f>
        <v>16</v>
      </c>
      <c r="IN285" s="44">
        <f t="shared" si="1396"/>
        <v>22</v>
      </c>
      <c r="IO285" s="44">
        <f t="shared" si="1397"/>
        <v>7494368.6400000015</v>
      </c>
      <c r="IP285" s="44">
        <f t="shared" si="1398"/>
        <v>240</v>
      </c>
      <c r="IQ285" s="171">
        <f t="shared" si="1440"/>
        <v>21</v>
      </c>
      <c r="IR285" s="171">
        <f t="shared" si="1441"/>
        <v>7153715.5200000014</v>
      </c>
      <c r="IS285" s="737"/>
      <c r="IT285" s="738"/>
      <c r="IU285" s="714"/>
      <c r="IV285" s="714"/>
      <c r="IW285" s="46"/>
      <c r="IX285" s="47"/>
      <c r="IY285" s="46"/>
      <c r="IZ285" s="46"/>
      <c r="JA285" s="333">
        <f t="shared" si="1442"/>
        <v>53</v>
      </c>
      <c r="JB285" s="333">
        <f t="shared" si="1443"/>
        <v>17430171.620000005</v>
      </c>
      <c r="JC285" s="333">
        <f t="shared" si="1444"/>
        <v>547</v>
      </c>
      <c r="JD285" s="333">
        <f t="shared" si="1445"/>
        <v>6</v>
      </c>
      <c r="JE285" s="333">
        <f t="shared" si="1446"/>
        <v>1879591.42</v>
      </c>
      <c r="JF285" s="333">
        <f t="shared" si="1447"/>
        <v>55</v>
      </c>
      <c r="JG285" s="44">
        <f t="shared" si="1400"/>
        <v>59</v>
      </c>
      <c r="JH285" s="44">
        <f t="shared" si="1401"/>
        <v>19309763.040000007</v>
      </c>
      <c r="JI285" s="44">
        <f t="shared" si="1402"/>
        <v>602</v>
      </c>
      <c r="JJ285" s="174">
        <f t="shared" si="1450"/>
        <v>53</v>
      </c>
      <c r="JK285" s="174">
        <f t="shared" si="1451"/>
        <v>17430171.620000005</v>
      </c>
      <c r="JL285" s="45"/>
      <c r="JM285" s="45"/>
      <c r="JN285" s="59"/>
      <c r="JO285" s="59"/>
    </row>
    <row r="286" spans="1:277" ht="12.75" hidden="1" customHeight="1" x14ac:dyDescent="0.2">
      <c r="A286" s="96">
        <v>1</v>
      </c>
      <c r="C286" s="162"/>
      <c r="D286" s="625"/>
      <c r="E286" s="749"/>
      <c r="F286" s="750"/>
      <c r="G286" s="60"/>
      <c r="H286" s="88"/>
      <c r="I286" s="88"/>
      <c r="J286" s="44"/>
      <c r="K286" s="44"/>
      <c r="L286" s="44"/>
      <c r="M286" s="44"/>
      <c r="N286" s="44"/>
      <c r="O286" s="44"/>
      <c r="P286" s="44"/>
      <c r="Q286" s="44"/>
      <c r="R286" s="44"/>
      <c r="S286" s="44"/>
      <c r="T286" s="44">
        <f t="shared" si="1511"/>
        <v>0</v>
      </c>
      <c r="U286" s="44">
        <f t="shared" si="1454"/>
        <v>0</v>
      </c>
      <c r="V286" s="44">
        <f t="shared" si="1455"/>
        <v>0</v>
      </c>
      <c r="W286" s="171">
        <f t="shared" si="1406"/>
        <v>0</v>
      </c>
      <c r="X286" s="171">
        <f t="shared" si="1407"/>
        <v>0</v>
      </c>
      <c r="Y286" s="250"/>
      <c r="Z286" s="174"/>
      <c r="AA286" s="714"/>
      <c r="AB286" s="714"/>
      <c r="AC286" s="44"/>
      <c r="AD286" s="44"/>
      <c r="AE286" s="44"/>
      <c r="AF286" s="44"/>
      <c r="AG286" s="44"/>
      <c r="AH286" s="44"/>
      <c r="AI286" s="44"/>
      <c r="AJ286" s="44"/>
      <c r="AK286" s="44"/>
      <c r="AL286" s="44"/>
      <c r="AM286" s="44">
        <f t="shared" si="1352"/>
        <v>0</v>
      </c>
      <c r="AN286" s="44">
        <f t="shared" si="1353"/>
        <v>0</v>
      </c>
      <c r="AO286" s="44">
        <f t="shared" si="1354"/>
        <v>0</v>
      </c>
      <c r="AP286" s="171">
        <f t="shared" si="1409"/>
        <v>0</v>
      </c>
      <c r="AQ286" s="171">
        <f t="shared" si="1410"/>
        <v>0</v>
      </c>
      <c r="AR286" s="250"/>
      <c r="AS286" s="174"/>
      <c r="AT286" s="714"/>
      <c r="AU286" s="714"/>
      <c r="AV286" s="44"/>
      <c r="AW286" s="44"/>
      <c r="AX286" s="44"/>
      <c r="AY286" s="44"/>
      <c r="AZ286" s="44"/>
      <c r="BA286" s="44"/>
      <c r="BB286" s="44"/>
      <c r="BC286" s="44"/>
      <c r="BD286" s="44"/>
      <c r="BE286" s="44"/>
      <c r="BF286" s="44">
        <f t="shared" si="1356"/>
        <v>0</v>
      </c>
      <c r="BG286" s="44">
        <f t="shared" si="1357"/>
        <v>0</v>
      </c>
      <c r="BH286" s="44">
        <f t="shared" si="1358"/>
        <v>0</v>
      </c>
      <c r="BI286" s="171">
        <f t="shared" si="1412"/>
        <v>0</v>
      </c>
      <c r="BJ286" s="171">
        <f t="shared" si="1413"/>
        <v>0</v>
      </c>
      <c r="BK286" s="250"/>
      <c r="BL286" s="174"/>
      <c r="BM286" s="714"/>
      <c r="BN286" s="714"/>
      <c r="BO286" s="44"/>
      <c r="BP286" s="44"/>
      <c r="BQ286" s="44"/>
      <c r="BR286" s="44"/>
      <c r="BS286" s="44"/>
      <c r="BT286" s="44"/>
      <c r="BU286" s="44"/>
      <c r="BV286" s="44"/>
      <c r="BW286" s="44"/>
      <c r="BX286" s="44"/>
      <c r="BY286" s="44">
        <f t="shared" si="1360"/>
        <v>0</v>
      </c>
      <c r="BZ286" s="44">
        <f t="shared" si="1361"/>
        <v>0</v>
      </c>
      <c r="CA286" s="44">
        <f t="shared" si="1362"/>
        <v>0</v>
      </c>
      <c r="CB286" s="171">
        <f t="shared" si="1415"/>
        <v>0</v>
      </c>
      <c r="CC286" s="171">
        <f t="shared" si="1416"/>
        <v>0</v>
      </c>
      <c r="CD286" s="250"/>
      <c r="CE286" s="174"/>
      <c r="CF286" s="714"/>
      <c r="CG286" s="714"/>
      <c r="CH286" s="44"/>
      <c r="CI286" s="44"/>
      <c r="CJ286" s="44"/>
      <c r="CK286" s="44"/>
      <c r="CL286" s="44"/>
      <c r="CM286" s="44"/>
      <c r="CN286" s="44"/>
      <c r="CO286" s="44"/>
      <c r="CP286" s="44"/>
      <c r="CQ286" s="44"/>
      <c r="CR286" s="44">
        <f t="shared" si="1364"/>
        <v>0</v>
      </c>
      <c r="CS286" s="44">
        <f t="shared" si="1365"/>
        <v>0</v>
      </c>
      <c r="CT286" s="44">
        <f t="shared" si="1366"/>
        <v>0</v>
      </c>
      <c r="CU286" s="171">
        <f t="shared" si="1448"/>
        <v>0</v>
      </c>
      <c r="CV286" s="171">
        <f t="shared" si="1449"/>
        <v>0</v>
      </c>
      <c r="CW286" s="250"/>
      <c r="CX286" s="174"/>
      <c r="CY286" s="714"/>
      <c r="CZ286" s="714"/>
      <c r="DA286" s="44"/>
      <c r="DB286" s="44"/>
      <c r="DC286" s="44"/>
      <c r="DD286" s="44"/>
      <c r="DE286" s="44"/>
      <c r="DF286" s="44"/>
      <c r="DG286" s="44"/>
      <c r="DH286" s="44"/>
      <c r="DI286" s="44"/>
      <c r="DJ286" s="44"/>
      <c r="DK286" s="44">
        <f t="shared" si="1368"/>
        <v>0</v>
      </c>
      <c r="DL286" s="44">
        <f t="shared" si="1369"/>
        <v>0</v>
      </c>
      <c r="DM286" s="44">
        <f t="shared" si="1370"/>
        <v>0</v>
      </c>
      <c r="DN286" s="171">
        <f t="shared" si="1419"/>
        <v>0</v>
      </c>
      <c r="DO286" s="171">
        <f t="shared" si="1420"/>
        <v>0</v>
      </c>
      <c r="DP286" s="250"/>
      <c r="DQ286" s="174"/>
      <c r="DR286" s="714"/>
      <c r="DS286" s="714"/>
      <c r="DT286" s="44"/>
      <c r="DU286" s="44"/>
      <c r="DV286" s="44"/>
      <c r="DW286" s="44"/>
      <c r="DX286" s="44"/>
      <c r="DY286" s="44"/>
      <c r="DZ286" s="44"/>
      <c r="EA286" s="44"/>
      <c r="EB286" s="44"/>
      <c r="EC286" s="44"/>
      <c r="ED286" s="44">
        <f t="shared" si="1372"/>
        <v>0</v>
      </c>
      <c r="EE286" s="44">
        <f t="shared" si="1373"/>
        <v>0</v>
      </c>
      <c r="EF286" s="44">
        <f t="shared" si="1374"/>
        <v>0</v>
      </c>
      <c r="EG286" s="171">
        <f t="shared" si="1422"/>
        <v>0</v>
      </c>
      <c r="EH286" s="171">
        <f t="shared" si="1423"/>
        <v>0</v>
      </c>
      <c r="EI286" s="250"/>
      <c r="EJ286" s="174"/>
      <c r="EK286" s="714"/>
      <c r="EL286" s="714"/>
      <c r="EM286" s="44"/>
      <c r="EN286" s="44"/>
      <c r="EO286" s="44"/>
      <c r="EP286" s="44"/>
      <c r="EQ286" s="44"/>
      <c r="ER286" s="44"/>
      <c r="ES286" s="44"/>
      <c r="ET286" s="44"/>
      <c r="EU286" s="44"/>
      <c r="EV286" s="44"/>
      <c r="EW286" s="44">
        <f t="shared" si="1376"/>
        <v>0</v>
      </c>
      <c r="EX286" s="44">
        <f t="shared" si="1377"/>
        <v>0</v>
      </c>
      <c r="EY286" s="44">
        <f t="shared" si="1378"/>
        <v>0</v>
      </c>
      <c r="EZ286" s="171">
        <f t="shared" si="1425"/>
        <v>0</v>
      </c>
      <c r="FA286" s="171">
        <f t="shared" si="1426"/>
        <v>0</v>
      </c>
      <c r="FB286" s="250"/>
      <c r="FC286" s="174"/>
      <c r="FD286" s="714"/>
      <c r="FE286" s="714"/>
      <c r="FF286" s="44"/>
      <c r="FG286" s="44"/>
      <c r="FH286" s="44"/>
      <c r="FI286" s="44"/>
      <c r="FJ286" s="44"/>
      <c r="FK286" s="44"/>
      <c r="FL286" s="44"/>
      <c r="FM286" s="44"/>
      <c r="FN286" s="44"/>
      <c r="FO286" s="44"/>
      <c r="FP286" s="44">
        <f t="shared" si="1380"/>
        <v>0</v>
      </c>
      <c r="FQ286" s="44">
        <f t="shared" si="1381"/>
        <v>0</v>
      </c>
      <c r="FR286" s="44">
        <f t="shared" si="1382"/>
        <v>0</v>
      </c>
      <c r="FS286" s="171">
        <f t="shared" si="1428"/>
        <v>0</v>
      </c>
      <c r="FT286" s="171">
        <f t="shared" si="1429"/>
        <v>0</v>
      </c>
      <c r="FU286" s="250"/>
      <c r="FV286" s="174"/>
      <c r="FW286" s="45"/>
      <c r="FX286" s="45"/>
      <c r="FY286" s="44"/>
      <c r="FZ286" s="44"/>
      <c r="GA286" s="44"/>
      <c r="GB286" s="44"/>
      <c r="GC286" s="44"/>
      <c r="GD286" s="44"/>
      <c r="GE286" s="44"/>
      <c r="GF286" s="44"/>
      <c r="GG286" s="44"/>
      <c r="GH286" s="44"/>
      <c r="GI286" s="44">
        <f t="shared" si="1384"/>
        <v>0</v>
      </c>
      <c r="GJ286" s="44">
        <f t="shared" si="1385"/>
        <v>0</v>
      </c>
      <c r="GK286" s="44">
        <f t="shared" si="1386"/>
        <v>0</v>
      </c>
      <c r="GL286" s="171">
        <f t="shared" si="1431"/>
        <v>0</v>
      </c>
      <c r="GM286" s="171">
        <f t="shared" si="1432"/>
        <v>0</v>
      </c>
      <c r="GN286" s="250"/>
      <c r="GO286" s="174"/>
      <c r="GP286" s="45"/>
      <c r="GQ286" s="45"/>
      <c r="GR286" s="44"/>
      <c r="GS286" s="44"/>
      <c r="GT286" s="44"/>
      <c r="GU286" s="44"/>
      <c r="GV286" s="44"/>
      <c r="GW286" s="44"/>
      <c r="GX286" s="44"/>
      <c r="GY286" s="44"/>
      <c r="GZ286" s="44"/>
      <c r="HA286" s="44"/>
      <c r="HB286" s="44">
        <f t="shared" si="1388"/>
        <v>0</v>
      </c>
      <c r="HC286" s="44">
        <f t="shared" si="1389"/>
        <v>0</v>
      </c>
      <c r="HD286" s="44">
        <f t="shared" si="1390"/>
        <v>0</v>
      </c>
      <c r="HE286" s="171">
        <f t="shared" si="1434"/>
        <v>0</v>
      </c>
      <c r="HF286" s="171">
        <f t="shared" si="1435"/>
        <v>0</v>
      </c>
      <c r="HG286" s="250"/>
      <c r="HH286" s="174"/>
      <c r="HI286" s="45"/>
      <c r="HJ286" s="45"/>
      <c r="HK286" s="45"/>
      <c r="HL286" s="45"/>
      <c r="HM286" s="44"/>
      <c r="HN286" s="44"/>
      <c r="HO286" s="44"/>
      <c r="HP286" s="44"/>
      <c r="HQ286" s="44"/>
      <c r="HR286" s="44"/>
      <c r="HS286" s="44"/>
      <c r="HT286" s="44"/>
      <c r="HU286" s="44">
        <f t="shared" si="1392"/>
        <v>0</v>
      </c>
      <c r="HV286" s="44">
        <f t="shared" si="1393"/>
        <v>0</v>
      </c>
      <c r="HW286" s="44">
        <f t="shared" si="1394"/>
        <v>0</v>
      </c>
      <c r="HX286" s="171">
        <f t="shared" si="1437"/>
        <v>0</v>
      </c>
      <c r="HY286" s="171">
        <f t="shared" si="1438"/>
        <v>0</v>
      </c>
      <c r="HZ286" s="250"/>
      <c r="IA286" s="174"/>
      <c r="IB286" s="714"/>
      <c r="IC286" s="714"/>
      <c r="ID286" s="45"/>
      <c r="IE286" s="45"/>
      <c r="IF286" s="44"/>
      <c r="IG286" s="44"/>
      <c r="IH286" s="44"/>
      <c r="II286" s="44"/>
      <c r="IJ286" s="44"/>
      <c r="IK286" s="44"/>
      <c r="IL286" s="44"/>
      <c r="IM286" s="44"/>
      <c r="IN286" s="44">
        <f t="shared" si="1396"/>
        <v>0</v>
      </c>
      <c r="IO286" s="44">
        <f t="shared" si="1397"/>
        <v>0</v>
      </c>
      <c r="IP286" s="44">
        <f t="shared" si="1398"/>
        <v>0</v>
      </c>
      <c r="IQ286" s="171">
        <f t="shared" si="1440"/>
        <v>0</v>
      </c>
      <c r="IR286" s="171">
        <f t="shared" si="1441"/>
        <v>0</v>
      </c>
      <c r="IS286" s="740"/>
      <c r="IT286" s="739"/>
      <c r="IU286" s="714"/>
      <c r="IV286" s="714"/>
      <c r="IW286" s="46"/>
      <c r="IX286" s="47"/>
      <c r="IY286" s="46"/>
      <c r="IZ286" s="46"/>
      <c r="JA286" s="333">
        <f t="shared" si="1442"/>
        <v>0</v>
      </c>
      <c r="JB286" s="333">
        <f t="shared" si="1443"/>
        <v>0</v>
      </c>
      <c r="JC286" s="333">
        <f t="shared" si="1444"/>
        <v>0</v>
      </c>
      <c r="JD286" s="333">
        <f t="shared" si="1445"/>
        <v>0</v>
      </c>
      <c r="JE286" s="333">
        <f t="shared" si="1446"/>
        <v>0</v>
      </c>
      <c r="JF286" s="333">
        <f t="shared" si="1447"/>
        <v>0</v>
      </c>
      <c r="JG286" s="44">
        <f t="shared" si="1400"/>
        <v>0</v>
      </c>
      <c r="JH286" s="44">
        <f t="shared" si="1401"/>
        <v>0</v>
      </c>
      <c r="JI286" s="44">
        <f t="shared" si="1402"/>
        <v>0</v>
      </c>
      <c r="JJ286" s="174">
        <f t="shared" si="1450"/>
        <v>0</v>
      </c>
      <c r="JK286" s="174">
        <f t="shared" si="1451"/>
        <v>0</v>
      </c>
      <c r="JL286" s="45"/>
      <c r="JM286" s="45"/>
      <c r="JN286" s="59"/>
      <c r="JO286" s="59"/>
    </row>
    <row r="287" spans="1:277" s="3" customFormat="1" ht="12.75" hidden="1" customHeight="1" x14ac:dyDescent="0.2">
      <c r="A287" s="96">
        <v>1</v>
      </c>
      <c r="B287" s="96"/>
      <c r="C287" s="116"/>
      <c r="D287" s="237"/>
      <c r="E287" s="555"/>
      <c r="F287" s="554"/>
      <c r="G287" s="128"/>
      <c r="H287" s="130"/>
      <c r="I287" s="130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44">
        <f t="shared" si="1511"/>
        <v>0</v>
      </c>
      <c r="U287" s="44">
        <f t="shared" si="1454"/>
        <v>0</v>
      </c>
      <c r="V287" s="44">
        <f t="shared" si="1455"/>
        <v>0</v>
      </c>
      <c r="W287" s="171">
        <f t="shared" si="1406"/>
        <v>0</v>
      </c>
      <c r="X287" s="171">
        <f t="shared" si="1407"/>
        <v>0</v>
      </c>
      <c r="Y287" s="171"/>
      <c r="Z287" s="171"/>
      <c r="AA287" s="715"/>
      <c r="AB287" s="715"/>
      <c r="AC287" s="109"/>
      <c r="AD287" s="109"/>
      <c r="AE287" s="109"/>
      <c r="AF287" s="109"/>
      <c r="AG287" s="109"/>
      <c r="AH287" s="109"/>
      <c r="AI287" s="109"/>
      <c r="AJ287" s="109"/>
      <c r="AK287" s="109"/>
      <c r="AL287" s="109"/>
      <c r="AM287" s="44">
        <f t="shared" si="1352"/>
        <v>0</v>
      </c>
      <c r="AN287" s="44">
        <f t="shared" si="1353"/>
        <v>0</v>
      </c>
      <c r="AO287" s="44">
        <f t="shared" si="1354"/>
        <v>0</v>
      </c>
      <c r="AP287" s="171">
        <f t="shared" si="1409"/>
        <v>0</v>
      </c>
      <c r="AQ287" s="171">
        <f t="shared" si="1410"/>
        <v>0</v>
      </c>
      <c r="AR287" s="171"/>
      <c r="AS287" s="171"/>
      <c r="AT287" s="715"/>
      <c r="AU287" s="715"/>
      <c r="AV287" s="109"/>
      <c r="AW287" s="109"/>
      <c r="AX287" s="109"/>
      <c r="AY287" s="109"/>
      <c r="AZ287" s="109"/>
      <c r="BA287" s="109"/>
      <c r="BB287" s="109"/>
      <c r="BC287" s="109"/>
      <c r="BD287" s="109"/>
      <c r="BE287" s="109"/>
      <c r="BF287" s="44">
        <f t="shared" si="1356"/>
        <v>0</v>
      </c>
      <c r="BG287" s="44">
        <f t="shared" si="1357"/>
        <v>0</v>
      </c>
      <c r="BH287" s="44">
        <f t="shared" si="1358"/>
        <v>0</v>
      </c>
      <c r="BI287" s="171">
        <f t="shared" si="1412"/>
        <v>0</v>
      </c>
      <c r="BJ287" s="171">
        <f t="shared" si="1413"/>
        <v>0</v>
      </c>
      <c r="BK287" s="171"/>
      <c r="BL287" s="171"/>
      <c r="BM287" s="715"/>
      <c r="BN287" s="715"/>
      <c r="BO287" s="109"/>
      <c r="BP287" s="109"/>
      <c r="BQ287" s="109"/>
      <c r="BR287" s="109"/>
      <c r="BS287" s="109"/>
      <c r="BT287" s="109"/>
      <c r="BU287" s="109"/>
      <c r="BV287" s="109"/>
      <c r="BW287" s="109"/>
      <c r="BX287" s="109"/>
      <c r="BY287" s="44">
        <f t="shared" si="1360"/>
        <v>0</v>
      </c>
      <c r="BZ287" s="44">
        <f t="shared" si="1361"/>
        <v>0</v>
      </c>
      <c r="CA287" s="44">
        <f t="shared" si="1362"/>
        <v>0</v>
      </c>
      <c r="CB287" s="171">
        <f t="shared" si="1415"/>
        <v>0</v>
      </c>
      <c r="CC287" s="171">
        <f t="shared" si="1416"/>
        <v>0</v>
      </c>
      <c r="CD287" s="171"/>
      <c r="CE287" s="171"/>
      <c r="CF287" s="715"/>
      <c r="CG287" s="715"/>
      <c r="CH287" s="109"/>
      <c r="CI287" s="109"/>
      <c r="CJ287" s="109"/>
      <c r="CK287" s="109"/>
      <c r="CL287" s="109"/>
      <c r="CM287" s="109"/>
      <c r="CN287" s="109"/>
      <c r="CO287" s="109"/>
      <c r="CP287" s="109"/>
      <c r="CQ287" s="109"/>
      <c r="CR287" s="44">
        <f t="shared" si="1364"/>
        <v>0</v>
      </c>
      <c r="CS287" s="44">
        <f t="shared" si="1365"/>
        <v>0</v>
      </c>
      <c r="CT287" s="44">
        <f t="shared" si="1366"/>
        <v>0</v>
      </c>
      <c r="CU287" s="171">
        <f t="shared" si="1448"/>
        <v>0</v>
      </c>
      <c r="CV287" s="171">
        <f t="shared" si="1449"/>
        <v>0</v>
      </c>
      <c r="CW287" s="171"/>
      <c r="CX287" s="171"/>
      <c r="CY287" s="715"/>
      <c r="CZ287" s="715"/>
      <c r="DA287" s="109"/>
      <c r="DB287" s="109"/>
      <c r="DC287" s="109"/>
      <c r="DD287" s="109"/>
      <c r="DE287" s="109"/>
      <c r="DF287" s="109"/>
      <c r="DG287" s="109"/>
      <c r="DH287" s="109"/>
      <c r="DI287" s="109"/>
      <c r="DJ287" s="109"/>
      <c r="DK287" s="44">
        <f t="shared" si="1368"/>
        <v>0</v>
      </c>
      <c r="DL287" s="44">
        <f t="shared" si="1369"/>
        <v>0</v>
      </c>
      <c r="DM287" s="44">
        <f t="shared" si="1370"/>
        <v>0</v>
      </c>
      <c r="DN287" s="171">
        <f t="shared" si="1419"/>
        <v>0</v>
      </c>
      <c r="DO287" s="171">
        <f t="shared" si="1420"/>
        <v>0</v>
      </c>
      <c r="DP287" s="171"/>
      <c r="DQ287" s="171"/>
      <c r="DR287" s="715"/>
      <c r="DS287" s="715"/>
      <c r="DT287" s="109"/>
      <c r="DU287" s="109"/>
      <c r="DV287" s="109"/>
      <c r="DW287" s="109"/>
      <c r="DX287" s="109"/>
      <c r="DY287" s="109"/>
      <c r="DZ287" s="109"/>
      <c r="EA287" s="109"/>
      <c r="EB287" s="109"/>
      <c r="EC287" s="109"/>
      <c r="ED287" s="44">
        <f t="shared" si="1372"/>
        <v>0</v>
      </c>
      <c r="EE287" s="44">
        <f t="shared" si="1373"/>
        <v>0</v>
      </c>
      <c r="EF287" s="44">
        <f t="shared" si="1374"/>
        <v>0</v>
      </c>
      <c r="EG287" s="171">
        <f t="shared" si="1422"/>
        <v>0</v>
      </c>
      <c r="EH287" s="171">
        <f t="shared" si="1423"/>
        <v>0</v>
      </c>
      <c r="EI287" s="171"/>
      <c r="EJ287" s="171"/>
      <c r="EK287" s="715"/>
      <c r="EL287" s="715"/>
      <c r="EM287" s="109"/>
      <c r="EN287" s="109"/>
      <c r="EO287" s="109"/>
      <c r="EP287" s="109"/>
      <c r="EQ287" s="109"/>
      <c r="ER287" s="109"/>
      <c r="ES287" s="109"/>
      <c r="ET287" s="109"/>
      <c r="EU287" s="109"/>
      <c r="EV287" s="109"/>
      <c r="EW287" s="44">
        <f t="shared" si="1376"/>
        <v>0</v>
      </c>
      <c r="EX287" s="44">
        <f t="shared" si="1377"/>
        <v>0</v>
      </c>
      <c r="EY287" s="44">
        <f t="shared" si="1378"/>
        <v>0</v>
      </c>
      <c r="EZ287" s="171">
        <f t="shared" si="1425"/>
        <v>0</v>
      </c>
      <c r="FA287" s="171">
        <f t="shared" si="1426"/>
        <v>0</v>
      </c>
      <c r="FB287" s="171"/>
      <c r="FC287" s="171"/>
      <c r="FD287" s="715"/>
      <c r="FE287" s="715"/>
      <c r="FF287" s="109"/>
      <c r="FG287" s="109"/>
      <c r="FH287" s="109"/>
      <c r="FI287" s="109"/>
      <c r="FJ287" s="109"/>
      <c r="FK287" s="109"/>
      <c r="FL287" s="109"/>
      <c r="FM287" s="109"/>
      <c r="FN287" s="109"/>
      <c r="FO287" s="109"/>
      <c r="FP287" s="44">
        <f t="shared" si="1380"/>
        <v>0</v>
      </c>
      <c r="FQ287" s="44">
        <f t="shared" si="1381"/>
        <v>0</v>
      </c>
      <c r="FR287" s="44">
        <f t="shared" si="1382"/>
        <v>0</v>
      </c>
      <c r="FS287" s="171">
        <f t="shared" si="1428"/>
        <v>0</v>
      </c>
      <c r="FT287" s="171">
        <f t="shared" si="1429"/>
        <v>0</v>
      </c>
      <c r="FU287" s="171"/>
      <c r="FV287" s="171"/>
      <c r="FW287" s="112"/>
      <c r="FX287" s="112"/>
      <c r="FY287" s="109"/>
      <c r="FZ287" s="109"/>
      <c r="GA287" s="109"/>
      <c r="GB287" s="109"/>
      <c r="GC287" s="109"/>
      <c r="GD287" s="109"/>
      <c r="GE287" s="109"/>
      <c r="GF287" s="109"/>
      <c r="GG287" s="109"/>
      <c r="GH287" s="109"/>
      <c r="GI287" s="44">
        <f t="shared" si="1384"/>
        <v>0</v>
      </c>
      <c r="GJ287" s="44">
        <f t="shared" si="1385"/>
        <v>0</v>
      </c>
      <c r="GK287" s="44">
        <f t="shared" si="1386"/>
        <v>0</v>
      </c>
      <c r="GL287" s="171">
        <f t="shared" si="1431"/>
        <v>0</v>
      </c>
      <c r="GM287" s="171">
        <f t="shared" si="1432"/>
        <v>0</v>
      </c>
      <c r="GN287" s="171"/>
      <c r="GO287" s="171"/>
      <c r="GP287" s="112"/>
      <c r="GQ287" s="112"/>
      <c r="GR287" s="109"/>
      <c r="GS287" s="109"/>
      <c r="GT287" s="109"/>
      <c r="GU287" s="109"/>
      <c r="GV287" s="109"/>
      <c r="GW287" s="109"/>
      <c r="GX287" s="109"/>
      <c r="GY287" s="109"/>
      <c r="GZ287" s="109"/>
      <c r="HA287" s="109"/>
      <c r="HB287" s="44">
        <f t="shared" si="1388"/>
        <v>0</v>
      </c>
      <c r="HC287" s="44">
        <f t="shared" si="1389"/>
        <v>0</v>
      </c>
      <c r="HD287" s="44">
        <f t="shared" si="1390"/>
        <v>0</v>
      </c>
      <c r="HE287" s="171">
        <f t="shared" si="1434"/>
        <v>0</v>
      </c>
      <c r="HF287" s="171">
        <f t="shared" si="1435"/>
        <v>0</v>
      </c>
      <c r="HG287" s="171"/>
      <c r="HH287" s="171"/>
      <c r="HI287" s="112"/>
      <c r="HJ287" s="112"/>
      <c r="HK287" s="112"/>
      <c r="HL287" s="112"/>
      <c r="HM287" s="109"/>
      <c r="HN287" s="109"/>
      <c r="HO287" s="109"/>
      <c r="HP287" s="109"/>
      <c r="HQ287" s="109"/>
      <c r="HR287" s="109"/>
      <c r="HS287" s="109"/>
      <c r="HT287" s="109"/>
      <c r="HU287" s="44">
        <f t="shared" si="1392"/>
        <v>0</v>
      </c>
      <c r="HV287" s="44">
        <f t="shared" si="1393"/>
        <v>0</v>
      </c>
      <c r="HW287" s="44">
        <f t="shared" si="1394"/>
        <v>0</v>
      </c>
      <c r="HX287" s="171">
        <f t="shared" si="1437"/>
        <v>0</v>
      </c>
      <c r="HY287" s="171">
        <f t="shared" si="1438"/>
        <v>0</v>
      </c>
      <c r="HZ287" s="171"/>
      <c r="IA287" s="171"/>
      <c r="IB287" s="715"/>
      <c r="IC287" s="715"/>
      <c r="ID287" s="112"/>
      <c r="IE287" s="112"/>
      <c r="IF287" s="109"/>
      <c r="IG287" s="109"/>
      <c r="IH287" s="109"/>
      <c r="II287" s="109"/>
      <c r="IJ287" s="109"/>
      <c r="IK287" s="109"/>
      <c r="IL287" s="109"/>
      <c r="IM287" s="109"/>
      <c r="IN287" s="44">
        <f t="shared" si="1396"/>
        <v>0</v>
      </c>
      <c r="IO287" s="44">
        <f t="shared" si="1397"/>
        <v>0</v>
      </c>
      <c r="IP287" s="44">
        <f t="shared" si="1398"/>
        <v>0</v>
      </c>
      <c r="IQ287" s="171">
        <f t="shared" si="1440"/>
        <v>0</v>
      </c>
      <c r="IR287" s="171">
        <f t="shared" si="1441"/>
        <v>0</v>
      </c>
      <c r="IS287" s="738"/>
      <c r="IT287" s="738"/>
      <c r="IU287" s="715"/>
      <c r="IV287" s="715"/>
      <c r="IW287" s="113"/>
      <c r="IX287" s="114"/>
      <c r="IY287" s="113"/>
      <c r="IZ287" s="113"/>
      <c r="JA287" s="333">
        <f t="shared" si="1442"/>
        <v>0</v>
      </c>
      <c r="JB287" s="333">
        <f t="shared" si="1443"/>
        <v>0</v>
      </c>
      <c r="JC287" s="333">
        <f t="shared" si="1444"/>
        <v>0</v>
      </c>
      <c r="JD287" s="333">
        <f t="shared" si="1445"/>
        <v>0</v>
      </c>
      <c r="JE287" s="333">
        <f t="shared" si="1446"/>
        <v>0</v>
      </c>
      <c r="JF287" s="333">
        <f t="shared" si="1447"/>
        <v>0</v>
      </c>
      <c r="JG287" s="44">
        <f t="shared" si="1400"/>
        <v>0</v>
      </c>
      <c r="JH287" s="44">
        <f t="shared" si="1401"/>
        <v>0</v>
      </c>
      <c r="JI287" s="44">
        <f t="shared" si="1402"/>
        <v>0</v>
      </c>
      <c r="JJ287" s="174">
        <f t="shared" si="1450"/>
        <v>0</v>
      </c>
      <c r="JK287" s="174">
        <f t="shared" si="1451"/>
        <v>0</v>
      </c>
      <c r="JL287" s="112"/>
      <c r="JM287" s="112"/>
      <c r="JN287" s="48"/>
      <c r="JO287" s="48"/>
    </row>
    <row r="288" spans="1:277" s="3" customFormat="1" ht="12.75" hidden="1" customHeight="1" x14ac:dyDescent="0.2">
      <c r="A288" s="96">
        <v>1</v>
      </c>
      <c r="B288" s="96"/>
      <c r="C288" s="48"/>
      <c r="D288" s="239"/>
      <c r="E288" s="540"/>
      <c r="F288" s="428"/>
      <c r="G288" s="62"/>
      <c r="H288" s="77"/>
      <c r="I288" s="77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1511"/>
        <v>0</v>
      </c>
      <c r="U288" s="44">
        <f t="shared" si="1454"/>
        <v>0</v>
      </c>
      <c r="V288" s="44">
        <f t="shared" si="1455"/>
        <v>0</v>
      </c>
      <c r="W288" s="171">
        <f t="shared" si="1406"/>
        <v>0</v>
      </c>
      <c r="X288" s="171">
        <f t="shared" si="1407"/>
        <v>0</v>
      </c>
      <c r="Y288" s="171"/>
      <c r="Z288" s="171"/>
      <c r="AA288" s="714"/>
      <c r="AB288" s="714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>
        <f t="shared" si="1352"/>
        <v>0</v>
      </c>
      <c r="AN288" s="44">
        <f t="shared" si="1353"/>
        <v>0</v>
      </c>
      <c r="AO288" s="44">
        <f t="shared" si="1354"/>
        <v>0</v>
      </c>
      <c r="AP288" s="171">
        <f t="shared" si="1409"/>
        <v>0</v>
      </c>
      <c r="AQ288" s="171">
        <f t="shared" si="1410"/>
        <v>0</v>
      </c>
      <c r="AR288" s="171"/>
      <c r="AS288" s="171"/>
      <c r="AT288" s="714"/>
      <c r="AU288" s="714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>
        <f t="shared" si="1356"/>
        <v>0</v>
      </c>
      <c r="BG288" s="44">
        <f t="shared" si="1357"/>
        <v>0</v>
      </c>
      <c r="BH288" s="44">
        <f t="shared" si="1358"/>
        <v>0</v>
      </c>
      <c r="BI288" s="171">
        <f t="shared" si="1412"/>
        <v>0</v>
      </c>
      <c r="BJ288" s="171">
        <f t="shared" si="1413"/>
        <v>0</v>
      </c>
      <c r="BK288" s="171"/>
      <c r="BL288" s="171"/>
      <c r="BM288" s="714"/>
      <c r="BN288" s="714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>
        <f t="shared" si="1360"/>
        <v>0</v>
      </c>
      <c r="BZ288" s="44">
        <f t="shared" si="1361"/>
        <v>0</v>
      </c>
      <c r="CA288" s="44">
        <f t="shared" si="1362"/>
        <v>0</v>
      </c>
      <c r="CB288" s="171">
        <f t="shared" si="1415"/>
        <v>0</v>
      </c>
      <c r="CC288" s="171">
        <f t="shared" si="1416"/>
        <v>0</v>
      </c>
      <c r="CD288" s="171"/>
      <c r="CE288" s="171"/>
      <c r="CF288" s="714"/>
      <c r="CG288" s="714"/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>
        <f t="shared" si="1364"/>
        <v>0</v>
      </c>
      <c r="CS288" s="44">
        <f t="shared" si="1365"/>
        <v>0</v>
      </c>
      <c r="CT288" s="44">
        <f t="shared" si="1366"/>
        <v>0</v>
      </c>
      <c r="CU288" s="171">
        <f t="shared" si="1448"/>
        <v>0</v>
      </c>
      <c r="CV288" s="171">
        <f t="shared" si="1449"/>
        <v>0</v>
      </c>
      <c r="CW288" s="171"/>
      <c r="CX288" s="171"/>
      <c r="CY288" s="714"/>
      <c r="CZ288" s="714"/>
      <c r="DA288" s="44"/>
      <c r="DB288" s="44"/>
      <c r="DC288" s="44"/>
      <c r="DD288" s="44"/>
      <c r="DE288" s="44"/>
      <c r="DF288" s="44"/>
      <c r="DG288" s="44"/>
      <c r="DH288" s="44"/>
      <c r="DI288" s="44"/>
      <c r="DJ288" s="44"/>
      <c r="DK288" s="44">
        <f t="shared" si="1368"/>
        <v>0</v>
      </c>
      <c r="DL288" s="44">
        <f t="shared" si="1369"/>
        <v>0</v>
      </c>
      <c r="DM288" s="44">
        <f t="shared" si="1370"/>
        <v>0</v>
      </c>
      <c r="DN288" s="171">
        <f t="shared" si="1419"/>
        <v>0</v>
      </c>
      <c r="DO288" s="171">
        <f t="shared" si="1420"/>
        <v>0</v>
      </c>
      <c r="DP288" s="171"/>
      <c r="DQ288" s="171"/>
      <c r="DR288" s="714"/>
      <c r="DS288" s="714"/>
      <c r="DT288" s="44"/>
      <c r="DU288" s="44"/>
      <c r="DV288" s="44"/>
      <c r="DW288" s="44"/>
      <c r="DX288" s="44"/>
      <c r="DY288" s="44"/>
      <c r="DZ288" s="44"/>
      <c r="EA288" s="44"/>
      <c r="EB288" s="44"/>
      <c r="EC288" s="44"/>
      <c r="ED288" s="44">
        <f t="shared" si="1372"/>
        <v>0</v>
      </c>
      <c r="EE288" s="44">
        <f t="shared" si="1373"/>
        <v>0</v>
      </c>
      <c r="EF288" s="44">
        <f t="shared" si="1374"/>
        <v>0</v>
      </c>
      <c r="EG288" s="171">
        <f t="shared" si="1422"/>
        <v>0</v>
      </c>
      <c r="EH288" s="171">
        <f t="shared" si="1423"/>
        <v>0</v>
      </c>
      <c r="EI288" s="171"/>
      <c r="EJ288" s="171"/>
      <c r="EK288" s="714"/>
      <c r="EL288" s="714"/>
      <c r="EM288" s="44"/>
      <c r="EN288" s="44"/>
      <c r="EO288" s="44"/>
      <c r="EP288" s="44"/>
      <c r="EQ288" s="44"/>
      <c r="ER288" s="44"/>
      <c r="ES288" s="44"/>
      <c r="ET288" s="44"/>
      <c r="EU288" s="44"/>
      <c r="EV288" s="44"/>
      <c r="EW288" s="44">
        <f t="shared" si="1376"/>
        <v>0</v>
      </c>
      <c r="EX288" s="44">
        <f t="shared" si="1377"/>
        <v>0</v>
      </c>
      <c r="EY288" s="44">
        <f t="shared" si="1378"/>
        <v>0</v>
      </c>
      <c r="EZ288" s="171">
        <f t="shared" si="1425"/>
        <v>0</v>
      </c>
      <c r="FA288" s="171">
        <f t="shared" si="1426"/>
        <v>0</v>
      </c>
      <c r="FB288" s="171"/>
      <c r="FC288" s="171"/>
      <c r="FD288" s="714"/>
      <c r="FE288" s="714"/>
      <c r="FF288" s="44"/>
      <c r="FG288" s="44"/>
      <c r="FH288" s="44"/>
      <c r="FI288" s="44"/>
      <c r="FJ288" s="44"/>
      <c r="FK288" s="44"/>
      <c r="FL288" s="44"/>
      <c r="FM288" s="44"/>
      <c r="FN288" s="44"/>
      <c r="FO288" s="44"/>
      <c r="FP288" s="44">
        <f t="shared" si="1380"/>
        <v>0</v>
      </c>
      <c r="FQ288" s="44">
        <f t="shared" si="1381"/>
        <v>0</v>
      </c>
      <c r="FR288" s="44">
        <f t="shared" si="1382"/>
        <v>0</v>
      </c>
      <c r="FS288" s="171">
        <f t="shared" si="1428"/>
        <v>0</v>
      </c>
      <c r="FT288" s="171">
        <f t="shared" si="1429"/>
        <v>0</v>
      </c>
      <c r="FU288" s="171"/>
      <c r="FV288" s="171"/>
      <c r="FW288" s="45"/>
      <c r="FX288" s="45"/>
      <c r="FY288" s="44"/>
      <c r="FZ288" s="44"/>
      <c r="GA288" s="44"/>
      <c r="GB288" s="44"/>
      <c r="GC288" s="44"/>
      <c r="GD288" s="44"/>
      <c r="GE288" s="44"/>
      <c r="GF288" s="44"/>
      <c r="GG288" s="44"/>
      <c r="GH288" s="44"/>
      <c r="GI288" s="44">
        <f t="shared" si="1384"/>
        <v>0</v>
      </c>
      <c r="GJ288" s="44">
        <f t="shared" si="1385"/>
        <v>0</v>
      </c>
      <c r="GK288" s="44">
        <f t="shared" si="1386"/>
        <v>0</v>
      </c>
      <c r="GL288" s="171">
        <f t="shared" si="1431"/>
        <v>0</v>
      </c>
      <c r="GM288" s="171">
        <f t="shared" si="1432"/>
        <v>0</v>
      </c>
      <c r="GN288" s="171"/>
      <c r="GO288" s="171"/>
      <c r="GP288" s="45"/>
      <c r="GQ288" s="45"/>
      <c r="GR288" s="44"/>
      <c r="GS288" s="44"/>
      <c r="GT288" s="44"/>
      <c r="GU288" s="44"/>
      <c r="GV288" s="44"/>
      <c r="GW288" s="44"/>
      <c r="GX288" s="44"/>
      <c r="GY288" s="44"/>
      <c r="GZ288" s="44"/>
      <c r="HA288" s="44"/>
      <c r="HB288" s="44">
        <f t="shared" si="1388"/>
        <v>0</v>
      </c>
      <c r="HC288" s="44">
        <f t="shared" si="1389"/>
        <v>0</v>
      </c>
      <c r="HD288" s="44">
        <f t="shared" si="1390"/>
        <v>0</v>
      </c>
      <c r="HE288" s="171">
        <f t="shared" si="1434"/>
        <v>0</v>
      </c>
      <c r="HF288" s="171">
        <f t="shared" si="1435"/>
        <v>0</v>
      </c>
      <c r="HG288" s="171"/>
      <c r="HH288" s="171"/>
      <c r="HI288" s="45"/>
      <c r="HJ288" s="45"/>
      <c r="HK288" s="45"/>
      <c r="HL288" s="45"/>
      <c r="HM288" s="44"/>
      <c r="HN288" s="44"/>
      <c r="HO288" s="44"/>
      <c r="HP288" s="44"/>
      <c r="HQ288" s="44"/>
      <c r="HR288" s="44"/>
      <c r="HS288" s="44"/>
      <c r="HT288" s="44"/>
      <c r="HU288" s="44">
        <f t="shared" si="1392"/>
        <v>0</v>
      </c>
      <c r="HV288" s="44">
        <f t="shared" si="1393"/>
        <v>0</v>
      </c>
      <c r="HW288" s="44">
        <f t="shared" si="1394"/>
        <v>0</v>
      </c>
      <c r="HX288" s="171">
        <f t="shared" si="1437"/>
        <v>0</v>
      </c>
      <c r="HY288" s="171">
        <f t="shared" si="1438"/>
        <v>0</v>
      </c>
      <c r="HZ288" s="171"/>
      <c r="IA288" s="171"/>
      <c r="IB288" s="714"/>
      <c r="IC288" s="714"/>
      <c r="ID288" s="45"/>
      <c r="IE288" s="45"/>
      <c r="IF288" s="44"/>
      <c r="IG288" s="44"/>
      <c r="IH288" s="44"/>
      <c r="II288" s="44"/>
      <c r="IJ288" s="44"/>
      <c r="IK288" s="44"/>
      <c r="IL288" s="44"/>
      <c r="IM288" s="44"/>
      <c r="IN288" s="44">
        <f t="shared" si="1396"/>
        <v>0</v>
      </c>
      <c r="IO288" s="44">
        <f t="shared" si="1397"/>
        <v>0</v>
      </c>
      <c r="IP288" s="44">
        <f t="shared" si="1398"/>
        <v>0</v>
      </c>
      <c r="IQ288" s="171">
        <f t="shared" si="1440"/>
        <v>0</v>
      </c>
      <c r="IR288" s="171">
        <f t="shared" si="1441"/>
        <v>0</v>
      </c>
      <c r="IS288" s="738"/>
      <c r="IT288" s="738"/>
      <c r="IU288" s="714"/>
      <c r="IV288" s="714"/>
      <c r="IW288" s="46"/>
      <c r="IX288" s="47"/>
      <c r="IY288" s="46"/>
      <c r="IZ288" s="46"/>
      <c r="JA288" s="333">
        <f t="shared" si="1442"/>
        <v>0</v>
      </c>
      <c r="JB288" s="333">
        <f t="shared" si="1443"/>
        <v>0</v>
      </c>
      <c r="JC288" s="333">
        <f t="shared" si="1444"/>
        <v>0</v>
      </c>
      <c r="JD288" s="333">
        <f t="shared" si="1445"/>
        <v>0</v>
      </c>
      <c r="JE288" s="333">
        <f t="shared" si="1446"/>
        <v>0</v>
      </c>
      <c r="JF288" s="333">
        <f t="shared" si="1447"/>
        <v>0</v>
      </c>
      <c r="JG288" s="44">
        <f t="shared" si="1400"/>
        <v>0</v>
      </c>
      <c r="JH288" s="44">
        <f t="shared" si="1401"/>
        <v>0</v>
      </c>
      <c r="JI288" s="44">
        <f t="shared" si="1402"/>
        <v>0</v>
      </c>
      <c r="JJ288" s="174">
        <f t="shared" si="1450"/>
        <v>0</v>
      </c>
      <c r="JK288" s="174">
        <f t="shared" si="1451"/>
        <v>0</v>
      </c>
      <c r="JL288" s="45"/>
      <c r="JM288" s="45"/>
      <c r="JN288" s="48"/>
      <c r="JO288" s="48"/>
    </row>
    <row r="289" spans="1:277" x14ac:dyDescent="0.2">
      <c r="A289" s="96">
        <v>1</v>
      </c>
      <c r="B289" s="96">
        <v>1</v>
      </c>
      <c r="C289" s="63"/>
      <c r="D289" s="235"/>
      <c r="E289" s="235"/>
      <c r="F289" s="537" t="s">
        <v>383</v>
      </c>
      <c r="G289" s="94">
        <v>46</v>
      </c>
      <c r="H289" s="100">
        <v>181117.728</v>
      </c>
      <c r="I289" s="100">
        <v>204319.73759999999</v>
      </c>
      <c r="J289" s="54">
        <f>VLOOKUP($G289,'ВМП план КС'!$A$8:$AI$108,14,0)</f>
        <v>0</v>
      </c>
      <c r="K289" s="54">
        <f>VLOOKUP($G289,'ВМП план КС'!$A$8:$AI$108,15,0)</f>
        <v>0</v>
      </c>
      <c r="L289" s="54">
        <f>SUM(J289/12*$B$2)</f>
        <v>0</v>
      </c>
      <c r="M289" s="54">
        <f>SUM(K289/12*$B$2)</f>
        <v>0</v>
      </c>
      <c r="N289" s="53">
        <f t="shared" ref="N289:S289" si="1512">SUM(N290:N293)</f>
        <v>0</v>
      </c>
      <c r="O289" s="53">
        <f t="shared" si="1512"/>
        <v>0</v>
      </c>
      <c r="P289" s="53">
        <f t="shared" si="1512"/>
        <v>0</v>
      </c>
      <c r="Q289" s="53">
        <f t="shared" si="1512"/>
        <v>0</v>
      </c>
      <c r="R289" s="53">
        <f t="shared" si="1512"/>
        <v>0</v>
      </c>
      <c r="S289" s="53">
        <f t="shared" si="1512"/>
        <v>0</v>
      </c>
      <c r="T289" s="84">
        <f>N289+Q289</f>
        <v>0</v>
      </c>
      <c r="U289" s="56">
        <f t="shared" si="1454"/>
        <v>0</v>
      </c>
      <c r="V289" s="56">
        <f t="shared" si="1455"/>
        <v>0</v>
      </c>
      <c r="W289" s="171">
        <f t="shared" si="1406"/>
        <v>0</v>
      </c>
      <c r="X289" s="171">
        <f t="shared" si="1407"/>
        <v>0</v>
      </c>
      <c r="Y289" s="281"/>
      <c r="Z289" s="280"/>
      <c r="AA289" s="710">
        <f>$H289</f>
        <v>181117.728</v>
      </c>
      <c r="AB289" s="711" t="e">
        <f>O289/N289</f>
        <v>#DIV/0!</v>
      </c>
      <c r="AC289" s="54">
        <f>VLOOKUP($G289,'ВМП план КС'!$A$8:$AI$107,12,0)</f>
        <v>145</v>
      </c>
      <c r="AD289" s="54">
        <f>VLOOKUP($G289,'ВМП план КС'!$A$8:$AI$107,13,0)</f>
        <v>26262070.559999999</v>
      </c>
      <c r="AE289" s="54">
        <f>SUM(AC289/12*$B$2)</f>
        <v>36.25</v>
      </c>
      <c r="AF289" s="54">
        <f>SUM(AD289/12*$B$2)</f>
        <v>6565517.6399999997</v>
      </c>
      <c r="AG289" s="53">
        <f t="shared" ref="AG289:AL289" si="1513">SUM(AG290:AG293)</f>
        <v>28</v>
      </c>
      <c r="AH289" s="53">
        <f t="shared" si="1513"/>
        <v>5071296.4400000023</v>
      </c>
      <c r="AI289" s="53">
        <f t="shared" si="1513"/>
        <v>200</v>
      </c>
      <c r="AJ289" s="53">
        <f t="shared" si="1513"/>
        <v>5</v>
      </c>
      <c r="AK289" s="53">
        <f t="shared" si="1513"/>
        <v>905588.65</v>
      </c>
      <c r="AL289" s="53">
        <f t="shared" si="1513"/>
        <v>43</v>
      </c>
      <c r="AM289" s="84">
        <f t="shared" si="1352"/>
        <v>33</v>
      </c>
      <c r="AN289" s="56">
        <f t="shared" si="1353"/>
        <v>5976885.0900000026</v>
      </c>
      <c r="AO289" s="56">
        <f t="shared" si="1354"/>
        <v>243</v>
      </c>
      <c r="AP289" s="171">
        <f t="shared" si="1409"/>
        <v>-8.25</v>
      </c>
      <c r="AQ289" s="171">
        <f t="shared" si="1410"/>
        <v>-1494221.1999999974</v>
      </c>
      <c r="AR289" s="281">
        <f>AG289/AC289</f>
        <v>0.19310344827586207</v>
      </c>
      <c r="AS289" s="281">
        <f>AH289/AD289</f>
        <v>0.19310345040821497</v>
      </c>
      <c r="AT289" s="710">
        <f>$H289</f>
        <v>181117.728</v>
      </c>
      <c r="AU289" s="711">
        <f>AH289/AG289</f>
        <v>181117.73000000007</v>
      </c>
      <c r="AV289" s="54">
        <f>VLOOKUP($G289,'ВМП план КС'!$A$8:$AI$107,16,0)</f>
        <v>0</v>
      </c>
      <c r="AW289" s="54">
        <f>VLOOKUP($G289,'ВМП план КС'!$A$8:$AI$107,17,0)</f>
        <v>0</v>
      </c>
      <c r="AX289" s="54">
        <f>SUM(AV289/12*$B$2)</f>
        <v>0</v>
      </c>
      <c r="AY289" s="54">
        <f>SUM(AW289/12*$B$2)</f>
        <v>0</v>
      </c>
      <c r="AZ289" s="53">
        <f t="shared" ref="AZ289:BE289" si="1514">SUM(AZ290:AZ293)</f>
        <v>0</v>
      </c>
      <c r="BA289" s="53">
        <f t="shared" si="1514"/>
        <v>0</v>
      </c>
      <c r="BB289" s="53">
        <f t="shared" si="1514"/>
        <v>0</v>
      </c>
      <c r="BC289" s="53">
        <f t="shared" si="1514"/>
        <v>0</v>
      </c>
      <c r="BD289" s="53">
        <f t="shared" si="1514"/>
        <v>0</v>
      </c>
      <c r="BE289" s="53">
        <f t="shared" si="1514"/>
        <v>0</v>
      </c>
      <c r="BF289" s="84">
        <f t="shared" si="1356"/>
        <v>0</v>
      </c>
      <c r="BG289" s="56">
        <f t="shared" si="1357"/>
        <v>0</v>
      </c>
      <c r="BH289" s="56">
        <f t="shared" si="1358"/>
        <v>0</v>
      </c>
      <c r="BI289" s="171">
        <f t="shared" si="1412"/>
        <v>0</v>
      </c>
      <c r="BJ289" s="171">
        <f t="shared" si="1413"/>
        <v>0</v>
      </c>
      <c r="BK289" s="281"/>
      <c r="BL289" s="280"/>
      <c r="BM289" s="710">
        <f>$H289</f>
        <v>181117.728</v>
      </c>
      <c r="BN289" s="711" t="e">
        <f>BA289/AZ289</f>
        <v>#DIV/0!</v>
      </c>
      <c r="BO289" s="54">
        <f>VLOOKUP($G289,'ВМП план КС'!$A$8:$AI$107,18,0)</f>
        <v>0</v>
      </c>
      <c r="BP289" s="54">
        <f>VLOOKUP($G289,'ВМП план КС'!$A$8:$AI$107,19,0)</f>
        <v>0</v>
      </c>
      <c r="BQ289" s="54">
        <f>SUM(BO289/12*$B$2)</f>
        <v>0</v>
      </c>
      <c r="BR289" s="54">
        <f>SUM(BP289/12*$B$2)</f>
        <v>0</v>
      </c>
      <c r="BS289" s="53">
        <f t="shared" ref="BS289:BX289" si="1515">SUM(BS290:BS293)</f>
        <v>0</v>
      </c>
      <c r="BT289" s="53">
        <f t="shared" si="1515"/>
        <v>0</v>
      </c>
      <c r="BU289" s="53">
        <f t="shared" si="1515"/>
        <v>0</v>
      </c>
      <c r="BV289" s="53">
        <f t="shared" si="1515"/>
        <v>0</v>
      </c>
      <c r="BW289" s="53">
        <f t="shared" si="1515"/>
        <v>0</v>
      </c>
      <c r="BX289" s="53">
        <f t="shared" si="1515"/>
        <v>0</v>
      </c>
      <c r="BY289" s="84">
        <f t="shared" si="1360"/>
        <v>0</v>
      </c>
      <c r="BZ289" s="56">
        <f t="shared" si="1361"/>
        <v>0</v>
      </c>
      <c r="CA289" s="56">
        <f t="shared" si="1362"/>
        <v>0</v>
      </c>
      <c r="CB289" s="171">
        <f t="shared" si="1415"/>
        <v>0</v>
      </c>
      <c r="CC289" s="171">
        <f t="shared" si="1416"/>
        <v>0</v>
      </c>
      <c r="CD289" s="281"/>
      <c r="CE289" s="280"/>
      <c r="CF289" s="710">
        <f>$H289</f>
        <v>181117.728</v>
      </c>
      <c r="CG289" s="711" t="e">
        <f>BT289/BS289</f>
        <v>#DIV/0!</v>
      </c>
      <c r="CH289" s="54">
        <f>VLOOKUP($G289,'ВМП план КС'!$A$8:$AI$107,10,0)</f>
        <v>110</v>
      </c>
      <c r="CI289" s="54">
        <f>VLOOKUP($G289,'ВМП план КС'!$A$8:$AI$107,11,0)</f>
        <v>19922950.080000002</v>
      </c>
      <c r="CJ289" s="54">
        <f>SUM(CH289/12*$B$2)</f>
        <v>27.5</v>
      </c>
      <c r="CK289" s="54">
        <f>SUM(CI289/12*$B$2)</f>
        <v>4980737.5200000005</v>
      </c>
      <c r="CL289" s="53">
        <f t="shared" ref="CL289:CQ289" si="1516">SUM(CL290:CL293)</f>
        <v>20</v>
      </c>
      <c r="CM289" s="53">
        <f t="shared" si="1516"/>
        <v>3622354.6</v>
      </c>
      <c r="CN289" s="53">
        <f t="shared" si="1516"/>
        <v>211</v>
      </c>
      <c r="CO289" s="53">
        <f t="shared" si="1516"/>
        <v>1</v>
      </c>
      <c r="CP289" s="53">
        <f t="shared" si="1516"/>
        <v>181117.73</v>
      </c>
      <c r="CQ289" s="53">
        <f t="shared" si="1516"/>
        <v>13</v>
      </c>
      <c r="CR289" s="84">
        <f t="shared" si="1364"/>
        <v>21</v>
      </c>
      <c r="CS289" s="56">
        <f t="shared" si="1365"/>
        <v>3803472.33</v>
      </c>
      <c r="CT289" s="56">
        <f t="shared" si="1366"/>
        <v>224</v>
      </c>
      <c r="CU289" s="171">
        <f t="shared" si="1448"/>
        <v>-7.5</v>
      </c>
      <c r="CV289" s="171">
        <f t="shared" si="1449"/>
        <v>-1358382.9200000004</v>
      </c>
      <c r="CW289" s="281">
        <f>CL289/CH289</f>
        <v>0.18181818181818182</v>
      </c>
      <c r="CX289" s="281">
        <f>CM289/CI289</f>
        <v>0.18181818382591661</v>
      </c>
      <c r="CY289" s="710">
        <f>$H289</f>
        <v>181117.728</v>
      </c>
      <c r="CZ289" s="711">
        <f>CM289/CL289</f>
        <v>181117.73</v>
      </c>
      <c r="DA289" s="54">
        <f>VLOOKUP($G289,'ВМП план КС'!$A$8:$AI$107,20,0)</f>
        <v>0</v>
      </c>
      <c r="DB289" s="54">
        <f>VLOOKUP($G289,'ВМП план КС'!$A$8:$AI$107,21,0)</f>
        <v>0</v>
      </c>
      <c r="DC289" s="54">
        <f>SUM(DA289/12*$B$2)</f>
        <v>0</v>
      </c>
      <c r="DD289" s="54">
        <f>SUM(DB289/12*$B$2)</f>
        <v>0</v>
      </c>
      <c r="DE289" s="53">
        <f t="shared" ref="DE289:DJ289" si="1517">SUM(DE290:DE293)</f>
        <v>0</v>
      </c>
      <c r="DF289" s="53">
        <f t="shared" si="1517"/>
        <v>0</v>
      </c>
      <c r="DG289" s="53">
        <f t="shared" si="1517"/>
        <v>0</v>
      </c>
      <c r="DH289" s="53">
        <f t="shared" si="1517"/>
        <v>0</v>
      </c>
      <c r="DI289" s="53">
        <f t="shared" si="1517"/>
        <v>0</v>
      </c>
      <c r="DJ289" s="53">
        <f t="shared" si="1517"/>
        <v>0</v>
      </c>
      <c r="DK289" s="84">
        <f t="shared" si="1368"/>
        <v>0</v>
      </c>
      <c r="DL289" s="56">
        <f t="shared" si="1369"/>
        <v>0</v>
      </c>
      <c r="DM289" s="56">
        <f t="shared" si="1370"/>
        <v>0</v>
      </c>
      <c r="DN289" s="171">
        <f t="shared" si="1419"/>
        <v>0</v>
      </c>
      <c r="DO289" s="171">
        <f t="shared" si="1420"/>
        <v>0</v>
      </c>
      <c r="DP289" s="281"/>
      <c r="DQ289" s="280"/>
      <c r="DR289" s="710">
        <f>$H289</f>
        <v>181117.728</v>
      </c>
      <c r="DS289" s="711" t="e">
        <f>DF289/DE289</f>
        <v>#DIV/0!</v>
      </c>
      <c r="DT289" s="108">
        <f>VLOOKUP($G289,'ВМП план КС'!$A$8:$AI$107,22,0)</f>
        <v>0</v>
      </c>
      <c r="DU289" s="108">
        <f>VLOOKUP($G289,'ВМП план КС'!$A$8:$AI$107,23,0)</f>
        <v>0</v>
      </c>
      <c r="DV289" s="54">
        <f>SUM(DT289/12*$B$2)</f>
        <v>0</v>
      </c>
      <c r="DW289" s="54">
        <f>SUM(DU289/12*$B$2)</f>
        <v>0</v>
      </c>
      <c r="DX289" s="53">
        <f t="shared" ref="DX289:EC289" si="1518">SUM(DX290:DX293)</f>
        <v>0</v>
      </c>
      <c r="DY289" s="53">
        <f t="shared" si="1518"/>
        <v>0</v>
      </c>
      <c r="DZ289" s="53">
        <f t="shared" si="1518"/>
        <v>0</v>
      </c>
      <c r="EA289" s="53">
        <f t="shared" si="1518"/>
        <v>0</v>
      </c>
      <c r="EB289" s="53">
        <f t="shared" si="1518"/>
        <v>0</v>
      </c>
      <c r="EC289" s="53">
        <f t="shared" si="1518"/>
        <v>0</v>
      </c>
      <c r="ED289" s="84">
        <f t="shared" si="1372"/>
        <v>0</v>
      </c>
      <c r="EE289" s="56">
        <f t="shared" si="1373"/>
        <v>0</v>
      </c>
      <c r="EF289" s="56">
        <f t="shared" si="1374"/>
        <v>0</v>
      </c>
      <c r="EG289" s="171">
        <f t="shared" si="1422"/>
        <v>0</v>
      </c>
      <c r="EH289" s="171">
        <f t="shared" si="1423"/>
        <v>0</v>
      </c>
      <c r="EI289" s="281"/>
      <c r="EJ289" s="280"/>
      <c r="EK289" s="710">
        <f>$H289</f>
        <v>181117.728</v>
      </c>
      <c r="EL289" s="711" t="e">
        <f>DY289/DX289</f>
        <v>#DIV/0!</v>
      </c>
      <c r="EM289" s="108">
        <f>VLOOKUP($G289,'ВМП план КС'!$A$8:$AI$107,24,0)</f>
        <v>3</v>
      </c>
      <c r="EN289" s="108">
        <f>VLOOKUP($G289,'ВМП план КС'!$A$8:$AI$107,25,0)</f>
        <v>543353.18400000001</v>
      </c>
      <c r="EO289" s="54">
        <f>SUM(EM289/12*$B$2)</f>
        <v>0.75</v>
      </c>
      <c r="EP289" s="54">
        <f>SUM(EN289/12*$B$2)</f>
        <v>135838.296</v>
      </c>
      <c r="EQ289" s="53">
        <f t="shared" ref="EQ289:EV289" si="1519">SUM(EQ290:EQ293)</f>
        <v>0</v>
      </c>
      <c r="ER289" s="53">
        <f t="shared" si="1519"/>
        <v>0</v>
      </c>
      <c r="ES289" s="53">
        <f t="shared" si="1519"/>
        <v>0</v>
      </c>
      <c r="ET289" s="53">
        <f t="shared" si="1519"/>
        <v>7</v>
      </c>
      <c r="EU289" s="53">
        <f t="shared" si="1519"/>
        <v>1267824.1100000001</v>
      </c>
      <c r="EV289" s="53">
        <f t="shared" si="1519"/>
        <v>36</v>
      </c>
      <c r="EW289" s="84">
        <f t="shared" si="1376"/>
        <v>7</v>
      </c>
      <c r="EX289" s="56">
        <f t="shared" si="1377"/>
        <v>1267824.1100000001</v>
      </c>
      <c r="EY289" s="56">
        <f t="shared" si="1378"/>
        <v>36</v>
      </c>
      <c r="EZ289" s="171">
        <f t="shared" si="1425"/>
        <v>-0.75</v>
      </c>
      <c r="FA289" s="171">
        <f t="shared" si="1426"/>
        <v>-135838.296</v>
      </c>
      <c r="FB289" s="281"/>
      <c r="FC289" s="280"/>
      <c r="FD289" s="710">
        <f>$H289</f>
        <v>181117.728</v>
      </c>
      <c r="FE289" s="711" t="e">
        <f>ER289/EQ289</f>
        <v>#DIV/0!</v>
      </c>
      <c r="FF289" s="54">
        <f>VLOOKUP($G289,'ВМП план КС'!$A$8:$AI$107,28,0)</f>
        <v>0</v>
      </c>
      <c r="FG289" s="54">
        <f>VLOOKUP($G289,'ВМП план КС'!$A$8:$AI$107,29,0)</f>
        <v>0</v>
      </c>
      <c r="FH289" s="54">
        <f>SUM(FF289/12*$B$2)</f>
        <v>0</v>
      </c>
      <c r="FI289" s="54">
        <f>SUM(FG289/12*$B$2)</f>
        <v>0</v>
      </c>
      <c r="FJ289" s="53">
        <f t="shared" ref="FJ289:FO289" si="1520">SUM(FJ290:FJ293)</f>
        <v>0</v>
      </c>
      <c r="FK289" s="53">
        <f t="shared" si="1520"/>
        <v>0</v>
      </c>
      <c r="FL289" s="53">
        <f t="shared" si="1520"/>
        <v>0</v>
      </c>
      <c r="FM289" s="53">
        <f t="shared" si="1520"/>
        <v>0</v>
      </c>
      <c r="FN289" s="53">
        <f t="shared" si="1520"/>
        <v>0</v>
      </c>
      <c r="FO289" s="53">
        <f t="shared" si="1520"/>
        <v>0</v>
      </c>
      <c r="FP289" s="84">
        <f t="shared" si="1380"/>
        <v>0</v>
      </c>
      <c r="FQ289" s="56">
        <f t="shared" si="1381"/>
        <v>0</v>
      </c>
      <c r="FR289" s="56">
        <f t="shared" si="1382"/>
        <v>0</v>
      </c>
      <c r="FS289" s="171">
        <f t="shared" si="1428"/>
        <v>0</v>
      </c>
      <c r="FT289" s="171">
        <f t="shared" si="1429"/>
        <v>0</v>
      </c>
      <c r="FU289" s="281"/>
      <c r="FV289" s="280"/>
      <c r="FW289" s="150">
        <f>$H289</f>
        <v>181117.728</v>
      </c>
      <c r="FX289" s="151" t="e">
        <f>FK289/FJ289</f>
        <v>#DIV/0!</v>
      </c>
      <c r="FY289" s="54">
        <f>VLOOKUP($G289,'ВМП план КС'!$A$8:$AI$107,30,0)</f>
        <v>0</v>
      </c>
      <c r="FZ289" s="54">
        <f>VLOOKUP($G289,'ВМП план КС'!$A$8:$AI$107,31,0)</f>
        <v>0</v>
      </c>
      <c r="GA289" s="54">
        <f>SUM(FY289/12*$B$2)</f>
        <v>0</v>
      </c>
      <c r="GB289" s="54">
        <f>SUM(FZ289/12*$B$2)</f>
        <v>0</v>
      </c>
      <c r="GC289" s="53">
        <f t="shared" ref="GC289:GH289" si="1521">SUM(GC290:GC293)</f>
        <v>0</v>
      </c>
      <c r="GD289" s="53">
        <f t="shared" si="1521"/>
        <v>0</v>
      </c>
      <c r="GE289" s="53">
        <f t="shared" si="1521"/>
        <v>0</v>
      </c>
      <c r="GF289" s="53">
        <f t="shared" si="1521"/>
        <v>0</v>
      </c>
      <c r="GG289" s="53">
        <f t="shared" si="1521"/>
        <v>0</v>
      </c>
      <c r="GH289" s="53">
        <f t="shared" si="1521"/>
        <v>0</v>
      </c>
      <c r="GI289" s="84">
        <f t="shared" si="1384"/>
        <v>0</v>
      </c>
      <c r="GJ289" s="56">
        <f t="shared" si="1385"/>
        <v>0</v>
      </c>
      <c r="GK289" s="56">
        <f t="shared" si="1386"/>
        <v>0</v>
      </c>
      <c r="GL289" s="171">
        <f t="shared" si="1431"/>
        <v>0</v>
      </c>
      <c r="GM289" s="171">
        <f t="shared" si="1432"/>
        <v>0</v>
      </c>
      <c r="GN289" s="281"/>
      <c r="GO289" s="280"/>
      <c r="GP289" s="150">
        <f>$H289</f>
        <v>181117.728</v>
      </c>
      <c r="GQ289" s="151" t="e">
        <f>GD289/GC289</f>
        <v>#DIV/0!</v>
      </c>
      <c r="GR289" s="54">
        <f>VLOOKUP($G289,'ВМП план КС'!$A$8:$AI$107,32,0)</f>
        <v>81</v>
      </c>
      <c r="GS289" s="54">
        <f>VLOOKUP($G289,'ВМП план КС'!$A$8:$AI$107,33,0)</f>
        <v>16549898.7456</v>
      </c>
      <c r="GT289" s="54">
        <f>SUM(GR289/12*$B$2)</f>
        <v>20.25</v>
      </c>
      <c r="GU289" s="54">
        <f>SUM(GS289/12*$B$2)</f>
        <v>4137474.6864</v>
      </c>
      <c r="GV289" s="53">
        <f t="shared" ref="GV289:HA289" si="1522">SUM(GV290:GV293)</f>
        <v>13</v>
      </c>
      <c r="GW289" s="53">
        <f t="shared" si="1522"/>
        <v>2656156.62</v>
      </c>
      <c r="GX289" s="53">
        <f t="shared" si="1522"/>
        <v>95</v>
      </c>
      <c r="GY289" s="53">
        <f t="shared" si="1522"/>
        <v>0</v>
      </c>
      <c r="GZ289" s="53">
        <f t="shared" si="1522"/>
        <v>0</v>
      </c>
      <c r="HA289" s="53">
        <f t="shared" si="1522"/>
        <v>0</v>
      </c>
      <c r="HB289" s="84">
        <f t="shared" si="1388"/>
        <v>13</v>
      </c>
      <c r="HC289" s="56">
        <f t="shared" si="1389"/>
        <v>2656156.62</v>
      </c>
      <c r="HD289" s="56">
        <f t="shared" si="1390"/>
        <v>95</v>
      </c>
      <c r="HE289" s="171">
        <f t="shared" si="1434"/>
        <v>-7.25</v>
      </c>
      <c r="HF289" s="171">
        <f t="shared" si="1435"/>
        <v>-1481318.0663999999</v>
      </c>
      <c r="HG289" s="281"/>
      <c r="HH289" s="280"/>
      <c r="HI289" s="150">
        <f>$H289</f>
        <v>181117.728</v>
      </c>
      <c r="HJ289" s="151">
        <f>GW289/GV289</f>
        <v>204319.74000000002</v>
      </c>
      <c r="HK289" s="108">
        <f>VLOOKUP($G289,'ВМП план КС'!$A$8:$AI$107,26,0)</f>
        <v>0</v>
      </c>
      <c r="HL289" s="108">
        <f>VLOOKUP($G289,'ВМП план КС'!$A$8:$AI$107,27,0)</f>
        <v>0</v>
      </c>
      <c r="HM289" s="54">
        <f>SUM(HK289/12*$B$2)</f>
        <v>0</v>
      </c>
      <c r="HN289" s="54">
        <f>SUM(HL289/12*$B$2)</f>
        <v>0</v>
      </c>
      <c r="HO289" s="53">
        <f t="shared" ref="HO289:HT289" si="1523">SUM(HO290:HO293)</f>
        <v>0</v>
      </c>
      <c r="HP289" s="53">
        <f t="shared" si="1523"/>
        <v>0</v>
      </c>
      <c r="HQ289" s="53">
        <f t="shared" si="1523"/>
        <v>0</v>
      </c>
      <c r="HR289" s="53">
        <f t="shared" si="1523"/>
        <v>0</v>
      </c>
      <c r="HS289" s="53">
        <f t="shared" si="1523"/>
        <v>0</v>
      </c>
      <c r="HT289" s="53">
        <f t="shared" si="1523"/>
        <v>0</v>
      </c>
      <c r="HU289" s="84">
        <f t="shared" si="1392"/>
        <v>0</v>
      </c>
      <c r="HV289" s="56">
        <f t="shared" si="1393"/>
        <v>0</v>
      </c>
      <c r="HW289" s="56">
        <f t="shared" si="1394"/>
        <v>0</v>
      </c>
      <c r="HX289" s="171">
        <f t="shared" si="1437"/>
        <v>0</v>
      </c>
      <c r="HY289" s="171">
        <f t="shared" si="1438"/>
        <v>0</v>
      </c>
      <c r="HZ289" s="281"/>
      <c r="IA289" s="280"/>
      <c r="IB289" s="710">
        <f>$H289</f>
        <v>181117.728</v>
      </c>
      <c r="IC289" s="711" t="e">
        <f>HP289/HO289</f>
        <v>#DIV/0!</v>
      </c>
      <c r="ID289" s="108">
        <f>VLOOKUP($G289,'ВМП план КС'!$A$8:$AI$107,34,0)</f>
        <v>60</v>
      </c>
      <c r="IE289" s="108">
        <f>VLOOKUP($G289,'ВМП план КС'!$A$8:$AI$107,35,0)</f>
        <v>12259184.255999999</v>
      </c>
      <c r="IF289" s="54">
        <f>SUM(ID289/12*$B$2)</f>
        <v>15</v>
      </c>
      <c r="IG289" s="54">
        <f>SUM(IE289/12*$B$2)</f>
        <v>3064796.0639999998</v>
      </c>
      <c r="IH289" s="53">
        <f t="shared" ref="IH289:IM289" si="1524">SUM(IH290:IH293)</f>
        <v>26</v>
      </c>
      <c r="II289" s="53">
        <f t="shared" si="1524"/>
        <v>5312313.240000003</v>
      </c>
      <c r="IJ289" s="53">
        <f t="shared" si="1524"/>
        <v>171</v>
      </c>
      <c r="IK289" s="53">
        <f t="shared" si="1524"/>
        <v>0</v>
      </c>
      <c r="IL289" s="53">
        <f t="shared" si="1524"/>
        <v>0</v>
      </c>
      <c r="IM289" s="53">
        <f t="shared" si="1524"/>
        <v>0</v>
      </c>
      <c r="IN289" s="84">
        <f t="shared" si="1396"/>
        <v>26</v>
      </c>
      <c r="IO289" s="56">
        <f t="shared" si="1397"/>
        <v>5312313.240000003</v>
      </c>
      <c r="IP289" s="56">
        <f t="shared" si="1398"/>
        <v>171</v>
      </c>
      <c r="IQ289" s="171">
        <f t="shared" si="1440"/>
        <v>11</v>
      </c>
      <c r="IR289" s="171">
        <f t="shared" si="1441"/>
        <v>2247517.1760000032</v>
      </c>
      <c r="IS289" s="735"/>
      <c r="IT289" s="736"/>
      <c r="IU289" s="710">
        <f>$H289</f>
        <v>181117.728</v>
      </c>
      <c r="IV289" s="711">
        <f>II289/IH289</f>
        <v>204319.74000000011</v>
      </c>
      <c r="IW289" s="332">
        <f>J289+AC289+AV289+BO289+CH289+DA289+DT289+EM289+FF289+FY289+GR289+HK289+ID289</f>
        <v>399</v>
      </c>
      <c r="IX289" s="332">
        <f>K289+AD289+AW289+BP289+CI289+DB289+DU289+EN289+FG289+FZ289+GS289+HL289+IE289</f>
        <v>75537456.825599998</v>
      </c>
      <c r="IY289" s="332">
        <f>L289+AE289+AX289+BQ289+CJ289+DC289+DV289+EO289+FH289+GA289+GT289+HM289+IF289</f>
        <v>99.75</v>
      </c>
      <c r="IZ289" s="332">
        <f>M289+AF289+AY289+BR289+CK289+DD289+DW289+EP289+FI289+GB289+GU289+HN289+IG289</f>
        <v>18884364.2064</v>
      </c>
      <c r="JA289" s="332">
        <f t="shared" si="1442"/>
        <v>87</v>
      </c>
      <c r="JB289" s="332">
        <f t="shared" si="1443"/>
        <v>16662120.900000006</v>
      </c>
      <c r="JC289" s="332">
        <f t="shared" si="1444"/>
        <v>677</v>
      </c>
      <c r="JD289" s="332">
        <f t="shared" si="1445"/>
        <v>13</v>
      </c>
      <c r="JE289" s="332">
        <f t="shared" si="1446"/>
        <v>2354530.4900000002</v>
      </c>
      <c r="JF289" s="332">
        <f t="shared" si="1447"/>
        <v>92</v>
      </c>
      <c r="JG289" s="332">
        <f t="shared" si="1400"/>
        <v>100</v>
      </c>
      <c r="JH289" s="332">
        <f t="shared" si="1401"/>
        <v>19016651.390000008</v>
      </c>
      <c r="JI289" s="332">
        <f t="shared" si="1402"/>
        <v>769</v>
      </c>
      <c r="JJ289" s="69">
        <f t="shared" si="1450"/>
        <v>-12.75</v>
      </c>
      <c r="JK289" s="69">
        <f t="shared" si="1451"/>
        <v>-2222243.3063999936</v>
      </c>
      <c r="JL289" s="150">
        <f>$H289</f>
        <v>181117.728</v>
      </c>
      <c r="JM289" s="151">
        <f>JB289/JA289</f>
        <v>191518.63103448282</v>
      </c>
      <c r="JN289" s="282">
        <f>CR289/CJ289</f>
        <v>0.76363636363636367</v>
      </c>
      <c r="JO289" s="282">
        <f>CS289/CK289</f>
        <v>0.76363637206884971</v>
      </c>
      <c r="JP289" s="206">
        <f>IW289+JD289</f>
        <v>412</v>
      </c>
      <c r="JQ289" s="206">
        <f>IX289+JE289</f>
        <v>77891987.315599993</v>
      </c>
    </row>
    <row r="290" spans="1:277" ht="48" x14ac:dyDescent="0.2">
      <c r="A290" s="96">
        <v>1</v>
      </c>
      <c r="B290" s="96">
        <v>1</v>
      </c>
      <c r="C290" s="524">
        <v>183</v>
      </c>
      <c r="D290" s="512" t="s">
        <v>165</v>
      </c>
      <c r="E290" s="340" t="s">
        <v>481</v>
      </c>
      <c r="F290" s="341" t="s">
        <v>166</v>
      </c>
      <c r="G290" s="60"/>
      <c r="H290" s="88"/>
      <c r="I290" s="88"/>
      <c r="J290" s="44"/>
      <c r="K290" s="44"/>
      <c r="L290" s="44"/>
      <c r="M290" s="44"/>
      <c r="N290" s="44">
        <f>VLOOKUP($E290,'факт КС '!$E$9:$CL$159,69,0)</f>
        <v>0</v>
      </c>
      <c r="O290" s="44">
        <f>VLOOKUP($E290,'факт КС '!$E$9:$CL$159,70,0)</f>
        <v>0</v>
      </c>
      <c r="P290" s="44">
        <f>VLOOKUP($E290,'факт КС '!$E$9:$CL$159,71,0)</f>
        <v>0</v>
      </c>
      <c r="Q290" s="44">
        <f>VLOOKUP($E290,'факт КС '!$E$9:$CL$159,72,0)</f>
        <v>0</v>
      </c>
      <c r="R290" s="44">
        <f>VLOOKUP($E290,'факт КС '!$E$9:$CL$159,73,0)</f>
        <v>0</v>
      </c>
      <c r="S290" s="44">
        <f>VLOOKUP($E290,'факт КС '!$E$9:$CL$159,74,0)</f>
        <v>0</v>
      </c>
      <c r="T290" s="44">
        <f t="shared" ref="T290:T293" si="1525">N290+Q290</f>
        <v>0</v>
      </c>
      <c r="U290" s="44">
        <f t="shared" si="1454"/>
        <v>0</v>
      </c>
      <c r="V290" s="44">
        <f t="shared" si="1455"/>
        <v>0</v>
      </c>
      <c r="W290" s="171">
        <f t="shared" si="1406"/>
        <v>0</v>
      </c>
      <c r="X290" s="171">
        <f t="shared" si="1407"/>
        <v>0</v>
      </c>
      <c r="Y290" s="249"/>
      <c r="Z290" s="171"/>
      <c r="AA290" s="713"/>
      <c r="AB290" s="714"/>
      <c r="AC290" s="44"/>
      <c r="AD290" s="44"/>
      <c r="AE290" s="44"/>
      <c r="AF290" s="44"/>
      <c r="AG290" s="44">
        <f>VLOOKUP($E290,'факт КС '!$E$9:$CL$159,3,0)</f>
        <v>28</v>
      </c>
      <c r="AH290" s="44">
        <f>VLOOKUP($E290,'факт КС '!$E$9:$CL$159,4,0)</f>
        <v>5071296.4400000023</v>
      </c>
      <c r="AI290" s="44">
        <f>VLOOKUP($E290,'факт КС '!$E$9:$CL$159,5,0)</f>
        <v>200</v>
      </c>
      <c r="AJ290" s="44">
        <f>VLOOKUP($E290,'факт КС '!$E$9:$CL$159,6,0)</f>
        <v>5</v>
      </c>
      <c r="AK290" s="44">
        <f>VLOOKUP($E290,'факт КС '!$E$9:$CL$159,7,0)</f>
        <v>905588.65</v>
      </c>
      <c r="AL290" s="44">
        <f>VLOOKUP($E290,'факт КС '!$E$9:$CL$159,8,0)</f>
        <v>43</v>
      </c>
      <c r="AM290" s="44">
        <f t="shared" si="1352"/>
        <v>33</v>
      </c>
      <c r="AN290" s="44">
        <f t="shared" si="1353"/>
        <v>5976885.0900000026</v>
      </c>
      <c r="AO290" s="44">
        <f t="shared" si="1354"/>
        <v>243</v>
      </c>
      <c r="AP290" s="171">
        <f t="shared" si="1409"/>
        <v>28</v>
      </c>
      <c r="AQ290" s="171">
        <f t="shared" si="1410"/>
        <v>5071296.4400000023</v>
      </c>
      <c r="AR290" s="249"/>
      <c r="AS290" s="171"/>
      <c r="AT290" s="713"/>
      <c r="AU290" s="714"/>
      <c r="AV290" s="44"/>
      <c r="AW290" s="44"/>
      <c r="AX290" s="44"/>
      <c r="AY290" s="44"/>
      <c r="AZ290" s="44">
        <f>VLOOKUP($E290,'факт КС '!$E$9:$CL$159,15,0)</f>
        <v>0</v>
      </c>
      <c r="BA290" s="44">
        <f>VLOOKUP($E290,'факт КС '!$E$9:$CL$159,16,0)</f>
        <v>0</v>
      </c>
      <c r="BB290" s="44">
        <f>VLOOKUP($E290,'факт КС '!$E$9:$CL$159,17,0)</f>
        <v>0</v>
      </c>
      <c r="BC290" s="44">
        <f>VLOOKUP($E290,'факт КС '!$E$9:$CL$159,18,0)</f>
        <v>0</v>
      </c>
      <c r="BD290" s="44">
        <f>VLOOKUP($E290,'факт КС '!$E$9:$CL$159,19,0)</f>
        <v>0</v>
      </c>
      <c r="BE290" s="44">
        <f>VLOOKUP($E290,'факт КС '!$E$9:$CL$159,20,0)</f>
        <v>0</v>
      </c>
      <c r="BF290" s="44">
        <f t="shared" si="1356"/>
        <v>0</v>
      </c>
      <c r="BG290" s="44">
        <f t="shared" si="1357"/>
        <v>0</v>
      </c>
      <c r="BH290" s="44">
        <f t="shared" si="1358"/>
        <v>0</v>
      </c>
      <c r="BI290" s="171">
        <f t="shared" si="1412"/>
        <v>0</v>
      </c>
      <c r="BJ290" s="171">
        <f t="shared" si="1413"/>
        <v>0</v>
      </c>
      <c r="BK290" s="249"/>
      <c r="BL290" s="171"/>
      <c r="BM290" s="713"/>
      <c r="BN290" s="714"/>
      <c r="BO290" s="44"/>
      <c r="BP290" s="44"/>
      <c r="BQ290" s="44"/>
      <c r="BR290" s="44"/>
      <c r="BS290" s="44">
        <f>VLOOKUP($E290,'факт КС '!$E$9:$CL$159,21,0)</f>
        <v>0</v>
      </c>
      <c r="BT290" s="44">
        <f>VLOOKUP($E290,'факт КС '!$E$9:$CL$159,22,0)</f>
        <v>0</v>
      </c>
      <c r="BU290" s="44">
        <f>VLOOKUP($E290,'факт КС '!$E$9:$CL$159,23,0)</f>
        <v>0</v>
      </c>
      <c r="BV290" s="44">
        <f>VLOOKUP($E290,'факт КС '!$E$9:$CL$159,24,0)</f>
        <v>0</v>
      </c>
      <c r="BW290" s="44">
        <f>VLOOKUP($E290,'факт КС '!$E$9:$CL$159,25,0)</f>
        <v>0</v>
      </c>
      <c r="BX290" s="44">
        <f>VLOOKUP($E290,'факт КС '!$E$9:$CL$159,26,0)</f>
        <v>0</v>
      </c>
      <c r="BY290" s="44">
        <f t="shared" si="1360"/>
        <v>0</v>
      </c>
      <c r="BZ290" s="44">
        <f t="shared" si="1361"/>
        <v>0</v>
      </c>
      <c r="CA290" s="44">
        <f t="shared" si="1362"/>
        <v>0</v>
      </c>
      <c r="CB290" s="171">
        <f t="shared" si="1415"/>
        <v>0</v>
      </c>
      <c r="CC290" s="171">
        <f t="shared" si="1416"/>
        <v>0</v>
      </c>
      <c r="CD290" s="249"/>
      <c r="CE290" s="171"/>
      <c r="CF290" s="713"/>
      <c r="CG290" s="714"/>
      <c r="CH290" s="44"/>
      <c r="CI290" s="44"/>
      <c r="CJ290" s="44"/>
      <c r="CK290" s="44"/>
      <c r="CL290" s="44">
        <f>VLOOKUP($E290,'факт КС '!$E$9:$CL$159,9,0)</f>
        <v>20</v>
      </c>
      <c r="CM290" s="44">
        <f>VLOOKUP($E290,'факт КС '!$E$9:$CL$159,10,0)</f>
        <v>3622354.6</v>
      </c>
      <c r="CN290" s="44">
        <f>VLOOKUP($E290,'факт КС '!$E$9:$CL$159,11,0)</f>
        <v>211</v>
      </c>
      <c r="CO290" s="44">
        <f>VLOOKUP($E290,'факт КС '!$E$9:$CL$159,12,0)</f>
        <v>1</v>
      </c>
      <c r="CP290" s="44">
        <f>VLOOKUP($E290,'факт КС '!$E$9:$CL$159,13,0)</f>
        <v>181117.73</v>
      </c>
      <c r="CQ290" s="44">
        <f>VLOOKUP($E290,'факт КС '!$E$9:$CL$159,14,0)</f>
        <v>13</v>
      </c>
      <c r="CR290" s="44">
        <f t="shared" si="1364"/>
        <v>21</v>
      </c>
      <c r="CS290" s="44">
        <f t="shared" si="1365"/>
        <v>3803472.33</v>
      </c>
      <c r="CT290" s="44">
        <f t="shared" si="1366"/>
        <v>224</v>
      </c>
      <c r="CU290" s="171">
        <f t="shared" si="1448"/>
        <v>20</v>
      </c>
      <c r="CV290" s="171">
        <f t="shared" si="1449"/>
        <v>3622354.6</v>
      </c>
      <c r="CW290" s="249"/>
      <c r="CX290" s="171"/>
      <c r="CY290" s="713"/>
      <c r="CZ290" s="714"/>
      <c r="DA290" s="44"/>
      <c r="DB290" s="44"/>
      <c r="DC290" s="44"/>
      <c r="DD290" s="44"/>
      <c r="DE290" s="44">
        <f>VLOOKUP($E290,'факт КС '!$E$9:$CL$159,75,0)</f>
        <v>0</v>
      </c>
      <c r="DF290" s="44">
        <f>VLOOKUP($E290,'факт КС '!$E$9:$CL$159,76,0)</f>
        <v>0</v>
      </c>
      <c r="DG290" s="44">
        <f>VLOOKUP($E290,'факт КС '!$E$9:$CL$159,77,0)</f>
        <v>0</v>
      </c>
      <c r="DH290" s="44">
        <f>VLOOKUP($E290,'факт КС '!$E$9:$CL$159,78,0)</f>
        <v>0</v>
      </c>
      <c r="DI290" s="44">
        <f>VLOOKUP($E290,'факт КС '!$E$9:$CL$159,79,0)</f>
        <v>0</v>
      </c>
      <c r="DJ290" s="44">
        <f>VLOOKUP($E290,'факт КС '!$E$9:$CL$159,80,0)</f>
        <v>0</v>
      </c>
      <c r="DK290" s="44">
        <f t="shared" si="1368"/>
        <v>0</v>
      </c>
      <c r="DL290" s="44">
        <f t="shared" si="1369"/>
        <v>0</v>
      </c>
      <c r="DM290" s="44">
        <f t="shared" si="1370"/>
        <v>0</v>
      </c>
      <c r="DN290" s="171">
        <f t="shared" si="1419"/>
        <v>0</v>
      </c>
      <c r="DO290" s="171">
        <f t="shared" si="1420"/>
        <v>0</v>
      </c>
      <c r="DP290" s="249"/>
      <c r="DQ290" s="171"/>
      <c r="DR290" s="713"/>
      <c r="DS290" s="714"/>
      <c r="DT290" s="44"/>
      <c r="DU290" s="44"/>
      <c r="DV290" s="44"/>
      <c r="DW290" s="44"/>
      <c r="DX290" s="44">
        <f>VLOOKUP($E290,'факт КС '!$E$9:$CL$159,33,0)</f>
        <v>0</v>
      </c>
      <c r="DY290" s="44">
        <f>VLOOKUP($E290,'факт КС '!$E$9:$CL$159,34,0)</f>
        <v>0</v>
      </c>
      <c r="DZ290" s="44">
        <f>VLOOKUP($E290,'факт КС '!$E$9:$CL$159,35,0)</f>
        <v>0</v>
      </c>
      <c r="EA290" s="44">
        <f>VLOOKUP($E290,'факт КС '!$E$9:$CL$159,36,0)</f>
        <v>0</v>
      </c>
      <c r="EB290" s="44">
        <f>VLOOKUP($E290,'факт КС '!$E$9:$CL$159,37,0)</f>
        <v>0</v>
      </c>
      <c r="EC290" s="44">
        <f>VLOOKUP($E290,'факт КС '!$E$9:$CL$159,38,0)</f>
        <v>0</v>
      </c>
      <c r="ED290" s="44">
        <f t="shared" si="1372"/>
        <v>0</v>
      </c>
      <c r="EE290" s="44">
        <f t="shared" si="1373"/>
        <v>0</v>
      </c>
      <c r="EF290" s="44">
        <f t="shared" si="1374"/>
        <v>0</v>
      </c>
      <c r="EG290" s="171">
        <f t="shared" si="1422"/>
        <v>0</v>
      </c>
      <c r="EH290" s="171">
        <f t="shared" si="1423"/>
        <v>0</v>
      </c>
      <c r="EI290" s="249"/>
      <c r="EJ290" s="171"/>
      <c r="EK290" s="713"/>
      <c r="EL290" s="714"/>
      <c r="EM290" s="44"/>
      <c r="EN290" s="44"/>
      <c r="EO290" s="44"/>
      <c r="EP290" s="44"/>
      <c r="EQ290" s="44">
        <f>VLOOKUP($E290,'факт КС '!$E$9:$CL$159,45,0)</f>
        <v>0</v>
      </c>
      <c r="ER290" s="44">
        <f>VLOOKUP($E290,'факт КС '!$E$9:$CL$159,46,0)</f>
        <v>0</v>
      </c>
      <c r="ES290" s="44">
        <f>VLOOKUP($E290,'факт КС '!$E$9:$CL$159,47,0)</f>
        <v>0</v>
      </c>
      <c r="ET290" s="44">
        <f>VLOOKUP($E290,'факт КС '!$E$9:$CL$159,48,0)</f>
        <v>7</v>
      </c>
      <c r="EU290" s="44">
        <f>VLOOKUP($E290,'факт КС '!$E$9:$CL$159,49,0)</f>
        <v>1267824.1100000001</v>
      </c>
      <c r="EV290" s="44">
        <f>VLOOKUP($E290,'факт КС '!$E$9:$CL$159,50,0)</f>
        <v>36</v>
      </c>
      <c r="EW290" s="44">
        <f t="shared" si="1376"/>
        <v>7</v>
      </c>
      <c r="EX290" s="44">
        <f t="shared" si="1377"/>
        <v>1267824.1100000001</v>
      </c>
      <c r="EY290" s="44">
        <f t="shared" si="1378"/>
        <v>36</v>
      </c>
      <c r="EZ290" s="171">
        <f t="shared" si="1425"/>
        <v>0</v>
      </c>
      <c r="FA290" s="171">
        <f t="shared" si="1426"/>
        <v>0</v>
      </c>
      <c r="FB290" s="249"/>
      <c r="FC290" s="171"/>
      <c r="FD290" s="713"/>
      <c r="FE290" s="714"/>
      <c r="FF290" s="44"/>
      <c r="FG290" s="44"/>
      <c r="FH290" s="44"/>
      <c r="FI290" s="44"/>
      <c r="FJ290" s="44">
        <f>VLOOKUP($E290,'факт КС '!$E$9:$CL$159,27,0)</f>
        <v>0</v>
      </c>
      <c r="FK290" s="44">
        <f>VLOOKUP($E290,'факт КС '!$E$9:$CL$159,28,0)</f>
        <v>0</v>
      </c>
      <c r="FL290" s="44">
        <f>VLOOKUP($E290,'факт КС '!$E$9:$CL$159,29,0)</f>
        <v>0</v>
      </c>
      <c r="FM290" s="44">
        <f>VLOOKUP($E290,'факт КС '!$E$9:$CL$159,30,0)</f>
        <v>0</v>
      </c>
      <c r="FN290" s="44">
        <f>VLOOKUP($E290,'факт КС '!$E$9:$CL$159,31,0)</f>
        <v>0</v>
      </c>
      <c r="FO290" s="44">
        <f>VLOOKUP($E290,'факт КС '!$E$9:$CL$159,32,0)</f>
        <v>0</v>
      </c>
      <c r="FP290" s="44">
        <f t="shared" si="1380"/>
        <v>0</v>
      </c>
      <c r="FQ290" s="44">
        <f t="shared" si="1381"/>
        <v>0</v>
      </c>
      <c r="FR290" s="44">
        <f t="shared" si="1382"/>
        <v>0</v>
      </c>
      <c r="FS290" s="171">
        <f t="shared" si="1428"/>
        <v>0</v>
      </c>
      <c r="FT290" s="171">
        <f t="shared" si="1429"/>
        <v>0</v>
      </c>
      <c r="FU290" s="249"/>
      <c r="FV290" s="171"/>
      <c r="FW290" s="106"/>
      <c r="FX290" s="45"/>
      <c r="FY290" s="44"/>
      <c r="FZ290" s="44"/>
      <c r="GA290" s="44"/>
      <c r="GB290" s="44"/>
      <c r="GC290" s="44">
        <f>VLOOKUP($E290,'факт КС '!$E$9:$CL$159,63,0)</f>
        <v>0</v>
      </c>
      <c r="GD290" s="44">
        <f>VLOOKUP($E290,'факт КС '!$E$9:$CL$159,64,0)</f>
        <v>0</v>
      </c>
      <c r="GE290" s="44">
        <f>VLOOKUP($E290,'факт КС '!$E$9:$CL$159,65,0)</f>
        <v>0</v>
      </c>
      <c r="GF290" s="44">
        <f>VLOOKUP($E290,'факт КС '!$E$9:$CL$159,66,0)</f>
        <v>0</v>
      </c>
      <c r="GG290" s="44">
        <f>VLOOKUP($E290,'факт КС '!$E$9:$CL$159,67,0)</f>
        <v>0</v>
      </c>
      <c r="GH290" s="44">
        <f>VLOOKUP($E290,'факт КС '!$E$9:$CL$159,68,0)</f>
        <v>0</v>
      </c>
      <c r="GI290" s="44">
        <f t="shared" si="1384"/>
        <v>0</v>
      </c>
      <c r="GJ290" s="44">
        <f t="shared" si="1385"/>
        <v>0</v>
      </c>
      <c r="GK290" s="44">
        <f t="shared" si="1386"/>
        <v>0</v>
      </c>
      <c r="GL290" s="171">
        <f t="shared" si="1431"/>
        <v>0</v>
      </c>
      <c r="GM290" s="171">
        <f t="shared" si="1432"/>
        <v>0</v>
      </c>
      <c r="GN290" s="249"/>
      <c r="GO290" s="171"/>
      <c r="GP290" s="106"/>
      <c r="GQ290" s="45"/>
      <c r="GR290" s="44"/>
      <c r="GS290" s="44"/>
      <c r="GT290" s="44"/>
      <c r="GU290" s="44"/>
      <c r="GV290" s="44">
        <f>VLOOKUP($E290,'факт КС '!$E$9:$CL$159,57,0)</f>
        <v>13</v>
      </c>
      <c r="GW290" s="44">
        <f>VLOOKUP($E290,'факт КС '!$E$9:$CL$159,58,0)</f>
        <v>2656156.62</v>
      </c>
      <c r="GX290" s="44">
        <f>VLOOKUP($E290,'факт КС '!$E$9:$CL$159,59,0)</f>
        <v>95</v>
      </c>
      <c r="GY290" s="44">
        <f>VLOOKUP($E290,'факт КС '!$E$9:$CL$159,60,0)</f>
        <v>0</v>
      </c>
      <c r="GZ290" s="44">
        <f>VLOOKUP($E290,'факт КС '!$E$9:$CL$159,61,0)</f>
        <v>0</v>
      </c>
      <c r="HA290" s="44">
        <f>VLOOKUP($E290,'факт КС '!$E$9:$CL$159,62,0)</f>
        <v>0</v>
      </c>
      <c r="HB290" s="44">
        <f t="shared" si="1388"/>
        <v>13</v>
      </c>
      <c r="HC290" s="44">
        <f t="shared" si="1389"/>
        <v>2656156.62</v>
      </c>
      <c r="HD290" s="44">
        <f t="shared" si="1390"/>
        <v>95</v>
      </c>
      <c r="HE290" s="171">
        <f t="shared" si="1434"/>
        <v>13</v>
      </c>
      <c r="HF290" s="171">
        <f t="shared" si="1435"/>
        <v>2656156.62</v>
      </c>
      <c r="HG290" s="249"/>
      <c r="HH290" s="171"/>
      <c r="HI290" s="106"/>
      <c r="HJ290" s="45"/>
      <c r="HK290" s="45"/>
      <c r="HL290" s="45"/>
      <c r="HM290" s="44"/>
      <c r="HN290" s="44"/>
      <c r="HO290" s="44">
        <f>VLOOKUP($E290,'факт КС '!$E$9:$CL$159,39,0)</f>
        <v>0</v>
      </c>
      <c r="HP290" s="44">
        <f>VLOOKUP($E290,'факт КС '!$E$9:$CL$159,40,0)</f>
        <v>0</v>
      </c>
      <c r="HQ290" s="44">
        <f>VLOOKUP($E290,'факт КС '!$E$9:$CL$159,41,0)</f>
        <v>0</v>
      </c>
      <c r="HR290" s="44">
        <f>VLOOKUP($E290,'факт КС '!$E$9:$CL$159,42,0)</f>
        <v>0</v>
      </c>
      <c r="HS290" s="44">
        <f>VLOOKUP($E290,'факт КС '!$E$9:$CL$159,43,0)</f>
        <v>0</v>
      </c>
      <c r="HT290" s="44">
        <f>VLOOKUP($E290,'факт КС '!$E$9:$CL$159,44,0)</f>
        <v>0</v>
      </c>
      <c r="HU290" s="44">
        <f t="shared" si="1392"/>
        <v>0</v>
      </c>
      <c r="HV290" s="44">
        <f t="shared" si="1393"/>
        <v>0</v>
      </c>
      <c r="HW290" s="44">
        <f t="shared" si="1394"/>
        <v>0</v>
      </c>
      <c r="HX290" s="171">
        <f t="shared" si="1437"/>
        <v>0</v>
      </c>
      <c r="HY290" s="171">
        <f t="shared" si="1438"/>
        <v>0</v>
      </c>
      <c r="HZ290" s="249"/>
      <c r="IA290" s="171"/>
      <c r="IB290" s="713"/>
      <c r="IC290" s="714"/>
      <c r="ID290" s="45"/>
      <c r="IE290" s="45"/>
      <c r="IF290" s="44"/>
      <c r="IG290" s="44"/>
      <c r="IH290" s="44">
        <f>VLOOKUP($E290,'факт КС '!$E$9:$CL$159,51,0)</f>
        <v>26</v>
      </c>
      <c r="II290" s="44">
        <f>VLOOKUP($E290,'факт КС '!$E$9:$CL$159,52,0)</f>
        <v>5312313.240000003</v>
      </c>
      <c r="IJ290" s="44">
        <f>VLOOKUP($E290,'факт КС '!$E$9:$CL$159,53,0)</f>
        <v>171</v>
      </c>
      <c r="IK290" s="44">
        <f>VLOOKUP($E290,'факт КС '!$E$9:$CL$159,54,0)</f>
        <v>0</v>
      </c>
      <c r="IL290" s="44">
        <f>VLOOKUP($E290,'факт КС '!$E$9:$CL$159,55,0)</f>
        <v>0</v>
      </c>
      <c r="IM290" s="44">
        <f>VLOOKUP($E290,'факт КС '!$E$9:$CL$159,56,0)</f>
        <v>0</v>
      </c>
      <c r="IN290" s="44">
        <f t="shared" si="1396"/>
        <v>26</v>
      </c>
      <c r="IO290" s="44">
        <f t="shared" si="1397"/>
        <v>5312313.240000003</v>
      </c>
      <c r="IP290" s="44">
        <f t="shared" si="1398"/>
        <v>171</v>
      </c>
      <c r="IQ290" s="171">
        <f t="shared" si="1440"/>
        <v>26</v>
      </c>
      <c r="IR290" s="171">
        <f t="shared" si="1441"/>
        <v>5312313.240000003</v>
      </c>
      <c r="IS290" s="737"/>
      <c r="IT290" s="738"/>
      <c r="IU290" s="713"/>
      <c r="IV290" s="714"/>
      <c r="IW290" s="46"/>
      <c r="IX290" s="47"/>
      <c r="IY290" s="46"/>
      <c r="IZ290" s="46"/>
      <c r="JA290" s="333">
        <f t="shared" si="1442"/>
        <v>87</v>
      </c>
      <c r="JB290" s="333">
        <f t="shared" si="1443"/>
        <v>16662120.900000006</v>
      </c>
      <c r="JC290" s="333">
        <f t="shared" si="1444"/>
        <v>677</v>
      </c>
      <c r="JD290" s="333">
        <f t="shared" si="1445"/>
        <v>13</v>
      </c>
      <c r="JE290" s="333">
        <f t="shared" si="1446"/>
        <v>2354530.4900000002</v>
      </c>
      <c r="JF290" s="333">
        <f t="shared" si="1447"/>
        <v>92</v>
      </c>
      <c r="JG290" s="44">
        <f t="shared" si="1400"/>
        <v>100</v>
      </c>
      <c r="JH290" s="44">
        <f t="shared" si="1401"/>
        <v>19016651.390000008</v>
      </c>
      <c r="JI290" s="44">
        <f t="shared" si="1402"/>
        <v>769</v>
      </c>
      <c r="JJ290" s="174">
        <f t="shared" si="1450"/>
        <v>87</v>
      </c>
      <c r="JK290" s="174">
        <f t="shared" si="1451"/>
        <v>16662120.900000006</v>
      </c>
      <c r="JL290" s="106"/>
      <c r="JM290" s="45"/>
      <c r="JN290" s="59"/>
      <c r="JO290" s="59"/>
    </row>
    <row r="291" spans="1:277" s="3" customFormat="1" ht="12.75" hidden="1" customHeight="1" x14ac:dyDescent="0.2">
      <c r="A291" s="96">
        <v>1</v>
      </c>
      <c r="B291" s="96"/>
      <c r="C291" s="162"/>
      <c r="D291" s="625"/>
      <c r="E291" s="749"/>
      <c r="F291" s="750"/>
      <c r="G291" s="133"/>
      <c r="H291" s="134"/>
      <c r="I291" s="134"/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44">
        <f t="shared" si="1525"/>
        <v>0</v>
      </c>
      <c r="U291" s="44">
        <f t="shared" si="1454"/>
        <v>0</v>
      </c>
      <c r="V291" s="44">
        <f t="shared" si="1455"/>
        <v>0</v>
      </c>
      <c r="W291" s="171">
        <f t="shared" si="1406"/>
        <v>0</v>
      </c>
      <c r="X291" s="171">
        <f t="shared" si="1407"/>
        <v>0</v>
      </c>
      <c r="Y291" s="174"/>
      <c r="Z291" s="174"/>
      <c r="AA291" s="715"/>
      <c r="AB291" s="715"/>
      <c r="AC291" s="109"/>
      <c r="AD291" s="109"/>
      <c r="AE291" s="109"/>
      <c r="AF291" s="109"/>
      <c r="AG291" s="109"/>
      <c r="AH291" s="109"/>
      <c r="AI291" s="109"/>
      <c r="AJ291" s="109"/>
      <c r="AK291" s="109"/>
      <c r="AL291" s="109"/>
      <c r="AM291" s="44">
        <f t="shared" si="1352"/>
        <v>0</v>
      </c>
      <c r="AN291" s="44">
        <f t="shared" si="1353"/>
        <v>0</v>
      </c>
      <c r="AO291" s="44">
        <f t="shared" si="1354"/>
        <v>0</v>
      </c>
      <c r="AP291" s="171">
        <f t="shared" si="1409"/>
        <v>0</v>
      </c>
      <c r="AQ291" s="171">
        <f t="shared" si="1410"/>
        <v>0</v>
      </c>
      <c r="AR291" s="174"/>
      <c r="AS291" s="174"/>
      <c r="AT291" s="715"/>
      <c r="AU291" s="715"/>
      <c r="AV291" s="135"/>
      <c r="AW291" s="109"/>
      <c r="AX291" s="109"/>
      <c r="AY291" s="109"/>
      <c r="AZ291" s="109"/>
      <c r="BA291" s="109"/>
      <c r="BB291" s="109"/>
      <c r="BC291" s="109"/>
      <c r="BD291" s="109"/>
      <c r="BE291" s="109"/>
      <c r="BF291" s="44">
        <f t="shared" si="1356"/>
        <v>0</v>
      </c>
      <c r="BG291" s="44">
        <f t="shared" si="1357"/>
        <v>0</v>
      </c>
      <c r="BH291" s="44">
        <f t="shared" si="1358"/>
        <v>0</v>
      </c>
      <c r="BI291" s="171">
        <f t="shared" si="1412"/>
        <v>0</v>
      </c>
      <c r="BJ291" s="171">
        <f t="shared" si="1413"/>
        <v>0</v>
      </c>
      <c r="BK291" s="174"/>
      <c r="BL291" s="174"/>
      <c r="BM291" s="715"/>
      <c r="BN291" s="715"/>
      <c r="BO291" s="109"/>
      <c r="BP291" s="109"/>
      <c r="BQ291" s="109"/>
      <c r="BR291" s="109"/>
      <c r="BS291" s="109"/>
      <c r="BT291" s="109"/>
      <c r="BU291" s="109"/>
      <c r="BV291" s="109"/>
      <c r="BW291" s="109"/>
      <c r="BX291" s="109"/>
      <c r="BY291" s="44">
        <f t="shared" si="1360"/>
        <v>0</v>
      </c>
      <c r="BZ291" s="44">
        <f t="shared" si="1361"/>
        <v>0</v>
      </c>
      <c r="CA291" s="44">
        <f t="shared" si="1362"/>
        <v>0</v>
      </c>
      <c r="CB291" s="171">
        <f t="shared" si="1415"/>
        <v>0</v>
      </c>
      <c r="CC291" s="171">
        <f t="shared" si="1416"/>
        <v>0</v>
      </c>
      <c r="CD291" s="174"/>
      <c r="CE291" s="174"/>
      <c r="CF291" s="715"/>
      <c r="CG291" s="715"/>
      <c r="CH291" s="109"/>
      <c r="CI291" s="109"/>
      <c r="CJ291" s="109"/>
      <c r="CK291" s="109"/>
      <c r="CL291" s="109"/>
      <c r="CM291" s="109"/>
      <c r="CN291" s="109"/>
      <c r="CO291" s="109"/>
      <c r="CP291" s="109"/>
      <c r="CQ291" s="109"/>
      <c r="CR291" s="44">
        <f t="shared" si="1364"/>
        <v>0</v>
      </c>
      <c r="CS291" s="44">
        <f t="shared" si="1365"/>
        <v>0</v>
      </c>
      <c r="CT291" s="44">
        <f t="shared" si="1366"/>
        <v>0</v>
      </c>
      <c r="CU291" s="171">
        <f t="shared" si="1448"/>
        <v>0</v>
      </c>
      <c r="CV291" s="171">
        <f t="shared" si="1449"/>
        <v>0</v>
      </c>
      <c r="CW291" s="174"/>
      <c r="CX291" s="174"/>
      <c r="CY291" s="715"/>
      <c r="CZ291" s="715"/>
      <c r="DA291" s="109"/>
      <c r="DB291" s="109"/>
      <c r="DC291" s="109"/>
      <c r="DD291" s="109"/>
      <c r="DE291" s="109"/>
      <c r="DF291" s="109"/>
      <c r="DG291" s="109"/>
      <c r="DH291" s="109"/>
      <c r="DI291" s="109"/>
      <c r="DJ291" s="109"/>
      <c r="DK291" s="44">
        <f t="shared" si="1368"/>
        <v>0</v>
      </c>
      <c r="DL291" s="44">
        <f t="shared" si="1369"/>
        <v>0</v>
      </c>
      <c r="DM291" s="44">
        <f t="shared" si="1370"/>
        <v>0</v>
      </c>
      <c r="DN291" s="171">
        <f t="shared" si="1419"/>
        <v>0</v>
      </c>
      <c r="DO291" s="171">
        <f t="shared" si="1420"/>
        <v>0</v>
      </c>
      <c r="DP291" s="174"/>
      <c r="DQ291" s="174"/>
      <c r="DR291" s="715"/>
      <c r="DS291" s="715"/>
      <c r="DT291" s="109"/>
      <c r="DU291" s="109"/>
      <c r="DV291" s="109"/>
      <c r="DW291" s="109"/>
      <c r="DX291" s="109"/>
      <c r="DY291" s="109"/>
      <c r="DZ291" s="109"/>
      <c r="EA291" s="109"/>
      <c r="EB291" s="109"/>
      <c r="EC291" s="109"/>
      <c r="ED291" s="44">
        <f t="shared" si="1372"/>
        <v>0</v>
      </c>
      <c r="EE291" s="44">
        <f t="shared" si="1373"/>
        <v>0</v>
      </c>
      <c r="EF291" s="44">
        <f t="shared" si="1374"/>
        <v>0</v>
      </c>
      <c r="EG291" s="171">
        <f t="shared" si="1422"/>
        <v>0</v>
      </c>
      <c r="EH291" s="171">
        <f t="shared" si="1423"/>
        <v>0</v>
      </c>
      <c r="EI291" s="174"/>
      <c r="EJ291" s="174"/>
      <c r="EK291" s="715"/>
      <c r="EL291" s="715"/>
      <c r="EM291" s="109"/>
      <c r="EN291" s="109"/>
      <c r="EO291" s="109"/>
      <c r="EP291" s="109"/>
      <c r="EQ291" s="751"/>
      <c r="ER291" s="752"/>
      <c r="ES291" s="751"/>
      <c r="ET291" s="751"/>
      <c r="EU291" s="752"/>
      <c r="EV291" s="751"/>
      <c r="EW291" s="44"/>
      <c r="EX291" s="44"/>
      <c r="EY291" s="44"/>
      <c r="EZ291" s="171">
        <f t="shared" si="1425"/>
        <v>0</v>
      </c>
      <c r="FA291" s="171">
        <f t="shared" si="1426"/>
        <v>0</v>
      </c>
      <c r="FB291" s="174"/>
      <c r="FC291" s="174"/>
      <c r="FD291" s="715"/>
      <c r="FE291" s="715"/>
      <c r="FF291" s="109"/>
      <c r="FG291" s="109"/>
      <c r="FH291" s="109"/>
      <c r="FI291" s="109"/>
      <c r="FJ291" s="109"/>
      <c r="FK291" s="109"/>
      <c r="FL291" s="109"/>
      <c r="FM291" s="109"/>
      <c r="FN291" s="109"/>
      <c r="FO291" s="109"/>
      <c r="FP291" s="44">
        <f t="shared" si="1380"/>
        <v>0</v>
      </c>
      <c r="FQ291" s="44">
        <f t="shared" si="1381"/>
        <v>0</v>
      </c>
      <c r="FR291" s="44">
        <f t="shared" si="1382"/>
        <v>0</v>
      </c>
      <c r="FS291" s="171">
        <f t="shared" si="1428"/>
        <v>0</v>
      </c>
      <c r="FT291" s="171">
        <f t="shared" si="1429"/>
        <v>0</v>
      </c>
      <c r="FU291" s="174"/>
      <c r="FV291" s="174"/>
      <c r="FW291" s="112"/>
      <c r="FX291" s="112"/>
      <c r="FY291" s="109"/>
      <c r="FZ291" s="109"/>
      <c r="GA291" s="109"/>
      <c r="GB291" s="109"/>
      <c r="GC291" s="109"/>
      <c r="GD291" s="109"/>
      <c r="GE291" s="109"/>
      <c r="GF291" s="109"/>
      <c r="GG291" s="109"/>
      <c r="GH291" s="109"/>
      <c r="GI291" s="44">
        <f t="shared" si="1384"/>
        <v>0</v>
      </c>
      <c r="GJ291" s="44">
        <f t="shared" si="1385"/>
        <v>0</v>
      </c>
      <c r="GK291" s="44">
        <f t="shared" si="1386"/>
        <v>0</v>
      </c>
      <c r="GL291" s="171">
        <f t="shared" si="1431"/>
        <v>0</v>
      </c>
      <c r="GM291" s="171">
        <f t="shared" si="1432"/>
        <v>0</v>
      </c>
      <c r="GN291" s="174"/>
      <c r="GO291" s="174"/>
      <c r="GP291" s="112"/>
      <c r="GQ291" s="112"/>
      <c r="GR291" s="109"/>
      <c r="GS291" s="109"/>
      <c r="GT291" s="109"/>
      <c r="GU291" s="109"/>
      <c r="GV291" s="109"/>
      <c r="GW291" s="109"/>
      <c r="GX291" s="109"/>
      <c r="GY291" s="109"/>
      <c r="GZ291" s="109"/>
      <c r="HA291" s="109"/>
      <c r="HB291" s="44">
        <f t="shared" si="1388"/>
        <v>0</v>
      </c>
      <c r="HC291" s="44">
        <f t="shared" si="1389"/>
        <v>0</v>
      </c>
      <c r="HD291" s="44">
        <f t="shared" si="1390"/>
        <v>0</v>
      </c>
      <c r="HE291" s="171">
        <f t="shared" si="1434"/>
        <v>0</v>
      </c>
      <c r="HF291" s="171">
        <f t="shared" si="1435"/>
        <v>0</v>
      </c>
      <c r="HG291" s="174"/>
      <c r="HH291" s="174"/>
      <c r="HI291" s="112"/>
      <c r="HJ291" s="112"/>
      <c r="HK291" s="112"/>
      <c r="HL291" s="112"/>
      <c r="HM291" s="109"/>
      <c r="HN291" s="109"/>
      <c r="HO291" s="109"/>
      <c r="HP291" s="109"/>
      <c r="HQ291" s="109"/>
      <c r="HR291" s="109"/>
      <c r="HS291" s="109"/>
      <c r="HT291" s="109"/>
      <c r="HU291" s="44">
        <f t="shared" si="1392"/>
        <v>0</v>
      </c>
      <c r="HV291" s="44">
        <f t="shared" si="1393"/>
        <v>0</v>
      </c>
      <c r="HW291" s="44">
        <f t="shared" si="1394"/>
        <v>0</v>
      </c>
      <c r="HX291" s="171">
        <f t="shared" si="1437"/>
        <v>0</v>
      </c>
      <c r="HY291" s="171">
        <f t="shared" si="1438"/>
        <v>0</v>
      </c>
      <c r="HZ291" s="174"/>
      <c r="IA291" s="174"/>
      <c r="IB291" s="715"/>
      <c r="IC291" s="715"/>
      <c r="ID291" s="112"/>
      <c r="IE291" s="112"/>
      <c r="IF291" s="109"/>
      <c r="IG291" s="109"/>
      <c r="IH291" s="109"/>
      <c r="II291" s="109"/>
      <c r="IJ291" s="109"/>
      <c r="IK291" s="109"/>
      <c r="IL291" s="109"/>
      <c r="IM291" s="109"/>
      <c r="IN291" s="44">
        <f t="shared" si="1396"/>
        <v>0</v>
      </c>
      <c r="IO291" s="44">
        <f t="shared" si="1397"/>
        <v>0</v>
      </c>
      <c r="IP291" s="44">
        <f t="shared" si="1398"/>
        <v>0</v>
      </c>
      <c r="IQ291" s="171">
        <f t="shared" si="1440"/>
        <v>0</v>
      </c>
      <c r="IR291" s="171">
        <f t="shared" si="1441"/>
        <v>0</v>
      </c>
      <c r="IS291" s="739"/>
      <c r="IT291" s="739"/>
      <c r="IU291" s="715"/>
      <c r="IV291" s="715"/>
      <c r="IW291" s="113"/>
      <c r="IX291" s="114"/>
      <c r="IY291" s="113"/>
      <c r="IZ291" s="113"/>
      <c r="JA291" s="333">
        <f t="shared" si="1442"/>
        <v>0</v>
      </c>
      <c r="JB291" s="333">
        <f t="shared" si="1443"/>
        <v>0</v>
      </c>
      <c r="JC291" s="333">
        <f t="shared" si="1444"/>
        <v>0</v>
      </c>
      <c r="JD291" s="333">
        <f t="shared" si="1445"/>
        <v>0</v>
      </c>
      <c r="JE291" s="333">
        <f t="shared" si="1446"/>
        <v>0</v>
      </c>
      <c r="JF291" s="333">
        <f t="shared" si="1447"/>
        <v>0</v>
      </c>
      <c r="JG291" s="44">
        <f t="shared" si="1400"/>
        <v>0</v>
      </c>
      <c r="JH291" s="44">
        <f t="shared" si="1401"/>
        <v>0</v>
      </c>
      <c r="JI291" s="44">
        <f t="shared" si="1402"/>
        <v>0</v>
      </c>
      <c r="JJ291" s="174">
        <f t="shared" si="1450"/>
        <v>0</v>
      </c>
      <c r="JK291" s="174">
        <f t="shared" si="1451"/>
        <v>0</v>
      </c>
      <c r="JL291" s="112"/>
      <c r="JM291" s="112"/>
      <c r="JN291" s="48"/>
      <c r="JO291" s="48"/>
    </row>
    <row r="292" spans="1:277" s="3" customFormat="1" ht="12.75" hidden="1" customHeight="1" x14ac:dyDescent="0.2">
      <c r="A292" s="96">
        <v>1</v>
      </c>
      <c r="B292" s="96"/>
      <c r="C292" s="48"/>
      <c r="D292" s="239"/>
      <c r="E292" s="540"/>
      <c r="F292" s="545"/>
      <c r="G292" s="62"/>
      <c r="H292" s="77"/>
      <c r="I292" s="77"/>
      <c r="J292" s="44"/>
      <c r="K292" s="44"/>
      <c r="L292" s="44"/>
      <c r="M292" s="44"/>
      <c r="N292" s="44"/>
      <c r="O292" s="44"/>
      <c r="P292" s="44"/>
      <c r="Q292" s="44"/>
      <c r="R292" s="44"/>
      <c r="S292" s="44"/>
      <c r="T292" s="44">
        <f t="shared" si="1525"/>
        <v>0</v>
      </c>
      <c r="U292" s="44">
        <f t="shared" si="1454"/>
        <v>0</v>
      </c>
      <c r="V292" s="44">
        <f t="shared" si="1455"/>
        <v>0</v>
      </c>
      <c r="W292" s="171">
        <f t="shared" si="1406"/>
        <v>0</v>
      </c>
      <c r="X292" s="171">
        <f t="shared" si="1407"/>
        <v>0</v>
      </c>
      <c r="Y292" s="171"/>
      <c r="Z292" s="171"/>
      <c r="AA292" s="714"/>
      <c r="AB292" s="714"/>
      <c r="AC292" s="44"/>
      <c r="AD292" s="44"/>
      <c r="AE292" s="44"/>
      <c r="AF292" s="44"/>
      <c r="AG292" s="44"/>
      <c r="AH292" s="44"/>
      <c r="AI292" s="44"/>
      <c r="AJ292" s="44"/>
      <c r="AK292" s="44"/>
      <c r="AL292" s="44"/>
      <c r="AM292" s="44">
        <f t="shared" si="1352"/>
        <v>0</v>
      </c>
      <c r="AN292" s="44">
        <f t="shared" si="1353"/>
        <v>0</v>
      </c>
      <c r="AO292" s="44">
        <f t="shared" si="1354"/>
        <v>0</v>
      </c>
      <c r="AP292" s="171">
        <f t="shared" si="1409"/>
        <v>0</v>
      </c>
      <c r="AQ292" s="171">
        <f t="shared" si="1410"/>
        <v>0</v>
      </c>
      <c r="AR292" s="171"/>
      <c r="AS292" s="171"/>
      <c r="AT292" s="714"/>
      <c r="AU292" s="714"/>
      <c r="AV292" s="44"/>
      <c r="AW292" s="44"/>
      <c r="AX292" s="44"/>
      <c r="AY292" s="44"/>
      <c r="AZ292" s="44"/>
      <c r="BA292" s="44"/>
      <c r="BB292" s="44"/>
      <c r="BC292" s="44"/>
      <c r="BD292" s="44"/>
      <c r="BE292" s="44"/>
      <c r="BF292" s="44">
        <f t="shared" si="1356"/>
        <v>0</v>
      </c>
      <c r="BG292" s="44">
        <f t="shared" si="1357"/>
        <v>0</v>
      </c>
      <c r="BH292" s="44">
        <f t="shared" si="1358"/>
        <v>0</v>
      </c>
      <c r="BI292" s="171">
        <f t="shared" si="1412"/>
        <v>0</v>
      </c>
      <c r="BJ292" s="171">
        <f t="shared" si="1413"/>
        <v>0</v>
      </c>
      <c r="BK292" s="171"/>
      <c r="BL292" s="171"/>
      <c r="BM292" s="714"/>
      <c r="BN292" s="714"/>
      <c r="BO292" s="44"/>
      <c r="BP292" s="44"/>
      <c r="BQ292" s="44"/>
      <c r="BR292" s="44"/>
      <c r="BS292" s="44"/>
      <c r="BT292" s="44"/>
      <c r="BU292" s="44"/>
      <c r="BV292" s="44"/>
      <c r="BW292" s="44"/>
      <c r="BX292" s="44"/>
      <c r="BY292" s="44">
        <f t="shared" si="1360"/>
        <v>0</v>
      </c>
      <c r="BZ292" s="44">
        <f t="shared" si="1361"/>
        <v>0</v>
      </c>
      <c r="CA292" s="44">
        <f t="shared" si="1362"/>
        <v>0</v>
      </c>
      <c r="CB292" s="171">
        <f t="shared" si="1415"/>
        <v>0</v>
      </c>
      <c r="CC292" s="171">
        <f t="shared" si="1416"/>
        <v>0</v>
      </c>
      <c r="CD292" s="171"/>
      <c r="CE292" s="171"/>
      <c r="CF292" s="714"/>
      <c r="CG292" s="714"/>
      <c r="CH292" s="44"/>
      <c r="CI292" s="44"/>
      <c r="CJ292" s="44"/>
      <c r="CK292" s="44"/>
      <c r="CL292" s="44"/>
      <c r="CM292" s="44"/>
      <c r="CN292" s="44"/>
      <c r="CO292" s="44"/>
      <c r="CP292" s="44"/>
      <c r="CQ292" s="44"/>
      <c r="CR292" s="44">
        <f t="shared" si="1364"/>
        <v>0</v>
      </c>
      <c r="CS292" s="44">
        <f t="shared" si="1365"/>
        <v>0</v>
      </c>
      <c r="CT292" s="44">
        <f t="shared" si="1366"/>
        <v>0</v>
      </c>
      <c r="CU292" s="171">
        <f t="shared" si="1448"/>
        <v>0</v>
      </c>
      <c r="CV292" s="171">
        <f t="shared" si="1449"/>
        <v>0</v>
      </c>
      <c r="CW292" s="171"/>
      <c r="CX292" s="171"/>
      <c r="CY292" s="714"/>
      <c r="CZ292" s="714"/>
      <c r="DA292" s="44"/>
      <c r="DB292" s="44"/>
      <c r="DC292" s="44"/>
      <c r="DD292" s="44"/>
      <c r="DE292" s="44"/>
      <c r="DF292" s="44"/>
      <c r="DG292" s="44"/>
      <c r="DH292" s="44"/>
      <c r="DI292" s="44"/>
      <c r="DJ292" s="44"/>
      <c r="DK292" s="44">
        <f t="shared" si="1368"/>
        <v>0</v>
      </c>
      <c r="DL292" s="44">
        <f t="shared" si="1369"/>
        <v>0</v>
      </c>
      <c r="DM292" s="44">
        <f t="shared" si="1370"/>
        <v>0</v>
      </c>
      <c r="DN292" s="171">
        <f t="shared" si="1419"/>
        <v>0</v>
      </c>
      <c r="DO292" s="171">
        <f t="shared" si="1420"/>
        <v>0</v>
      </c>
      <c r="DP292" s="171"/>
      <c r="DQ292" s="171"/>
      <c r="DR292" s="714"/>
      <c r="DS292" s="714"/>
      <c r="DT292" s="44"/>
      <c r="DU292" s="44"/>
      <c r="DV292" s="44"/>
      <c r="DW292" s="44"/>
      <c r="DX292" s="44"/>
      <c r="DY292" s="44"/>
      <c r="DZ292" s="44"/>
      <c r="EA292" s="44"/>
      <c r="EB292" s="44"/>
      <c r="EC292" s="44"/>
      <c r="ED292" s="44">
        <f t="shared" si="1372"/>
        <v>0</v>
      </c>
      <c r="EE292" s="44">
        <f t="shared" si="1373"/>
        <v>0</v>
      </c>
      <c r="EF292" s="44">
        <f t="shared" si="1374"/>
        <v>0</v>
      </c>
      <c r="EG292" s="171">
        <f t="shared" si="1422"/>
        <v>0</v>
      </c>
      <c r="EH292" s="171">
        <f t="shared" si="1423"/>
        <v>0</v>
      </c>
      <c r="EI292" s="171"/>
      <c r="EJ292" s="171"/>
      <c r="EK292" s="714"/>
      <c r="EL292" s="714"/>
      <c r="EM292" s="44"/>
      <c r="EN292" s="44"/>
      <c r="EO292" s="44"/>
      <c r="EP292" s="44"/>
      <c r="EQ292" s="44"/>
      <c r="ER292" s="44"/>
      <c r="ES292" s="44"/>
      <c r="ET292" s="44"/>
      <c r="EU292" s="44"/>
      <c r="EV292" s="44"/>
      <c r="EW292" s="44">
        <f t="shared" ref="EW292:EW323" si="1526">EQ292+ET292</f>
        <v>0</v>
      </c>
      <c r="EX292" s="44">
        <f t="shared" ref="EX292:EX323" si="1527">ER292+EU292</f>
        <v>0</v>
      </c>
      <c r="EY292" s="44">
        <f t="shared" ref="EY292:EY323" si="1528">ES292+EV292</f>
        <v>0</v>
      </c>
      <c r="EZ292" s="171">
        <f t="shared" si="1425"/>
        <v>0</v>
      </c>
      <c r="FA292" s="171">
        <f t="shared" si="1426"/>
        <v>0</v>
      </c>
      <c r="FB292" s="171"/>
      <c r="FC292" s="171"/>
      <c r="FD292" s="714"/>
      <c r="FE292" s="714"/>
      <c r="FF292" s="44"/>
      <c r="FG292" s="44"/>
      <c r="FH292" s="44"/>
      <c r="FI292" s="44"/>
      <c r="FJ292" s="44"/>
      <c r="FK292" s="44"/>
      <c r="FL292" s="44"/>
      <c r="FM292" s="44"/>
      <c r="FN292" s="44"/>
      <c r="FO292" s="44"/>
      <c r="FP292" s="44">
        <f t="shared" si="1380"/>
        <v>0</v>
      </c>
      <c r="FQ292" s="44">
        <f t="shared" si="1381"/>
        <v>0</v>
      </c>
      <c r="FR292" s="44">
        <f t="shared" si="1382"/>
        <v>0</v>
      </c>
      <c r="FS292" s="171">
        <f t="shared" si="1428"/>
        <v>0</v>
      </c>
      <c r="FT292" s="171">
        <f t="shared" si="1429"/>
        <v>0</v>
      </c>
      <c r="FU292" s="171"/>
      <c r="FV292" s="171"/>
      <c r="FW292" s="45"/>
      <c r="FX292" s="45"/>
      <c r="FY292" s="44"/>
      <c r="FZ292" s="44"/>
      <c r="GA292" s="44"/>
      <c r="GB292" s="44"/>
      <c r="GC292" s="44"/>
      <c r="GD292" s="44"/>
      <c r="GE292" s="44"/>
      <c r="GF292" s="44"/>
      <c r="GG292" s="44"/>
      <c r="GH292" s="44"/>
      <c r="GI292" s="44">
        <f t="shared" si="1384"/>
        <v>0</v>
      </c>
      <c r="GJ292" s="44">
        <f t="shared" si="1385"/>
        <v>0</v>
      </c>
      <c r="GK292" s="44">
        <f t="shared" si="1386"/>
        <v>0</v>
      </c>
      <c r="GL292" s="171">
        <f t="shared" si="1431"/>
        <v>0</v>
      </c>
      <c r="GM292" s="171">
        <f t="shared" si="1432"/>
        <v>0</v>
      </c>
      <c r="GN292" s="171"/>
      <c r="GO292" s="171"/>
      <c r="GP292" s="45"/>
      <c r="GQ292" s="45"/>
      <c r="GR292" s="44"/>
      <c r="GS292" s="44"/>
      <c r="GT292" s="44"/>
      <c r="GU292" s="44"/>
      <c r="GV292" s="44"/>
      <c r="GW292" s="44"/>
      <c r="GX292" s="44"/>
      <c r="GY292" s="44"/>
      <c r="GZ292" s="44"/>
      <c r="HA292" s="44"/>
      <c r="HB292" s="44">
        <f t="shared" si="1388"/>
        <v>0</v>
      </c>
      <c r="HC292" s="44">
        <f t="shared" si="1389"/>
        <v>0</v>
      </c>
      <c r="HD292" s="44">
        <f t="shared" si="1390"/>
        <v>0</v>
      </c>
      <c r="HE292" s="171">
        <f t="shared" si="1434"/>
        <v>0</v>
      </c>
      <c r="HF292" s="171">
        <f t="shared" si="1435"/>
        <v>0</v>
      </c>
      <c r="HG292" s="171"/>
      <c r="HH292" s="171"/>
      <c r="HI292" s="45"/>
      <c r="HJ292" s="45"/>
      <c r="HK292" s="45"/>
      <c r="HL292" s="45"/>
      <c r="HM292" s="44"/>
      <c r="HN292" s="44"/>
      <c r="HO292" s="44"/>
      <c r="HP292" s="44"/>
      <c r="HQ292" s="44"/>
      <c r="HR292" s="44"/>
      <c r="HS292" s="44"/>
      <c r="HT292" s="44"/>
      <c r="HU292" s="44">
        <f t="shared" si="1392"/>
        <v>0</v>
      </c>
      <c r="HV292" s="44">
        <f t="shared" si="1393"/>
        <v>0</v>
      </c>
      <c r="HW292" s="44">
        <f t="shared" si="1394"/>
        <v>0</v>
      </c>
      <c r="HX292" s="171">
        <f t="shared" si="1437"/>
        <v>0</v>
      </c>
      <c r="HY292" s="171">
        <f t="shared" si="1438"/>
        <v>0</v>
      </c>
      <c r="HZ292" s="171"/>
      <c r="IA292" s="171"/>
      <c r="IB292" s="714"/>
      <c r="IC292" s="714"/>
      <c r="ID292" s="45"/>
      <c r="IE292" s="45"/>
      <c r="IF292" s="44"/>
      <c r="IG292" s="44"/>
      <c r="IH292" s="44"/>
      <c r="II292" s="44"/>
      <c r="IJ292" s="44"/>
      <c r="IK292" s="44"/>
      <c r="IL292" s="44"/>
      <c r="IM292" s="44"/>
      <c r="IN292" s="44">
        <f t="shared" si="1396"/>
        <v>0</v>
      </c>
      <c r="IO292" s="44">
        <f t="shared" si="1397"/>
        <v>0</v>
      </c>
      <c r="IP292" s="44">
        <f t="shared" si="1398"/>
        <v>0</v>
      </c>
      <c r="IQ292" s="171">
        <f t="shared" si="1440"/>
        <v>0</v>
      </c>
      <c r="IR292" s="171">
        <f t="shared" si="1441"/>
        <v>0</v>
      </c>
      <c r="IS292" s="738"/>
      <c r="IT292" s="738"/>
      <c r="IU292" s="714"/>
      <c r="IV292" s="714"/>
      <c r="IW292" s="46"/>
      <c r="IX292" s="47"/>
      <c r="IY292" s="46"/>
      <c r="IZ292" s="46"/>
      <c r="JA292" s="333">
        <f t="shared" si="1442"/>
        <v>0</v>
      </c>
      <c r="JB292" s="333">
        <f t="shared" si="1443"/>
        <v>0</v>
      </c>
      <c r="JC292" s="333">
        <f t="shared" si="1444"/>
        <v>0</v>
      </c>
      <c r="JD292" s="333">
        <f t="shared" si="1445"/>
        <v>0</v>
      </c>
      <c r="JE292" s="333">
        <f t="shared" si="1446"/>
        <v>0</v>
      </c>
      <c r="JF292" s="333">
        <f t="shared" si="1447"/>
        <v>0</v>
      </c>
      <c r="JG292" s="44">
        <f t="shared" si="1400"/>
        <v>0</v>
      </c>
      <c r="JH292" s="44">
        <f t="shared" si="1401"/>
        <v>0</v>
      </c>
      <c r="JI292" s="44">
        <f t="shared" si="1402"/>
        <v>0</v>
      </c>
      <c r="JJ292" s="174">
        <f t="shared" si="1450"/>
        <v>0</v>
      </c>
      <c r="JK292" s="174">
        <f t="shared" si="1451"/>
        <v>0</v>
      </c>
      <c r="JL292" s="45"/>
      <c r="JM292" s="45"/>
      <c r="JN292" s="48"/>
      <c r="JO292" s="48"/>
    </row>
    <row r="293" spans="1:277" s="3" customFormat="1" ht="12.75" hidden="1" customHeight="1" x14ac:dyDescent="0.2">
      <c r="A293" s="96">
        <v>1</v>
      </c>
      <c r="B293" s="96"/>
      <c r="C293" s="48"/>
      <c r="D293" s="239"/>
      <c r="E293" s="540"/>
      <c r="F293" s="545"/>
      <c r="G293" s="62"/>
      <c r="H293" s="77"/>
      <c r="I293" s="77"/>
      <c r="J293" s="44"/>
      <c r="K293" s="44"/>
      <c r="L293" s="44"/>
      <c r="M293" s="44"/>
      <c r="N293" s="44"/>
      <c r="O293" s="44"/>
      <c r="P293" s="44"/>
      <c r="Q293" s="44"/>
      <c r="R293" s="44"/>
      <c r="S293" s="44"/>
      <c r="T293" s="44">
        <f t="shared" si="1525"/>
        <v>0</v>
      </c>
      <c r="U293" s="44">
        <f t="shared" si="1454"/>
        <v>0</v>
      </c>
      <c r="V293" s="44">
        <f t="shared" si="1455"/>
        <v>0</v>
      </c>
      <c r="W293" s="171">
        <f t="shared" si="1406"/>
        <v>0</v>
      </c>
      <c r="X293" s="171">
        <f t="shared" si="1407"/>
        <v>0</v>
      </c>
      <c r="Y293" s="171"/>
      <c r="Z293" s="171"/>
      <c r="AA293" s="714"/>
      <c r="AB293" s="714"/>
      <c r="AC293" s="44"/>
      <c r="AD293" s="44"/>
      <c r="AE293" s="44"/>
      <c r="AF293" s="44"/>
      <c r="AG293" s="44"/>
      <c r="AH293" s="44"/>
      <c r="AI293" s="44"/>
      <c r="AJ293" s="44"/>
      <c r="AK293" s="44"/>
      <c r="AL293" s="44"/>
      <c r="AM293" s="44">
        <f t="shared" si="1352"/>
        <v>0</v>
      </c>
      <c r="AN293" s="44">
        <f t="shared" si="1353"/>
        <v>0</v>
      </c>
      <c r="AO293" s="44">
        <f t="shared" si="1354"/>
        <v>0</v>
      </c>
      <c r="AP293" s="171">
        <f t="shared" si="1409"/>
        <v>0</v>
      </c>
      <c r="AQ293" s="171">
        <f t="shared" si="1410"/>
        <v>0</v>
      </c>
      <c r="AR293" s="171"/>
      <c r="AS293" s="171"/>
      <c r="AT293" s="714"/>
      <c r="AU293" s="714"/>
      <c r="AV293" s="44"/>
      <c r="AW293" s="44"/>
      <c r="AX293" s="44"/>
      <c r="AY293" s="44"/>
      <c r="AZ293" s="44"/>
      <c r="BA293" s="44"/>
      <c r="BB293" s="44"/>
      <c r="BC293" s="44"/>
      <c r="BD293" s="44"/>
      <c r="BE293" s="44"/>
      <c r="BF293" s="44">
        <f t="shared" si="1356"/>
        <v>0</v>
      </c>
      <c r="BG293" s="44">
        <f t="shared" si="1357"/>
        <v>0</v>
      </c>
      <c r="BH293" s="44">
        <f t="shared" si="1358"/>
        <v>0</v>
      </c>
      <c r="BI293" s="171">
        <f t="shared" si="1412"/>
        <v>0</v>
      </c>
      <c r="BJ293" s="171">
        <f t="shared" si="1413"/>
        <v>0</v>
      </c>
      <c r="BK293" s="171"/>
      <c r="BL293" s="171"/>
      <c r="BM293" s="714"/>
      <c r="BN293" s="714"/>
      <c r="BO293" s="44"/>
      <c r="BP293" s="44"/>
      <c r="BQ293" s="44"/>
      <c r="BR293" s="44"/>
      <c r="BS293" s="44"/>
      <c r="BT293" s="44"/>
      <c r="BU293" s="44"/>
      <c r="BV293" s="44"/>
      <c r="BW293" s="44"/>
      <c r="BX293" s="44"/>
      <c r="BY293" s="44">
        <f t="shared" si="1360"/>
        <v>0</v>
      </c>
      <c r="BZ293" s="44">
        <f t="shared" si="1361"/>
        <v>0</v>
      </c>
      <c r="CA293" s="44">
        <f t="shared" si="1362"/>
        <v>0</v>
      </c>
      <c r="CB293" s="171">
        <f t="shared" si="1415"/>
        <v>0</v>
      </c>
      <c r="CC293" s="171">
        <f t="shared" si="1416"/>
        <v>0</v>
      </c>
      <c r="CD293" s="171"/>
      <c r="CE293" s="171"/>
      <c r="CF293" s="714"/>
      <c r="CG293" s="714"/>
      <c r="CH293" s="44"/>
      <c r="CI293" s="44"/>
      <c r="CJ293" s="44"/>
      <c r="CK293" s="44"/>
      <c r="CL293" s="44"/>
      <c r="CM293" s="44"/>
      <c r="CN293" s="44"/>
      <c r="CO293" s="44"/>
      <c r="CP293" s="44"/>
      <c r="CQ293" s="44"/>
      <c r="CR293" s="44">
        <f t="shared" si="1364"/>
        <v>0</v>
      </c>
      <c r="CS293" s="44">
        <f t="shared" si="1365"/>
        <v>0</v>
      </c>
      <c r="CT293" s="44">
        <f t="shared" si="1366"/>
        <v>0</v>
      </c>
      <c r="CU293" s="171">
        <f t="shared" si="1448"/>
        <v>0</v>
      </c>
      <c r="CV293" s="171">
        <f t="shared" si="1449"/>
        <v>0</v>
      </c>
      <c r="CW293" s="171"/>
      <c r="CX293" s="171"/>
      <c r="CY293" s="714"/>
      <c r="CZ293" s="714"/>
      <c r="DA293" s="44"/>
      <c r="DB293" s="44"/>
      <c r="DC293" s="44"/>
      <c r="DD293" s="44"/>
      <c r="DE293" s="44"/>
      <c r="DF293" s="44"/>
      <c r="DG293" s="44"/>
      <c r="DH293" s="44"/>
      <c r="DI293" s="44"/>
      <c r="DJ293" s="44"/>
      <c r="DK293" s="44">
        <f t="shared" si="1368"/>
        <v>0</v>
      </c>
      <c r="DL293" s="44">
        <f t="shared" si="1369"/>
        <v>0</v>
      </c>
      <c r="DM293" s="44">
        <f t="shared" si="1370"/>
        <v>0</v>
      </c>
      <c r="DN293" s="171">
        <f t="shared" si="1419"/>
        <v>0</v>
      </c>
      <c r="DO293" s="171">
        <f t="shared" si="1420"/>
        <v>0</v>
      </c>
      <c r="DP293" s="171"/>
      <c r="DQ293" s="171"/>
      <c r="DR293" s="714"/>
      <c r="DS293" s="714"/>
      <c r="DT293" s="44"/>
      <c r="DU293" s="44"/>
      <c r="DV293" s="44"/>
      <c r="DW293" s="44"/>
      <c r="DX293" s="44"/>
      <c r="DY293" s="44"/>
      <c r="DZ293" s="44"/>
      <c r="EA293" s="44"/>
      <c r="EB293" s="44"/>
      <c r="EC293" s="44"/>
      <c r="ED293" s="44">
        <f t="shared" si="1372"/>
        <v>0</v>
      </c>
      <c r="EE293" s="44">
        <f t="shared" si="1373"/>
        <v>0</v>
      </c>
      <c r="EF293" s="44">
        <f t="shared" si="1374"/>
        <v>0</v>
      </c>
      <c r="EG293" s="171">
        <f t="shared" si="1422"/>
        <v>0</v>
      </c>
      <c r="EH293" s="171">
        <f t="shared" si="1423"/>
        <v>0</v>
      </c>
      <c r="EI293" s="171"/>
      <c r="EJ293" s="171"/>
      <c r="EK293" s="714"/>
      <c r="EL293" s="714"/>
      <c r="EM293" s="44"/>
      <c r="EN293" s="44"/>
      <c r="EO293" s="44"/>
      <c r="EP293" s="44"/>
      <c r="EQ293" s="44"/>
      <c r="ER293" s="44"/>
      <c r="ES293" s="44"/>
      <c r="ET293" s="44"/>
      <c r="EU293" s="44"/>
      <c r="EV293" s="44"/>
      <c r="EW293" s="44">
        <f t="shared" si="1526"/>
        <v>0</v>
      </c>
      <c r="EX293" s="44">
        <f t="shared" si="1527"/>
        <v>0</v>
      </c>
      <c r="EY293" s="44">
        <f t="shared" si="1528"/>
        <v>0</v>
      </c>
      <c r="EZ293" s="171">
        <f t="shared" si="1425"/>
        <v>0</v>
      </c>
      <c r="FA293" s="171">
        <f t="shared" si="1426"/>
        <v>0</v>
      </c>
      <c r="FB293" s="171"/>
      <c r="FC293" s="171"/>
      <c r="FD293" s="714"/>
      <c r="FE293" s="714"/>
      <c r="FF293" s="44"/>
      <c r="FG293" s="44"/>
      <c r="FH293" s="44"/>
      <c r="FI293" s="44"/>
      <c r="FJ293" s="44"/>
      <c r="FK293" s="44"/>
      <c r="FL293" s="44"/>
      <c r="FM293" s="44"/>
      <c r="FN293" s="44"/>
      <c r="FO293" s="44"/>
      <c r="FP293" s="44">
        <f t="shared" si="1380"/>
        <v>0</v>
      </c>
      <c r="FQ293" s="44">
        <f t="shared" si="1381"/>
        <v>0</v>
      </c>
      <c r="FR293" s="44">
        <f t="shared" si="1382"/>
        <v>0</v>
      </c>
      <c r="FS293" s="171">
        <f t="shared" si="1428"/>
        <v>0</v>
      </c>
      <c r="FT293" s="171">
        <f t="shared" si="1429"/>
        <v>0</v>
      </c>
      <c r="FU293" s="171"/>
      <c r="FV293" s="171"/>
      <c r="FW293" s="45"/>
      <c r="FX293" s="45"/>
      <c r="FY293" s="44"/>
      <c r="FZ293" s="44"/>
      <c r="GA293" s="44"/>
      <c r="GB293" s="44"/>
      <c r="GC293" s="44"/>
      <c r="GD293" s="44"/>
      <c r="GE293" s="44"/>
      <c r="GF293" s="44"/>
      <c r="GG293" s="44"/>
      <c r="GH293" s="44"/>
      <c r="GI293" s="44">
        <f t="shared" si="1384"/>
        <v>0</v>
      </c>
      <c r="GJ293" s="44">
        <f t="shared" si="1385"/>
        <v>0</v>
      </c>
      <c r="GK293" s="44">
        <f t="shared" si="1386"/>
        <v>0</v>
      </c>
      <c r="GL293" s="171">
        <f t="shared" si="1431"/>
        <v>0</v>
      </c>
      <c r="GM293" s="171">
        <f t="shared" si="1432"/>
        <v>0</v>
      </c>
      <c r="GN293" s="171"/>
      <c r="GO293" s="171"/>
      <c r="GP293" s="45"/>
      <c r="GQ293" s="45"/>
      <c r="GR293" s="44"/>
      <c r="GS293" s="44"/>
      <c r="GT293" s="44"/>
      <c r="GU293" s="44"/>
      <c r="GV293" s="44"/>
      <c r="GW293" s="44"/>
      <c r="GX293" s="44"/>
      <c r="GY293" s="44"/>
      <c r="GZ293" s="44"/>
      <c r="HA293" s="44"/>
      <c r="HB293" s="44">
        <f t="shared" si="1388"/>
        <v>0</v>
      </c>
      <c r="HC293" s="44">
        <f t="shared" si="1389"/>
        <v>0</v>
      </c>
      <c r="HD293" s="44">
        <f t="shared" si="1390"/>
        <v>0</v>
      </c>
      <c r="HE293" s="171">
        <f t="shared" si="1434"/>
        <v>0</v>
      </c>
      <c r="HF293" s="171">
        <f t="shared" si="1435"/>
        <v>0</v>
      </c>
      <c r="HG293" s="171"/>
      <c r="HH293" s="171"/>
      <c r="HI293" s="45"/>
      <c r="HJ293" s="45"/>
      <c r="HK293" s="45"/>
      <c r="HL293" s="45"/>
      <c r="HM293" s="44"/>
      <c r="HN293" s="44"/>
      <c r="HO293" s="44"/>
      <c r="HP293" s="44"/>
      <c r="HQ293" s="44"/>
      <c r="HR293" s="44"/>
      <c r="HS293" s="44"/>
      <c r="HT293" s="44"/>
      <c r="HU293" s="44">
        <f t="shared" si="1392"/>
        <v>0</v>
      </c>
      <c r="HV293" s="44">
        <f t="shared" si="1393"/>
        <v>0</v>
      </c>
      <c r="HW293" s="44">
        <f t="shared" si="1394"/>
        <v>0</v>
      </c>
      <c r="HX293" s="171">
        <f t="shared" si="1437"/>
        <v>0</v>
      </c>
      <c r="HY293" s="171">
        <f t="shared" si="1438"/>
        <v>0</v>
      </c>
      <c r="HZ293" s="171"/>
      <c r="IA293" s="171"/>
      <c r="IB293" s="714"/>
      <c r="IC293" s="714"/>
      <c r="ID293" s="45"/>
      <c r="IE293" s="45"/>
      <c r="IF293" s="44"/>
      <c r="IG293" s="44"/>
      <c r="IH293" s="44"/>
      <c r="II293" s="44"/>
      <c r="IJ293" s="44"/>
      <c r="IK293" s="44"/>
      <c r="IL293" s="44"/>
      <c r="IM293" s="44"/>
      <c r="IN293" s="44">
        <f t="shared" si="1396"/>
        <v>0</v>
      </c>
      <c r="IO293" s="44">
        <f t="shared" si="1397"/>
        <v>0</v>
      </c>
      <c r="IP293" s="44">
        <f t="shared" si="1398"/>
        <v>0</v>
      </c>
      <c r="IQ293" s="171">
        <f t="shared" si="1440"/>
        <v>0</v>
      </c>
      <c r="IR293" s="171">
        <f t="shared" si="1441"/>
        <v>0</v>
      </c>
      <c r="IS293" s="738"/>
      <c r="IT293" s="738"/>
      <c r="IU293" s="714"/>
      <c r="IV293" s="714"/>
      <c r="IW293" s="46"/>
      <c r="IX293" s="47"/>
      <c r="IY293" s="46"/>
      <c r="IZ293" s="46"/>
      <c r="JA293" s="333">
        <f t="shared" si="1442"/>
        <v>0</v>
      </c>
      <c r="JB293" s="333">
        <f t="shared" si="1443"/>
        <v>0</v>
      </c>
      <c r="JC293" s="333">
        <f t="shared" si="1444"/>
        <v>0</v>
      </c>
      <c r="JD293" s="333">
        <f t="shared" si="1445"/>
        <v>0</v>
      </c>
      <c r="JE293" s="333">
        <f t="shared" si="1446"/>
        <v>0</v>
      </c>
      <c r="JF293" s="333">
        <f t="shared" si="1447"/>
        <v>0</v>
      </c>
      <c r="JG293" s="44">
        <f t="shared" si="1400"/>
        <v>0</v>
      </c>
      <c r="JH293" s="44">
        <f t="shared" si="1401"/>
        <v>0</v>
      </c>
      <c r="JI293" s="44">
        <f t="shared" si="1402"/>
        <v>0</v>
      </c>
      <c r="JJ293" s="174">
        <f t="shared" si="1450"/>
        <v>0</v>
      </c>
      <c r="JK293" s="174">
        <f t="shared" si="1451"/>
        <v>0</v>
      </c>
      <c r="JL293" s="45"/>
      <c r="JM293" s="45"/>
      <c r="JN293" s="48"/>
      <c r="JO293" s="48"/>
    </row>
    <row r="294" spans="1:277" x14ac:dyDescent="0.2">
      <c r="A294" s="96">
        <v>1</v>
      </c>
      <c r="B294" s="96">
        <v>1</v>
      </c>
      <c r="C294" s="63"/>
      <c r="D294" s="235"/>
      <c r="E294" s="235"/>
      <c r="F294" s="537" t="s">
        <v>384</v>
      </c>
      <c r="G294" s="94">
        <v>47</v>
      </c>
      <c r="H294" s="100">
        <v>212667.44399999999</v>
      </c>
      <c r="I294" s="100">
        <v>236225.55479999998</v>
      </c>
      <c r="J294" s="54">
        <f>VLOOKUP($G294,'ВМП план КС'!$A$8:$AI$108,14,0)</f>
        <v>0</v>
      </c>
      <c r="K294" s="54">
        <f>VLOOKUP($G294,'ВМП план КС'!$A$8:$AI$108,15,0)</f>
        <v>0</v>
      </c>
      <c r="L294" s="54">
        <f>SUM(J294/12*$B$2)</f>
        <v>0</v>
      </c>
      <c r="M294" s="54">
        <f>SUM(K294/12*$B$2)</f>
        <v>0</v>
      </c>
      <c r="N294" s="53">
        <f t="shared" ref="N294:S294" si="1529">SUM(N295:N298)</f>
        <v>0</v>
      </c>
      <c r="O294" s="53">
        <f t="shared" si="1529"/>
        <v>0</v>
      </c>
      <c r="P294" s="53">
        <f t="shared" si="1529"/>
        <v>0</v>
      </c>
      <c r="Q294" s="53">
        <f t="shared" si="1529"/>
        <v>0</v>
      </c>
      <c r="R294" s="53">
        <f t="shared" si="1529"/>
        <v>0</v>
      </c>
      <c r="S294" s="53">
        <f t="shared" si="1529"/>
        <v>0</v>
      </c>
      <c r="T294" s="84">
        <f>N294+Q294</f>
        <v>0</v>
      </c>
      <c r="U294" s="56">
        <f t="shared" si="1454"/>
        <v>0</v>
      </c>
      <c r="V294" s="56">
        <f t="shared" si="1455"/>
        <v>0</v>
      </c>
      <c r="W294" s="171">
        <f t="shared" si="1406"/>
        <v>0</v>
      </c>
      <c r="X294" s="171">
        <f t="shared" si="1407"/>
        <v>0</v>
      </c>
      <c r="Y294" s="281"/>
      <c r="Z294" s="280"/>
      <c r="AA294" s="710">
        <f>$H294</f>
        <v>212667.44399999999</v>
      </c>
      <c r="AB294" s="711" t="e">
        <f>O294/N294</f>
        <v>#DIV/0!</v>
      </c>
      <c r="AC294" s="54">
        <f>VLOOKUP($G294,'ВМП план КС'!$A$8:$AI$107,12,0)</f>
        <v>50</v>
      </c>
      <c r="AD294" s="54">
        <f>VLOOKUP($G294,'ВМП план КС'!$A$8:$AI$107,13,0)</f>
        <v>10633372.199999999</v>
      </c>
      <c r="AE294" s="54">
        <f>SUM(AC294/12*$B$2)</f>
        <v>12.5</v>
      </c>
      <c r="AF294" s="54">
        <f>SUM(AD294/12*$B$2)</f>
        <v>2658343.0499999998</v>
      </c>
      <c r="AG294" s="53">
        <f t="shared" ref="AG294:AL294" si="1530">SUM(AG295:AG298)</f>
        <v>10</v>
      </c>
      <c r="AH294" s="53">
        <f t="shared" si="1530"/>
        <v>2126674.4</v>
      </c>
      <c r="AI294" s="53">
        <f t="shared" si="1530"/>
        <v>79</v>
      </c>
      <c r="AJ294" s="53">
        <f t="shared" si="1530"/>
        <v>0</v>
      </c>
      <c r="AK294" s="53">
        <f t="shared" si="1530"/>
        <v>0</v>
      </c>
      <c r="AL294" s="53">
        <f t="shared" si="1530"/>
        <v>0</v>
      </c>
      <c r="AM294" s="84">
        <f t="shared" si="1352"/>
        <v>10</v>
      </c>
      <c r="AN294" s="56">
        <f t="shared" si="1353"/>
        <v>2126674.4</v>
      </c>
      <c r="AO294" s="56">
        <f t="shared" si="1354"/>
        <v>79</v>
      </c>
      <c r="AP294" s="171">
        <f t="shared" si="1409"/>
        <v>-2.5</v>
      </c>
      <c r="AQ294" s="171">
        <f t="shared" si="1410"/>
        <v>-531668.64999999991</v>
      </c>
      <c r="AR294" s="281">
        <f>AG294/AC294</f>
        <v>0.2</v>
      </c>
      <c r="AS294" s="281">
        <f>AH294/AD294</f>
        <v>0.19999999623825826</v>
      </c>
      <c r="AT294" s="710">
        <f>$H294</f>
        <v>212667.44399999999</v>
      </c>
      <c r="AU294" s="711">
        <f>AH294/AG294</f>
        <v>212667.44</v>
      </c>
      <c r="AV294" s="54">
        <f>VLOOKUP($G294,'ВМП план КС'!$A$8:$AI$107,16,0)</f>
        <v>0</v>
      </c>
      <c r="AW294" s="54">
        <f>VLOOKUP($G294,'ВМП план КС'!$A$8:$AI$107,17,0)</f>
        <v>0</v>
      </c>
      <c r="AX294" s="54">
        <f>SUM(AV294/12*$B$2)</f>
        <v>0</v>
      </c>
      <c r="AY294" s="54">
        <f>SUM(AW294/12*$B$2)</f>
        <v>0</v>
      </c>
      <c r="AZ294" s="53">
        <f t="shared" ref="AZ294:BE294" si="1531">SUM(AZ295:AZ298)</f>
        <v>0</v>
      </c>
      <c r="BA294" s="53">
        <f t="shared" si="1531"/>
        <v>0</v>
      </c>
      <c r="BB294" s="53">
        <f t="shared" si="1531"/>
        <v>0</v>
      </c>
      <c r="BC294" s="53">
        <f t="shared" si="1531"/>
        <v>0</v>
      </c>
      <c r="BD294" s="53">
        <f t="shared" si="1531"/>
        <v>0</v>
      </c>
      <c r="BE294" s="53">
        <f t="shared" si="1531"/>
        <v>0</v>
      </c>
      <c r="BF294" s="84">
        <f t="shared" si="1356"/>
        <v>0</v>
      </c>
      <c r="BG294" s="56">
        <f t="shared" si="1357"/>
        <v>0</v>
      </c>
      <c r="BH294" s="56">
        <f t="shared" si="1358"/>
        <v>0</v>
      </c>
      <c r="BI294" s="171">
        <f t="shared" si="1412"/>
        <v>0</v>
      </c>
      <c r="BJ294" s="171">
        <f t="shared" si="1413"/>
        <v>0</v>
      </c>
      <c r="BK294" s="281"/>
      <c r="BL294" s="280"/>
      <c r="BM294" s="710">
        <f>$H294</f>
        <v>212667.44399999999</v>
      </c>
      <c r="BN294" s="711" t="e">
        <f>BA294/AZ294</f>
        <v>#DIV/0!</v>
      </c>
      <c r="BO294" s="54">
        <f>VLOOKUP($G294,'ВМП план КС'!$A$8:$AI$107,18,0)</f>
        <v>0</v>
      </c>
      <c r="BP294" s="54">
        <f>VLOOKUP($G294,'ВМП план КС'!$A$8:$AI$107,19,0)</f>
        <v>0</v>
      </c>
      <c r="BQ294" s="54">
        <f>SUM(BO294/12*$B$2)</f>
        <v>0</v>
      </c>
      <c r="BR294" s="54">
        <f>SUM(BP294/12*$B$2)</f>
        <v>0</v>
      </c>
      <c r="BS294" s="53">
        <f t="shared" ref="BS294:BX294" si="1532">SUM(BS295:BS298)</f>
        <v>0</v>
      </c>
      <c r="BT294" s="53">
        <f t="shared" si="1532"/>
        <v>0</v>
      </c>
      <c r="BU294" s="53">
        <f t="shared" si="1532"/>
        <v>0</v>
      </c>
      <c r="BV294" s="53">
        <f t="shared" si="1532"/>
        <v>0</v>
      </c>
      <c r="BW294" s="53">
        <f t="shared" si="1532"/>
        <v>0</v>
      </c>
      <c r="BX294" s="53">
        <f t="shared" si="1532"/>
        <v>0</v>
      </c>
      <c r="BY294" s="84">
        <f t="shared" si="1360"/>
        <v>0</v>
      </c>
      <c r="BZ294" s="56">
        <f t="shared" si="1361"/>
        <v>0</v>
      </c>
      <c r="CA294" s="56">
        <f t="shared" si="1362"/>
        <v>0</v>
      </c>
      <c r="CB294" s="171">
        <f t="shared" si="1415"/>
        <v>0</v>
      </c>
      <c r="CC294" s="171">
        <f t="shared" si="1416"/>
        <v>0</v>
      </c>
      <c r="CD294" s="281"/>
      <c r="CE294" s="280"/>
      <c r="CF294" s="710">
        <f>$H294</f>
        <v>212667.44399999999</v>
      </c>
      <c r="CG294" s="711" t="e">
        <f>BT294/BS294</f>
        <v>#DIV/0!</v>
      </c>
      <c r="CH294" s="54">
        <f>VLOOKUP($G294,'ВМП план КС'!$A$8:$AI$107,10,0)</f>
        <v>50</v>
      </c>
      <c r="CI294" s="54">
        <f>VLOOKUP($G294,'ВМП план КС'!$A$8:$AI$107,11,0)</f>
        <v>10633372.199999999</v>
      </c>
      <c r="CJ294" s="54">
        <f>SUM(CH294/12*$B$2)</f>
        <v>12.5</v>
      </c>
      <c r="CK294" s="54">
        <f>SUM(CI294/12*$B$2)</f>
        <v>2658343.0499999998</v>
      </c>
      <c r="CL294" s="53">
        <f t="shared" ref="CL294:CQ294" si="1533">SUM(CL295:CL298)</f>
        <v>9</v>
      </c>
      <c r="CM294" s="53">
        <f t="shared" si="1533"/>
        <v>1914006.9599999997</v>
      </c>
      <c r="CN294" s="53">
        <f t="shared" si="1533"/>
        <v>100</v>
      </c>
      <c r="CO294" s="53">
        <f t="shared" si="1533"/>
        <v>1</v>
      </c>
      <c r="CP294" s="53">
        <f t="shared" si="1533"/>
        <v>212667.44</v>
      </c>
      <c r="CQ294" s="53">
        <f t="shared" si="1533"/>
        <v>19</v>
      </c>
      <c r="CR294" s="84">
        <f t="shared" si="1364"/>
        <v>10</v>
      </c>
      <c r="CS294" s="56">
        <f t="shared" si="1365"/>
        <v>2126674.4</v>
      </c>
      <c r="CT294" s="56">
        <f t="shared" si="1366"/>
        <v>119</v>
      </c>
      <c r="CU294" s="171">
        <f t="shared" si="1448"/>
        <v>-3.5</v>
      </c>
      <c r="CV294" s="171">
        <f t="shared" si="1449"/>
        <v>-744336.09000000008</v>
      </c>
      <c r="CW294" s="281">
        <f>CL294/CH294</f>
        <v>0.18</v>
      </c>
      <c r="CX294" s="281">
        <f>CM294/CI294</f>
        <v>0.17999999661443242</v>
      </c>
      <c r="CY294" s="710">
        <f>$H294</f>
        <v>212667.44399999999</v>
      </c>
      <c r="CZ294" s="711">
        <f>CM294/CL294</f>
        <v>212667.43999999997</v>
      </c>
      <c r="DA294" s="54">
        <f>VLOOKUP($G294,'ВМП план КС'!$A$8:$AI$107,20,0)</f>
        <v>0</v>
      </c>
      <c r="DB294" s="54">
        <f>VLOOKUP($G294,'ВМП план КС'!$A$8:$AI$107,21,0)</f>
        <v>0</v>
      </c>
      <c r="DC294" s="54">
        <f>SUM(DA294/12*$B$2)</f>
        <v>0</v>
      </c>
      <c r="DD294" s="54">
        <f>SUM(DB294/12*$B$2)</f>
        <v>0</v>
      </c>
      <c r="DE294" s="53">
        <f t="shared" ref="DE294:DJ294" si="1534">SUM(DE295:DE298)</f>
        <v>0</v>
      </c>
      <c r="DF294" s="53">
        <f t="shared" si="1534"/>
        <v>0</v>
      </c>
      <c r="DG294" s="53">
        <f t="shared" si="1534"/>
        <v>0</v>
      </c>
      <c r="DH294" s="53">
        <f t="shared" si="1534"/>
        <v>0</v>
      </c>
      <c r="DI294" s="53">
        <f t="shared" si="1534"/>
        <v>0</v>
      </c>
      <c r="DJ294" s="53">
        <f t="shared" si="1534"/>
        <v>0</v>
      </c>
      <c r="DK294" s="84">
        <f t="shared" si="1368"/>
        <v>0</v>
      </c>
      <c r="DL294" s="56">
        <f t="shared" si="1369"/>
        <v>0</v>
      </c>
      <c r="DM294" s="56">
        <f t="shared" si="1370"/>
        <v>0</v>
      </c>
      <c r="DN294" s="171">
        <f t="shared" si="1419"/>
        <v>0</v>
      </c>
      <c r="DO294" s="171">
        <f t="shared" si="1420"/>
        <v>0</v>
      </c>
      <c r="DP294" s="281"/>
      <c r="DQ294" s="280"/>
      <c r="DR294" s="710">
        <f>$H294</f>
        <v>212667.44399999999</v>
      </c>
      <c r="DS294" s="711" t="e">
        <f>DF294/DE294</f>
        <v>#DIV/0!</v>
      </c>
      <c r="DT294" s="108">
        <f>VLOOKUP($G294,'ВМП план КС'!$A$8:$AI$107,22,0)</f>
        <v>0</v>
      </c>
      <c r="DU294" s="108">
        <f>VLOOKUP($G294,'ВМП план КС'!$A$8:$AI$107,23,0)</f>
        <v>0</v>
      </c>
      <c r="DV294" s="54">
        <f>SUM(DT294/12*$B$2)</f>
        <v>0</v>
      </c>
      <c r="DW294" s="54">
        <f>SUM(DU294/12*$B$2)</f>
        <v>0</v>
      </c>
      <c r="DX294" s="53">
        <f t="shared" ref="DX294:EC294" si="1535">SUM(DX295:DX298)</f>
        <v>0</v>
      </c>
      <c r="DY294" s="53">
        <f t="shared" si="1535"/>
        <v>0</v>
      </c>
      <c r="DZ294" s="53">
        <f t="shared" si="1535"/>
        <v>0</v>
      </c>
      <c r="EA294" s="53">
        <f t="shared" si="1535"/>
        <v>0</v>
      </c>
      <c r="EB294" s="53">
        <f t="shared" si="1535"/>
        <v>0</v>
      </c>
      <c r="EC294" s="53">
        <f t="shared" si="1535"/>
        <v>0</v>
      </c>
      <c r="ED294" s="84">
        <f t="shared" si="1372"/>
        <v>0</v>
      </c>
      <c r="EE294" s="56">
        <f t="shared" si="1373"/>
        <v>0</v>
      </c>
      <c r="EF294" s="56">
        <f t="shared" si="1374"/>
        <v>0</v>
      </c>
      <c r="EG294" s="171">
        <f t="shared" si="1422"/>
        <v>0</v>
      </c>
      <c r="EH294" s="171">
        <f t="shared" si="1423"/>
        <v>0</v>
      </c>
      <c r="EI294" s="281"/>
      <c r="EJ294" s="280"/>
      <c r="EK294" s="710">
        <f>$H294</f>
        <v>212667.44399999999</v>
      </c>
      <c r="EL294" s="711" t="e">
        <f>DY294/DX294</f>
        <v>#DIV/0!</v>
      </c>
      <c r="EM294" s="108">
        <f>VLOOKUP($G294,'ВМП план КС'!$A$8:$AI$107,24,0)</f>
        <v>3</v>
      </c>
      <c r="EN294" s="108">
        <f>VLOOKUP($G294,'ВМП план КС'!$A$8:$AI$107,25,0)</f>
        <v>638002.33199999994</v>
      </c>
      <c r="EO294" s="54">
        <f>SUM(EM294/12*$B$2)</f>
        <v>0.75</v>
      </c>
      <c r="EP294" s="54">
        <f>SUM(EN294/12*$B$2)</f>
        <v>159500.58299999998</v>
      </c>
      <c r="EQ294" s="53">
        <f t="shared" ref="EQ294:EV294" si="1536">SUM(EQ295:EQ298)</f>
        <v>0</v>
      </c>
      <c r="ER294" s="53">
        <f t="shared" si="1536"/>
        <v>0</v>
      </c>
      <c r="ES294" s="53">
        <f t="shared" si="1536"/>
        <v>0</v>
      </c>
      <c r="ET294" s="53">
        <f t="shared" si="1536"/>
        <v>4</v>
      </c>
      <c r="EU294" s="53">
        <f t="shared" si="1536"/>
        <v>850669.76</v>
      </c>
      <c r="EV294" s="53">
        <f t="shared" si="1536"/>
        <v>26</v>
      </c>
      <c r="EW294" s="84">
        <f t="shared" si="1526"/>
        <v>4</v>
      </c>
      <c r="EX294" s="56">
        <f t="shared" si="1527"/>
        <v>850669.76</v>
      </c>
      <c r="EY294" s="56">
        <f t="shared" si="1528"/>
        <v>26</v>
      </c>
      <c r="EZ294" s="171">
        <f t="shared" si="1425"/>
        <v>-0.75</v>
      </c>
      <c r="FA294" s="171">
        <f t="shared" si="1426"/>
        <v>-159500.58299999998</v>
      </c>
      <c r="FB294" s="281"/>
      <c r="FC294" s="280"/>
      <c r="FD294" s="710">
        <f>$H294</f>
        <v>212667.44399999999</v>
      </c>
      <c r="FE294" s="711" t="e">
        <f>ER294/EQ294</f>
        <v>#DIV/0!</v>
      </c>
      <c r="FF294" s="54">
        <f>VLOOKUP($G294,'ВМП план КС'!$A$8:$AI$107,28,0)</f>
        <v>0</v>
      </c>
      <c r="FG294" s="54">
        <f>VLOOKUP($G294,'ВМП план КС'!$A$8:$AI$107,29,0)</f>
        <v>0</v>
      </c>
      <c r="FH294" s="54">
        <f>SUM(FF294/12*$B$2)</f>
        <v>0</v>
      </c>
      <c r="FI294" s="54">
        <f>SUM(FG294/12*$B$2)</f>
        <v>0</v>
      </c>
      <c r="FJ294" s="53">
        <f t="shared" ref="FJ294:FO294" si="1537">SUM(FJ295:FJ298)</f>
        <v>0</v>
      </c>
      <c r="FK294" s="53">
        <f t="shared" si="1537"/>
        <v>0</v>
      </c>
      <c r="FL294" s="53">
        <f t="shared" si="1537"/>
        <v>0</v>
      </c>
      <c r="FM294" s="53">
        <f t="shared" si="1537"/>
        <v>0</v>
      </c>
      <c r="FN294" s="53">
        <f t="shared" si="1537"/>
        <v>0</v>
      </c>
      <c r="FO294" s="53">
        <f t="shared" si="1537"/>
        <v>0</v>
      </c>
      <c r="FP294" s="84">
        <f t="shared" si="1380"/>
        <v>0</v>
      </c>
      <c r="FQ294" s="56">
        <f t="shared" si="1381"/>
        <v>0</v>
      </c>
      <c r="FR294" s="56">
        <f t="shared" si="1382"/>
        <v>0</v>
      </c>
      <c r="FS294" s="171">
        <f t="shared" si="1428"/>
        <v>0</v>
      </c>
      <c r="FT294" s="171">
        <f t="shared" si="1429"/>
        <v>0</v>
      </c>
      <c r="FU294" s="281"/>
      <c r="FV294" s="280"/>
      <c r="FW294" s="150">
        <f>$H294</f>
        <v>212667.44399999999</v>
      </c>
      <c r="FX294" s="151" t="e">
        <f>FK294/FJ294</f>
        <v>#DIV/0!</v>
      </c>
      <c r="FY294" s="54">
        <f>VLOOKUP($G294,'ВМП план КС'!$A$8:$AI$107,30,0)</f>
        <v>0</v>
      </c>
      <c r="FZ294" s="54">
        <f>VLOOKUP($G294,'ВМП план КС'!$A$8:$AI$107,31,0)</f>
        <v>0</v>
      </c>
      <c r="GA294" s="54">
        <f>SUM(FY294/12*$B$2)</f>
        <v>0</v>
      </c>
      <c r="GB294" s="54">
        <f>SUM(FZ294/12*$B$2)</f>
        <v>0</v>
      </c>
      <c r="GC294" s="53">
        <f t="shared" ref="GC294:GH294" si="1538">SUM(GC295:GC298)</f>
        <v>0</v>
      </c>
      <c r="GD294" s="53">
        <f t="shared" si="1538"/>
        <v>0</v>
      </c>
      <c r="GE294" s="53">
        <f t="shared" si="1538"/>
        <v>0</v>
      </c>
      <c r="GF294" s="53">
        <f t="shared" si="1538"/>
        <v>0</v>
      </c>
      <c r="GG294" s="53">
        <f t="shared" si="1538"/>
        <v>0</v>
      </c>
      <c r="GH294" s="53">
        <f t="shared" si="1538"/>
        <v>0</v>
      </c>
      <c r="GI294" s="84">
        <f t="shared" si="1384"/>
        <v>0</v>
      </c>
      <c r="GJ294" s="56">
        <f t="shared" si="1385"/>
        <v>0</v>
      </c>
      <c r="GK294" s="56">
        <f t="shared" si="1386"/>
        <v>0</v>
      </c>
      <c r="GL294" s="171">
        <f t="shared" si="1431"/>
        <v>0</v>
      </c>
      <c r="GM294" s="171">
        <f t="shared" si="1432"/>
        <v>0</v>
      </c>
      <c r="GN294" s="281"/>
      <c r="GO294" s="280"/>
      <c r="GP294" s="150">
        <f>$H294</f>
        <v>212667.44399999999</v>
      </c>
      <c r="GQ294" s="151" t="e">
        <f>GD294/GC294</f>
        <v>#DIV/0!</v>
      </c>
      <c r="GR294" s="54">
        <f>VLOOKUP($G294,'ВМП план КС'!$A$8:$AI$107,32,0)</f>
        <v>24</v>
      </c>
      <c r="GS294" s="54">
        <f>VLOOKUP($G294,'ВМП план КС'!$A$8:$AI$107,33,0)</f>
        <v>5669413.3151999991</v>
      </c>
      <c r="GT294" s="54">
        <f>SUM(GR294/12*$B$2)</f>
        <v>6</v>
      </c>
      <c r="GU294" s="54">
        <f>SUM(GS294/12*$B$2)</f>
        <v>1417353.3287999998</v>
      </c>
      <c r="GV294" s="53">
        <f t="shared" ref="GV294:HA294" si="1539">SUM(GV295:GV298)</f>
        <v>15</v>
      </c>
      <c r="GW294" s="53">
        <f t="shared" si="1539"/>
        <v>3543383.2499999991</v>
      </c>
      <c r="GX294" s="53">
        <f t="shared" si="1539"/>
        <v>123</v>
      </c>
      <c r="GY294" s="53">
        <f t="shared" si="1539"/>
        <v>0</v>
      </c>
      <c r="GZ294" s="53">
        <f t="shared" si="1539"/>
        <v>0</v>
      </c>
      <c r="HA294" s="53">
        <f t="shared" si="1539"/>
        <v>0</v>
      </c>
      <c r="HB294" s="84">
        <f t="shared" si="1388"/>
        <v>15</v>
      </c>
      <c r="HC294" s="56">
        <f t="shared" si="1389"/>
        <v>3543383.2499999991</v>
      </c>
      <c r="HD294" s="56">
        <f t="shared" si="1390"/>
        <v>123</v>
      </c>
      <c r="HE294" s="171">
        <f t="shared" si="1434"/>
        <v>9</v>
      </c>
      <c r="HF294" s="171">
        <f t="shared" si="1435"/>
        <v>2126029.9211999993</v>
      </c>
      <c r="HG294" s="281"/>
      <c r="HH294" s="280"/>
      <c r="HI294" s="150">
        <f>$H294</f>
        <v>212667.44399999999</v>
      </c>
      <c r="HJ294" s="151">
        <f>GW294/GV294</f>
        <v>236225.54999999993</v>
      </c>
      <c r="HK294" s="108">
        <f>VLOOKUP($G294,'ВМП план КС'!$A$8:$AI$107,26,0)</f>
        <v>0</v>
      </c>
      <c r="HL294" s="108">
        <f>VLOOKUP($G294,'ВМП план КС'!$A$8:$AI$107,27,0)</f>
        <v>0</v>
      </c>
      <c r="HM294" s="54">
        <f>SUM(HK294/12*$B$2)</f>
        <v>0</v>
      </c>
      <c r="HN294" s="54">
        <f>SUM(HL294/12*$B$2)</f>
        <v>0</v>
      </c>
      <c r="HO294" s="53">
        <f t="shared" ref="HO294:HT294" si="1540">SUM(HO295:HO298)</f>
        <v>0</v>
      </c>
      <c r="HP294" s="53">
        <f t="shared" si="1540"/>
        <v>0</v>
      </c>
      <c r="HQ294" s="53">
        <f t="shared" si="1540"/>
        <v>0</v>
      </c>
      <c r="HR294" s="53">
        <f t="shared" si="1540"/>
        <v>0</v>
      </c>
      <c r="HS294" s="53">
        <f t="shared" si="1540"/>
        <v>0</v>
      </c>
      <c r="HT294" s="53">
        <f t="shared" si="1540"/>
        <v>0</v>
      </c>
      <c r="HU294" s="84">
        <f t="shared" si="1392"/>
        <v>0</v>
      </c>
      <c r="HV294" s="56">
        <f t="shared" si="1393"/>
        <v>0</v>
      </c>
      <c r="HW294" s="56">
        <f t="shared" si="1394"/>
        <v>0</v>
      </c>
      <c r="HX294" s="171">
        <f t="shared" si="1437"/>
        <v>0</v>
      </c>
      <c r="HY294" s="171">
        <f t="shared" si="1438"/>
        <v>0</v>
      </c>
      <c r="HZ294" s="281"/>
      <c r="IA294" s="280"/>
      <c r="IB294" s="710">
        <f>$H294</f>
        <v>212667.44399999999</v>
      </c>
      <c r="IC294" s="711" t="e">
        <f>HP294/HO294</f>
        <v>#DIV/0!</v>
      </c>
      <c r="ID294" s="108">
        <f>VLOOKUP($G294,'ВМП план КС'!$A$8:$AI$107,34,0)</f>
        <v>50</v>
      </c>
      <c r="IE294" s="108">
        <f>VLOOKUP($G294,'ВМП план КС'!$A$8:$AI$107,35,0)</f>
        <v>11811277.739999998</v>
      </c>
      <c r="IF294" s="54">
        <f>SUM(ID294/12*$B$2)</f>
        <v>12.5</v>
      </c>
      <c r="IG294" s="54">
        <f>SUM(IE294/12*$B$2)</f>
        <v>2952819.4349999996</v>
      </c>
      <c r="IH294" s="53">
        <f t="shared" ref="IH294:IM294" si="1541">SUM(IH295:IH298)</f>
        <v>16</v>
      </c>
      <c r="II294" s="53">
        <f t="shared" si="1541"/>
        <v>3779608.7999999989</v>
      </c>
      <c r="IJ294" s="53">
        <f t="shared" si="1541"/>
        <v>120</v>
      </c>
      <c r="IK294" s="53">
        <f t="shared" si="1541"/>
        <v>0</v>
      </c>
      <c r="IL294" s="53">
        <f t="shared" si="1541"/>
        <v>0</v>
      </c>
      <c r="IM294" s="53">
        <f t="shared" si="1541"/>
        <v>0</v>
      </c>
      <c r="IN294" s="84">
        <f t="shared" si="1396"/>
        <v>16</v>
      </c>
      <c r="IO294" s="56">
        <f t="shared" si="1397"/>
        <v>3779608.7999999989</v>
      </c>
      <c r="IP294" s="56">
        <f t="shared" si="1398"/>
        <v>120</v>
      </c>
      <c r="IQ294" s="171">
        <f t="shared" si="1440"/>
        <v>3.5</v>
      </c>
      <c r="IR294" s="171">
        <f t="shared" si="1441"/>
        <v>826789.36499999929</v>
      </c>
      <c r="IS294" s="735"/>
      <c r="IT294" s="736"/>
      <c r="IU294" s="710">
        <f>$H294</f>
        <v>212667.44399999999</v>
      </c>
      <c r="IV294" s="711">
        <f>II294/IH294</f>
        <v>236225.54999999993</v>
      </c>
      <c r="IW294" s="332">
        <f>J294+AC294+AV294+BO294+CH294+DA294+DT294+EM294+FF294+FY294+GR294+HK294+ID294</f>
        <v>177</v>
      </c>
      <c r="IX294" s="332">
        <f>K294+AD294+AW294+BP294+CI294+DB294+DU294+EN294+FG294+FZ294+GS294+HL294+IE294</f>
        <v>39385437.787199989</v>
      </c>
      <c r="IY294" s="332">
        <f>L294+AE294+AX294+BQ294+CJ294+DC294+DV294+EO294+FH294+GA294+GT294+HM294+IF294</f>
        <v>44.25</v>
      </c>
      <c r="IZ294" s="332">
        <f>M294+AF294+AY294+BR294+CK294+DD294+DW294+EP294+FI294+GB294+GU294+HN294+IG294</f>
        <v>9846359.4467999972</v>
      </c>
      <c r="JA294" s="332">
        <f t="shared" si="1442"/>
        <v>50</v>
      </c>
      <c r="JB294" s="332">
        <f t="shared" si="1443"/>
        <v>11363673.409999996</v>
      </c>
      <c r="JC294" s="332">
        <f t="shared" si="1444"/>
        <v>422</v>
      </c>
      <c r="JD294" s="332">
        <f t="shared" si="1445"/>
        <v>5</v>
      </c>
      <c r="JE294" s="332">
        <f t="shared" si="1446"/>
        <v>1063337.2</v>
      </c>
      <c r="JF294" s="332">
        <f t="shared" si="1447"/>
        <v>45</v>
      </c>
      <c r="JG294" s="332">
        <f t="shared" si="1400"/>
        <v>55</v>
      </c>
      <c r="JH294" s="332">
        <f t="shared" si="1401"/>
        <v>12427010.609999996</v>
      </c>
      <c r="JI294" s="332">
        <f t="shared" si="1402"/>
        <v>467</v>
      </c>
      <c r="JJ294" s="69">
        <f t="shared" si="1450"/>
        <v>5.75</v>
      </c>
      <c r="JK294" s="69">
        <f t="shared" si="1451"/>
        <v>1517313.9631999992</v>
      </c>
      <c r="JL294" s="150">
        <f>$H294</f>
        <v>212667.44399999999</v>
      </c>
      <c r="JM294" s="151">
        <f>JB294/JA294</f>
        <v>227273.46819999992</v>
      </c>
      <c r="JN294" s="282">
        <f>CR294/CJ294</f>
        <v>0.8</v>
      </c>
      <c r="JO294" s="282">
        <f>CS294/CK294</f>
        <v>0.79999998495303304</v>
      </c>
      <c r="JP294" s="206">
        <f>IW294+JD294</f>
        <v>182</v>
      </c>
      <c r="JQ294" s="206">
        <f>IX294+JE294</f>
        <v>40448774.987199992</v>
      </c>
    </row>
    <row r="295" spans="1:277" ht="48" x14ac:dyDescent="0.2">
      <c r="A295" s="96">
        <v>1</v>
      </c>
      <c r="B295" s="96">
        <v>1</v>
      </c>
      <c r="C295" s="670">
        <v>183</v>
      </c>
      <c r="D295" s="671" t="s">
        <v>165</v>
      </c>
      <c r="E295" s="515" t="s">
        <v>482</v>
      </c>
      <c r="F295" s="672" t="s">
        <v>167</v>
      </c>
      <c r="G295" s="60"/>
      <c r="H295" s="88"/>
      <c r="I295" s="88"/>
      <c r="J295" s="44"/>
      <c r="K295" s="44"/>
      <c r="L295" s="44"/>
      <c r="M295" s="44"/>
      <c r="N295" s="44">
        <f>VLOOKUP($E295,'факт КС '!$E$9:$CL$159,69,0)</f>
        <v>0</v>
      </c>
      <c r="O295" s="44">
        <f>VLOOKUP($E295,'факт КС '!$E$9:$CL$159,70,0)</f>
        <v>0</v>
      </c>
      <c r="P295" s="44">
        <f>VLOOKUP($E295,'факт КС '!$E$9:$CL$159,71,0)</f>
        <v>0</v>
      </c>
      <c r="Q295" s="44">
        <f>VLOOKUP($E295,'факт КС '!$E$9:$CL$159,72,0)</f>
        <v>0</v>
      </c>
      <c r="R295" s="44">
        <f>VLOOKUP($E295,'факт КС '!$E$9:$CL$159,73,0)</f>
        <v>0</v>
      </c>
      <c r="S295" s="44">
        <f>VLOOKUP($E295,'факт КС '!$E$9:$CL$159,74,0)</f>
        <v>0</v>
      </c>
      <c r="T295" s="44">
        <f t="shared" ref="T295:T298" si="1542">N295+Q295</f>
        <v>0</v>
      </c>
      <c r="U295" s="44">
        <f t="shared" si="1454"/>
        <v>0</v>
      </c>
      <c r="V295" s="44">
        <f t="shared" si="1455"/>
        <v>0</v>
      </c>
      <c r="W295" s="171">
        <f t="shared" si="1406"/>
        <v>0</v>
      </c>
      <c r="X295" s="171">
        <f t="shared" si="1407"/>
        <v>0</v>
      </c>
      <c r="Y295" s="249"/>
      <c r="Z295" s="171"/>
      <c r="AA295" s="713"/>
      <c r="AB295" s="714"/>
      <c r="AC295" s="44"/>
      <c r="AD295" s="44"/>
      <c r="AE295" s="44"/>
      <c r="AF295" s="44"/>
      <c r="AG295" s="44">
        <f>VLOOKUP($E295,'факт КС '!$E$9:$CL$159,3,0)</f>
        <v>10</v>
      </c>
      <c r="AH295" s="44">
        <f>VLOOKUP($E295,'факт КС '!$E$9:$CL$159,4,0)</f>
        <v>2126674.4</v>
      </c>
      <c r="AI295" s="44">
        <f>VLOOKUP($E295,'факт КС '!$E$9:$CL$159,5,0)</f>
        <v>79</v>
      </c>
      <c r="AJ295" s="44">
        <f>VLOOKUP($E295,'факт КС '!$E$9:$CL$159,6,0)</f>
        <v>0</v>
      </c>
      <c r="AK295" s="44">
        <f>VLOOKUP($E295,'факт КС '!$E$9:$CL$159,7,0)</f>
        <v>0</v>
      </c>
      <c r="AL295" s="44">
        <f>VLOOKUP($E295,'факт КС '!$E$9:$CL$159,8,0)</f>
        <v>0</v>
      </c>
      <c r="AM295" s="44">
        <f t="shared" si="1352"/>
        <v>10</v>
      </c>
      <c r="AN295" s="44">
        <f t="shared" si="1353"/>
        <v>2126674.4</v>
      </c>
      <c r="AO295" s="44">
        <f t="shared" si="1354"/>
        <v>79</v>
      </c>
      <c r="AP295" s="171">
        <f t="shared" si="1409"/>
        <v>10</v>
      </c>
      <c r="AQ295" s="171">
        <f t="shared" si="1410"/>
        <v>2126674.4</v>
      </c>
      <c r="AR295" s="249"/>
      <c r="AS295" s="171"/>
      <c r="AT295" s="713"/>
      <c r="AU295" s="714"/>
      <c r="AV295" s="44"/>
      <c r="AW295" s="44"/>
      <c r="AX295" s="44"/>
      <c r="AY295" s="44"/>
      <c r="AZ295" s="44">
        <f>VLOOKUP($E295,'факт КС '!$E$9:$CL$159,15,0)</f>
        <v>0</v>
      </c>
      <c r="BA295" s="44">
        <f>VLOOKUP($E295,'факт КС '!$E$9:$CL$159,16,0)</f>
        <v>0</v>
      </c>
      <c r="BB295" s="44">
        <f>VLOOKUP($E295,'факт КС '!$E$9:$CL$159,17,0)</f>
        <v>0</v>
      </c>
      <c r="BC295" s="44">
        <f>VLOOKUP($E295,'факт КС '!$E$9:$CL$159,18,0)</f>
        <v>0</v>
      </c>
      <c r="BD295" s="44">
        <f>VLOOKUP($E295,'факт КС '!$E$9:$CL$159,19,0)</f>
        <v>0</v>
      </c>
      <c r="BE295" s="44">
        <f>VLOOKUP($E295,'факт КС '!$E$9:$CL$159,20,0)</f>
        <v>0</v>
      </c>
      <c r="BF295" s="44">
        <f t="shared" si="1356"/>
        <v>0</v>
      </c>
      <c r="BG295" s="44">
        <f t="shared" si="1357"/>
        <v>0</v>
      </c>
      <c r="BH295" s="44">
        <f t="shared" si="1358"/>
        <v>0</v>
      </c>
      <c r="BI295" s="171">
        <f t="shared" si="1412"/>
        <v>0</v>
      </c>
      <c r="BJ295" s="171">
        <f t="shared" si="1413"/>
        <v>0</v>
      </c>
      <c r="BK295" s="249"/>
      <c r="BL295" s="171"/>
      <c r="BM295" s="713"/>
      <c r="BN295" s="714"/>
      <c r="BO295" s="44"/>
      <c r="BP295" s="44"/>
      <c r="BQ295" s="44"/>
      <c r="BR295" s="44"/>
      <c r="BS295" s="44">
        <f>VLOOKUP($E295,'факт КС '!$E$9:$CL$159,21,0)</f>
        <v>0</v>
      </c>
      <c r="BT295" s="44">
        <f>VLOOKUP($E295,'факт КС '!$E$9:$CL$159,22,0)</f>
        <v>0</v>
      </c>
      <c r="BU295" s="44">
        <f>VLOOKUP($E295,'факт КС '!$E$9:$CL$159,23,0)</f>
        <v>0</v>
      </c>
      <c r="BV295" s="44">
        <f>VLOOKUP($E295,'факт КС '!$E$9:$CL$159,24,0)</f>
        <v>0</v>
      </c>
      <c r="BW295" s="44">
        <f>VLOOKUP($E295,'факт КС '!$E$9:$CL$159,25,0)</f>
        <v>0</v>
      </c>
      <c r="BX295" s="44">
        <f>VLOOKUP($E295,'факт КС '!$E$9:$CL$159,26,0)</f>
        <v>0</v>
      </c>
      <c r="BY295" s="44">
        <f t="shared" si="1360"/>
        <v>0</v>
      </c>
      <c r="BZ295" s="44">
        <f t="shared" si="1361"/>
        <v>0</v>
      </c>
      <c r="CA295" s="44">
        <f t="shared" si="1362"/>
        <v>0</v>
      </c>
      <c r="CB295" s="171">
        <f t="shared" si="1415"/>
        <v>0</v>
      </c>
      <c r="CC295" s="171">
        <f t="shared" si="1416"/>
        <v>0</v>
      </c>
      <c r="CD295" s="249"/>
      <c r="CE295" s="171"/>
      <c r="CF295" s="713"/>
      <c r="CG295" s="714"/>
      <c r="CH295" s="44"/>
      <c r="CI295" s="44"/>
      <c r="CJ295" s="44"/>
      <c r="CK295" s="44"/>
      <c r="CL295" s="44">
        <f>VLOOKUP($E295,'факт КС '!$E$9:$CL$159,9,0)</f>
        <v>9</v>
      </c>
      <c r="CM295" s="44">
        <f>VLOOKUP($E295,'факт КС '!$E$9:$CL$159,10,0)</f>
        <v>1914006.9599999997</v>
      </c>
      <c r="CN295" s="44">
        <f>VLOOKUP($E295,'факт КС '!$E$9:$CL$159,11,0)</f>
        <v>100</v>
      </c>
      <c r="CO295" s="44">
        <f>VLOOKUP($E295,'факт КС '!$E$9:$CL$159,12,0)</f>
        <v>1</v>
      </c>
      <c r="CP295" s="44">
        <f>VLOOKUP($E295,'факт КС '!$E$9:$CL$159,13,0)</f>
        <v>212667.44</v>
      </c>
      <c r="CQ295" s="44">
        <f>VLOOKUP($E295,'факт КС '!$E$9:$CL$159,14,0)</f>
        <v>19</v>
      </c>
      <c r="CR295" s="44">
        <f t="shared" si="1364"/>
        <v>10</v>
      </c>
      <c r="CS295" s="44">
        <f t="shared" si="1365"/>
        <v>2126674.4</v>
      </c>
      <c r="CT295" s="44">
        <f t="shared" si="1366"/>
        <v>119</v>
      </c>
      <c r="CU295" s="171">
        <f t="shared" si="1448"/>
        <v>9</v>
      </c>
      <c r="CV295" s="171">
        <f t="shared" si="1449"/>
        <v>1914006.9599999997</v>
      </c>
      <c r="CW295" s="249"/>
      <c r="CX295" s="171"/>
      <c r="CY295" s="713"/>
      <c r="CZ295" s="714"/>
      <c r="DA295" s="44"/>
      <c r="DB295" s="44"/>
      <c r="DC295" s="44"/>
      <c r="DD295" s="44"/>
      <c r="DE295" s="44">
        <f>VLOOKUP($E295,'факт КС '!$E$9:$CL$159,75,0)</f>
        <v>0</v>
      </c>
      <c r="DF295" s="44">
        <f>VLOOKUP($E295,'факт КС '!$E$9:$CL$159,76,0)</f>
        <v>0</v>
      </c>
      <c r="DG295" s="44">
        <f>VLOOKUP($E295,'факт КС '!$E$9:$CL$159,77,0)</f>
        <v>0</v>
      </c>
      <c r="DH295" s="44">
        <f>VLOOKUP($E295,'факт КС '!$E$9:$CL$159,78,0)</f>
        <v>0</v>
      </c>
      <c r="DI295" s="44">
        <f>VLOOKUP($E295,'факт КС '!$E$9:$CL$159,79,0)</f>
        <v>0</v>
      </c>
      <c r="DJ295" s="44">
        <f>VLOOKUP($E295,'факт КС '!$E$9:$CL$159,80,0)</f>
        <v>0</v>
      </c>
      <c r="DK295" s="44">
        <f t="shared" si="1368"/>
        <v>0</v>
      </c>
      <c r="DL295" s="44">
        <f t="shared" si="1369"/>
        <v>0</v>
      </c>
      <c r="DM295" s="44">
        <f t="shared" si="1370"/>
        <v>0</v>
      </c>
      <c r="DN295" s="171">
        <f t="shared" si="1419"/>
        <v>0</v>
      </c>
      <c r="DO295" s="171">
        <f t="shared" si="1420"/>
        <v>0</v>
      </c>
      <c r="DP295" s="249"/>
      <c r="DQ295" s="171"/>
      <c r="DR295" s="713"/>
      <c r="DS295" s="714"/>
      <c r="DT295" s="44"/>
      <c r="DU295" s="44"/>
      <c r="DV295" s="44"/>
      <c r="DW295" s="44"/>
      <c r="DX295" s="44">
        <f>VLOOKUP($E295,'факт КС '!$E$9:$CL$159,33,0)</f>
        <v>0</v>
      </c>
      <c r="DY295" s="44">
        <f>VLOOKUP($E295,'факт КС '!$E$9:$CL$159,34,0)</f>
        <v>0</v>
      </c>
      <c r="DZ295" s="44">
        <f>VLOOKUP($E295,'факт КС '!$E$9:$CL$159,35,0)</f>
        <v>0</v>
      </c>
      <c r="EA295" s="44">
        <f>VLOOKUP($E295,'факт КС '!$E$9:$CL$159,36,0)</f>
        <v>0</v>
      </c>
      <c r="EB295" s="44">
        <f>VLOOKUP($E295,'факт КС '!$E$9:$CL$159,37,0)</f>
        <v>0</v>
      </c>
      <c r="EC295" s="44">
        <f>VLOOKUP($E295,'факт КС '!$E$9:$CL$159,38,0)</f>
        <v>0</v>
      </c>
      <c r="ED295" s="44">
        <f t="shared" si="1372"/>
        <v>0</v>
      </c>
      <c r="EE295" s="44">
        <f t="shared" si="1373"/>
        <v>0</v>
      </c>
      <c r="EF295" s="44">
        <f t="shared" si="1374"/>
        <v>0</v>
      </c>
      <c r="EG295" s="171">
        <f t="shared" si="1422"/>
        <v>0</v>
      </c>
      <c r="EH295" s="171">
        <f t="shared" si="1423"/>
        <v>0</v>
      </c>
      <c r="EI295" s="249"/>
      <c r="EJ295" s="171"/>
      <c r="EK295" s="713"/>
      <c r="EL295" s="714"/>
      <c r="EM295" s="44"/>
      <c r="EN295" s="44"/>
      <c r="EO295" s="44"/>
      <c r="EP295" s="44"/>
      <c r="EQ295" s="44">
        <f>VLOOKUP($E295,'факт КС '!$E$9:$CL$159,45,0)</f>
        <v>0</v>
      </c>
      <c r="ER295" s="44">
        <f>VLOOKUP($E295,'факт КС '!$E$9:$CL$159,46,0)</f>
        <v>0</v>
      </c>
      <c r="ES295" s="44">
        <f>VLOOKUP($E295,'факт КС '!$E$9:$CL$159,47,0)</f>
        <v>0</v>
      </c>
      <c r="ET295" s="44">
        <f>VLOOKUP($E295,'факт КС '!$E$9:$CL$159,48,0)</f>
        <v>4</v>
      </c>
      <c r="EU295" s="44">
        <f>VLOOKUP($E295,'факт КС '!$E$9:$CL$159,49,0)</f>
        <v>850669.76</v>
      </c>
      <c r="EV295" s="44">
        <f>VLOOKUP($E295,'факт КС '!$E$9:$CL$159,50,0)</f>
        <v>26</v>
      </c>
      <c r="EW295" s="44">
        <f t="shared" si="1526"/>
        <v>4</v>
      </c>
      <c r="EX295" s="44">
        <f t="shared" si="1527"/>
        <v>850669.76</v>
      </c>
      <c r="EY295" s="44">
        <f t="shared" si="1528"/>
        <v>26</v>
      </c>
      <c r="EZ295" s="171">
        <f t="shared" si="1425"/>
        <v>0</v>
      </c>
      <c r="FA295" s="171">
        <f t="shared" si="1426"/>
        <v>0</v>
      </c>
      <c r="FB295" s="249"/>
      <c r="FC295" s="171"/>
      <c r="FD295" s="713"/>
      <c r="FE295" s="714"/>
      <c r="FF295" s="44"/>
      <c r="FG295" s="44"/>
      <c r="FH295" s="44"/>
      <c r="FI295" s="44"/>
      <c r="FJ295" s="44">
        <f>VLOOKUP($E295,'факт КС '!$E$9:$CL$159,27,0)</f>
        <v>0</v>
      </c>
      <c r="FK295" s="44">
        <f>VLOOKUP($E295,'факт КС '!$E$9:$CL$159,28,0)</f>
        <v>0</v>
      </c>
      <c r="FL295" s="44">
        <f>VLOOKUP($E295,'факт КС '!$E$9:$CL$159,29,0)</f>
        <v>0</v>
      </c>
      <c r="FM295" s="44">
        <f>VLOOKUP($E295,'факт КС '!$E$9:$CL$159,30,0)</f>
        <v>0</v>
      </c>
      <c r="FN295" s="44">
        <f>VLOOKUP($E295,'факт КС '!$E$9:$CL$159,31,0)</f>
        <v>0</v>
      </c>
      <c r="FO295" s="44">
        <f>VLOOKUP($E295,'факт КС '!$E$9:$CL$159,32,0)</f>
        <v>0</v>
      </c>
      <c r="FP295" s="44">
        <f t="shared" si="1380"/>
        <v>0</v>
      </c>
      <c r="FQ295" s="44">
        <f t="shared" si="1381"/>
        <v>0</v>
      </c>
      <c r="FR295" s="44">
        <f t="shared" si="1382"/>
        <v>0</v>
      </c>
      <c r="FS295" s="171">
        <f t="shared" si="1428"/>
        <v>0</v>
      </c>
      <c r="FT295" s="171">
        <f t="shared" si="1429"/>
        <v>0</v>
      </c>
      <c r="FU295" s="249"/>
      <c r="FV295" s="171"/>
      <c r="FW295" s="106"/>
      <c r="FX295" s="45"/>
      <c r="FY295" s="44"/>
      <c r="FZ295" s="44"/>
      <c r="GA295" s="44"/>
      <c r="GB295" s="44"/>
      <c r="GC295" s="44">
        <f>VLOOKUP($E295,'факт КС '!$E$9:$CL$159,63,0)</f>
        <v>0</v>
      </c>
      <c r="GD295" s="44">
        <f>VLOOKUP($E295,'факт КС '!$E$9:$CL$159,64,0)</f>
        <v>0</v>
      </c>
      <c r="GE295" s="44">
        <f>VLOOKUP($E295,'факт КС '!$E$9:$CL$159,65,0)</f>
        <v>0</v>
      </c>
      <c r="GF295" s="44">
        <f>VLOOKUP($E295,'факт КС '!$E$9:$CL$159,66,0)</f>
        <v>0</v>
      </c>
      <c r="GG295" s="44">
        <f>VLOOKUP($E295,'факт КС '!$E$9:$CL$159,67,0)</f>
        <v>0</v>
      </c>
      <c r="GH295" s="44">
        <f>VLOOKUP($E295,'факт КС '!$E$9:$CL$159,68,0)</f>
        <v>0</v>
      </c>
      <c r="GI295" s="44">
        <f t="shared" si="1384"/>
        <v>0</v>
      </c>
      <c r="GJ295" s="44">
        <f t="shared" si="1385"/>
        <v>0</v>
      </c>
      <c r="GK295" s="44">
        <f t="shared" si="1386"/>
        <v>0</v>
      </c>
      <c r="GL295" s="171">
        <f t="shared" si="1431"/>
        <v>0</v>
      </c>
      <c r="GM295" s="171">
        <f t="shared" si="1432"/>
        <v>0</v>
      </c>
      <c r="GN295" s="249"/>
      <c r="GO295" s="171"/>
      <c r="GP295" s="106"/>
      <c r="GQ295" s="45"/>
      <c r="GR295" s="44"/>
      <c r="GS295" s="44"/>
      <c r="GT295" s="44"/>
      <c r="GU295" s="44"/>
      <c r="GV295" s="44">
        <f>VLOOKUP($E295,'факт КС '!$E$9:$CL$159,57,0)</f>
        <v>15</v>
      </c>
      <c r="GW295" s="44">
        <f>VLOOKUP($E295,'факт КС '!$E$9:$CL$159,58,0)</f>
        <v>3543383.2499999991</v>
      </c>
      <c r="GX295" s="44">
        <f>VLOOKUP($E295,'факт КС '!$E$9:$CL$159,59,0)</f>
        <v>123</v>
      </c>
      <c r="GY295" s="44">
        <f>VLOOKUP($E295,'факт КС '!$E$9:$CL$159,60,0)</f>
        <v>0</v>
      </c>
      <c r="GZ295" s="44">
        <f>VLOOKUP($E295,'факт КС '!$E$9:$CL$159,61,0)</f>
        <v>0</v>
      </c>
      <c r="HA295" s="44">
        <f>VLOOKUP($E295,'факт КС '!$E$9:$CL$159,62,0)</f>
        <v>0</v>
      </c>
      <c r="HB295" s="44">
        <f t="shared" si="1388"/>
        <v>15</v>
      </c>
      <c r="HC295" s="44">
        <f t="shared" si="1389"/>
        <v>3543383.2499999991</v>
      </c>
      <c r="HD295" s="44">
        <f t="shared" si="1390"/>
        <v>123</v>
      </c>
      <c r="HE295" s="171">
        <f t="shared" si="1434"/>
        <v>15</v>
      </c>
      <c r="HF295" s="171">
        <f t="shared" si="1435"/>
        <v>3543383.2499999991</v>
      </c>
      <c r="HG295" s="249"/>
      <c r="HH295" s="171"/>
      <c r="HI295" s="106"/>
      <c r="HJ295" s="45"/>
      <c r="HK295" s="45"/>
      <c r="HL295" s="45"/>
      <c r="HM295" s="44"/>
      <c r="HN295" s="44"/>
      <c r="HO295" s="44">
        <f>VLOOKUP($E295,'факт КС '!$E$9:$CL$159,39,0)</f>
        <v>0</v>
      </c>
      <c r="HP295" s="44">
        <f>VLOOKUP($E295,'факт КС '!$E$9:$CL$159,40,0)</f>
        <v>0</v>
      </c>
      <c r="HQ295" s="44">
        <f>VLOOKUP($E295,'факт КС '!$E$9:$CL$159,41,0)</f>
        <v>0</v>
      </c>
      <c r="HR295" s="44">
        <f>VLOOKUP($E295,'факт КС '!$E$9:$CL$159,42,0)</f>
        <v>0</v>
      </c>
      <c r="HS295" s="44">
        <f>VLOOKUP($E295,'факт КС '!$E$9:$CL$159,43,0)</f>
        <v>0</v>
      </c>
      <c r="HT295" s="44">
        <f>VLOOKUP($E295,'факт КС '!$E$9:$CL$159,44,0)</f>
        <v>0</v>
      </c>
      <c r="HU295" s="44">
        <f t="shared" si="1392"/>
        <v>0</v>
      </c>
      <c r="HV295" s="44">
        <f t="shared" si="1393"/>
        <v>0</v>
      </c>
      <c r="HW295" s="44">
        <f t="shared" si="1394"/>
        <v>0</v>
      </c>
      <c r="HX295" s="171">
        <f t="shared" si="1437"/>
        <v>0</v>
      </c>
      <c r="HY295" s="171">
        <f t="shared" si="1438"/>
        <v>0</v>
      </c>
      <c r="HZ295" s="249"/>
      <c r="IA295" s="171"/>
      <c r="IB295" s="713"/>
      <c r="IC295" s="714"/>
      <c r="ID295" s="45"/>
      <c r="IE295" s="45"/>
      <c r="IF295" s="44"/>
      <c r="IG295" s="44"/>
      <c r="IH295" s="44">
        <f>VLOOKUP($E295,'факт КС '!$E$9:$CL$159,51,0)</f>
        <v>16</v>
      </c>
      <c r="II295" s="44">
        <f>VLOOKUP($E295,'факт КС '!$E$9:$CL$159,52,0)</f>
        <v>3779608.7999999989</v>
      </c>
      <c r="IJ295" s="44">
        <f>VLOOKUP($E295,'факт КС '!$E$9:$CL$159,53,0)</f>
        <v>120</v>
      </c>
      <c r="IK295" s="44">
        <f>VLOOKUP($E295,'факт КС '!$E$9:$CL$159,54,0)</f>
        <v>0</v>
      </c>
      <c r="IL295" s="44">
        <f>VLOOKUP($E295,'факт КС '!$E$9:$CL$159,55,0)</f>
        <v>0</v>
      </c>
      <c r="IM295" s="44">
        <f>VLOOKUP($E295,'факт КС '!$E$9:$CL$159,56,0)</f>
        <v>0</v>
      </c>
      <c r="IN295" s="44">
        <f t="shared" si="1396"/>
        <v>16</v>
      </c>
      <c r="IO295" s="44">
        <f t="shared" si="1397"/>
        <v>3779608.7999999989</v>
      </c>
      <c r="IP295" s="44">
        <f t="shared" si="1398"/>
        <v>120</v>
      </c>
      <c r="IQ295" s="171">
        <f t="shared" si="1440"/>
        <v>16</v>
      </c>
      <c r="IR295" s="171">
        <f t="shared" si="1441"/>
        <v>3779608.7999999989</v>
      </c>
      <c r="IS295" s="737"/>
      <c r="IT295" s="738"/>
      <c r="IU295" s="713"/>
      <c r="IV295" s="714"/>
      <c r="IW295" s="46"/>
      <c r="IX295" s="47"/>
      <c r="IY295" s="46"/>
      <c r="IZ295" s="46"/>
      <c r="JA295" s="333">
        <f t="shared" si="1442"/>
        <v>50</v>
      </c>
      <c r="JB295" s="333">
        <f t="shared" si="1443"/>
        <v>11363673.409999996</v>
      </c>
      <c r="JC295" s="333">
        <f t="shared" si="1444"/>
        <v>422</v>
      </c>
      <c r="JD295" s="333">
        <f t="shared" si="1445"/>
        <v>5</v>
      </c>
      <c r="JE295" s="333">
        <f t="shared" si="1446"/>
        <v>1063337.2</v>
      </c>
      <c r="JF295" s="333">
        <f t="shared" si="1447"/>
        <v>45</v>
      </c>
      <c r="JG295" s="44">
        <f t="shared" si="1400"/>
        <v>55</v>
      </c>
      <c r="JH295" s="44">
        <f t="shared" si="1401"/>
        <v>12427010.609999996</v>
      </c>
      <c r="JI295" s="44">
        <f t="shared" si="1402"/>
        <v>467</v>
      </c>
      <c r="JJ295" s="174">
        <f t="shared" si="1450"/>
        <v>50</v>
      </c>
      <c r="JK295" s="174">
        <f t="shared" si="1451"/>
        <v>11363673.409999996</v>
      </c>
      <c r="JL295" s="106"/>
      <c r="JM295" s="45"/>
      <c r="JN295" s="59"/>
      <c r="JO295" s="59"/>
    </row>
    <row r="296" spans="1:277" ht="12.75" hidden="1" customHeight="1" x14ac:dyDescent="0.2">
      <c r="A296" s="96">
        <v>1</v>
      </c>
      <c r="C296" s="162"/>
      <c r="D296" s="625"/>
      <c r="E296" s="749"/>
      <c r="F296" s="750"/>
      <c r="G296" s="60"/>
      <c r="H296" s="88"/>
      <c r="I296" s="88"/>
      <c r="J296" s="44"/>
      <c r="K296" s="44"/>
      <c r="L296" s="44"/>
      <c r="M296" s="44"/>
      <c r="N296" s="44"/>
      <c r="O296" s="44"/>
      <c r="P296" s="44"/>
      <c r="Q296" s="44"/>
      <c r="R296" s="44"/>
      <c r="S296" s="44"/>
      <c r="T296" s="44">
        <f t="shared" si="1542"/>
        <v>0</v>
      </c>
      <c r="U296" s="44">
        <f t="shared" si="1454"/>
        <v>0</v>
      </c>
      <c r="V296" s="44">
        <f t="shared" si="1455"/>
        <v>0</v>
      </c>
      <c r="W296" s="171">
        <f t="shared" si="1406"/>
        <v>0</v>
      </c>
      <c r="X296" s="171">
        <f t="shared" si="1407"/>
        <v>0</v>
      </c>
      <c r="Y296" s="249"/>
      <c r="Z296" s="171"/>
      <c r="AA296" s="714"/>
      <c r="AB296" s="714"/>
      <c r="AC296" s="44"/>
      <c r="AD296" s="44"/>
      <c r="AE296" s="44"/>
      <c r="AF296" s="44"/>
      <c r="AG296" s="44"/>
      <c r="AH296" s="44"/>
      <c r="AI296" s="44"/>
      <c r="AJ296" s="44"/>
      <c r="AK296" s="44"/>
      <c r="AL296" s="44"/>
      <c r="AM296" s="44">
        <f t="shared" si="1352"/>
        <v>0</v>
      </c>
      <c r="AN296" s="44">
        <f t="shared" si="1353"/>
        <v>0</v>
      </c>
      <c r="AO296" s="44">
        <f t="shared" si="1354"/>
        <v>0</v>
      </c>
      <c r="AP296" s="171">
        <f t="shared" si="1409"/>
        <v>0</v>
      </c>
      <c r="AQ296" s="171">
        <f t="shared" si="1410"/>
        <v>0</v>
      </c>
      <c r="AR296" s="249"/>
      <c r="AS296" s="171"/>
      <c r="AT296" s="714"/>
      <c r="AU296" s="714"/>
      <c r="AV296" s="44"/>
      <c r="AW296" s="44"/>
      <c r="AX296" s="44"/>
      <c r="AY296" s="44"/>
      <c r="AZ296" s="44"/>
      <c r="BA296" s="44"/>
      <c r="BB296" s="44"/>
      <c r="BC296" s="44"/>
      <c r="BD296" s="44"/>
      <c r="BE296" s="44"/>
      <c r="BF296" s="44">
        <f t="shared" si="1356"/>
        <v>0</v>
      </c>
      <c r="BG296" s="44">
        <f t="shared" si="1357"/>
        <v>0</v>
      </c>
      <c r="BH296" s="44">
        <f t="shared" si="1358"/>
        <v>0</v>
      </c>
      <c r="BI296" s="171">
        <f t="shared" si="1412"/>
        <v>0</v>
      </c>
      <c r="BJ296" s="171">
        <f t="shared" si="1413"/>
        <v>0</v>
      </c>
      <c r="BK296" s="249"/>
      <c r="BL296" s="171"/>
      <c r="BM296" s="714"/>
      <c r="BN296" s="714"/>
      <c r="BO296" s="44"/>
      <c r="BP296" s="44"/>
      <c r="BQ296" s="44"/>
      <c r="BR296" s="44"/>
      <c r="BS296" s="44"/>
      <c r="BT296" s="44"/>
      <c r="BU296" s="44"/>
      <c r="BV296" s="44"/>
      <c r="BW296" s="44"/>
      <c r="BX296" s="44"/>
      <c r="BY296" s="44">
        <f t="shared" si="1360"/>
        <v>0</v>
      </c>
      <c r="BZ296" s="44">
        <f t="shared" si="1361"/>
        <v>0</v>
      </c>
      <c r="CA296" s="44">
        <f t="shared" si="1362"/>
        <v>0</v>
      </c>
      <c r="CB296" s="171">
        <f t="shared" si="1415"/>
        <v>0</v>
      </c>
      <c r="CC296" s="171">
        <f t="shared" si="1416"/>
        <v>0</v>
      </c>
      <c r="CD296" s="249"/>
      <c r="CE296" s="171"/>
      <c r="CF296" s="714"/>
      <c r="CG296" s="714"/>
      <c r="CH296" s="44"/>
      <c r="CI296" s="44"/>
      <c r="CJ296" s="44"/>
      <c r="CK296" s="44"/>
      <c r="CL296" s="44"/>
      <c r="CM296" s="44"/>
      <c r="CN296" s="44"/>
      <c r="CO296" s="44"/>
      <c r="CP296" s="44"/>
      <c r="CQ296" s="44"/>
      <c r="CR296" s="44">
        <f t="shared" si="1364"/>
        <v>0</v>
      </c>
      <c r="CS296" s="44">
        <f t="shared" si="1365"/>
        <v>0</v>
      </c>
      <c r="CT296" s="44">
        <f t="shared" si="1366"/>
        <v>0</v>
      </c>
      <c r="CU296" s="171">
        <f t="shared" si="1448"/>
        <v>0</v>
      </c>
      <c r="CV296" s="171">
        <f t="shared" si="1449"/>
        <v>0</v>
      </c>
      <c r="CW296" s="249"/>
      <c r="CX296" s="171"/>
      <c r="CY296" s="714"/>
      <c r="CZ296" s="714"/>
      <c r="DA296" s="44"/>
      <c r="DB296" s="44"/>
      <c r="DC296" s="44"/>
      <c r="DD296" s="44"/>
      <c r="DE296" s="44"/>
      <c r="DF296" s="44"/>
      <c r="DG296" s="44"/>
      <c r="DH296" s="44"/>
      <c r="DI296" s="44"/>
      <c r="DJ296" s="44"/>
      <c r="DK296" s="44">
        <f t="shared" si="1368"/>
        <v>0</v>
      </c>
      <c r="DL296" s="44">
        <f t="shared" si="1369"/>
        <v>0</v>
      </c>
      <c r="DM296" s="44">
        <f t="shared" si="1370"/>
        <v>0</v>
      </c>
      <c r="DN296" s="171">
        <f t="shared" si="1419"/>
        <v>0</v>
      </c>
      <c r="DO296" s="171">
        <f t="shared" si="1420"/>
        <v>0</v>
      </c>
      <c r="DP296" s="249"/>
      <c r="DQ296" s="171"/>
      <c r="DR296" s="714"/>
      <c r="DS296" s="714"/>
      <c r="DT296" s="44"/>
      <c r="DU296" s="44"/>
      <c r="DV296" s="44"/>
      <c r="DW296" s="44"/>
      <c r="DX296" s="44"/>
      <c r="DY296" s="44"/>
      <c r="DZ296" s="44"/>
      <c r="EA296" s="44"/>
      <c r="EB296" s="44"/>
      <c r="EC296" s="44"/>
      <c r="ED296" s="44">
        <f t="shared" si="1372"/>
        <v>0</v>
      </c>
      <c r="EE296" s="44">
        <f t="shared" si="1373"/>
        <v>0</v>
      </c>
      <c r="EF296" s="44">
        <f t="shared" si="1374"/>
        <v>0</v>
      </c>
      <c r="EG296" s="171">
        <f t="shared" si="1422"/>
        <v>0</v>
      </c>
      <c r="EH296" s="171">
        <f t="shared" si="1423"/>
        <v>0</v>
      </c>
      <c r="EI296" s="249"/>
      <c r="EJ296" s="171"/>
      <c r="EK296" s="714"/>
      <c r="EL296" s="714"/>
      <c r="EM296" s="44"/>
      <c r="EN296" s="44"/>
      <c r="EO296" s="44"/>
      <c r="EP296" s="44"/>
      <c r="EQ296" s="44"/>
      <c r="ER296" s="44"/>
      <c r="ES296" s="44"/>
      <c r="ET296" s="44"/>
      <c r="EU296" s="44"/>
      <c r="EV296" s="44"/>
      <c r="EW296" s="44">
        <f t="shared" si="1526"/>
        <v>0</v>
      </c>
      <c r="EX296" s="44">
        <f t="shared" si="1527"/>
        <v>0</v>
      </c>
      <c r="EY296" s="44">
        <f t="shared" si="1528"/>
        <v>0</v>
      </c>
      <c r="EZ296" s="171">
        <f t="shared" si="1425"/>
        <v>0</v>
      </c>
      <c r="FA296" s="171">
        <f t="shared" si="1426"/>
        <v>0</v>
      </c>
      <c r="FB296" s="249"/>
      <c r="FC296" s="171"/>
      <c r="FD296" s="714"/>
      <c r="FE296" s="714"/>
      <c r="FF296" s="44"/>
      <c r="FG296" s="44"/>
      <c r="FH296" s="44"/>
      <c r="FI296" s="44"/>
      <c r="FJ296" s="44"/>
      <c r="FK296" s="44"/>
      <c r="FL296" s="44"/>
      <c r="FM296" s="44"/>
      <c r="FN296" s="44"/>
      <c r="FO296" s="44"/>
      <c r="FP296" s="44">
        <f t="shared" si="1380"/>
        <v>0</v>
      </c>
      <c r="FQ296" s="44">
        <f t="shared" si="1381"/>
        <v>0</v>
      </c>
      <c r="FR296" s="44">
        <f t="shared" si="1382"/>
        <v>0</v>
      </c>
      <c r="FS296" s="171">
        <f t="shared" si="1428"/>
        <v>0</v>
      </c>
      <c r="FT296" s="171">
        <f t="shared" si="1429"/>
        <v>0</v>
      </c>
      <c r="FU296" s="249"/>
      <c r="FV296" s="171"/>
      <c r="FW296" s="45"/>
      <c r="FX296" s="45"/>
      <c r="FY296" s="44"/>
      <c r="FZ296" s="44"/>
      <c r="GA296" s="44"/>
      <c r="GB296" s="44"/>
      <c r="GC296" s="44"/>
      <c r="GD296" s="44"/>
      <c r="GE296" s="44"/>
      <c r="GF296" s="44"/>
      <c r="GG296" s="44"/>
      <c r="GH296" s="44"/>
      <c r="GI296" s="44">
        <f t="shared" si="1384"/>
        <v>0</v>
      </c>
      <c r="GJ296" s="44">
        <f t="shared" si="1385"/>
        <v>0</v>
      </c>
      <c r="GK296" s="44">
        <f t="shared" si="1386"/>
        <v>0</v>
      </c>
      <c r="GL296" s="171">
        <f t="shared" si="1431"/>
        <v>0</v>
      </c>
      <c r="GM296" s="171">
        <f t="shared" si="1432"/>
        <v>0</v>
      </c>
      <c r="GN296" s="249"/>
      <c r="GO296" s="171"/>
      <c r="GP296" s="45"/>
      <c r="GQ296" s="45"/>
      <c r="GR296" s="44"/>
      <c r="GS296" s="44"/>
      <c r="GT296" s="44"/>
      <c r="GU296" s="44"/>
      <c r="GV296" s="44"/>
      <c r="GW296" s="44"/>
      <c r="GX296" s="44"/>
      <c r="GY296" s="44"/>
      <c r="GZ296" s="44"/>
      <c r="HA296" s="44"/>
      <c r="HB296" s="44">
        <f t="shared" si="1388"/>
        <v>0</v>
      </c>
      <c r="HC296" s="44">
        <f t="shared" si="1389"/>
        <v>0</v>
      </c>
      <c r="HD296" s="44">
        <f t="shared" si="1390"/>
        <v>0</v>
      </c>
      <c r="HE296" s="171">
        <f t="shared" si="1434"/>
        <v>0</v>
      </c>
      <c r="HF296" s="171">
        <f t="shared" si="1435"/>
        <v>0</v>
      </c>
      <c r="HG296" s="249"/>
      <c r="HH296" s="171"/>
      <c r="HI296" s="45"/>
      <c r="HJ296" s="45"/>
      <c r="HK296" s="45"/>
      <c r="HL296" s="45"/>
      <c r="HM296" s="44"/>
      <c r="HN296" s="44"/>
      <c r="HO296" s="44"/>
      <c r="HP296" s="44"/>
      <c r="HQ296" s="44"/>
      <c r="HR296" s="44"/>
      <c r="HS296" s="44"/>
      <c r="HT296" s="44"/>
      <c r="HU296" s="44">
        <f t="shared" si="1392"/>
        <v>0</v>
      </c>
      <c r="HV296" s="44">
        <f t="shared" si="1393"/>
        <v>0</v>
      </c>
      <c r="HW296" s="44">
        <f t="shared" si="1394"/>
        <v>0</v>
      </c>
      <c r="HX296" s="171">
        <f t="shared" si="1437"/>
        <v>0</v>
      </c>
      <c r="HY296" s="171">
        <f t="shared" si="1438"/>
        <v>0</v>
      </c>
      <c r="HZ296" s="249"/>
      <c r="IA296" s="171"/>
      <c r="IB296" s="714"/>
      <c r="IC296" s="714"/>
      <c r="ID296" s="45"/>
      <c r="IE296" s="45"/>
      <c r="IF296" s="44"/>
      <c r="IG296" s="44"/>
      <c r="IH296" s="44"/>
      <c r="II296" s="44"/>
      <c r="IJ296" s="44"/>
      <c r="IK296" s="44"/>
      <c r="IL296" s="44"/>
      <c r="IM296" s="44"/>
      <c r="IN296" s="44">
        <f t="shared" si="1396"/>
        <v>0</v>
      </c>
      <c r="IO296" s="44">
        <f t="shared" si="1397"/>
        <v>0</v>
      </c>
      <c r="IP296" s="44">
        <f t="shared" si="1398"/>
        <v>0</v>
      </c>
      <c r="IQ296" s="171">
        <f t="shared" si="1440"/>
        <v>0</v>
      </c>
      <c r="IR296" s="171">
        <f t="shared" si="1441"/>
        <v>0</v>
      </c>
      <c r="IS296" s="737"/>
      <c r="IT296" s="738"/>
      <c r="IU296" s="714"/>
      <c r="IV296" s="714"/>
      <c r="IW296" s="46"/>
      <c r="IX296" s="47"/>
      <c r="IY296" s="46"/>
      <c r="IZ296" s="46"/>
      <c r="JA296" s="342">
        <f t="shared" si="1442"/>
        <v>0</v>
      </c>
      <c r="JB296" s="342">
        <f t="shared" si="1443"/>
        <v>0</v>
      </c>
      <c r="JC296" s="342">
        <f t="shared" si="1444"/>
        <v>0</v>
      </c>
      <c r="JD296" s="333">
        <f t="shared" si="1445"/>
        <v>0</v>
      </c>
      <c r="JE296" s="333">
        <f t="shared" si="1446"/>
        <v>0</v>
      </c>
      <c r="JF296" s="333">
        <f t="shared" si="1447"/>
        <v>0</v>
      </c>
      <c r="JG296" s="44">
        <f t="shared" si="1400"/>
        <v>0</v>
      </c>
      <c r="JH296" s="44">
        <f t="shared" si="1401"/>
        <v>0</v>
      </c>
      <c r="JI296" s="44">
        <f t="shared" si="1402"/>
        <v>0</v>
      </c>
      <c r="JJ296" s="174">
        <f t="shared" si="1450"/>
        <v>0</v>
      </c>
      <c r="JK296" s="174">
        <f t="shared" si="1451"/>
        <v>0</v>
      </c>
      <c r="JL296" s="45"/>
      <c r="JM296" s="45"/>
      <c r="JN296" s="59"/>
      <c r="JO296" s="59"/>
    </row>
    <row r="297" spans="1:277" s="3" customFormat="1" ht="12.75" hidden="1" customHeight="1" x14ac:dyDescent="0.2">
      <c r="A297" s="96">
        <v>1</v>
      </c>
      <c r="B297" s="96"/>
      <c r="C297" s="140"/>
      <c r="D297" s="243"/>
      <c r="E297" s="574"/>
      <c r="F297" s="575"/>
      <c r="G297" s="128"/>
      <c r="H297" s="130"/>
      <c r="I297" s="130"/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44">
        <f t="shared" si="1542"/>
        <v>0</v>
      </c>
      <c r="U297" s="44">
        <f t="shared" si="1454"/>
        <v>0</v>
      </c>
      <c r="V297" s="44">
        <f t="shared" si="1455"/>
        <v>0</v>
      </c>
      <c r="W297" s="171">
        <f t="shared" si="1406"/>
        <v>0</v>
      </c>
      <c r="X297" s="171">
        <f t="shared" si="1407"/>
        <v>0</v>
      </c>
      <c r="Y297" s="171"/>
      <c r="Z297" s="171"/>
      <c r="AA297" s="715"/>
      <c r="AB297" s="715"/>
      <c r="AC297" s="109"/>
      <c r="AD297" s="109"/>
      <c r="AE297" s="109"/>
      <c r="AF297" s="109"/>
      <c r="AG297" s="109"/>
      <c r="AH297" s="109"/>
      <c r="AI297" s="109"/>
      <c r="AJ297" s="109"/>
      <c r="AK297" s="109"/>
      <c r="AL297" s="109"/>
      <c r="AM297" s="44">
        <f t="shared" si="1352"/>
        <v>0</v>
      </c>
      <c r="AN297" s="44">
        <f t="shared" si="1353"/>
        <v>0</v>
      </c>
      <c r="AO297" s="44">
        <f t="shared" si="1354"/>
        <v>0</v>
      </c>
      <c r="AP297" s="171">
        <f t="shared" si="1409"/>
        <v>0</v>
      </c>
      <c r="AQ297" s="171">
        <f t="shared" si="1410"/>
        <v>0</v>
      </c>
      <c r="AR297" s="171"/>
      <c r="AS297" s="171"/>
      <c r="AT297" s="715"/>
      <c r="AU297" s="715"/>
      <c r="AV297" s="109"/>
      <c r="AW297" s="109"/>
      <c r="AX297" s="109"/>
      <c r="AY297" s="109"/>
      <c r="AZ297" s="109"/>
      <c r="BA297" s="109"/>
      <c r="BB297" s="109"/>
      <c r="BC297" s="109"/>
      <c r="BD297" s="109"/>
      <c r="BE297" s="109"/>
      <c r="BF297" s="44">
        <f t="shared" si="1356"/>
        <v>0</v>
      </c>
      <c r="BG297" s="44">
        <f t="shared" si="1357"/>
        <v>0</v>
      </c>
      <c r="BH297" s="44">
        <f t="shared" si="1358"/>
        <v>0</v>
      </c>
      <c r="BI297" s="171">
        <f t="shared" si="1412"/>
        <v>0</v>
      </c>
      <c r="BJ297" s="171">
        <f t="shared" si="1413"/>
        <v>0</v>
      </c>
      <c r="BK297" s="171"/>
      <c r="BL297" s="171"/>
      <c r="BM297" s="715"/>
      <c r="BN297" s="715"/>
      <c r="BO297" s="109"/>
      <c r="BP297" s="109"/>
      <c r="BQ297" s="109"/>
      <c r="BR297" s="109"/>
      <c r="BS297" s="109"/>
      <c r="BT297" s="109"/>
      <c r="BU297" s="109"/>
      <c r="BV297" s="109"/>
      <c r="BW297" s="109"/>
      <c r="BX297" s="109"/>
      <c r="BY297" s="44">
        <f t="shared" si="1360"/>
        <v>0</v>
      </c>
      <c r="BZ297" s="44">
        <f t="shared" si="1361"/>
        <v>0</v>
      </c>
      <c r="CA297" s="44">
        <f t="shared" si="1362"/>
        <v>0</v>
      </c>
      <c r="CB297" s="171">
        <f t="shared" si="1415"/>
        <v>0</v>
      </c>
      <c r="CC297" s="171">
        <f t="shared" si="1416"/>
        <v>0</v>
      </c>
      <c r="CD297" s="171"/>
      <c r="CE297" s="171"/>
      <c r="CF297" s="715"/>
      <c r="CG297" s="715"/>
      <c r="CH297" s="109"/>
      <c r="CI297" s="109"/>
      <c r="CJ297" s="109"/>
      <c r="CK297" s="109"/>
      <c r="CL297" s="109"/>
      <c r="CM297" s="109"/>
      <c r="CN297" s="109"/>
      <c r="CO297" s="109"/>
      <c r="CP297" s="109"/>
      <c r="CQ297" s="109"/>
      <c r="CR297" s="44">
        <f t="shared" si="1364"/>
        <v>0</v>
      </c>
      <c r="CS297" s="44">
        <f t="shared" si="1365"/>
        <v>0</v>
      </c>
      <c r="CT297" s="44">
        <f t="shared" si="1366"/>
        <v>0</v>
      </c>
      <c r="CU297" s="171">
        <f t="shared" si="1448"/>
        <v>0</v>
      </c>
      <c r="CV297" s="171">
        <f t="shared" si="1449"/>
        <v>0</v>
      </c>
      <c r="CW297" s="171"/>
      <c r="CX297" s="171"/>
      <c r="CY297" s="715"/>
      <c r="CZ297" s="715"/>
      <c r="DA297" s="109"/>
      <c r="DB297" s="109"/>
      <c r="DC297" s="109"/>
      <c r="DD297" s="109"/>
      <c r="DE297" s="109"/>
      <c r="DF297" s="109"/>
      <c r="DG297" s="109"/>
      <c r="DH297" s="109"/>
      <c r="DI297" s="109"/>
      <c r="DJ297" s="109"/>
      <c r="DK297" s="44">
        <f t="shared" si="1368"/>
        <v>0</v>
      </c>
      <c r="DL297" s="44">
        <f t="shared" si="1369"/>
        <v>0</v>
      </c>
      <c r="DM297" s="44">
        <f t="shared" si="1370"/>
        <v>0</v>
      </c>
      <c r="DN297" s="171">
        <f t="shared" si="1419"/>
        <v>0</v>
      </c>
      <c r="DO297" s="171">
        <f t="shared" si="1420"/>
        <v>0</v>
      </c>
      <c r="DP297" s="171"/>
      <c r="DQ297" s="171"/>
      <c r="DR297" s="715"/>
      <c r="DS297" s="715"/>
      <c r="DT297" s="109"/>
      <c r="DU297" s="109"/>
      <c r="DV297" s="109"/>
      <c r="DW297" s="109"/>
      <c r="DX297" s="109"/>
      <c r="DY297" s="109"/>
      <c r="DZ297" s="109"/>
      <c r="EA297" s="109"/>
      <c r="EB297" s="109"/>
      <c r="EC297" s="109"/>
      <c r="ED297" s="44">
        <f t="shared" si="1372"/>
        <v>0</v>
      </c>
      <c r="EE297" s="44">
        <f t="shared" si="1373"/>
        <v>0</v>
      </c>
      <c r="EF297" s="44">
        <f t="shared" si="1374"/>
        <v>0</v>
      </c>
      <c r="EG297" s="171">
        <f t="shared" si="1422"/>
        <v>0</v>
      </c>
      <c r="EH297" s="171">
        <f t="shared" si="1423"/>
        <v>0</v>
      </c>
      <c r="EI297" s="171"/>
      <c r="EJ297" s="171"/>
      <c r="EK297" s="715"/>
      <c r="EL297" s="715"/>
      <c r="EM297" s="109"/>
      <c r="EN297" s="109"/>
      <c r="EO297" s="109"/>
      <c r="EP297" s="109"/>
      <c r="EQ297" s="109"/>
      <c r="ER297" s="109"/>
      <c r="ES297" s="109"/>
      <c r="ET297" s="109"/>
      <c r="EU297" s="109"/>
      <c r="EV297" s="109"/>
      <c r="EW297" s="44">
        <f t="shared" si="1526"/>
        <v>0</v>
      </c>
      <c r="EX297" s="44">
        <f t="shared" si="1527"/>
        <v>0</v>
      </c>
      <c r="EY297" s="44">
        <f t="shared" si="1528"/>
        <v>0</v>
      </c>
      <c r="EZ297" s="171">
        <f t="shared" si="1425"/>
        <v>0</v>
      </c>
      <c r="FA297" s="171">
        <f t="shared" si="1426"/>
        <v>0</v>
      </c>
      <c r="FB297" s="171"/>
      <c r="FC297" s="171"/>
      <c r="FD297" s="715"/>
      <c r="FE297" s="715"/>
      <c r="FF297" s="109"/>
      <c r="FG297" s="109"/>
      <c r="FH297" s="109"/>
      <c r="FI297" s="109"/>
      <c r="FJ297" s="109"/>
      <c r="FK297" s="109"/>
      <c r="FL297" s="109"/>
      <c r="FM297" s="109"/>
      <c r="FN297" s="109"/>
      <c r="FO297" s="109"/>
      <c r="FP297" s="44">
        <f t="shared" si="1380"/>
        <v>0</v>
      </c>
      <c r="FQ297" s="44">
        <f t="shared" si="1381"/>
        <v>0</v>
      </c>
      <c r="FR297" s="44">
        <f t="shared" si="1382"/>
        <v>0</v>
      </c>
      <c r="FS297" s="171">
        <f t="shared" si="1428"/>
        <v>0</v>
      </c>
      <c r="FT297" s="171">
        <f t="shared" si="1429"/>
        <v>0</v>
      </c>
      <c r="FU297" s="171"/>
      <c r="FV297" s="171"/>
      <c r="FW297" s="112"/>
      <c r="FX297" s="112"/>
      <c r="FY297" s="109"/>
      <c r="FZ297" s="109"/>
      <c r="GA297" s="109"/>
      <c r="GB297" s="109"/>
      <c r="GC297" s="109"/>
      <c r="GD297" s="109"/>
      <c r="GE297" s="109"/>
      <c r="GF297" s="109"/>
      <c r="GG297" s="109"/>
      <c r="GH297" s="109"/>
      <c r="GI297" s="44">
        <f t="shared" si="1384"/>
        <v>0</v>
      </c>
      <c r="GJ297" s="44">
        <f t="shared" si="1385"/>
        <v>0</v>
      </c>
      <c r="GK297" s="44">
        <f t="shared" si="1386"/>
        <v>0</v>
      </c>
      <c r="GL297" s="171">
        <f t="shared" si="1431"/>
        <v>0</v>
      </c>
      <c r="GM297" s="171">
        <f t="shared" si="1432"/>
        <v>0</v>
      </c>
      <c r="GN297" s="171"/>
      <c r="GO297" s="171"/>
      <c r="GP297" s="112"/>
      <c r="GQ297" s="112"/>
      <c r="GR297" s="109"/>
      <c r="GS297" s="109"/>
      <c r="GT297" s="109"/>
      <c r="GU297" s="109"/>
      <c r="GV297" s="109"/>
      <c r="GW297" s="109"/>
      <c r="GX297" s="109"/>
      <c r="GY297" s="109"/>
      <c r="GZ297" s="109"/>
      <c r="HA297" s="109"/>
      <c r="HB297" s="44">
        <f t="shared" si="1388"/>
        <v>0</v>
      </c>
      <c r="HC297" s="44">
        <f t="shared" si="1389"/>
        <v>0</v>
      </c>
      <c r="HD297" s="44">
        <f t="shared" si="1390"/>
        <v>0</v>
      </c>
      <c r="HE297" s="171">
        <f t="shared" si="1434"/>
        <v>0</v>
      </c>
      <c r="HF297" s="171">
        <f t="shared" si="1435"/>
        <v>0</v>
      </c>
      <c r="HG297" s="171"/>
      <c r="HH297" s="171"/>
      <c r="HI297" s="112"/>
      <c r="HJ297" s="112"/>
      <c r="HK297" s="112"/>
      <c r="HL297" s="112"/>
      <c r="HM297" s="109"/>
      <c r="HN297" s="109"/>
      <c r="HO297" s="109"/>
      <c r="HP297" s="109"/>
      <c r="HQ297" s="109"/>
      <c r="HR297" s="109"/>
      <c r="HS297" s="109"/>
      <c r="HT297" s="109"/>
      <c r="HU297" s="44">
        <f t="shared" si="1392"/>
        <v>0</v>
      </c>
      <c r="HV297" s="44">
        <f t="shared" si="1393"/>
        <v>0</v>
      </c>
      <c r="HW297" s="44">
        <f t="shared" si="1394"/>
        <v>0</v>
      </c>
      <c r="HX297" s="171">
        <f t="shared" si="1437"/>
        <v>0</v>
      </c>
      <c r="HY297" s="171">
        <f t="shared" si="1438"/>
        <v>0</v>
      </c>
      <c r="HZ297" s="171"/>
      <c r="IA297" s="171"/>
      <c r="IB297" s="715"/>
      <c r="IC297" s="715"/>
      <c r="ID297" s="112"/>
      <c r="IE297" s="112"/>
      <c r="IF297" s="109"/>
      <c r="IG297" s="109"/>
      <c r="IH297" s="109"/>
      <c r="II297" s="109"/>
      <c r="IJ297" s="109"/>
      <c r="IK297" s="109"/>
      <c r="IL297" s="109"/>
      <c r="IM297" s="109"/>
      <c r="IN297" s="44">
        <f t="shared" si="1396"/>
        <v>0</v>
      </c>
      <c r="IO297" s="44">
        <f t="shared" si="1397"/>
        <v>0</v>
      </c>
      <c r="IP297" s="44">
        <f t="shared" si="1398"/>
        <v>0</v>
      </c>
      <c r="IQ297" s="171">
        <f t="shared" si="1440"/>
        <v>0</v>
      </c>
      <c r="IR297" s="171">
        <f t="shared" si="1441"/>
        <v>0</v>
      </c>
      <c r="IS297" s="738"/>
      <c r="IT297" s="738"/>
      <c r="IU297" s="715"/>
      <c r="IV297" s="715"/>
      <c r="IW297" s="113"/>
      <c r="IX297" s="114"/>
      <c r="IY297" s="113"/>
      <c r="IZ297" s="113"/>
      <c r="JA297" s="333">
        <f t="shared" si="1442"/>
        <v>0</v>
      </c>
      <c r="JB297" s="333">
        <f t="shared" si="1443"/>
        <v>0</v>
      </c>
      <c r="JC297" s="333">
        <f t="shared" si="1444"/>
        <v>0</v>
      </c>
      <c r="JD297" s="333">
        <f t="shared" si="1445"/>
        <v>0</v>
      </c>
      <c r="JE297" s="333">
        <f t="shared" si="1446"/>
        <v>0</v>
      </c>
      <c r="JF297" s="333">
        <f t="shared" si="1447"/>
        <v>0</v>
      </c>
      <c r="JG297" s="44">
        <f t="shared" si="1400"/>
        <v>0</v>
      </c>
      <c r="JH297" s="44">
        <f t="shared" si="1401"/>
        <v>0</v>
      </c>
      <c r="JI297" s="44">
        <f t="shared" si="1402"/>
        <v>0</v>
      </c>
      <c r="JJ297" s="174">
        <f t="shared" si="1450"/>
        <v>0</v>
      </c>
      <c r="JK297" s="174">
        <f t="shared" si="1451"/>
        <v>0</v>
      </c>
      <c r="JL297" s="112"/>
      <c r="JM297" s="112"/>
      <c r="JN297" s="48"/>
      <c r="JO297" s="48"/>
    </row>
    <row r="298" spans="1:277" s="3" customFormat="1" ht="12.75" hidden="1" customHeight="1" x14ac:dyDescent="0.2">
      <c r="A298" s="96">
        <v>1</v>
      </c>
      <c r="B298" s="96"/>
      <c r="C298" s="141"/>
      <c r="D298" s="236"/>
      <c r="E298" s="576"/>
      <c r="F298" s="577"/>
      <c r="G298" s="62"/>
      <c r="H298" s="77"/>
      <c r="I298" s="77"/>
      <c r="J298" s="44"/>
      <c r="K298" s="44"/>
      <c r="L298" s="44"/>
      <c r="M298" s="44"/>
      <c r="N298" s="44"/>
      <c r="O298" s="44"/>
      <c r="P298" s="44"/>
      <c r="Q298" s="44"/>
      <c r="R298" s="44"/>
      <c r="S298" s="44"/>
      <c r="T298" s="44">
        <f t="shared" si="1542"/>
        <v>0</v>
      </c>
      <c r="U298" s="44">
        <f t="shared" si="1454"/>
        <v>0</v>
      </c>
      <c r="V298" s="44">
        <f t="shared" si="1455"/>
        <v>0</v>
      </c>
      <c r="W298" s="171">
        <f t="shared" si="1406"/>
        <v>0</v>
      </c>
      <c r="X298" s="171">
        <f t="shared" si="1407"/>
        <v>0</v>
      </c>
      <c r="Y298" s="171"/>
      <c r="Z298" s="171"/>
      <c r="AA298" s="714"/>
      <c r="AB298" s="714"/>
      <c r="AC298" s="44"/>
      <c r="AD298" s="44"/>
      <c r="AE298" s="44"/>
      <c r="AF298" s="44"/>
      <c r="AG298" s="44"/>
      <c r="AH298" s="44"/>
      <c r="AI298" s="44"/>
      <c r="AJ298" s="44"/>
      <c r="AK298" s="44"/>
      <c r="AL298" s="44"/>
      <c r="AM298" s="44">
        <f t="shared" ref="AM298:AM329" si="1543">AG298+AJ298</f>
        <v>0</v>
      </c>
      <c r="AN298" s="44">
        <f t="shared" ref="AN298:AN329" si="1544">AH298+AK298</f>
        <v>0</v>
      </c>
      <c r="AO298" s="44">
        <f t="shared" ref="AO298:AO329" si="1545">AI298+AL298</f>
        <v>0</v>
      </c>
      <c r="AP298" s="171">
        <f t="shared" si="1409"/>
        <v>0</v>
      </c>
      <c r="AQ298" s="171">
        <f t="shared" si="1410"/>
        <v>0</v>
      </c>
      <c r="AR298" s="171"/>
      <c r="AS298" s="171"/>
      <c r="AT298" s="714"/>
      <c r="AU298" s="714"/>
      <c r="AV298" s="44"/>
      <c r="AW298" s="44"/>
      <c r="AX298" s="44"/>
      <c r="AY298" s="44"/>
      <c r="AZ298" s="44"/>
      <c r="BA298" s="44"/>
      <c r="BB298" s="44"/>
      <c r="BC298" s="44"/>
      <c r="BD298" s="44"/>
      <c r="BE298" s="44"/>
      <c r="BF298" s="44">
        <f t="shared" ref="BF298:BF329" si="1546">AZ298+BC298</f>
        <v>0</v>
      </c>
      <c r="BG298" s="44">
        <f t="shared" ref="BG298:BG329" si="1547">BA298+BD298</f>
        <v>0</v>
      </c>
      <c r="BH298" s="44">
        <f t="shared" ref="BH298:BH329" si="1548">BB298+BE298</f>
        <v>0</v>
      </c>
      <c r="BI298" s="171">
        <f t="shared" si="1412"/>
        <v>0</v>
      </c>
      <c r="BJ298" s="171">
        <f t="shared" si="1413"/>
        <v>0</v>
      </c>
      <c r="BK298" s="171"/>
      <c r="BL298" s="171"/>
      <c r="BM298" s="714"/>
      <c r="BN298" s="714"/>
      <c r="BO298" s="44"/>
      <c r="BP298" s="44"/>
      <c r="BQ298" s="44"/>
      <c r="BR298" s="44"/>
      <c r="BS298" s="44"/>
      <c r="BT298" s="44"/>
      <c r="BU298" s="44"/>
      <c r="BV298" s="44"/>
      <c r="BW298" s="44"/>
      <c r="BX298" s="44"/>
      <c r="BY298" s="44">
        <f t="shared" ref="BY298:BY329" si="1549">BS298+BV298</f>
        <v>0</v>
      </c>
      <c r="BZ298" s="44">
        <f t="shared" ref="BZ298:BZ329" si="1550">BT298+BW298</f>
        <v>0</v>
      </c>
      <c r="CA298" s="44">
        <f t="shared" ref="CA298:CA329" si="1551">BU298+BX298</f>
        <v>0</v>
      </c>
      <c r="CB298" s="171">
        <f t="shared" si="1415"/>
        <v>0</v>
      </c>
      <c r="CC298" s="171">
        <f t="shared" si="1416"/>
        <v>0</v>
      </c>
      <c r="CD298" s="171"/>
      <c r="CE298" s="171"/>
      <c r="CF298" s="714"/>
      <c r="CG298" s="714"/>
      <c r="CH298" s="44"/>
      <c r="CI298" s="44"/>
      <c r="CJ298" s="44"/>
      <c r="CK298" s="44"/>
      <c r="CL298" s="44"/>
      <c r="CM298" s="44"/>
      <c r="CN298" s="44"/>
      <c r="CO298" s="44"/>
      <c r="CP298" s="44"/>
      <c r="CQ298" s="44"/>
      <c r="CR298" s="44">
        <f t="shared" ref="CR298:CR329" si="1552">CL298+CO298</f>
        <v>0</v>
      </c>
      <c r="CS298" s="44">
        <f t="shared" ref="CS298:CS329" si="1553">CM298+CP298</f>
        <v>0</v>
      </c>
      <c r="CT298" s="44">
        <f t="shared" ref="CT298:CT329" si="1554">CN298+CQ298</f>
        <v>0</v>
      </c>
      <c r="CU298" s="171">
        <f t="shared" si="1448"/>
        <v>0</v>
      </c>
      <c r="CV298" s="171">
        <f t="shared" si="1449"/>
        <v>0</v>
      </c>
      <c r="CW298" s="171"/>
      <c r="CX298" s="171"/>
      <c r="CY298" s="714"/>
      <c r="CZ298" s="714"/>
      <c r="DA298" s="44"/>
      <c r="DB298" s="44"/>
      <c r="DC298" s="44"/>
      <c r="DD298" s="44"/>
      <c r="DE298" s="44"/>
      <c r="DF298" s="44"/>
      <c r="DG298" s="44"/>
      <c r="DH298" s="44"/>
      <c r="DI298" s="44"/>
      <c r="DJ298" s="44"/>
      <c r="DK298" s="44">
        <f t="shared" ref="DK298:DK329" si="1555">DE298+DH298</f>
        <v>0</v>
      </c>
      <c r="DL298" s="44">
        <f t="shared" ref="DL298:DL329" si="1556">DF298+DI298</f>
        <v>0</v>
      </c>
      <c r="DM298" s="44">
        <f t="shared" ref="DM298:DM329" si="1557">DG298+DJ298</f>
        <v>0</v>
      </c>
      <c r="DN298" s="171">
        <f t="shared" si="1419"/>
        <v>0</v>
      </c>
      <c r="DO298" s="171">
        <f t="shared" si="1420"/>
        <v>0</v>
      </c>
      <c r="DP298" s="171"/>
      <c r="DQ298" s="171"/>
      <c r="DR298" s="714"/>
      <c r="DS298" s="714"/>
      <c r="DT298" s="44"/>
      <c r="DU298" s="44"/>
      <c r="DV298" s="44"/>
      <c r="DW298" s="44"/>
      <c r="DX298" s="44"/>
      <c r="DY298" s="44"/>
      <c r="DZ298" s="44"/>
      <c r="EA298" s="44"/>
      <c r="EB298" s="44"/>
      <c r="EC298" s="44"/>
      <c r="ED298" s="44">
        <f t="shared" ref="ED298:ED329" si="1558">DX298+EA298</f>
        <v>0</v>
      </c>
      <c r="EE298" s="44">
        <f t="shared" ref="EE298:EE329" si="1559">DY298+EB298</f>
        <v>0</v>
      </c>
      <c r="EF298" s="44">
        <f t="shared" ref="EF298:EF329" si="1560">DZ298+EC298</f>
        <v>0</v>
      </c>
      <c r="EG298" s="171">
        <f t="shared" si="1422"/>
        <v>0</v>
      </c>
      <c r="EH298" s="171">
        <f t="shared" si="1423"/>
        <v>0</v>
      </c>
      <c r="EI298" s="171"/>
      <c r="EJ298" s="171"/>
      <c r="EK298" s="714"/>
      <c r="EL298" s="714"/>
      <c r="EM298" s="44"/>
      <c r="EN298" s="44"/>
      <c r="EO298" s="44"/>
      <c r="EP298" s="44"/>
      <c r="EQ298" s="44"/>
      <c r="ER298" s="44"/>
      <c r="ES298" s="44"/>
      <c r="ET298" s="44"/>
      <c r="EU298" s="44"/>
      <c r="EV298" s="44"/>
      <c r="EW298" s="44">
        <f t="shared" si="1526"/>
        <v>0</v>
      </c>
      <c r="EX298" s="44">
        <f t="shared" si="1527"/>
        <v>0</v>
      </c>
      <c r="EY298" s="44">
        <f t="shared" si="1528"/>
        <v>0</v>
      </c>
      <c r="EZ298" s="171">
        <f t="shared" si="1425"/>
        <v>0</v>
      </c>
      <c r="FA298" s="171">
        <f t="shared" si="1426"/>
        <v>0</v>
      </c>
      <c r="FB298" s="171"/>
      <c r="FC298" s="171"/>
      <c r="FD298" s="714"/>
      <c r="FE298" s="714"/>
      <c r="FF298" s="44"/>
      <c r="FG298" s="44"/>
      <c r="FH298" s="44"/>
      <c r="FI298" s="44"/>
      <c r="FJ298" s="44"/>
      <c r="FK298" s="44"/>
      <c r="FL298" s="44"/>
      <c r="FM298" s="44"/>
      <c r="FN298" s="44"/>
      <c r="FO298" s="44"/>
      <c r="FP298" s="44">
        <f t="shared" ref="FP298:FP329" si="1561">FJ298+FM298</f>
        <v>0</v>
      </c>
      <c r="FQ298" s="44">
        <f t="shared" ref="FQ298:FQ329" si="1562">FK298+FN298</f>
        <v>0</v>
      </c>
      <c r="FR298" s="44">
        <f t="shared" ref="FR298:FR329" si="1563">FL298+FO298</f>
        <v>0</v>
      </c>
      <c r="FS298" s="171">
        <f t="shared" si="1428"/>
        <v>0</v>
      </c>
      <c r="FT298" s="171">
        <f t="shared" si="1429"/>
        <v>0</v>
      </c>
      <c r="FU298" s="171"/>
      <c r="FV298" s="171"/>
      <c r="FW298" s="45"/>
      <c r="FX298" s="45"/>
      <c r="FY298" s="44"/>
      <c r="FZ298" s="44"/>
      <c r="GA298" s="44"/>
      <c r="GB298" s="44"/>
      <c r="GC298" s="44"/>
      <c r="GD298" s="44"/>
      <c r="GE298" s="44"/>
      <c r="GF298" s="44"/>
      <c r="GG298" s="44"/>
      <c r="GH298" s="44"/>
      <c r="GI298" s="44">
        <f t="shared" ref="GI298:GI329" si="1564">GC298+GF298</f>
        <v>0</v>
      </c>
      <c r="GJ298" s="44">
        <f t="shared" ref="GJ298:GJ329" si="1565">GD298+GG298</f>
        <v>0</v>
      </c>
      <c r="GK298" s="44">
        <f t="shared" ref="GK298:GK329" si="1566">GE298+GH298</f>
        <v>0</v>
      </c>
      <c r="GL298" s="171">
        <f t="shared" si="1431"/>
        <v>0</v>
      </c>
      <c r="GM298" s="171">
        <f t="shared" si="1432"/>
        <v>0</v>
      </c>
      <c r="GN298" s="171"/>
      <c r="GO298" s="171"/>
      <c r="GP298" s="45"/>
      <c r="GQ298" s="45"/>
      <c r="GR298" s="44"/>
      <c r="GS298" s="44"/>
      <c r="GT298" s="44"/>
      <c r="GU298" s="44"/>
      <c r="GV298" s="44"/>
      <c r="GW298" s="44"/>
      <c r="GX298" s="44"/>
      <c r="GY298" s="44"/>
      <c r="GZ298" s="44"/>
      <c r="HA298" s="44"/>
      <c r="HB298" s="44">
        <f t="shared" ref="HB298:HB329" si="1567">GV298+GY298</f>
        <v>0</v>
      </c>
      <c r="HC298" s="44">
        <f t="shared" ref="HC298:HC329" si="1568">GW298+GZ298</f>
        <v>0</v>
      </c>
      <c r="HD298" s="44">
        <f t="shared" ref="HD298:HD329" si="1569">GX298+HA298</f>
        <v>0</v>
      </c>
      <c r="HE298" s="171">
        <f t="shared" si="1434"/>
        <v>0</v>
      </c>
      <c r="HF298" s="171">
        <f t="shared" si="1435"/>
        <v>0</v>
      </c>
      <c r="HG298" s="171"/>
      <c r="HH298" s="171"/>
      <c r="HI298" s="45"/>
      <c r="HJ298" s="45"/>
      <c r="HK298" s="45"/>
      <c r="HL298" s="45"/>
      <c r="HM298" s="44"/>
      <c r="HN298" s="44"/>
      <c r="HO298" s="44"/>
      <c r="HP298" s="44"/>
      <c r="HQ298" s="44"/>
      <c r="HR298" s="44"/>
      <c r="HS298" s="44"/>
      <c r="HT298" s="44"/>
      <c r="HU298" s="44">
        <f t="shared" ref="HU298:HU329" si="1570">HO298+HR298</f>
        <v>0</v>
      </c>
      <c r="HV298" s="44">
        <f t="shared" ref="HV298:HV329" si="1571">HP298+HS298</f>
        <v>0</v>
      </c>
      <c r="HW298" s="44">
        <f t="shared" ref="HW298:HW329" si="1572">HQ298+HT298</f>
        <v>0</v>
      </c>
      <c r="HX298" s="171">
        <f t="shared" si="1437"/>
        <v>0</v>
      </c>
      <c r="HY298" s="171">
        <f t="shared" si="1438"/>
        <v>0</v>
      </c>
      <c r="HZ298" s="171"/>
      <c r="IA298" s="171"/>
      <c r="IB298" s="714"/>
      <c r="IC298" s="714"/>
      <c r="ID298" s="45"/>
      <c r="IE298" s="45"/>
      <c r="IF298" s="44"/>
      <c r="IG298" s="44"/>
      <c r="IH298" s="44"/>
      <c r="II298" s="44"/>
      <c r="IJ298" s="44"/>
      <c r="IK298" s="44"/>
      <c r="IL298" s="44"/>
      <c r="IM298" s="44"/>
      <c r="IN298" s="44">
        <f t="shared" ref="IN298:IN329" si="1573">IH298+IK298</f>
        <v>0</v>
      </c>
      <c r="IO298" s="44">
        <f t="shared" ref="IO298:IO329" si="1574">II298+IL298</f>
        <v>0</v>
      </c>
      <c r="IP298" s="44">
        <f t="shared" ref="IP298:IP329" si="1575">IJ298+IM298</f>
        <v>0</v>
      </c>
      <c r="IQ298" s="171">
        <f t="shared" si="1440"/>
        <v>0</v>
      </c>
      <c r="IR298" s="171">
        <f t="shared" si="1441"/>
        <v>0</v>
      </c>
      <c r="IS298" s="738"/>
      <c r="IT298" s="738"/>
      <c r="IU298" s="714"/>
      <c r="IV298" s="714"/>
      <c r="IW298" s="46"/>
      <c r="IX298" s="47"/>
      <c r="IY298" s="46"/>
      <c r="IZ298" s="46"/>
      <c r="JA298" s="333">
        <f t="shared" si="1442"/>
        <v>0</v>
      </c>
      <c r="JB298" s="333">
        <f t="shared" si="1443"/>
        <v>0</v>
      </c>
      <c r="JC298" s="333">
        <f t="shared" si="1444"/>
        <v>0</v>
      </c>
      <c r="JD298" s="333">
        <f t="shared" si="1445"/>
        <v>0</v>
      </c>
      <c r="JE298" s="333">
        <f t="shared" si="1446"/>
        <v>0</v>
      </c>
      <c r="JF298" s="333">
        <f t="shared" si="1447"/>
        <v>0</v>
      </c>
      <c r="JG298" s="44">
        <f t="shared" ref="JG298:JG329" si="1576">JA298+JD298</f>
        <v>0</v>
      </c>
      <c r="JH298" s="44">
        <f t="shared" ref="JH298:JH329" si="1577">JB298+JE298</f>
        <v>0</v>
      </c>
      <c r="JI298" s="44">
        <f t="shared" ref="JI298:JI329" si="1578">JC298+JF298</f>
        <v>0</v>
      </c>
      <c r="JJ298" s="174">
        <f t="shared" si="1450"/>
        <v>0</v>
      </c>
      <c r="JK298" s="174">
        <f t="shared" si="1451"/>
        <v>0</v>
      </c>
      <c r="JL298" s="45"/>
      <c r="JM298" s="45"/>
      <c r="JN298" s="48"/>
      <c r="JO298" s="48"/>
    </row>
    <row r="299" spans="1:277" x14ac:dyDescent="0.2">
      <c r="A299" s="96">
        <v>1</v>
      </c>
      <c r="B299" s="96">
        <v>1</v>
      </c>
      <c r="C299" s="66"/>
      <c r="D299" s="246"/>
      <c r="E299" s="578"/>
      <c r="F299" s="579" t="s">
        <v>385</v>
      </c>
      <c r="G299" s="94">
        <v>48</v>
      </c>
      <c r="H299" s="100">
        <v>254078.63999999998</v>
      </c>
      <c r="I299" s="100">
        <v>275920.48800000001</v>
      </c>
      <c r="J299" s="54">
        <f>VLOOKUP($G299,'ВМП план КС'!$A$8:$AI$108,14,0)</f>
        <v>0</v>
      </c>
      <c r="K299" s="54">
        <f>VLOOKUP($G299,'ВМП план КС'!$A$8:$AI$108,15,0)</f>
        <v>0</v>
      </c>
      <c r="L299" s="54">
        <f>SUM(J299/12*$B$2)</f>
        <v>0</v>
      </c>
      <c r="M299" s="54">
        <f>SUM(K299/12*$B$2)</f>
        <v>0</v>
      </c>
      <c r="N299" s="56">
        <f t="shared" ref="N299:S299" si="1579">SUM(N300:N303)</f>
        <v>0</v>
      </c>
      <c r="O299" s="56">
        <f t="shared" si="1579"/>
        <v>0</v>
      </c>
      <c r="P299" s="56">
        <f t="shared" si="1579"/>
        <v>0</v>
      </c>
      <c r="Q299" s="56">
        <f t="shared" si="1579"/>
        <v>0</v>
      </c>
      <c r="R299" s="56">
        <f t="shared" si="1579"/>
        <v>0</v>
      </c>
      <c r="S299" s="56">
        <f t="shared" si="1579"/>
        <v>0</v>
      </c>
      <c r="T299" s="84">
        <f>N299+Q299</f>
        <v>0</v>
      </c>
      <c r="U299" s="56">
        <f t="shared" si="1454"/>
        <v>0</v>
      </c>
      <c r="V299" s="56">
        <f t="shared" si="1455"/>
        <v>0</v>
      </c>
      <c r="W299" s="171">
        <f t="shared" si="1406"/>
        <v>0</v>
      </c>
      <c r="X299" s="171">
        <f t="shared" si="1407"/>
        <v>0</v>
      </c>
      <c r="Y299" s="281"/>
      <c r="Z299" s="280"/>
      <c r="AA299" s="710">
        <f>$H299</f>
        <v>254078.63999999998</v>
      </c>
      <c r="AB299" s="711" t="e">
        <f>O299/N299</f>
        <v>#DIV/0!</v>
      </c>
      <c r="AC299" s="54">
        <f>VLOOKUP($G299,'ВМП план КС'!$A$8:$AI$107,12,0)</f>
        <v>35</v>
      </c>
      <c r="AD299" s="54">
        <f>VLOOKUP($G299,'ВМП план КС'!$A$8:$AI$107,13,0)</f>
        <v>8892752.4000000004</v>
      </c>
      <c r="AE299" s="54">
        <f>SUM(AC299/12*$B$2)</f>
        <v>8.75</v>
      </c>
      <c r="AF299" s="54">
        <f>SUM(AD299/12*$B$2)</f>
        <v>2223188.1</v>
      </c>
      <c r="AG299" s="56">
        <f t="shared" ref="AG299:AL299" si="1580">SUM(AG300:AG303)</f>
        <v>8</v>
      </c>
      <c r="AH299" s="56">
        <f t="shared" si="1580"/>
        <v>2032629.1200000006</v>
      </c>
      <c r="AI299" s="56">
        <f t="shared" si="1580"/>
        <v>54</v>
      </c>
      <c r="AJ299" s="56">
        <f t="shared" si="1580"/>
        <v>2</v>
      </c>
      <c r="AK299" s="56">
        <f t="shared" si="1580"/>
        <v>508157.28</v>
      </c>
      <c r="AL299" s="56">
        <f t="shared" si="1580"/>
        <v>12</v>
      </c>
      <c r="AM299" s="84">
        <f t="shared" si="1543"/>
        <v>10</v>
      </c>
      <c r="AN299" s="56">
        <f t="shared" si="1544"/>
        <v>2540786.4000000004</v>
      </c>
      <c r="AO299" s="56">
        <f t="shared" si="1545"/>
        <v>66</v>
      </c>
      <c r="AP299" s="171">
        <f t="shared" si="1409"/>
        <v>-0.75</v>
      </c>
      <c r="AQ299" s="171">
        <f t="shared" si="1410"/>
        <v>-190558.97999999952</v>
      </c>
      <c r="AR299" s="281">
        <f>AG299/AC299</f>
        <v>0.22857142857142856</v>
      </c>
      <c r="AS299" s="281">
        <f>AH299/AD299</f>
        <v>0.22857142857142862</v>
      </c>
      <c r="AT299" s="710">
        <f>$H299</f>
        <v>254078.63999999998</v>
      </c>
      <c r="AU299" s="711">
        <f>AH299/AG299</f>
        <v>254078.64000000007</v>
      </c>
      <c r="AV299" s="54">
        <f>VLOOKUP($G299,'ВМП план КС'!$A$8:$AI$107,16,0)</f>
        <v>0</v>
      </c>
      <c r="AW299" s="54">
        <f>VLOOKUP($G299,'ВМП план КС'!$A$8:$AI$107,17,0)</f>
        <v>0</v>
      </c>
      <c r="AX299" s="54">
        <f>SUM(AV299/12*$B$2)</f>
        <v>0</v>
      </c>
      <c r="AY299" s="54">
        <f>SUM(AW299/12*$B$2)</f>
        <v>0</v>
      </c>
      <c r="AZ299" s="56">
        <f t="shared" ref="AZ299:BE299" si="1581">SUM(AZ300:AZ303)</f>
        <v>0</v>
      </c>
      <c r="BA299" s="56">
        <f t="shared" si="1581"/>
        <v>0</v>
      </c>
      <c r="BB299" s="56">
        <f t="shared" si="1581"/>
        <v>0</v>
      </c>
      <c r="BC299" s="56">
        <f t="shared" si="1581"/>
        <v>0</v>
      </c>
      <c r="BD299" s="56">
        <f t="shared" si="1581"/>
        <v>0</v>
      </c>
      <c r="BE299" s="56">
        <f t="shared" si="1581"/>
        <v>0</v>
      </c>
      <c r="BF299" s="84">
        <f t="shared" si="1546"/>
        <v>0</v>
      </c>
      <c r="BG299" s="56">
        <f t="shared" si="1547"/>
        <v>0</v>
      </c>
      <c r="BH299" s="56">
        <f t="shared" si="1548"/>
        <v>0</v>
      </c>
      <c r="BI299" s="171">
        <f t="shared" si="1412"/>
        <v>0</v>
      </c>
      <c r="BJ299" s="171">
        <f t="shared" si="1413"/>
        <v>0</v>
      </c>
      <c r="BK299" s="281"/>
      <c r="BL299" s="280"/>
      <c r="BM299" s="710">
        <f>$H299</f>
        <v>254078.63999999998</v>
      </c>
      <c r="BN299" s="711" t="e">
        <f>BA299/AZ299</f>
        <v>#DIV/0!</v>
      </c>
      <c r="BO299" s="54">
        <f>VLOOKUP($G299,'ВМП план КС'!$A$8:$AI$107,18,0)</f>
        <v>0</v>
      </c>
      <c r="BP299" s="54">
        <f>VLOOKUP($G299,'ВМП план КС'!$A$8:$AI$107,19,0)</f>
        <v>0</v>
      </c>
      <c r="BQ299" s="54">
        <f>SUM(BO299/12*$B$2)</f>
        <v>0</v>
      </c>
      <c r="BR299" s="54">
        <f>SUM(BP299/12*$B$2)</f>
        <v>0</v>
      </c>
      <c r="BS299" s="56">
        <f t="shared" ref="BS299:BX299" si="1582">SUM(BS300:BS303)</f>
        <v>0</v>
      </c>
      <c r="BT299" s="56">
        <f t="shared" si="1582"/>
        <v>0</v>
      </c>
      <c r="BU299" s="56">
        <f t="shared" si="1582"/>
        <v>0</v>
      </c>
      <c r="BV299" s="56">
        <f t="shared" si="1582"/>
        <v>0</v>
      </c>
      <c r="BW299" s="56">
        <f t="shared" si="1582"/>
        <v>0</v>
      </c>
      <c r="BX299" s="56">
        <f t="shared" si="1582"/>
        <v>0</v>
      </c>
      <c r="BY299" s="84">
        <f t="shared" si="1549"/>
        <v>0</v>
      </c>
      <c r="BZ299" s="56">
        <f t="shared" si="1550"/>
        <v>0</v>
      </c>
      <c r="CA299" s="56">
        <f t="shared" si="1551"/>
        <v>0</v>
      </c>
      <c r="CB299" s="171">
        <f t="shared" si="1415"/>
        <v>0</v>
      </c>
      <c r="CC299" s="171">
        <f t="shared" si="1416"/>
        <v>0</v>
      </c>
      <c r="CD299" s="281"/>
      <c r="CE299" s="280"/>
      <c r="CF299" s="710">
        <f>$H299</f>
        <v>254078.63999999998</v>
      </c>
      <c r="CG299" s="711" t="e">
        <f>BT299/BS299</f>
        <v>#DIV/0!</v>
      </c>
      <c r="CH299" s="54">
        <f>VLOOKUP($G299,'ВМП план КС'!$A$8:$AI$107,10,0)</f>
        <v>20</v>
      </c>
      <c r="CI299" s="54">
        <f>VLOOKUP($G299,'ВМП план КС'!$A$8:$AI$107,11,0)</f>
        <v>5081572.8</v>
      </c>
      <c r="CJ299" s="54">
        <f>SUM(CH299/12*$B$2)</f>
        <v>5</v>
      </c>
      <c r="CK299" s="54">
        <f>SUM(CI299/12*$B$2)</f>
        <v>1270393.2</v>
      </c>
      <c r="CL299" s="56">
        <f t="shared" ref="CL299:CQ299" si="1583">SUM(CL300:CL303)</f>
        <v>8</v>
      </c>
      <c r="CM299" s="56">
        <f t="shared" si="1583"/>
        <v>2032629.1200000006</v>
      </c>
      <c r="CN299" s="56">
        <f t="shared" si="1583"/>
        <v>81</v>
      </c>
      <c r="CO299" s="56">
        <f t="shared" si="1583"/>
        <v>0</v>
      </c>
      <c r="CP299" s="56">
        <f t="shared" si="1583"/>
        <v>0</v>
      </c>
      <c r="CQ299" s="56">
        <f t="shared" si="1583"/>
        <v>0</v>
      </c>
      <c r="CR299" s="84">
        <f t="shared" si="1552"/>
        <v>8</v>
      </c>
      <c r="CS299" s="56">
        <f t="shared" si="1553"/>
        <v>2032629.1200000006</v>
      </c>
      <c r="CT299" s="56">
        <f t="shared" si="1554"/>
        <v>81</v>
      </c>
      <c r="CU299" s="171">
        <f t="shared" si="1448"/>
        <v>3</v>
      </c>
      <c r="CV299" s="171">
        <f t="shared" si="1449"/>
        <v>762235.92000000062</v>
      </c>
      <c r="CW299" s="281">
        <f>CL299/CH299</f>
        <v>0.4</v>
      </c>
      <c r="CX299" s="281">
        <f>CM299/CI299</f>
        <v>0.40000000000000013</v>
      </c>
      <c r="CY299" s="710">
        <f>$H299</f>
        <v>254078.63999999998</v>
      </c>
      <c r="CZ299" s="711">
        <f>CM299/CL299</f>
        <v>254078.64000000007</v>
      </c>
      <c r="DA299" s="54">
        <f>VLOOKUP($G299,'ВМП план КС'!$A$8:$AI$107,20,0)</f>
        <v>0</v>
      </c>
      <c r="DB299" s="54">
        <f>VLOOKUP($G299,'ВМП план КС'!$A$8:$AI$107,21,0)</f>
        <v>0</v>
      </c>
      <c r="DC299" s="54">
        <f>SUM(DA299/12*$B$2)</f>
        <v>0</v>
      </c>
      <c r="DD299" s="54">
        <f>SUM(DB299/12*$B$2)</f>
        <v>0</v>
      </c>
      <c r="DE299" s="56">
        <f t="shared" ref="DE299:DJ299" si="1584">SUM(DE300:DE303)</f>
        <v>0</v>
      </c>
      <c r="DF299" s="56">
        <f t="shared" si="1584"/>
        <v>0</v>
      </c>
      <c r="DG299" s="56">
        <f t="shared" si="1584"/>
        <v>0</v>
      </c>
      <c r="DH299" s="56">
        <f t="shared" si="1584"/>
        <v>0</v>
      </c>
      <c r="DI299" s="56">
        <f t="shared" si="1584"/>
        <v>0</v>
      </c>
      <c r="DJ299" s="56">
        <f t="shared" si="1584"/>
        <v>0</v>
      </c>
      <c r="DK299" s="84">
        <f t="shared" si="1555"/>
        <v>0</v>
      </c>
      <c r="DL299" s="56">
        <f t="shared" si="1556"/>
        <v>0</v>
      </c>
      <c r="DM299" s="56">
        <f t="shared" si="1557"/>
        <v>0</v>
      </c>
      <c r="DN299" s="171">
        <f t="shared" si="1419"/>
        <v>0</v>
      </c>
      <c r="DO299" s="171">
        <f t="shared" si="1420"/>
        <v>0</v>
      </c>
      <c r="DP299" s="281"/>
      <c r="DQ299" s="280"/>
      <c r="DR299" s="710">
        <f>$H299</f>
        <v>254078.63999999998</v>
      </c>
      <c r="DS299" s="711" t="e">
        <f>DF299/DE299</f>
        <v>#DIV/0!</v>
      </c>
      <c r="DT299" s="108">
        <f>VLOOKUP($G299,'ВМП план КС'!$A$8:$AI$107,22,0)</f>
        <v>0</v>
      </c>
      <c r="DU299" s="108">
        <f>VLOOKUP($G299,'ВМП план КС'!$A$8:$AI$107,23,0)</f>
        <v>0</v>
      </c>
      <c r="DV299" s="54">
        <f>SUM(DT299/12*$B$2)</f>
        <v>0</v>
      </c>
      <c r="DW299" s="54">
        <f>SUM(DU299/12*$B$2)</f>
        <v>0</v>
      </c>
      <c r="DX299" s="56">
        <f t="shared" ref="DX299:EC299" si="1585">SUM(DX300:DX303)</f>
        <v>0</v>
      </c>
      <c r="DY299" s="56">
        <f t="shared" si="1585"/>
        <v>0</v>
      </c>
      <c r="DZ299" s="56">
        <f t="shared" si="1585"/>
        <v>0</v>
      </c>
      <c r="EA299" s="56">
        <f t="shared" si="1585"/>
        <v>0</v>
      </c>
      <c r="EB299" s="56">
        <f t="shared" si="1585"/>
        <v>0</v>
      </c>
      <c r="EC299" s="56">
        <f t="shared" si="1585"/>
        <v>0</v>
      </c>
      <c r="ED299" s="84">
        <f t="shared" si="1558"/>
        <v>0</v>
      </c>
      <c r="EE299" s="56">
        <f t="shared" si="1559"/>
        <v>0</v>
      </c>
      <c r="EF299" s="56">
        <f t="shared" si="1560"/>
        <v>0</v>
      </c>
      <c r="EG299" s="171">
        <f t="shared" si="1422"/>
        <v>0</v>
      </c>
      <c r="EH299" s="171">
        <f t="shared" si="1423"/>
        <v>0</v>
      </c>
      <c r="EI299" s="281"/>
      <c r="EJ299" s="280"/>
      <c r="EK299" s="710">
        <f>$H299</f>
        <v>254078.63999999998</v>
      </c>
      <c r="EL299" s="711" t="e">
        <f>DY299/DX299</f>
        <v>#DIV/0!</v>
      </c>
      <c r="EM299" s="108">
        <f>VLOOKUP($G299,'ВМП план КС'!$A$8:$AI$107,24,0)</f>
        <v>3</v>
      </c>
      <c r="EN299" s="108">
        <f>VLOOKUP($G299,'ВМП план КС'!$A$8:$AI$107,25,0)</f>
        <v>762235.91999999993</v>
      </c>
      <c r="EO299" s="54">
        <f>SUM(EM299/12*$B$2)</f>
        <v>0.75</v>
      </c>
      <c r="EP299" s="54">
        <f>SUM(EN299/12*$B$2)</f>
        <v>190558.97999999998</v>
      </c>
      <c r="EQ299" s="56">
        <f t="shared" ref="EQ299:EV299" si="1586">SUM(EQ300:EQ303)</f>
        <v>1</v>
      </c>
      <c r="ER299" s="56">
        <f t="shared" si="1586"/>
        <v>254078.64</v>
      </c>
      <c r="ES299" s="56">
        <f t="shared" si="1586"/>
        <v>8</v>
      </c>
      <c r="ET299" s="56">
        <f t="shared" si="1586"/>
        <v>0</v>
      </c>
      <c r="EU299" s="56">
        <f t="shared" si="1586"/>
        <v>0</v>
      </c>
      <c r="EV299" s="56">
        <f t="shared" si="1586"/>
        <v>0</v>
      </c>
      <c r="EW299" s="84">
        <f t="shared" si="1526"/>
        <v>1</v>
      </c>
      <c r="EX299" s="56">
        <f t="shared" si="1527"/>
        <v>254078.64</v>
      </c>
      <c r="EY299" s="56">
        <f t="shared" si="1528"/>
        <v>8</v>
      </c>
      <c r="EZ299" s="171">
        <f t="shared" si="1425"/>
        <v>0.25</v>
      </c>
      <c r="FA299" s="171">
        <f t="shared" si="1426"/>
        <v>63519.660000000033</v>
      </c>
      <c r="FB299" s="281"/>
      <c r="FC299" s="280"/>
      <c r="FD299" s="710">
        <f>$H299</f>
        <v>254078.63999999998</v>
      </c>
      <c r="FE299" s="711">
        <f>ER299/EQ299</f>
        <v>254078.64</v>
      </c>
      <c r="FF299" s="54">
        <f>VLOOKUP($G299,'ВМП план КС'!$A$8:$AI$107,28,0)</f>
        <v>0</v>
      </c>
      <c r="FG299" s="54">
        <f>VLOOKUP($G299,'ВМП план КС'!$A$8:$AI$107,29,0)</f>
        <v>0</v>
      </c>
      <c r="FH299" s="54">
        <f>SUM(FF299/12*$B$2)</f>
        <v>0</v>
      </c>
      <c r="FI299" s="54">
        <f>SUM(FG299/12*$B$2)</f>
        <v>0</v>
      </c>
      <c r="FJ299" s="56">
        <f t="shared" ref="FJ299:FO299" si="1587">SUM(FJ300:FJ303)</f>
        <v>0</v>
      </c>
      <c r="FK299" s="56">
        <f t="shared" si="1587"/>
        <v>0</v>
      </c>
      <c r="FL299" s="56">
        <f t="shared" si="1587"/>
        <v>0</v>
      </c>
      <c r="FM299" s="56">
        <f t="shared" si="1587"/>
        <v>0</v>
      </c>
      <c r="FN299" s="56">
        <f t="shared" si="1587"/>
        <v>0</v>
      </c>
      <c r="FO299" s="56">
        <f t="shared" si="1587"/>
        <v>0</v>
      </c>
      <c r="FP299" s="84">
        <f t="shared" si="1561"/>
        <v>0</v>
      </c>
      <c r="FQ299" s="56">
        <f t="shared" si="1562"/>
        <v>0</v>
      </c>
      <c r="FR299" s="56">
        <f t="shared" si="1563"/>
        <v>0</v>
      </c>
      <c r="FS299" s="171">
        <f t="shared" si="1428"/>
        <v>0</v>
      </c>
      <c r="FT299" s="171">
        <f t="shared" si="1429"/>
        <v>0</v>
      </c>
      <c r="FU299" s="281"/>
      <c r="FV299" s="280"/>
      <c r="FW299" s="150">
        <f>$H299</f>
        <v>254078.63999999998</v>
      </c>
      <c r="FX299" s="151" t="e">
        <f>FK299/FJ299</f>
        <v>#DIV/0!</v>
      </c>
      <c r="FY299" s="54">
        <f>VLOOKUP($G299,'ВМП план КС'!$A$8:$AI$107,30,0)</f>
        <v>0</v>
      </c>
      <c r="FZ299" s="54">
        <f>VLOOKUP($G299,'ВМП план КС'!$A$8:$AI$107,31,0)</f>
        <v>0</v>
      </c>
      <c r="GA299" s="54">
        <f>SUM(FY299/12*$B$2)</f>
        <v>0</v>
      </c>
      <c r="GB299" s="54">
        <f>SUM(FZ299/12*$B$2)</f>
        <v>0</v>
      </c>
      <c r="GC299" s="56">
        <f t="shared" ref="GC299:GH299" si="1588">SUM(GC300:GC303)</f>
        <v>0</v>
      </c>
      <c r="GD299" s="56">
        <f t="shared" si="1588"/>
        <v>0</v>
      </c>
      <c r="GE299" s="56">
        <f t="shared" si="1588"/>
        <v>0</v>
      </c>
      <c r="GF299" s="56">
        <f t="shared" si="1588"/>
        <v>0</v>
      </c>
      <c r="GG299" s="56">
        <f t="shared" si="1588"/>
        <v>0</v>
      </c>
      <c r="GH299" s="56">
        <f t="shared" si="1588"/>
        <v>0</v>
      </c>
      <c r="GI299" s="84">
        <f t="shared" si="1564"/>
        <v>0</v>
      </c>
      <c r="GJ299" s="56">
        <f t="shared" si="1565"/>
        <v>0</v>
      </c>
      <c r="GK299" s="56">
        <f t="shared" si="1566"/>
        <v>0</v>
      </c>
      <c r="GL299" s="171">
        <f t="shared" si="1431"/>
        <v>0</v>
      </c>
      <c r="GM299" s="171">
        <f t="shared" si="1432"/>
        <v>0</v>
      </c>
      <c r="GN299" s="281"/>
      <c r="GO299" s="280"/>
      <c r="GP299" s="150">
        <f>$H299</f>
        <v>254078.63999999998</v>
      </c>
      <c r="GQ299" s="151" t="e">
        <f>GD299/GC299</f>
        <v>#DIV/0!</v>
      </c>
      <c r="GR299" s="54">
        <f>VLOOKUP($G299,'ВМП план КС'!$A$8:$AI$107,32,0)</f>
        <v>11</v>
      </c>
      <c r="GS299" s="54">
        <f>VLOOKUP($G299,'ВМП план КС'!$A$8:$AI$107,33,0)</f>
        <v>3035125.3680000002</v>
      </c>
      <c r="GT299" s="54">
        <f>SUM(GR299/12*$B$2)</f>
        <v>2.75</v>
      </c>
      <c r="GU299" s="54">
        <f>SUM(GS299/12*$B$2)</f>
        <v>758781.34200000006</v>
      </c>
      <c r="GV299" s="56">
        <f t="shared" ref="GV299:HA299" si="1589">SUM(GV300:GV303)</f>
        <v>9</v>
      </c>
      <c r="GW299" s="56">
        <f t="shared" si="1589"/>
        <v>2483284.41</v>
      </c>
      <c r="GX299" s="56">
        <f t="shared" si="1589"/>
        <v>70</v>
      </c>
      <c r="GY299" s="56">
        <f t="shared" si="1589"/>
        <v>0</v>
      </c>
      <c r="GZ299" s="56">
        <f t="shared" si="1589"/>
        <v>0</v>
      </c>
      <c r="HA299" s="56">
        <f t="shared" si="1589"/>
        <v>0</v>
      </c>
      <c r="HB299" s="84">
        <f t="shared" si="1567"/>
        <v>9</v>
      </c>
      <c r="HC299" s="56">
        <f t="shared" si="1568"/>
        <v>2483284.41</v>
      </c>
      <c r="HD299" s="56">
        <f t="shared" si="1569"/>
        <v>70</v>
      </c>
      <c r="HE299" s="171">
        <f t="shared" si="1434"/>
        <v>6.25</v>
      </c>
      <c r="HF299" s="171">
        <f t="shared" si="1435"/>
        <v>1724503.068</v>
      </c>
      <c r="HG299" s="281"/>
      <c r="HH299" s="280"/>
      <c r="HI299" s="150">
        <f>$H299</f>
        <v>254078.63999999998</v>
      </c>
      <c r="HJ299" s="151">
        <f>GW299/GV299</f>
        <v>275920.49</v>
      </c>
      <c r="HK299" s="108">
        <f>VLOOKUP($G299,'ВМП план КС'!$A$8:$AI$107,26,0)</f>
        <v>0</v>
      </c>
      <c r="HL299" s="108">
        <f>VLOOKUP($G299,'ВМП план КС'!$A$8:$AI$107,27,0)</f>
        <v>0</v>
      </c>
      <c r="HM299" s="54">
        <f>SUM(HK299/12*$B$2)</f>
        <v>0</v>
      </c>
      <c r="HN299" s="54">
        <f>SUM(HL299/12*$B$2)</f>
        <v>0</v>
      </c>
      <c r="HO299" s="56">
        <f t="shared" ref="HO299:HT299" si="1590">SUM(HO300:HO303)</f>
        <v>0</v>
      </c>
      <c r="HP299" s="56">
        <f t="shared" si="1590"/>
        <v>0</v>
      </c>
      <c r="HQ299" s="56">
        <f t="shared" si="1590"/>
        <v>0</v>
      </c>
      <c r="HR299" s="56">
        <f t="shared" si="1590"/>
        <v>0</v>
      </c>
      <c r="HS299" s="56">
        <f t="shared" si="1590"/>
        <v>0</v>
      </c>
      <c r="HT299" s="56">
        <f t="shared" si="1590"/>
        <v>0</v>
      </c>
      <c r="HU299" s="84">
        <f t="shared" si="1570"/>
        <v>0</v>
      </c>
      <c r="HV299" s="56">
        <f t="shared" si="1571"/>
        <v>0</v>
      </c>
      <c r="HW299" s="56">
        <f t="shared" si="1572"/>
        <v>0</v>
      </c>
      <c r="HX299" s="171">
        <f t="shared" si="1437"/>
        <v>0</v>
      </c>
      <c r="HY299" s="171">
        <f t="shared" si="1438"/>
        <v>0</v>
      </c>
      <c r="HZ299" s="281"/>
      <c r="IA299" s="280"/>
      <c r="IB299" s="710">
        <f>$H299</f>
        <v>254078.63999999998</v>
      </c>
      <c r="IC299" s="711" t="e">
        <f>HP299/HO299</f>
        <v>#DIV/0!</v>
      </c>
      <c r="ID299" s="108">
        <f>VLOOKUP($G299,'ВМП план КС'!$A$8:$AI$107,34,0)</f>
        <v>35</v>
      </c>
      <c r="IE299" s="108">
        <f>VLOOKUP($G299,'ВМП план КС'!$A$8:$AI$107,35,0)</f>
        <v>9657217.0800000001</v>
      </c>
      <c r="IF299" s="54">
        <f>SUM(ID299/12*$B$2)</f>
        <v>8.75</v>
      </c>
      <c r="IG299" s="54">
        <f>SUM(IE299/12*$B$2)</f>
        <v>2414304.27</v>
      </c>
      <c r="IH299" s="56">
        <f t="shared" ref="IH299:IM299" si="1591">SUM(IH300:IH303)</f>
        <v>18</v>
      </c>
      <c r="II299" s="56">
        <f t="shared" si="1591"/>
        <v>4966568.8200000022</v>
      </c>
      <c r="IJ299" s="56">
        <f t="shared" si="1591"/>
        <v>138</v>
      </c>
      <c r="IK299" s="56">
        <f t="shared" si="1591"/>
        <v>0</v>
      </c>
      <c r="IL299" s="56">
        <f t="shared" si="1591"/>
        <v>0</v>
      </c>
      <c r="IM299" s="56">
        <f t="shared" si="1591"/>
        <v>0</v>
      </c>
      <c r="IN299" s="84">
        <f t="shared" si="1573"/>
        <v>18</v>
      </c>
      <c r="IO299" s="56">
        <f t="shared" si="1574"/>
        <v>4966568.8200000022</v>
      </c>
      <c r="IP299" s="56">
        <f t="shared" si="1575"/>
        <v>138</v>
      </c>
      <c r="IQ299" s="171">
        <f t="shared" si="1440"/>
        <v>9.25</v>
      </c>
      <c r="IR299" s="171">
        <f t="shared" si="1441"/>
        <v>2552264.5500000021</v>
      </c>
      <c r="IS299" s="735"/>
      <c r="IT299" s="736"/>
      <c r="IU299" s="710">
        <f>$H299</f>
        <v>254078.63999999998</v>
      </c>
      <c r="IV299" s="711">
        <f>II299/IH299</f>
        <v>275920.49000000011</v>
      </c>
      <c r="IW299" s="332">
        <f>J299+AC299+AV299+BO299+CH299+DA299+DT299+EM299+FF299+FY299+GR299+HK299+ID299</f>
        <v>104</v>
      </c>
      <c r="IX299" s="332">
        <f>K299+AD299+AW299+BP299+CI299+DB299+DU299+EN299+FG299+FZ299+GS299+HL299+IE299</f>
        <v>27428903.567999996</v>
      </c>
      <c r="IY299" s="332">
        <f>L299+AE299+AX299+BQ299+CJ299+DC299+DV299+EO299+FH299+GA299+GT299+HM299+IF299</f>
        <v>26</v>
      </c>
      <c r="IZ299" s="332">
        <f>M299+AF299+AY299+BR299+CK299+DD299+DW299+EP299+FI299+GB299+GU299+HN299+IG299</f>
        <v>6857225.8919999991</v>
      </c>
      <c r="JA299" s="332">
        <f t="shared" si="1442"/>
        <v>44</v>
      </c>
      <c r="JB299" s="332">
        <f t="shared" si="1443"/>
        <v>11769190.110000003</v>
      </c>
      <c r="JC299" s="332">
        <f t="shared" si="1444"/>
        <v>351</v>
      </c>
      <c r="JD299" s="332">
        <f t="shared" si="1445"/>
        <v>2</v>
      </c>
      <c r="JE299" s="332">
        <f t="shared" si="1446"/>
        <v>508157.28</v>
      </c>
      <c r="JF299" s="332">
        <f t="shared" si="1447"/>
        <v>12</v>
      </c>
      <c r="JG299" s="332">
        <f t="shared" si="1576"/>
        <v>46</v>
      </c>
      <c r="JH299" s="332">
        <f t="shared" si="1577"/>
        <v>12277347.390000002</v>
      </c>
      <c r="JI299" s="332">
        <f t="shared" si="1578"/>
        <v>363</v>
      </c>
      <c r="JJ299" s="69">
        <f t="shared" si="1450"/>
        <v>18</v>
      </c>
      <c r="JK299" s="69">
        <f t="shared" si="1451"/>
        <v>4911964.2180000041</v>
      </c>
      <c r="JL299" s="150">
        <f>$H299</f>
        <v>254078.63999999998</v>
      </c>
      <c r="JM299" s="151">
        <f>JB299/JA299</f>
        <v>267481.593409091</v>
      </c>
      <c r="JN299" s="282">
        <f>CR299/CJ299</f>
        <v>1.6</v>
      </c>
      <c r="JO299" s="282">
        <f>CS299/CK299</f>
        <v>1.6000000000000005</v>
      </c>
      <c r="JP299" s="206">
        <f>IW299+JD299</f>
        <v>106</v>
      </c>
      <c r="JQ299" s="206">
        <f>IX299+JE299</f>
        <v>27937060.847999997</v>
      </c>
    </row>
    <row r="300" spans="1:277" ht="48" x14ac:dyDescent="0.2">
      <c r="A300" s="96">
        <v>1</v>
      </c>
      <c r="B300" s="96">
        <v>1</v>
      </c>
      <c r="C300" s="524">
        <v>183</v>
      </c>
      <c r="D300" s="512" t="s">
        <v>165</v>
      </c>
      <c r="E300" s="340" t="s">
        <v>484</v>
      </c>
      <c r="F300" s="341" t="s">
        <v>168</v>
      </c>
      <c r="G300" s="60"/>
      <c r="H300" s="88"/>
      <c r="I300" s="88"/>
      <c r="J300" s="44"/>
      <c r="K300" s="44"/>
      <c r="L300" s="44"/>
      <c r="M300" s="44"/>
      <c r="N300" s="44">
        <f>VLOOKUP($E300,'факт КС '!$E$9:$CL$159,69,0)</f>
        <v>0</v>
      </c>
      <c r="O300" s="44">
        <f>VLOOKUP($E300,'факт КС '!$E$9:$CL$159,70,0)</f>
        <v>0</v>
      </c>
      <c r="P300" s="44">
        <f>VLOOKUP($E300,'факт КС '!$E$9:$CL$159,71,0)</f>
        <v>0</v>
      </c>
      <c r="Q300" s="44">
        <f>VLOOKUP($E300,'факт КС '!$E$9:$CL$159,72,0)</f>
        <v>0</v>
      </c>
      <c r="R300" s="44">
        <f>VLOOKUP($E300,'факт КС '!$E$9:$CL$159,73,0)</f>
        <v>0</v>
      </c>
      <c r="S300" s="44">
        <f>VLOOKUP($E300,'факт КС '!$E$9:$CL$159,74,0)</f>
        <v>0</v>
      </c>
      <c r="T300" s="44">
        <f t="shared" ref="T300:T303" si="1592">N300+Q300</f>
        <v>0</v>
      </c>
      <c r="U300" s="44">
        <f t="shared" si="1454"/>
        <v>0</v>
      </c>
      <c r="V300" s="44">
        <f t="shared" si="1455"/>
        <v>0</v>
      </c>
      <c r="W300" s="171">
        <f t="shared" si="1406"/>
        <v>0</v>
      </c>
      <c r="X300" s="171">
        <f t="shared" si="1407"/>
        <v>0</v>
      </c>
      <c r="Y300" s="249"/>
      <c r="Z300" s="171"/>
      <c r="AA300" s="713"/>
      <c r="AB300" s="714"/>
      <c r="AC300" s="44"/>
      <c r="AD300" s="44"/>
      <c r="AE300" s="44"/>
      <c r="AF300" s="44"/>
      <c r="AG300" s="44">
        <f>VLOOKUP($E300,'факт КС '!$E$9:$CL$159,3,0)</f>
        <v>8</v>
      </c>
      <c r="AH300" s="44">
        <f>VLOOKUP($E300,'факт КС '!$E$9:$CL$159,4,0)</f>
        <v>2032629.1200000006</v>
      </c>
      <c r="AI300" s="44">
        <f>VLOOKUP($E300,'факт КС '!$E$9:$CL$159,5,0)</f>
        <v>54</v>
      </c>
      <c r="AJ300" s="44">
        <f>VLOOKUP($E300,'факт КС '!$E$9:$CL$159,6,0)</f>
        <v>2</v>
      </c>
      <c r="AK300" s="44">
        <f>VLOOKUP($E300,'факт КС '!$E$9:$CL$159,7,0)</f>
        <v>508157.28</v>
      </c>
      <c r="AL300" s="44">
        <f>VLOOKUP($E300,'факт КС '!$E$9:$CL$159,8,0)</f>
        <v>12</v>
      </c>
      <c r="AM300" s="44">
        <f t="shared" si="1543"/>
        <v>10</v>
      </c>
      <c r="AN300" s="44">
        <f t="shared" si="1544"/>
        <v>2540786.4000000004</v>
      </c>
      <c r="AO300" s="44">
        <f t="shared" si="1545"/>
        <v>66</v>
      </c>
      <c r="AP300" s="171">
        <f t="shared" si="1409"/>
        <v>8</v>
      </c>
      <c r="AQ300" s="171">
        <f t="shared" si="1410"/>
        <v>2032629.1200000006</v>
      </c>
      <c r="AR300" s="249"/>
      <c r="AS300" s="171"/>
      <c r="AT300" s="713"/>
      <c r="AU300" s="714"/>
      <c r="AV300" s="44"/>
      <c r="AW300" s="44"/>
      <c r="AX300" s="44"/>
      <c r="AY300" s="44"/>
      <c r="AZ300" s="44">
        <f>VLOOKUP($E300,'факт КС '!$E$9:$CL$159,15,0)</f>
        <v>0</v>
      </c>
      <c r="BA300" s="44">
        <f>VLOOKUP($E300,'факт КС '!$E$9:$CL$159,16,0)</f>
        <v>0</v>
      </c>
      <c r="BB300" s="44">
        <f>VLOOKUP($E300,'факт КС '!$E$9:$CL$159,17,0)</f>
        <v>0</v>
      </c>
      <c r="BC300" s="44">
        <f>VLOOKUP($E300,'факт КС '!$E$9:$CL$159,18,0)</f>
        <v>0</v>
      </c>
      <c r="BD300" s="44">
        <f>VLOOKUP($E300,'факт КС '!$E$9:$CL$159,19,0)</f>
        <v>0</v>
      </c>
      <c r="BE300" s="44">
        <f>VLOOKUP($E300,'факт КС '!$E$9:$CL$159,20,0)</f>
        <v>0</v>
      </c>
      <c r="BF300" s="44">
        <f t="shared" si="1546"/>
        <v>0</v>
      </c>
      <c r="BG300" s="44">
        <f t="shared" si="1547"/>
        <v>0</v>
      </c>
      <c r="BH300" s="44">
        <f t="shared" si="1548"/>
        <v>0</v>
      </c>
      <c r="BI300" s="171">
        <f t="shared" si="1412"/>
        <v>0</v>
      </c>
      <c r="BJ300" s="171">
        <f t="shared" si="1413"/>
        <v>0</v>
      </c>
      <c r="BK300" s="249"/>
      <c r="BL300" s="171"/>
      <c r="BM300" s="713"/>
      <c r="BN300" s="714"/>
      <c r="BO300" s="44"/>
      <c r="BP300" s="44"/>
      <c r="BQ300" s="44"/>
      <c r="BR300" s="44"/>
      <c r="BS300" s="44">
        <f>VLOOKUP($E300,'факт КС '!$E$9:$CL$159,21,0)</f>
        <v>0</v>
      </c>
      <c r="BT300" s="44">
        <f>VLOOKUP($E300,'факт КС '!$E$9:$CL$159,22,0)</f>
        <v>0</v>
      </c>
      <c r="BU300" s="44">
        <f>VLOOKUP($E300,'факт КС '!$E$9:$CL$159,23,0)</f>
        <v>0</v>
      </c>
      <c r="BV300" s="44">
        <f>VLOOKUP($E300,'факт КС '!$E$9:$CL$159,24,0)</f>
        <v>0</v>
      </c>
      <c r="BW300" s="44">
        <f>VLOOKUP($E300,'факт КС '!$E$9:$CL$159,25,0)</f>
        <v>0</v>
      </c>
      <c r="BX300" s="44">
        <f>VLOOKUP($E300,'факт КС '!$E$9:$CL$159,26,0)</f>
        <v>0</v>
      </c>
      <c r="BY300" s="44">
        <f t="shared" si="1549"/>
        <v>0</v>
      </c>
      <c r="BZ300" s="44">
        <f t="shared" si="1550"/>
        <v>0</v>
      </c>
      <c r="CA300" s="44">
        <f t="shared" si="1551"/>
        <v>0</v>
      </c>
      <c r="CB300" s="171">
        <f t="shared" si="1415"/>
        <v>0</v>
      </c>
      <c r="CC300" s="171">
        <f t="shared" si="1416"/>
        <v>0</v>
      </c>
      <c r="CD300" s="249"/>
      <c r="CE300" s="171"/>
      <c r="CF300" s="713"/>
      <c r="CG300" s="714"/>
      <c r="CH300" s="44"/>
      <c r="CI300" s="44"/>
      <c r="CJ300" s="44"/>
      <c r="CK300" s="44"/>
      <c r="CL300" s="44">
        <f>VLOOKUP($E300,'факт КС '!$E$9:$CL$159,9,0)</f>
        <v>8</v>
      </c>
      <c r="CM300" s="44">
        <f>VLOOKUP($E300,'факт КС '!$E$9:$CL$159,10,0)</f>
        <v>2032629.1200000006</v>
      </c>
      <c r="CN300" s="44">
        <f>VLOOKUP($E300,'факт КС '!$E$9:$CL$159,11,0)</f>
        <v>81</v>
      </c>
      <c r="CO300" s="44">
        <f>VLOOKUP($E300,'факт КС '!$E$9:$CL$159,12,0)</f>
        <v>0</v>
      </c>
      <c r="CP300" s="44">
        <f>VLOOKUP($E300,'факт КС '!$E$9:$CL$159,13,0)</f>
        <v>0</v>
      </c>
      <c r="CQ300" s="44">
        <f>VLOOKUP($E300,'факт КС '!$E$9:$CL$159,14,0)</f>
        <v>0</v>
      </c>
      <c r="CR300" s="44">
        <f t="shared" si="1552"/>
        <v>8</v>
      </c>
      <c r="CS300" s="44">
        <f t="shared" si="1553"/>
        <v>2032629.1200000006</v>
      </c>
      <c r="CT300" s="44">
        <f t="shared" si="1554"/>
        <v>81</v>
      </c>
      <c r="CU300" s="171">
        <f t="shared" si="1448"/>
        <v>8</v>
      </c>
      <c r="CV300" s="171">
        <f t="shared" si="1449"/>
        <v>2032629.1200000006</v>
      </c>
      <c r="CW300" s="249"/>
      <c r="CX300" s="171"/>
      <c r="CY300" s="713"/>
      <c r="CZ300" s="714"/>
      <c r="DA300" s="44"/>
      <c r="DB300" s="44"/>
      <c r="DC300" s="44"/>
      <c r="DD300" s="44"/>
      <c r="DE300" s="44">
        <f>VLOOKUP($E300,'факт КС '!$E$9:$CL$159,75,0)</f>
        <v>0</v>
      </c>
      <c r="DF300" s="44">
        <f>VLOOKUP($E300,'факт КС '!$E$9:$CL$159,76,0)</f>
        <v>0</v>
      </c>
      <c r="DG300" s="44">
        <f>VLOOKUP($E300,'факт КС '!$E$9:$CL$159,77,0)</f>
        <v>0</v>
      </c>
      <c r="DH300" s="44">
        <f>VLOOKUP($E300,'факт КС '!$E$9:$CL$159,78,0)</f>
        <v>0</v>
      </c>
      <c r="DI300" s="44">
        <f>VLOOKUP($E300,'факт КС '!$E$9:$CL$159,79,0)</f>
        <v>0</v>
      </c>
      <c r="DJ300" s="44">
        <f>VLOOKUP($E300,'факт КС '!$E$9:$CL$159,80,0)</f>
        <v>0</v>
      </c>
      <c r="DK300" s="44">
        <f t="shared" si="1555"/>
        <v>0</v>
      </c>
      <c r="DL300" s="44">
        <f t="shared" si="1556"/>
        <v>0</v>
      </c>
      <c r="DM300" s="44">
        <f t="shared" si="1557"/>
        <v>0</v>
      </c>
      <c r="DN300" s="171">
        <f t="shared" si="1419"/>
        <v>0</v>
      </c>
      <c r="DO300" s="171">
        <f t="shared" si="1420"/>
        <v>0</v>
      </c>
      <c r="DP300" s="249"/>
      <c r="DQ300" s="171"/>
      <c r="DR300" s="713"/>
      <c r="DS300" s="714"/>
      <c r="DT300" s="44"/>
      <c r="DU300" s="44"/>
      <c r="DV300" s="44"/>
      <c r="DW300" s="44"/>
      <c r="DX300" s="44">
        <f>VLOOKUP($E300,'факт КС '!$E$9:$CL$159,33,0)</f>
        <v>0</v>
      </c>
      <c r="DY300" s="44">
        <f>VLOOKUP($E300,'факт КС '!$E$9:$CL$159,34,0)</f>
        <v>0</v>
      </c>
      <c r="DZ300" s="44">
        <f>VLOOKUP($E300,'факт КС '!$E$9:$CL$159,35,0)</f>
        <v>0</v>
      </c>
      <c r="EA300" s="44">
        <f>VLOOKUP($E300,'факт КС '!$E$9:$CL$159,36,0)</f>
        <v>0</v>
      </c>
      <c r="EB300" s="44">
        <f>VLOOKUP($E300,'факт КС '!$E$9:$CL$159,37,0)</f>
        <v>0</v>
      </c>
      <c r="EC300" s="44">
        <f>VLOOKUP($E300,'факт КС '!$E$9:$CL$159,38,0)</f>
        <v>0</v>
      </c>
      <c r="ED300" s="44">
        <f t="shared" si="1558"/>
        <v>0</v>
      </c>
      <c r="EE300" s="44">
        <f t="shared" si="1559"/>
        <v>0</v>
      </c>
      <c r="EF300" s="44">
        <f t="shared" si="1560"/>
        <v>0</v>
      </c>
      <c r="EG300" s="171">
        <f t="shared" si="1422"/>
        <v>0</v>
      </c>
      <c r="EH300" s="171">
        <f t="shared" si="1423"/>
        <v>0</v>
      </c>
      <c r="EI300" s="249"/>
      <c r="EJ300" s="171"/>
      <c r="EK300" s="713"/>
      <c r="EL300" s="714"/>
      <c r="EM300" s="44"/>
      <c r="EN300" s="44"/>
      <c r="EO300" s="44"/>
      <c r="EP300" s="44"/>
      <c r="EQ300" s="44">
        <f>VLOOKUP($E300,'факт КС '!$E$9:$CL$159,45,0)</f>
        <v>1</v>
      </c>
      <c r="ER300" s="44">
        <f>VLOOKUP($E300,'факт КС '!$E$9:$CL$159,46,0)</f>
        <v>254078.64</v>
      </c>
      <c r="ES300" s="44">
        <f>VLOOKUP($E300,'факт КС '!$E$9:$CL$159,47,0)</f>
        <v>8</v>
      </c>
      <c r="ET300" s="44">
        <f>VLOOKUP($E300,'факт КС '!$E$9:$CL$159,48,0)</f>
        <v>0</v>
      </c>
      <c r="EU300" s="44">
        <f>VLOOKUP($E300,'факт КС '!$E$9:$CL$159,49,0)</f>
        <v>0</v>
      </c>
      <c r="EV300" s="44">
        <f>VLOOKUP($E300,'факт КС '!$E$9:$CL$159,50,0)</f>
        <v>0</v>
      </c>
      <c r="EW300" s="44">
        <f t="shared" si="1526"/>
        <v>1</v>
      </c>
      <c r="EX300" s="44">
        <f t="shared" si="1527"/>
        <v>254078.64</v>
      </c>
      <c r="EY300" s="44">
        <f t="shared" si="1528"/>
        <v>8</v>
      </c>
      <c r="EZ300" s="171">
        <f t="shared" si="1425"/>
        <v>1</v>
      </c>
      <c r="FA300" s="171">
        <f t="shared" si="1426"/>
        <v>254078.64</v>
      </c>
      <c r="FB300" s="249"/>
      <c r="FC300" s="171"/>
      <c r="FD300" s="713"/>
      <c r="FE300" s="714"/>
      <c r="FF300" s="44"/>
      <c r="FG300" s="44"/>
      <c r="FH300" s="44"/>
      <c r="FI300" s="44"/>
      <c r="FJ300" s="44">
        <f>VLOOKUP($E300,'факт КС '!$E$9:$CL$159,27,0)</f>
        <v>0</v>
      </c>
      <c r="FK300" s="44">
        <f>VLOOKUP($E300,'факт КС '!$E$9:$CL$159,28,0)</f>
        <v>0</v>
      </c>
      <c r="FL300" s="44">
        <f>VLOOKUP($E300,'факт КС '!$E$9:$CL$159,29,0)</f>
        <v>0</v>
      </c>
      <c r="FM300" s="44">
        <f>VLOOKUP($E300,'факт КС '!$E$9:$CL$159,30,0)</f>
        <v>0</v>
      </c>
      <c r="FN300" s="44">
        <f>VLOOKUP($E300,'факт КС '!$E$9:$CL$159,31,0)</f>
        <v>0</v>
      </c>
      <c r="FO300" s="44">
        <f>VLOOKUP($E300,'факт КС '!$E$9:$CL$159,32,0)</f>
        <v>0</v>
      </c>
      <c r="FP300" s="44">
        <f t="shared" si="1561"/>
        <v>0</v>
      </c>
      <c r="FQ300" s="44">
        <f t="shared" si="1562"/>
        <v>0</v>
      </c>
      <c r="FR300" s="44">
        <f t="shared" si="1563"/>
        <v>0</v>
      </c>
      <c r="FS300" s="171">
        <f t="shared" si="1428"/>
        <v>0</v>
      </c>
      <c r="FT300" s="171">
        <f t="shared" si="1429"/>
        <v>0</v>
      </c>
      <c r="FU300" s="249"/>
      <c r="FV300" s="171"/>
      <c r="FW300" s="106"/>
      <c r="FX300" s="45"/>
      <c r="FY300" s="44"/>
      <c r="FZ300" s="44"/>
      <c r="GA300" s="44"/>
      <c r="GB300" s="44"/>
      <c r="GC300" s="44">
        <f>VLOOKUP($E300,'факт КС '!$E$9:$CL$159,63,0)</f>
        <v>0</v>
      </c>
      <c r="GD300" s="44">
        <f>VLOOKUP($E300,'факт КС '!$E$9:$CL$159,64,0)</f>
        <v>0</v>
      </c>
      <c r="GE300" s="44">
        <f>VLOOKUP($E300,'факт КС '!$E$9:$CL$159,65,0)</f>
        <v>0</v>
      </c>
      <c r="GF300" s="44">
        <f>VLOOKUP($E300,'факт КС '!$E$9:$CL$159,66,0)</f>
        <v>0</v>
      </c>
      <c r="GG300" s="44">
        <f>VLOOKUP($E300,'факт КС '!$E$9:$CL$159,67,0)</f>
        <v>0</v>
      </c>
      <c r="GH300" s="44">
        <f>VLOOKUP($E300,'факт КС '!$E$9:$CL$159,68,0)</f>
        <v>0</v>
      </c>
      <c r="GI300" s="44">
        <f t="shared" si="1564"/>
        <v>0</v>
      </c>
      <c r="GJ300" s="44">
        <f t="shared" si="1565"/>
        <v>0</v>
      </c>
      <c r="GK300" s="44">
        <f t="shared" si="1566"/>
        <v>0</v>
      </c>
      <c r="GL300" s="171">
        <f t="shared" si="1431"/>
        <v>0</v>
      </c>
      <c r="GM300" s="171">
        <f t="shared" si="1432"/>
        <v>0</v>
      </c>
      <c r="GN300" s="249"/>
      <c r="GO300" s="171"/>
      <c r="GP300" s="106"/>
      <c r="GQ300" s="45"/>
      <c r="GR300" s="44"/>
      <c r="GS300" s="44"/>
      <c r="GT300" s="44"/>
      <c r="GU300" s="44"/>
      <c r="GV300" s="44">
        <f>VLOOKUP($E300,'факт КС '!$E$9:$CL$159,57,0)</f>
        <v>9</v>
      </c>
      <c r="GW300" s="44">
        <f>VLOOKUP($E300,'факт КС '!$E$9:$CL$159,58,0)</f>
        <v>2483284.41</v>
      </c>
      <c r="GX300" s="44">
        <f>VLOOKUP($E300,'факт КС '!$E$9:$CL$159,59,0)</f>
        <v>70</v>
      </c>
      <c r="GY300" s="44">
        <f>VLOOKUP($E300,'факт КС '!$E$9:$CL$159,60,0)</f>
        <v>0</v>
      </c>
      <c r="GZ300" s="44">
        <f>VLOOKUP($E300,'факт КС '!$E$9:$CL$159,61,0)</f>
        <v>0</v>
      </c>
      <c r="HA300" s="44">
        <f>VLOOKUP($E300,'факт КС '!$E$9:$CL$159,62,0)</f>
        <v>0</v>
      </c>
      <c r="HB300" s="44">
        <f t="shared" si="1567"/>
        <v>9</v>
      </c>
      <c r="HC300" s="44">
        <f t="shared" si="1568"/>
        <v>2483284.41</v>
      </c>
      <c r="HD300" s="44">
        <f t="shared" si="1569"/>
        <v>70</v>
      </c>
      <c r="HE300" s="171">
        <f t="shared" si="1434"/>
        <v>9</v>
      </c>
      <c r="HF300" s="171">
        <f t="shared" si="1435"/>
        <v>2483284.41</v>
      </c>
      <c r="HG300" s="249"/>
      <c r="HH300" s="171"/>
      <c r="HI300" s="106"/>
      <c r="HJ300" s="45"/>
      <c r="HK300" s="45"/>
      <c r="HL300" s="45"/>
      <c r="HM300" s="44"/>
      <c r="HN300" s="44"/>
      <c r="HO300" s="44">
        <f>VLOOKUP($E300,'факт КС '!$E$9:$CL$159,39,0)</f>
        <v>0</v>
      </c>
      <c r="HP300" s="44">
        <f>VLOOKUP($E300,'факт КС '!$E$9:$CL$159,40,0)</f>
        <v>0</v>
      </c>
      <c r="HQ300" s="44">
        <f>VLOOKUP($E300,'факт КС '!$E$9:$CL$159,41,0)</f>
        <v>0</v>
      </c>
      <c r="HR300" s="44">
        <f>VLOOKUP($E300,'факт КС '!$E$9:$CL$159,42,0)</f>
        <v>0</v>
      </c>
      <c r="HS300" s="44">
        <f>VLOOKUP($E300,'факт КС '!$E$9:$CL$159,43,0)</f>
        <v>0</v>
      </c>
      <c r="HT300" s="44">
        <f>VLOOKUP($E300,'факт КС '!$E$9:$CL$159,44,0)</f>
        <v>0</v>
      </c>
      <c r="HU300" s="44">
        <f t="shared" si="1570"/>
        <v>0</v>
      </c>
      <c r="HV300" s="44">
        <f t="shared" si="1571"/>
        <v>0</v>
      </c>
      <c r="HW300" s="44">
        <f t="shared" si="1572"/>
        <v>0</v>
      </c>
      <c r="HX300" s="171">
        <f t="shared" si="1437"/>
        <v>0</v>
      </c>
      <c r="HY300" s="171">
        <f t="shared" si="1438"/>
        <v>0</v>
      </c>
      <c r="HZ300" s="249"/>
      <c r="IA300" s="171"/>
      <c r="IB300" s="713"/>
      <c r="IC300" s="714"/>
      <c r="ID300" s="45"/>
      <c r="IE300" s="45"/>
      <c r="IF300" s="44"/>
      <c r="IG300" s="44"/>
      <c r="IH300" s="44">
        <f>VLOOKUP($E300,'факт КС '!$E$9:$CL$159,51,0)</f>
        <v>18</v>
      </c>
      <c r="II300" s="44">
        <f>VLOOKUP($E300,'факт КС '!$E$9:$CL$159,52,0)</f>
        <v>4966568.8200000022</v>
      </c>
      <c r="IJ300" s="44">
        <f>VLOOKUP($E300,'факт КС '!$E$9:$CL$159,53,0)</f>
        <v>138</v>
      </c>
      <c r="IK300" s="44">
        <f>VLOOKUP($E300,'факт КС '!$E$9:$CL$159,54,0)</f>
        <v>0</v>
      </c>
      <c r="IL300" s="44">
        <f>VLOOKUP($E300,'факт КС '!$E$9:$CL$159,55,0)</f>
        <v>0</v>
      </c>
      <c r="IM300" s="44">
        <f>VLOOKUP($E300,'факт КС '!$E$9:$CL$159,56,0)</f>
        <v>0</v>
      </c>
      <c r="IN300" s="44">
        <f t="shared" si="1573"/>
        <v>18</v>
      </c>
      <c r="IO300" s="44">
        <f t="shared" si="1574"/>
        <v>4966568.8200000022</v>
      </c>
      <c r="IP300" s="44">
        <f t="shared" si="1575"/>
        <v>138</v>
      </c>
      <c r="IQ300" s="171">
        <f t="shared" si="1440"/>
        <v>18</v>
      </c>
      <c r="IR300" s="171">
        <f t="shared" si="1441"/>
        <v>4966568.8200000022</v>
      </c>
      <c r="IS300" s="737"/>
      <c r="IT300" s="738"/>
      <c r="IU300" s="713"/>
      <c r="IV300" s="714"/>
      <c r="IW300" s="46"/>
      <c r="IX300" s="47"/>
      <c r="IY300" s="46"/>
      <c r="IZ300" s="46"/>
      <c r="JA300" s="333">
        <f t="shared" ref="JA300:JA331" si="1593">N300+AG300+AZ300+BS300+CL300+DE300+DX300+EQ300+FJ300+GC300+GV300+HO300+IH300</f>
        <v>44</v>
      </c>
      <c r="JB300" s="333">
        <f t="shared" ref="JB300:JB331" si="1594">O300+AH300+BA300+BT300+CM300+DF300+DY300+ER300+FK300+GD300+GW300+HP300+II300</f>
        <v>11769190.110000003</v>
      </c>
      <c r="JC300" s="333">
        <f t="shared" ref="JC300:JC331" si="1595">P300+AI300+BB300+BU300+CN300+DG300+DZ300+ES300+FL300+GE300+GX300+HQ300+IJ300</f>
        <v>351</v>
      </c>
      <c r="JD300" s="333">
        <f t="shared" ref="JD300:JD331" si="1596">Q300+AJ300+BC300+BV300+CO300+DH300+EA300+ET300+FM300+GF300+GY300+HR300+IK300</f>
        <v>2</v>
      </c>
      <c r="JE300" s="333">
        <f t="shared" ref="JE300:JE331" si="1597">R300+AK300+BD300+BW300+CP300+DI300+EB300+EU300+FN300+GG300+GZ300+HS300+IL300</f>
        <v>508157.28</v>
      </c>
      <c r="JF300" s="333">
        <f t="shared" ref="JF300:JF331" si="1598">S300+AL300+BE300+BX300+CQ300+DJ300+EC300+EV300+FO300+GH300+HA300+HT300+IM300</f>
        <v>12</v>
      </c>
      <c r="JG300" s="44">
        <f t="shared" si="1576"/>
        <v>46</v>
      </c>
      <c r="JH300" s="44">
        <f t="shared" si="1577"/>
        <v>12277347.390000002</v>
      </c>
      <c r="JI300" s="44">
        <f t="shared" si="1578"/>
        <v>363</v>
      </c>
      <c r="JJ300" s="174">
        <f t="shared" si="1450"/>
        <v>44</v>
      </c>
      <c r="JK300" s="174">
        <f t="shared" si="1451"/>
        <v>11769190.110000003</v>
      </c>
      <c r="JL300" s="106"/>
      <c r="JM300" s="45"/>
      <c r="JN300" s="59"/>
      <c r="JO300" s="59"/>
    </row>
    <row r="301" spans="1:277" ht="12.75" hidden="1" customHeight="1" x14ac:dyDescent="0.2">
      <c r="A301" s="96">
        <v>1</v>
      </c>
      <c r="C301" s="166"/>
      <c r="D301" s="236"/>
      <c r="E301" s="538"/>
      <c r="F301" s="236"/>
      <c r="G301" s="60"/>
      <c r="H301" s="88"/>
      <c r="I301" s="88"/>
      <c r="J301" s="44"/>
      <c r="K301" s="44"/>
      <c r="L301" s="44"/>
      <c r="M301" s="44"/>
      <c r="N301" s="44"/>
      <c r="O301" s="44"/>
      <c r="P301" s="44"/>
      <c r="Q301" s="44"/>
      <c r="R301" s="44"/>
      <c r="S301" s="44"/>
      <c r="T301" s="44">
        <f t="shared" si="1592"/>
        <v>0</v>
      </c>
      <c r="U301" s="44">
        <f t="shared" si="1454"/>
        <v>0</v>
      </c>
      <c r="V301" s="44">
        <f t="shared" si="1455"/>
        <v>0</v>
      </c>
      <c r="W301" s="171">
        <f t="shared" si="1406"/>
        <v>0</v>
      </c>
      <c r="X301" s="171">
        <f t="shared" si="1407"/>
        <v>0</v>
      </c>
      <c r="Y301" s="250"/>
      <c r="Z301" s="174"/>
      <c r="AA301" s="714"/>
      <c r="AB301" s="714"/>
      <c r="AC301" s="44"/>
      <c r="AD301" s="44"/>
      <c r="AE301" s="44"/>
      <c r="AF301" s="44"/>
      <c r="AG301" s="44"/>
      <c r="AH301" s="44"/>
      <c r="AI301" s="44"/>
      <c r="AJ301" s="44"/>
      <c r="AK301" s="44"/>
      <c r="AL301" s="44"/>
      <c r="AM301" s="44">
        <f t="shared" si="1543"/>
        <v>0</v>
      </c>
      <c r="AN301" s="44">
        <f t="shared" si="1544"/>
        <v>0</v>
      </c>
      <c r="AO301" s="44">
        <f t="shared" si="1545"/>
        <v>0</v>
      </c>
      <c r="AP301" s="171">
        <f t="shared" si="1409"/>
        <v>0</v>
      </c>
      <c r="AQ301" s="171">
        <f t="shared" si="1410"/>
        <v>0</v>
      </c>
      <c r="AR301" s="250"/>
      <c r="AS301" s="174"/>
      <c r="AT301" s="714"/>
      <c r="AU301" s="714"/>
      <c r="AV301" s="44"/>
      <c r="AW301" s="44"/>
      <c r="AX301" s="44"/>
      <c r="AY301" s="44"/>
      <c r="AZ301" s="44"/>
      <c r="BA301" s="44"/>
      <c r="BB301" s="44"/>
      <c r="BC301" s="44"/>
      <c r="BD301" s="44"/>
      <c r="BE301" s="44"/>
      <c r="BF301" s="44">
        <f t="shared" si="1546"/>
        <v>0</v>
      </c>
      <c r="BG301" s="44">
        <f t="shared" si="1547"/>
        <v>0</v>
      </c>
      <c r="BH301" s="44">
        <f t="shared" si="1548"/>
        <v>0</v>
      </c>
      <c r="BI301" s="171">
        <f t="shared" si="1412"/>
        <v>0</v>
      </c>
      <c r="BJ301" s="171">
        <f t="shared" si="1413"/>
        <v>0</v>
      </c>
      <c r="BK301" s="250"/>
      <c r="BL301" s="174"/>
      <c r="BM301" s="714"/>
      <c r="BN301" s="714"/>
      <c r="BO301" s="44"/>
      <c r="BP301" s="44"/>
      <c r="BQ301" s="44"/>
      <c r="BR301" s="44"/>
      <c r="BS301" s="44"/>
      <c r="BT301" s="44"/>
      <c r="BU301" s="44"/>
      <c r="BV301" s="44"/>
      <c r="BW301" s="44"/>
      <c r="BX301" s="44"/>
      <c r="BY301" s="44">
        <f t="shared" si="1549"/>
        <v>0</v>
      </c>
      <c r="BZ301" s="44">
        <f t="shared" si="1550"/>
        <v>0</v>
      </c>
      <c r="CA301" s="44">
        <f t="shared" si="1551"/>
        <v>0</v>
      </c>
      <c r="CB301" s="171">
        <f t="shared" si="1415"/>
        <v>0</v>
      </c>
      <c r="CC301" s="171">
        <f t="shared" si="1416"/>
        <v>0</v>
      </c>
      <c r="CD301" s="250"/>
      <c r="CE301" s="174"/>
      <c r="CF301" s="714"/>
      <c r="CG301" s="714"/>
      <c r="CH301" s="44"/>
      <c r="CI301" s="44"/>
      <c r="CJ301" s="44"/>
      <c r="CK301" s="44"/>
      <c r="CL301" s="44"/>
      <c r="CM301" s="44"/>
      <c r="CN301" s="44"/>
      <c r="CO301" s="44"/>
      <c r="CP301" s="44"/>
      <c r="CQ301" s="44"/>
      <c r="CR301" s="44">
        <f t="shared" si="1552"/>
        <v>0</v>
      </c>
      <c r="CS301" s="44">
        <f t="shared" si="1553"/>
        <v>0</v>
      </c>
      <c r="CT301" s="44">
        <f t="shared" si="1554"/>
        <v>0</v>
      </c>
      <c r="CU301" s="171">
        <f t="shared" ref="CU301:CU332" si="1599">CL301-CJ301</f>
        <v>0</v>
      </c>
      <c r="CV301" s="171">
        <f t="shared" ref="CV301:CV332" si="1600">CM301-CK301</f>
        <v>0</v>
      </c>
      <c r="CW301" s="250"/>
      <c r="CX301" s="174"/>
      <c r="CY301" s="714"/>
      <c r="CZ301" s="714"/>
      <c r="DA301" s="44"/>
      <c r="DB301" s="44"/>
      <c r="DC301" s="44"/>
      <c r="DD301" s="44"/>
      <c r="DE301" s="44"/>
      <c r="DF301" s="44"/>
      <c r="DG301" s="44"/>
      <c r="DH301" s="44"/>
      <c r="DI301" s="44"/>
      <c r="DJ301" s="44"/>
      <c r="DK301" s="44">
        <f t="shared" si="1555"/>
        <v>0</v>
      </c>
      <c r="DL301" s="44">
        <f t="shared" si="1556"/>
        <v>0</v>
      </c>
      <c r="DM301" s="44">
        <f t="shared" si="1557"/>
        <v>0</v>
      </c>
      <c r="DN301" s="171">
        <f t="shared" si="1419"/>
        <v>0</v>
      </c>
      <c r="DO301" s="171">
        <f t="shared" si="1420"/>
        <v>0</v>
      </c>
      <c r="DP301" s="250"/>
      <c r="DQ301" s="174"/>
      <c r="DR301" s="714"/>
      <c r="DS301" s="714"/>
      <c r="DT301" s="44"/>
      <c r="DU301" s="44"/>
      <c r="DV301" s="44"/>
      <c r="DW301" s="44"/>
      <c r="DX301" s="44"/>
      <c r="DY301" s="44"/>
      <c r="DZ301" s="44"/>
      <c r="EA301" s="44"/>
      <c r="EB301" s="44"/>
      <c r="EC301" s="44"/>
      <c r="ED301" s="44">
        <f t="shared" si="1558"/>
        <v>0</v>
      </c>
      <c r="EE301" s="44">
        <f t="shared" si="1559"/>
        <v>0</v>
      </c>
      <c r="EF301" s="44">
        <f t="shared" si="1560"/>
        <v>0</v>
      </c>
      <c r="EG301" s="171">
        <f t="shared" si="1422"/>
        <v>0</v>
      </c>
      <c r="EH301" s="171">
        <f t="shared" si="1423"/>
        <v>0</v>
      </c>
      <c r="EI301" s="250"/>
      <c r="EJ301" s="174"/>
      <c r="EK301" s="714"/>
      <c r="EL301" s="714"/>
      <c r="EM301" s="44"/>
      <c r="EN301" s="44"/>
      <c r="EO301" s="44"/>
      <c r="EP301" s="44"/>
      <c r="EQ301" s="44"/>
      <c r="ER301" s="44"/>
      <c r="ES301" s="44"/>
      <c r="ET301" s="44"/>
      <c r="EU301" s="44"/>
      <c r="EV301" s="44"/>
      <c r="EW301" s="44">
        <f t="shared" si="1526"/>
        <v>0</v>
      </c>
      <c r="EX301" s="44">
        <f t="shared" si="1527"/>
        <v>0</v>
      </c>
      <c r="EY301" s="44">
        <f t="shared" si="1528"/>
        <v>0</v>
      </c>
      <c r="EZ301" s="171">
        <f t="shared" si="1425"/>
        <v>0</v>
      </c>
      <c r="FA301" s="171">
        <f t="shared" si="1426"/>
        <v>0</v>
      </c>
      <c r="FB301" s="250"/>
      <c r="FC301" s="174"/>
      <c r="FD301" s="714"/>
      <c r="FE301" s="714"/>
      <c r="FF301" s="44"/>
      <c r="FG301" s="44"/>
      <c r="FH301" s="44"/>
      <c r="FI301" s="44"/>
      <c r="FJ301" s="44"/>
      <c r="FK301" s="44"/>
      <c r="FL301" s="44"/>
      <c r="FM301" s="44"/>
      <c r="FN301" s="44"/>
      <c r="FO301" s="44"/>
      <c r="FP301" s="44">
        <f t="shared" si="1561"/>
        <v>0</v>
      </c>
      <c r="FQ301" s="44">
        <f t="shared" si="1562"/>
        <v>0</v>
      </c>
      <c r="FR301" s="44">
        <f t="shared" si="1563"/>
        <v>0</v>
      </c>
      <c r="FS301" s="171">
        <f t="shared" si="1428"/>
        <v>0</v>
      </c>
      <c r="FT301" s="171">
        <f t="shared" si="1429"/>
        <v>0</v>
      </c>
      <c r="FU301" s="250"/>
      <c r="FV301" s="174"/>
      <c r="FW301" s="45"/>
      <c r="FX301" s="45"/>
      <c r="FY301" s="44"/>
      <c r="FZ301" s="44"/>
      <c r="GA301" s="44"/>
      <c r="GB301" s="44"/>
      <c r="GC301" s="44"/>
      <c r="GD301" s="44"/>
      <c r="GE301" s="44"/>
      <c r="GF301" s="44"/>
      <c r="GG301" s="44"/>
      <c r="GH301" s="44"/>
      <c r="GI301" s="44">
        <f t="shared" si="1564"/>
        <v>0</v>
      </c>
      <c r="GJ301" s="44">
        <f t="shared" si="1565"/>
        <v>0</v>
      </c>
      <c r="GK301" s="44">
        <f t="shared" si="1566"/>
        <v>0</v>
      </c>
      <c r="GL301" s="171">
        <f t="shared" si="1431"/>
        <v>0</v>
      </c>
      <c r="GM301" s="171">
        <f t="shared" si="1432"/>
        <v>0</v>
      </c>
      <c r="GN301" s="250"/>
      <c r="GO301" s="174"/>
      <c r="GP301" s="45"/>
      <c r="GQ301" s="45"/>
      <c r="GR301" s="44"/>
      <c r="GS301" s="44"/>
      <c r="GT301" s="44"/>
      <c r="GU301" s="44"/>
      <c r="GV301" s="44"/>
      <c r="GW301" s="44"/>
      <c r="GX301" s="44"/>
      <c r="GY301" s="44"/>
      <c r="GZ301" s="44"/>
      <c r="HA301" s="44"/>
      <c r="HB301" s="44">
        <f t="shared" si="1567"/>
        <v>0</v>
      </c>
      <c r="HC301" s="44">
        <f t="shared" si="1568"/>
        <v>0</v>
      </c>
      <c r="HD301" s="44">
        <f t="shared" si="1569"/>
        <v>0</v>
      </c>
      <c r="HE301" s="171">
        <f t="shared" si="1434"/>
        <v>0</v>
      </c>
      <c r="HF301" s="171">
        <f t="shared" si="1435"/>
        <v>0</v>
      </c>
      <c r="HG301" s="250"/>
      <c r="HH301" s="174"/>
      <c r="HI301" s="45"/>
      <c r="HJ301" s="45"/>
      <c r="HK301" s="45"/>
      <c r="HL301" s="45"/>
      <c r="HM301" s="44"/>
      <c r="HN301" s="44"/>
      <c r="HO301" s="44"/>
      <c r="HP301" s="44"/>
      <c r="HQ301" s="44"/>
      <c r="HR301" s="44"/>
      <c r="HS301" s="44"/>
      <c r="HT301" s="44"/>
      <c r="HU301" s="44">
        <f t="shared" si="1570"/>
        <v>0</v>
      </c>
      <c r="HV301" s="44">
        <f t="shared" si="1571"/>
        <v>0</v>
      </c>
      <c r="HW301" s="44">
        <f t="shared" si="1572"/>
        <v>0</v>
      </c>
      <c r="HX301" s="171">
        <f t="shared" si="1437"/>
        <v>0</v>
      </c>
      <c r="HY301" s="171">
        <f t="shared" si="1438"/>
        <v>0</v>
      </c>
      <c r="HZ301" s="250"/>
      <c r="IA301" s="174"/>
      <c r="IB301" s="714"/>
      <c r="IC301" s="714"/>
      <c r="ID301" s="45"/>
      <c r="IE301" s="45"/>
      <c r="IF301" s="44"/>
      <c r="IG301" s="44"/>
      <c r="IH301" s="44"/>
      <c r="II301" s="44"/>
      <c r="IJ301" s="44"/>
      <c r="IK301" s="44"/>
      <c r="IL301" s="44"/>
      <c r="IM301" s="44"/>
      <c r="IN301" s="44">
        <f t="shared" si="1573"/>
        <v>0</v>
      </c>
      <c r="IO301" s="44">
        <f t="shared" si="1574"/>
        <v>0</v>
      </c>
      <c r="IP301" s="44">
        <f t="shared" si="1575"/>
        <v>0</v>
      </c>
      <c r="IQ301" s="171">
        <f t="shared" si="1440"/>
        <v>0</v>
      </c>
      <c r="IR301" s="171">
        <f t="shared" si="1441"/>
        <v>0</v>
      </c>
      <c r="IS301" s="740"/>
      <c r="IT301" s="739"/>
      <c r="IU301" s="714"/>
      <c r="IV301" s="714"/>
      <c r="IW301" s="46"/>
      <c r="IX301" s="47"/>
      <c r="IY301" s="46"/>
      <c r="IZ301" s="46"/>
      <c r="JA301" s="333">
        <f t="shared" si="1593"/>
        <v>0</v>
      </c>
      <c r="JB301" s="333">
        <f t="shared" si="1594"/>
        <v>0</v>
      </c>
      <c r="JC301" s="333">
        <f t="shared" si="1595"/>
        <v>0</v>
      </c>
      <c r="JD301" s="333">
        <f t="shared" si="1596"/>
        <v>0</v>
      </c>
      <c r="JE301" s="333">
        <f t="shared" si="1597"/>
        <v>0</v>
      </c>
      <c r="JF301" s="333">
        <f t="shared" si="1598"/>
        <v>0</v>
      </c>
      <c r="JG301" s="44">
        <f t="shared" si="1576"/>
        <v>0</v>
      </c>
      <c r="JH301" s="44">
        <f t="shared" si="1577"/>
        <v>0</v>
      </c>
      <c r="JI301" s="44">
        <f t="shared" si="1578"/>
        <v>0</v>
      </c>
      <c r="JJ301" s="174">
        <f t="shared" ref="JJ301:JJ332" si="1601">JA301-IY301</f>
        <v>0</v>
      </c>
      <c r="JK301" s="174">
        <f t="shared" ref="JK301:JK332" si="1602">JB301-IZ301</f>
        <v>0</v>
      </c>
      <c r="JL301" s="45"/>
      <c r="JM301" s="45"/>
      <c r="JN301" s="59"/>
      <c r="JO301" s="59"/>
    </row>
    <row r="302" spans="1:277" s="3" customFormat="1" ht="12.75" hidden="1" customHeight="1" x14ac:dyDescent="0.2">
      <c r="A302" s="96">
        <v>1</v>
      </c>
      <c r="B302" s="96"/>
      <c r="C302" s="140"/>
      <c r="D302" s="243"/>
      <c r="E302" s="574"/>
      <c r="F302" s="575"/>
      <c r="G302" s="128"/>
      <c r="H302" s="130"/>
      <c r="I302" s="130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44">
        <f t="shared" si="1592"/>
        <v>0</v>
      </c>
      <c r="U302" s="44">
        <f t="shared" si="1454"/>
        <v>0</v>
      </c>
      <c r="V302" s="44">
        <f t="shared" si="1455"/>
        <v>0</v>
      </c>
      <c r="W302" s="171">
        <f t="shared" si="1406"/>
        <v>0</v>
      </c>
      <c r="X302" s="171">
        <f t="shared" si="1407"/>
        <v>0</v>
      </c>
      <c r="Y302" s="171"/>
      <c r="Z302" s="171"/>
      <c r="AA302" s="715"/>
      <c r="AB302" s="715"/>
      <c r="AC302" s="109"/>
      <c r="AD302" s="109"/>
      <c r="AE302" s="109"/>
      <c r="AF302" s="109"/>
      <c r="AG302" s="109"/>
      <c r="AH302" s="109"/>
      <c r="AI302" s="109"/>
      <c r="AJ302" s="109"/>
      <c r="AK302" s="109"/>
      <c r="AL302" s="109"/>
      <c r="AM302" s="44">
        <f t="shared" si="1543"/>
        <v>0</v>
      </c>
      <c r="AN302" s="44">
        <f t="shared" si="1544"/>
        <v>0</v>
      </c>
      <c r="AO302" s="44">
        <f t="shared" si="1545"/>
        <v>0</v>
      </c>
      <c r="AP302" s="171">
        <f t="shared" si="1409"/>
        <v>0</v>
      </c>
      <c r="AQ302" s="171">
        <f t="shared" si="1410"/>
        <v>0</v>
      </c>
      <c r="AR302" s="171"/>
      <c r="AS302" s="171"/>
      <c r="AT302" s="715"/>
      <c r="AU302" s="715"/>
      <c r="AV302" s="109"/>
      <c r="AW302" s="109"/>
      <c r="AX302" s="109"/>
      <c r="AY302" s="109"/>
      <c r="AZ302" s="109"/>
      <c r="BA302" s="109"/>
      <c r="BB302" s="109"/>
      <c r="BC302" s="109"/>
      <c r="BD302" s="109"/>
      <c r="BE302" s="109"/>
      <c r="BF302" s="44">
        <f t="shared" si="1546"/>
        <v>0</v>
      </c>
      <c r="BG302" s="44">
        <f t="shared" si="1547"/>
        <v>0</v>
      </c>
      <c r="BH302" s="44">
        <f t="shared" si="1548"/>
        <v>0</v>
      </c>
      <c r="BI302" s="171">
        <f t="shared" si="1412"/>
        <v>0</v>
      </c>
      <c r="BJ302" s="171">
        <f t="shared" si="1413"/>
        <v>0</v>
      </c>
      <c r="BK302" s="171"/>
      <c r="BL302" s="171"/>
      <c r="BM302" s="715"/>
      <c r="BN302" s="715"/>
      <c r="BO302" s="109"/>
      <c r="BP302" s="109"/>
      <c r="BQ302" s="109"/>
      <c r="BR302" s="109"/>
      <c r="BS302" s="109"/>
      <c r="BT302" s="109"/>
      <c r="BU302" s="109"/>
      <c r="BV302" s="109"/>
      <c r="BW302" s="109"/>
      <c r="BX302" s="109"/>
      <c r="BY302" s="44">
        <f t="shared" si="1549"/>
        <v>0</v>
      </c>
      <c r="BZ302" s="44">
        <f t="shared" si="1550"/>
        <v>0</v>
      </c>
      <c r="CA302" s="44">
        <f t="shared" si="1551"/>
        <v>0</v>
      </c>
      <c r="CB302" s="171">
        <f t="shared" si="1415"/>
        <v>0</v>
      </c>
      <c r="CC302" s="171">
        <f t="shared" si="1416"/>
        <v>0</v>
      </c>
      <c r="CD302" s="171"/>
      <c r="CE302" s="171"/>
      <c r="CF302" s="715"/>
      <c r="CG302" s="715"/>
      <c r="CH302" s="109"/>
      <c r="CI302" s="109"/>
      <c r="CJ302" s="109"/>
      <c r="CK302" s="109"/>
      <c r="CL302" s="109"/>
      <c r="CM302" s="109"/>
      <c r="CN302" s="109"/>
      <c r="CO302" s="109"/>
      <c r="CP302" s="109"/>
      <c r="CQ302" s="109"/>
      <c r="CR302" s="44">
        <f t="shared" si="1552"/>
        <v>0</v>
      </c>
      <c r="CS302" s="44">
        <f t="shared" si="1553"/>
        <v>0</v>
      </c>
      <c r="CT302" s="44">
        <f t="shared" si="1554"/>
        <v>0</v>
      </c>
      <c r="CU302" s="171">
        <f t="shared" si="1599"/>
        <v>0</v>
      </c>
      <c r="CV302" s="171">
        <f t="shared" si="1600"/>
        <v>0</v>
      </c>
      <c r="CW302" s="171"/>
      <c r="CX302" s="171"/>
      <c r="CY302" s="715"/>
      <c r="CZ302" s="715"/>
      <c r="DA302" s="109"/>
      <c r="DB302" s="109"/>
      <c r="DC302" s="109"/>
      <c r="DD302" s="109"/>
      <c r="DE302" s="109"/>
      <c r="DF302" s="109"/>
      <c r="DG302" s="109"/>
      <c r="DH302" s="109"/>
      <c r="DI302" s="109"/>
      <c r="DJ302" s="109"/>
      <c r="DK302" s="44">
        <f t="shared" si="1555"/>
        <v>0</v>
      </c>
      <c r="DL302" s="44">
        <f t="shared" si="1556"/>
        <v>0</v>
      </c>
      <c r="DM302" s="44">
        <f t="shared" si="1557"/>
        <v>0</v>
      </c>
      <c r="DN302" s="171">
        <f t="shared" si="1419"/>
        <v>0</v>
      </c>
      <c r="DO302" s="171">
        <f t="shared" si="1420"/>
        <v>0</v>
      </c>
      <c r="DP302" s="171"/>
      <c r="DQ302" s="171"/>
      <c r="DR302" s="715"/>
      <c r="DS302" s="715"/>
      <c r="DT302" s="109"/>
      <c r="DU302" s="109"/>
      <c r="DV302" s="109"/>
      <c r="DW302" s="109"/>
      <c r="DX302" s="109"/>
      <c r="DY302" s="109"/>
      <c r="DZ302" s="109"/>
      <c r="EA302" s="109"/>
      <c r="EB302" s="109"/>
      <c r="EC302" s="109"/>
      <c r="ED302" s="44">
        <f t="shared" si="1558"/>
        <v>0</v>
      </c>
      <c r="EE302" s="44">
        <f t="shared" si="1559"/>
        <v>0</v>
      </c>
      <c r="EF302" s="44">
        <f t="shared" si="1560"/>
        <v>0</v>
      </c>
      <c r="EG302" s="171">
        <f t="shared" si="1422"/>
        <v>0</v>
      </c>
      <c r="EH302" s="171">
        <f t="shared" si="1423"/>
        <v>0</v>
      </c>
      <c r="EI302" s="171"/>
      <c r="EJ302" s="171"/>
      <c r="EK302" s="715"/>
      <c r="EL302" s="715"/>
      <c r="EM302" s="109"/>
      <c r="EN302" s="109"/>
      <c r="EO302" s="109"/>
      <c r="EP302" s="109"/>
      <c r="EQ302" s="109"/>
      <c r="ER302" s="109"/>
      <c r="ES302" s="109"/>
      <c r="ET302" s="109"/>
      <c r="EU302" s="109"/>
      <c r="EV302" s="109"/>
      <c r="EW302" s="44">
        <f t="shared" si="1526"/>
        <v>0</v>
      </c>
      <c r="EX302" s="44">
        <f t="shared" si="1527"/>
        <v>0</v>
      </c>
      <c r="EY302" s="44">
        <f t="shared" si="1528"/>
        <v>0</v>
      </c>
      <c r="EZ302" s="171">
        <f t="shared" si="1425"/>
        <v>0</v>
      </c>
      <c r="FA302" s="171">
        <f t="shared" si="1426"/>
        <v>0</v>
      </c>
      <c r="FB302" s="171"/>
      <c r="FC302" s="171"/>
      <c r="FD302" s="715"/>
      <c r="FE302" s="715"/>
      <c r="FF302" s="109"/>
      <c r="FG302" s="109"/>
      <c r="FH302" s="109"/>
      <c r="FI302" s="109"/>
      <c r="FJ302" s="109"/>
      <c r="FK302" s="109"/>
      <c r="FL302" s="109"/>
      <c r="FM302" s="109"/>
      <c r="FN302" s="109"/>
      <c r="FO302" s="109"/>
      <c r="FP302" s="44">
        <f t="shared" si="1561"/>
        <v>0</v>
      </c>
      <c r="FQ302" s="44">
        <f t="shared" si="1562"/>
        <v>0</v>
      </c>
      <c r="FR302" s="44">
        <f t="shared" si="1563"/>
        <v>0</v>
      </c>
      <c r="FS302" s="171">
        <f t="shared" si="1428"/>
        <v>0</v>
      </c>
      <c r="FT302" s="171">
        <f t="shared" si="1429"/>
        <v>0</v>
      </c>
      <c r="FU302" s="171"/>
      <c r="FV302" s="171"/>
      <c r="FW302" s="112"/>
      <c r="FX302" s="112"/>
      <c r="FY302" s="109"/>
      <c r="FZ302" s="109"/>
      <c r="GA302" s="109"/>
      <c r="GB302" s="109"/>
      <c r="GC302" s="109"/>
      <c r="GD302" s="109"/>
      <c r="GE302" s="109"/>
      <c r="GF302" s="109"/>
      <c r="GG302" s="109"/>
      <c r="GH302" s="109"/>
      <c r="GI302" s="44">
        <f t="shared" si="1564"/>
        <v>0</v>
      </c>
      <c r="GJ302" s="44">
        <f t="shared" si="1565"/>
        <v>0</v>
      </c>
      <c r="GK302" s="44">
        <f t="shared" si="1566"/>
        <v>0</v>
      </c>
      <c r="GL302" s="171">
        <f t="shared" si="1431"/>
        <v>0</v>
      </c>
      <c r="GM302" s="171">
        <f t="shared" si="1432"/>
        <v>0</v>
      </c>
      <c r="GN302" s="171"/>
      <c r="GO302" s="171"/>
      <c r="GP302" s="112"/>
      <c r="GQ302" s="112"/>
      <c r="GR302" s="109"/>
      <c r="GS302" s="109"/>
      <c r="GT302" s="109"/>
      <c r="GU302" s="109"/>
      <c r="GV302" s="109"/>
      <c r="GW302" s="109"/>
      <c r="GX302" s="109"/>
      <c r="GY302" s="109"/>
      <c r="GZ302" s="109"/>
      <c r="HA302" s="109"/>
      <c r="HB302" s="44">
        <f t="shared" si="1567"/>
        <v>0</v>
      </c>
      <c r="HC302" s="44">
        <f t="shared" si="1568"/>
        <v>0</v>
      </c>
      <c r="HD302" s="44">
        <f t="shared" si="1569"/>
        <v>0</v>
      </c>
      <c r="HE302" s="171">
        <f t="shared" si="1434"/>
        <v>0</v>
      </c>
      <c r="HF302" s="171">
        <f t="shared" si="1435"/>
        <v>0</v>
      </c>
      <c r="HG302" s="171"/>
      <c r="HH302" s="171"/>
      <c r="HI302" s="112"/>
      <c r="HJ302" s="112"/>
      <c r="HK302" s="112"/>
      <c r="HL302" s="112"/>
      <c r="HM302" s="109"/>
      <c r="HN302" s="109"/>
      <c r="HO302" s="109"/>
      <c r="HP302" s="109"/>
      <c r="HQ302" s="109"/>
      <c r="HR302" s="109"/>
      <c r="HS302" s="109"/>
      <c r="HT302" s="109"/>
      <c r="HU302" s="44">
        <f t="shared" si="1570"/>
        <v>0</v>
      </c>
      <c r="HV302" s="44">
        <f t="shared" si="1571"/>
        <v>0</v>
      </c>
      <c r="HW302" s="44">
        <f t="shared" si="1572"/>
        <v>0</v>
      </c>
      <c r="HX302" s="171">
        <f t="shared" si="1437"/>
        <v>0</v>
      </c>
      <c r="HY302" s="171">
        <f t="shared" si="1438"/>
        <v>0</v>
      </c>
      <c r="HZ302" s="171"/>
      <c r="IA302" s="171"/>
      <c r="IB302" s="715"/>
      <c r="IC302" s="715"/>
      <c r="ID302" s="112"/>
      <c r="IE302" s="112"/>
      <c r="IF302" s="109"/>
      <c r="IG302" s="109"/>
      <c r="IH302" s="109"/>
      <c r="II302" s="109"/>
      <c r="IJ302" s="109"/>
      <c r="IK302" s="109"/>
      <c r="IL302" s="109"/>
      <c r="IM302" s="109"/>
      <c r="IN302" s="44">
        <f t="shared" si="1573"/>
        <v>0</v>
      </c>
      <c r="IO302" s="44">
        <f t="shared" si="1574"/>
        <v>0</v>
      </c>
      <c r="IP302" s="44">
        <f t="shared" si="1575"/>
        <v>0</v>
      </c>
      <c r="IQ302" s="171">
        <f t="shared" si="1440"/>
        <v>0</v>
      </c>
      <c r="IR302" s="171">
        <f t="shared" si="1441"/>
        <v>0</v>
      </c>
      <c r="IS302" s="738"/>
      <c r="IT302" s="738"/>
      <c r="IU302" s="715"/>
      <c r="IV302" s="715"/>
      <c r="IW302" s="113"/>
      <c r="IX302" s="114"/>
      <c r="IY302" s="113"/>
      <c r="IZ302" s="113"/>
      <c r="JA302" s="333">
        <f t="shared" si="1593"/>
        <v>0</v>
      </c>
      <c r="JB302" s="333">
        <f t="shared" si="1594"/>
        <v>0</v>
      </c>
      <c r="JC302" s="333">
        <f t="shared" si="1595"/>
        <v>0</v>
      </c>
      <c r="JD302" s="333">
        <f t="shared" si="1596"/>
        <v>0</v>
      </c>
      <c r="JE302" s="333">
        <f t="shared" si="1597"/>
        <v>0</v>
      </c>
      <c r="JF302" s="333">
        <f t="shared" si="1598"/>
        <v>0</v>
      </c>
      <c r="JG302" s="44">
        <f t="shared" si="1576"/>
        <v>0</v>
      </c>
      <c r="JH302" s="44">
        <f t="shared" si="1577"/>
        <v>0</v>
      </c>
      <c r="JI302" s="44">
        <f t="shared" si="1578"/>
        <v>0</v>
      </c>
      <c r="JJ302" s="174">
        <f t="shared" si="1601"/>
        <v>0</v>
      </c>
      <c r="JK302" s="174">
        <f t="shared" si="1602"/>
        <v>0</v>
      </c>
      <c r="JL302" s="112"/>
      <c r="JM302" s="112"/>
      <c r="JN302" s="48"/>
      <c r="JO302" s="48"/>
    </row>
    <row r="303" spans="1:277" s="3" customFormat="1" ht="12.75" hidden="1" customHeight="1" x14ac:dyDescent="0.2">
      <c r="A303" s="96">
        <v>1</v>
      </c>
      <c r="B303" s="96"/>
      <c r="C303" s="141"/>
      <c r="D303" s="236"/>
      <c r="E303" s="576"/>
      <c r="F303" s="577"/>
      <c r="G303" s="62"/>
      <c r="H303" s="77"/>
      <c r="I303" s="77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1592"/>
        <v>0</v>
      </c>
      <c r="U303" s="44">
        <f t="shared" si="1454"/>
        <v>0</v>
      </c>
      <c r="V303" s="44">
        <f t="shared" si="1455"/>
        <v>0</v>
      </c>
      <c r="W303" s="171">
        <f t="shared" si="1406"/>
        <v>0</v>
      </c>
      <c r="X303" s="171">
        <f t="shared" si="1407"/>
        <v>0</v>
      </c>
      <c r="Y303" s="171"/>
      <c r="Z303" s="171"/>
      <c r="AA303" s="714"/>
      <c r="AB303" s="714"/>
      <c r="AC303" s="44"/>
      <c r="AD303" s="44"/>
      <c r="AE303" s="44"/>
      <c r="AF303" s="44"/>
      <c r="AG303" s="44"/>
      <c r="AH303" s="44"/>
      <c r="AI303" s="44"/>
      <c r="AJ303" s="44"/>
      <c r="AK303" s="44"/>
      <c r="AL303" s="44"/>
      <c r="AM303" s="44">
        <f t="shared" si="1543"/>
        <v>0</v>
      </c>
      <c r="AN303" s="44">
        <f t="shared" si="1544"/>
        <v>0</v>
      </c>
      <c r="AO303" s="44">
        <f t="shared" si="1545"/>
        <v>0</v>
      </c>
      <c r="AP303" s="171">
        <f t="shared" si="1409"/>
        <v>0</v>
      </c>
      <c r="AQ303" s="171">
        <f t="shared" si="1410"/>
        <v>0</v>
      </c>
      <c r="AR303" s="171"/>
      <c r="AS303" s="171"/>
      <c r="AT303" s="714"/>
      <c r="AU303" s="714"/>
      <c r="AV303" s="44"/>
      <c r="AW303" s="44"/>
      <c r="AX303" s="44"/>
      <c r="AY303" s="44"/>
      <c r="AZ303" s="44"/>
      <c r="BA303" s="44"/>
      <c r="BB303" s="44"/>
      <c r="BC303" s="44"/>
      <c r="BD303" s="44"/>
      <c r="BE303" s="44"/>
      <c r="BF303" s="44">
        <f t="shared" si="1546"/>
        <v>0</v>
      </c>
      <c r="BG303" s="44">
        <f t="shared" si="1547"/>
        <v>0</v>
      </c>
      <c r="BH303" s="44">
        <f t="shared" si="1548"/>
        <v>0</v>
      </c>
      <c r="BI303" s="171">
        <f t="shared" si="1412"/>
        <v>0</v>
      </c>
      <c r="BJ303" s="171">
        <f t="shared" si="1413"/>
        <v>0</v>
      </c>
      <c r="BK303" s="171"/>
      <c r="BL303" s="171"/>
      <c r="BM303" s="714"/>
      <c r="BN303" s="714"/>
      <c r="BO303" s="44"/>
      <c r="BP303" s="44"/>
      <c r="BQ303" s="44"/>
      <c r="BR303" s="44"/>
      <c r="BS303" s="44"/>
      <c r="BT303" s="44"/>
      <c r="BU303" s="44"/>
      <c r="BV303" s="44"/>
      <c r="BW303" s="44"/>
      <c r="BX303" s="44"/>
      <c r="BY303" s="44">
        <f t="shared" si="1549"/>
        <v>0</v>
      </c>
      <c r="BZ303" s="44">
        <f t="shared" si="1550"/>
        <v>0</v>
      </c>
      <c r="CA303" s="44">
        <f t="shared" si="1551"/>
        <v>0</v>
      </c>
      <c r="CB303" s="171">
        <f t="shared" si="1415"/>
        <v>0</v>
      </c>
      <c r="CC303" s="171">
        <f t="shared" si="1416"/>
        <v>0</v>
      </c>
      <c r="CD303" s="171"/>
      <c r="CE303" s="171"/>
      <c r="CF303" s="714"/>
      <c r="CG303" s="714"/>
      <c r="CH303" s="44"/>
      <c r="CI303" s="44"/>
      <c r="CJ303" s="44"/>
      <c r="CK303" s="44"/>
      <c r="CL303" s="44"/>
      <c r="CM303" s="44"/>
      <c r="CN303" s="44"/>
      <c r="CO303" s="44"/>
      <c r="CP303" s="44"/>
      <c r="CQ303" s="44"/>
      <c r="CR303" s="44">
        <f t="shared" si="1552"/>
        <v>0</v>
      </c>
      <c r="CS303" s="44">
        <f t="shared" si="1553"/>
        <v>0</v>
      </c>
      <c r="CT303" s="44">
        <f t="shared" si="1554"/>
        <v>0</v>
      </c>
      <c r="CU303" s="171">
        <f t="shared" si="1599"/>
        <v>0</v>
      </c>
      <c r="CV303" s="171">
        <f t="shared" si="1600"/>
        <v>0</v>
      </c>
      <c r="CW303" s="171"/>
      <c r="CX303" s="171"/>
      <c r="CY303" s="714"/>
      <c r="CZ303" s="714"/>
      <c r="DA303" s="44"/>
      <c r="DB303" s="44"/>
      <c r="DC303" s="44"/>
      <c r="DD303" s="44"/>
      <c r="DE303" s="44"/>
      <c r="DF303" s="44"/>
      <c r="DG303" s="44"/>
      <c r="DH303" s="44"/>
      <c r="DI303" s="44"/>
      <c r="DJ303" s="44"/>
      <c r="DK303" s="44">
        <f t="shared" si="1555"/>
        <v>0</v>
      </c>
      <c r="DL303" s="44">
        <f t="shared" si="1556"/>
        <v>0</v>
      </c>
      <c r="DM303" s="44">
        <f t="shared" si="1557"/>
        <v>0</v>
      </c>
      <c r="DN303" s="171">
        <f t="shared" si="1419"/>
        <v>0</v>
      </c>
      <c r="DO303" s="171">
        <f t="shared" si="1420"/>
        <v>0</v>
      </c>
      <c r="DP303" s="171"/>
      <c r="DQ303" s="171"/>
      <c r="DR303" s="714"/>
      <c r="DS303" s="714"/>
      <c r="DT303" s="44"/>
      <c r="DU303" s="44"/>
      <c r="DV303" s="44"/>
      <c r="DW303" s="44"/>
      <c r="DX303" s="44"/>
      <c r="DY303" s="44"/>
      <c r="DZ303" s="44"/>
      <c r="EA303" s="44"/>
      <c r="EB303" s="44"/>
      <c r="EC303" s="44"/>
      <c r="ED303" s="44">
        <f t="shared" si="1558"/>
        <v>0</v>
      </c>
      <c r="EE303" s="44">
        <f t="shared" si="1559"/>
        <v>0</v>
      </c>
      <c r="EF303" s="44">
        <f t="shared" si="1560"/>
        <v>0</v>
      </c>
      <c r="EG303" s="171">
        <f t="shared" si="1422"/>
        <v>0</v>
      </c>
      <c r="EH303" s="171">
        <f t="shared" si="1423"/>
        <v>0</v>
      </c>
      <c r="EI303" s="171"/>
      <c r="EJ303" s="171"/>
      <c r="EK303" s="714"/>
      <c r="EL303" s="714"/>
      <c r="EM303" s="44"/>
      <c r="EN303" s="44"/>
      <c r="EO303" s="44"/>
      <c r="EP303" s="44"/>
      <c r="EQ303" s="44"/>
      <c r="ER303" s="44"/>
      <c r="ES303" s="44"/>
      <c r="ET303" s="44"/>
      <c r="EU303" s="44"/>
      <c r="EV303" s="44"/>
      <c r="EW303" s="44">
        <f t="shared" si="1526"/>
        <v>0</v>
      </c>
      <c r="EX303" s="44">
        <f t="shared" si="1527"/>
        <v>0</v>
      </c>
      <c r="EY303" s="44">
        <f t="shared" si="1528"/>
        <v>0</v>
      </c>
      <c r="EZ303" s="171">
        <f t="shared" si="1425"/>
        <v>0</v>
      </c>
      <c r="FA303" s="171">
        <f t="shared" si="1426"/>
        <v>0</v>
      </c>
      <c r="FB303" s="171"/>
      <c r="FC303" s="171"/>
      <c r="FD303" s="714"/>
      <c r="FE303" s="714"/>
      <c r="FF303" s="44"/>
      <c r="FG303" s="44"/>
      <c r="FH303" s="44"/>
      <c r="FI303" s="44"/>
      <c r="FJ303" s="44"/>
      <c r="FK303" s="44"/>
      <c r="FL303" s="44"/>
      <c r="FM303" s="44"/>
      <c r="FN303" s="44"/>
      <c r="FO303" s="44"/>
      <c r="FP303" s="44">
        <f t="shared" si="1561"/>
        <v>0</v>
      </c>
      <c r="FQ303" s="44">
        <f t="shared" si="1562"/>
        <v>0</v>
      </c>
      <c r="FR303" s="44">
        <f t="shared" si="1563"/>
        <v>0</v>
      </c>
      <c r="FS303" s="171">
        <f t="shared" si="1428"/>
        <v>0</v>
      </c>
      <c r="FT303" s="171">
        <f t="shared" si="1429"/>
        <v>0</v>
      </c>
      <c r="FU303" s="171"/>
      <c r="FV303" s="171"/>
      <c r="FW303" s="45"/>
      <c r="FX303" s="45"/>
      <c r="FY303" s="44"/>
      <c r="FZ303" s="44"/>
      <c r="GA303" s="44"/>
      <c r="GB303" s="44"/>
      <c r="GC303" s="44"/>
      <c r="GD303" s="44"/>
      <c r="GE303" s="44"/>
      <c r="GF303" s="44"/>
      <c r="GG303" s="44"/>
      <c r="GH303" s="44"/>
      <c r="GI303" s="44">
        <f t="shared" si="1564"/>
        <v>0</v>
      </c>
      <c r="GJ303" s="44">
        <f t="shared" si="1565"/>
        <v>0</v>
      </c>
      <c r="GK303" s="44">
        <f t="shared" si="1566"/>
        <v>0</v>
      </c>
      <c r="GL303" s="171">
        <f t="shared" si="1431"/>
        <v>0</v>
      </c>
      <c r="GM303" s="171">
        <f t="shared" si="1432"/>
        <v>0</v>
      </c>
      <c r="GN303" s="171"/>
      <c r="GO303" s="171"/>
      <c r="GP303" s="45"/>
      <c r="GQ303" s="45"/>
      <c r="GR303" s="44"/>
      <c r="GS303" s="44"/>
      <c r="GT303" s="44"/>
      <c r="GU303" s="44"/>
      <c r="GV303" s="44"/>
      <c r="GW303" s="44"/>
      <c r="GX303" s="44"/>
      <c r="GY303" s="44"/>
      <c r="GZ303" s="44"/>
      <c r="HA303" s="44"/>
      <c r="HB303" s="44">
        <f t="shared" si="1567"/>
        <v>0</v>
      </c>
      <c r="HC303" s="44">
        <f t="shared" si="1568"/>
        <v>0</v>
      </c>
      <c r="HD303" s="44">
        <f t="shared" si="1569"/>
        <v>0</v>
      </c>
      <c r="HE303" s="171">
        <f t="shared" si="1434"/>
        <v>0</v>
      </c>
      <c r="HF303" s="171">
        <f t="shared" si="1435"/>
        <v>0</v>
      </c>
      <c r="HG303" s="171"/>
      <c r="HH303" s="171"/>
      <c r="HI303" s="45"/>
      <c r="HJ303" s="45"/>
      <c r="HK303" s="45"/>
      <c r="HL303" s="45"/>
      <c r="HM303" s="44"/>
      <c r="HN303" s="44"/>
      <c r="HO303" s="44"/>
      <c r="HP303" s="44"/>
      <c r="HQ303" s="44"/>
      <c r="HR303" s="44"/>
      <c r="HS303" s="44"/>
      <c r="HT303" s="44"/>
      <c r="HU303" s="44">
        <f t="shared" si="1570"/>
        <v>0</v>
      </c>
      <c r="HV303" s="44">
        <f t="shared" si="1571"/>
        <v>0</v>
      </c>
      <c r="HW303" s="44">
        <f t="shared" si="1572"/>
        <v>0</v>
      </c>
      <c r="HX303" s="171">
        <f t="shared" si="1437"/>
        <v>0</v>
      </c>
      <c r="HY303" s="171">
        <f t="shared" si="1438"/>
        <v>0</v>
      </c>
      <c r="HZ303" s="171"/>
      <c r="IA303" s="171"/>
      <c r="IB303" s="714"/>
      <c r="IC303" s="714"/>
      <c r="ID303" s="45"/>
      <c r="IE303" s="45"/>
      <c r="IF303" s="44"/>
      <c r="IG303" s="44"/>
      <c r="IH303" s="44"/>
      <c r="II303" s="44"/>
      <c r="IJ303" s="44"/>
      <c r="IK303" s="44"/>
      <c r="IL303" s="44"/>
      <c r="IM303" s="44"/>
      <c r="IN303" s="44">
        <f t="shared" si="1573"/>
        <v>0</v>
      </c>
      <c r="IO303" s="44">
        <f t="shared" si="1574"/>
        <v>0</v>
      </c>
      <c r="IP303" s="44">
        <f t="shared" si="1575"/>
        <v>0</v>
      </c>
      <c r="IQ303" s="171">
        <f t="shared" si="1440"/>
        <v>0</v>
      </c>
      <c r="IR303" s="171">
        <f t="shared" si="1441"/>
        <v>0</v>
      </c>
      <c r="IS303" s="738"/>
      <c r="IT303" s="738"/>
      <c r="IU303" s="714"/>
      <c r="IV303" s="714"/>
      <c r="IW303" s="46"/>
      <c r="IX303" s="47"/>
      <c r="IY303" s="46"/>
      <c r="IZ303" s="46"/>
      <c r="JA303" s="333">
        <f t="shared" si="1593"/>
        <v>0</v>
      </c>
      <c r="JB303" s="333">
        <f t="shared" si="1594"/>
        <v>0</v>
      </c>
      <c r="JC303" s="333">
        <f t="shared" si="1595"/>
        <v>0</v>
      </c>
      <c r="JD303" s="333">
        <f t="shared" si="1596"/>
        <v>0</v>
      </c>
      <c r="JE303" s="333">
        <f t="shared" si="1597"/>
        <v>0</v>
      </c>
      <c r="JF303" s="333">
        <f t="shared" si="1598"/>
        <v>0</v>
      </c>
      <c r="JG303" s="44">
        <f t="shared" si="1576"/>
        <v>0</v>
      </c>
      <c r="JH303" s="44">
        <f t="shared" si="1577"/>
        <v>0</v>
      </c>
      <c r="JI303" s="44">
        <f t="shared" si="1578"/>
        <v>0</v>
      </c>
      <c r="JJ303" s="174">
        <f t="shared" si="1601"/>
        <v>0</v>
      </c>
      <c r="JK303" s="174">
        <f t="shared" si="1602"/>
        <v>0</v>
      </c>
      <c r="JL303" s="45"/>
      <c r="JM303" s="45"/>
      <c r="JN303" s="48"/>
      <c r="JO303" s="48"/>
    </row>
    <row r="304" spans="1:277" hidden="1" x14ac:dyDescent="0.2">
      <c r="A304" s="96">
        <v>1</v>
      </c>
      <c r="B304" s="96">
        <v>1</v>
      </c>
      <c r="C304" s="66"/>
      <c r="D304" s="246"/>
      <c r="E304" s="578"/>
      <c r="F304" s="579" t="s">
        <v>386</v>
      </c>
      <c r="G304" s="94">
        <v>49</v>
      </c>
      <c r="H304" s="100">
        <v>147940.56</v>
      </c>
      <c r="I304" s="100">
        <v>155611.55200000003</v>
      </c>
      <c r="J304" s="54">
        <f>VLOOKUP($G304,'ВМП план КС'!$A$8:$AI$108,14,0)</f>
        <v>0</v>
      </c>
      <c r="K304" s="54">
        <f>VLOOKUP($G304,'ВМП план КС'!$A$8:$AI$108,15,0)</f>
        <v>0</v>
      </c>
      <c r="L304" s="54">
        <f>SUM(J304/12*$B$2)</f>
        <v>0</v>
      </c>
      <c r="M304" s="54">
        <f>SUM(K304/12*$B$2)</f>
        <v>0</v>
      </c>
      <c r="N304" s="56">
        <f t="shared" ref="N304:S304" si="1603">SUM(N305:N308)</f>
        <v>0</v>
      </c>
      <c r="O304" s="56">
        <f t="shared" si="1603"/>
        <v>0</v>
      </c>
      <c r="P304" s="56">
        <f t="shared" si="1603"/>
        <v>0</v>
      </c>
      <c r="Q304" s="56">
        <f t="shared" si="1603"/>
        <v>0</v>
      </c>
      <c r="R304" s="56">
        <f t="shared" si="1603"/>
        <v>0</v>
      </c>
      <c r="S304" s="56">
        <f t="shared" si="1603"/>
        <v>0</v>
      </c>
      <c r="T304" s="84">
        <f>N304+Q304</f>
        <v>0</v>
      </c>
      <c r="U304" s="56">
        <f t="shared" ref="U304:U335" si="1604">O304+R304</f>
        <v>0</v>
      </c>
      <c r="V304" s="56">
        <f t="shared" ref="V304:V335" si="1605">P304+S304</f>
        <v>0</v>
      </c>
      <c r="W304" s="171">
        <f t="shared" si="1406"/>
        <v>0</v>
      </c>
      <c r="X304" s="171">
        <f t="shared" si="1407"/>
        <v>0</v>
      </c>
      <c r="Y304" s="281"/>
      <c r="Z304" s="280"/>
      <c r="AA304" s="710">
        <f>$H304</f>
        <v>147940.56</v>
      </c>
      <c r="AB304" s="711" t="e">
        <f>O304/N304</f>
        <v>#DIV/0!</v>
      </c>
      <c r="AC304" s="54">
        <f>VLOOKUP($G304,'ВМП план КС'!$A$8:$AI$107,12,0)</f>
        <v>155</v>
      </c>
      <c r="AD304" s="54">
        <f>VLOOKUP($G304,'ВМП план КС'!$A$8:$AI$107,13,0)</f>
        <v>22930786.800000001</v>
      </c>
      <c r="AE304" s="54">
        <f>SUM(AC304/12*$B$2)</f>
        <v>38.75</v>
      </c>
      <c r="AF304" s="54">
        <f>SUM(AD304/12*$B$2)</f>
        <v>5732696.7000000002</v>
      </c>
      <c r="AG304" s="56">
        <f t="shared" ref="AG304:AL304" si="1606">SUM(AG305:AG308)</f>
        <v>20</v>
      </c>
      <c r="AH304" s="56">
        <f t="shared" si="1606"/>
        <v>2958811.2000000007</v>
      </c>
      <c r="AI304" s="56">
        <f t="shared" si="1606"/>
        <v>127</v>
      </c>
      <c r="AJ304" s="56">
        <f t="shared" si="1606"/>
        <v>0</v>
      </c>
      <c r="AK304" s="56">
        <f t="shared" si="1606"/>
        <v>0</v>
      </c>
      <c r="AL304" s="56">
        <f t="shared" si="1606"/>
        <v>0</v>
      </c>
      <c r="AM304" s="84">
        <f t="shared" si="1543"/>
        <v>20</v>
      </c>
      <c r="AN304" s="56">
        <f t="shared" si="1544"/>
        <v>2958811.2000000007</v>
      </c>
      <c r="AO304" s="56">
        <f t="shared" si="1545"/>
        <v>127</v>
      </c>
      <c r="AP304" s="171">
        <f t="shared" si="1409"/>
        <v>-18.75</v>
      </c>
      <c r="AQ304" s="171">
        <f t="shared" si="1410"/>
        <v>-2773885.4999999995</v>
      </c>
      <c r="AR304" s="281">
        <f>AG304/AC304</f>
        <v>0.12903225806451613</v>
      </c>
      <c r="AS304" s="281">
        <f>AH304/AD304</f>
        <v>0.12903225806451615</v>
      </c>
      <c r="AT304" s="710">
        <f>$H304</f>
        <v>147940.56</v>
      </c>
      <c r="AU304" s="711">
        <f>AH304/AG304</f>
        <v>147940.56000000003</v>
      </c>
      <c r="AV304" s="54">
        <f>VLOOKUP($G304,'ВМП план КС'!$A$8:$AI$107,16,0)</f>
        <v>0</v>
      </c>
      <c r="AW304" s="54">
        <f>VLOOKUP($G304,'ВМП план КС'!$A$8:$AI$107,17,0)</f>
        <v>0</v>
      </c>
      <c r="AX304" s="54">
        <f>SUM(AV304/12*$B$2)</f>
        <v>0</v>
      </c>
      <c r="AY304" s="54">
        <f>SUM(AW304/12*$B$2)</f>
        <v>0</v>
      </c>
      <c r="AZ304" s="56">
        <f t="shared" ref="AZ304:BE304" si="1607">SUM(AZ305:AZ308)</f>
        <v>0</v>
      </c>
      <c r="BA304" s="56">
        <f t="shared" si="1607"/>
        <v>0</v>
      </c>
      <c r="BB304" s="56">
        <f t="shared" si="1607"/>
        <v>0</v>
      </c>
      <c r="BC304" s="56">
        <f t="shared" si="1607"/>
        <v>0</v>
      </c>
      <c r="BD304" s="56">
        <f t="shared" si="1607"/>
        <v>0</v>
      </c>
      <c r="BE304" s="56">
        <f t="shared" si="1607"/>
        <v>0</v>
      </c>
      <c r="BF304" s="84">
        <f t="shared" si="1546"/>
        <v>0</v>
      </c>
      <c r="BG304" s="56">
        <f t="shared" si="1547"/>
        <v>0</v>
      </c>
      <c r="BH304" s="56">
        <f t="shared" si="1548"/>
        <v>0</v>
      </c>
      <c r="BI304" s="171">
        <f t="shared" si="1412"/>
        <v>0</v>
      </c>
      <c r="BJ304" s="171">
        <f t="shared" si="1413"/>
        <v>0</v>
      </c>
      <c r="BK304" s="281"/>
      <c r="BL304" s="280"/>
      <c r="BM304" s="710">
        <f>$H304</f>
        <v>147940.56</v>
      </c>
      <c r="BN304" s="711" t="e">
        <f>BA304/AZ304</f>
        <v>#DIV/0!</v>
      </c>
      <c r="BO304" s="54">
        <f>VLOOKUP($G304,'ВМП план КС'!$A$8:$AI$107,18,0)</f>
        <v>0</v>
      </c>
      <c r="BP304" s="54">
        <f>VLOOKUP($G304,'ВМП план КС'!$A$8:$AI$107,19,0)</f>
        <v>0</v>
      </c>
      <c r="BQ304" s="54">
        <f>SUM(BO304/12*$B$2)</f>
        <v>0</v>
      </c>
      <c r="BR304" s="54">
        <f>SUM(BP304/12*$B$2)</f>
        <v>0</v>
      </c>
      <c r="BS304" s="56">
        <f t="shared" ref="BS304:BX304" si="1608">SUM(BS305:BS308)</f>
        <v>0</v>
      </c>
      <c r="BT304" s="56">
        <f t="shared" si="1608"/>
        <v>0</v>
      </c>
      <c r="BU304" s="56">
        <f t="shared" si="1608"/>
        <v>0</v>
      </c>
      <c r="BV304" s="56">
        <f t="shared" si="1608"/>
        <v>0</v>
      </c>
      <c r="BW304" s="56">
        <f t="shared" si="1608"/>
        <v>0</v>
      </c>
      <c r="BX304" s="56">
        <f t="shared" si="1608"/>
        <v>0</v>
      </c>
      <c r="BY304" s="84">
        <f t="shared" si="1549"/>
        <v>0</v>
      </c>
      <c r="BZ304" s="56">
        <f t="shared" si="1550"/>
        <v>0</v>
      </c>
      <c r="CA304" s="56">
        <f t="shared" si="1551"/>
        <v>0</v>
      </c>
      <c r="CB304" s="171">
        <f t="shared" si="1415"/>
        <v>0</v>
      </c>
      <c r="CC304" s="171">
        <f t="shared" si="1416"/>
        <v>0</v>
      </c>
      <c r="CD304" s="281"/>
      <c r="CE304" s="280"/>
      <c r="CF304" s="710">
        <f>$H304</f>
        <v>147940.56</v>
      </c>
      <c r="CG304" s="711" t="e">
        <f>BT304/BS304</f>
        <v>#DIV/0!</v>
      </c>
      <c r="CH304" s="54">
        <f>VLOOKUP($G304,'ВМП план КС'!$A$8:$AI$107,10,0)</f>
        <v>225</v>
      </c>
      <c r="CI304" s="54">
        <f>VLOOKUP($G304,'ВМП план КС'!$A$8:$AI$107,11,0)</f>
        <v>33286626</v>
      </c>
      <c r="CJ304" s="54">
        <f>SUM(CH304/12*$B$2)</f>
        <v>56.25</v>
      </c>
      <c r="CK304" s="54">
        <f>SUM(CI304/12*$B$2)</f>
        <v>8321656.5</v>
      </c>
      <c r="CL304" s="56">
        <f t="shared" ref="CL304:CQ304" si="1609">SUM(CL305:CL308)</f>
        <v>59</v>
      </c>
      <c r="CM304" s="56">
        <f t="shared" si="1609"/>
        <v>8728493.0399999917</v>
      </c>
      <c r="CN304" s="56">
        <f t="shared" si="1609"/>
        <v>227</v>
      </c>
      <c r="CO304" s="56">
        <f t="shared" si="1609"/>
        <v>3</v>
      </c>
      <c r="CP304" s="56">
        <f t="shared" si="1609"/>
        <v>443821.68</v>
      </c>
      <c r="CQ304" s="56">
        <f t="shared" si="1609"/>
        <v>15</v>
      </c>
      <c r="CR304" s="84">
        <f t="shared" si="1552"/>
        <v>62</v>
      </c>
      <c r="CS304" s="56">
        <f t="shared" si="1553"/>
        <v>9172314.7199999914</v>
      </c>
      <c r="CT304" s="56">
        <f t="shared" si="1554"/>
        <v>242</v>
      </c>
      <c r="CU304" s="171">
        <f t="shared" si="1599"/>
        <v>2.75</v>
      </c>
      <c r="CV304" s="171">
        <f t="shared" si="1600"/>
        <v>406836.53999999166</v>
      </c>
      <c r="CW304" s="281">
        <f>CL304/CH304</f>
        <v>0.26222222222222225</v>
      </c>
      <c r="CX304" s="281">
        <f>CM304/CI304</f>
        <v>0.26222222222222197</v>
      </c>
      <c r="CY304" s="710">
        <f>$H304</f>
        <v>147940.56</v>
      </c>
      <c r="CZ304" s="711">
        <f>CM304/CL304</f>
        <v>147940.55999999985</v>
      </c>
      <c r="DA304" s="54">
        <f>VLOOKUP($G304,'ВМП план КС'!$A$8:$AI$107,20,0)</f>
        <v>0</v>
      </c>
      <c r="DB304" s="54">
        <f>VLOOKUP($G304,'ВМП план КС'!$A$8:$AI$107,21,0)</f>
        <v>0</v>
      </c>
      <c r="DC304" s="54">
        <f>SUM(DA304/12*$B$2)</f>
        <v>0</v>
      </c>
      <c r="DD304" s="54">
        <f>SUM(DB304/12*$B$2)</f>
        <v>0</v>
      </c>
      <c r="DE304" s="56">
        <f t="shared" ref="DE304:DJ304" si="1610">SUM(DE305:DE308)</f>
        <v>0</v>
      </c>
      <c r="DF304" s="56">
        <f t="shared" si="1610"/>
        <v>0</v>
      </c>
      <c r="DG304" s="56">
        <f t="shared" si="1610"/>
        <v>0</v>
      </c>
      <c r="DH304" s="56">
        <f t="shared" si="1610"/>
        <v>0</v>
      </c>
      <c r="DI304" s="56">
        <f t="shared" si="1610"/>
        <v>0</v>
      </c>
      <c r="DJ304" s="56">
        <f t="shared" si="1610"/>
        <v>0</v>
      </c>
      <c r="DK304" s="84">
        <f t="shared" si="1555"/>
        <v>0</v>
      </c>
      <c r="DL304" s="56">
        <f t="shared" si="1556"/>
        <v>0</v>
      </c>
      <c r="DM304" s="56">
        <f t="shared" si="1557"/>
        <v>0</v>
      </c>
      <c r="DN304" s="171">
        <f t="shared" si="1419"/>
        <v>0</v>
      </c>
      <c r="DO304" s="171">
        <f t="shared" si="1420"/>
        <v>0</v>
      </c>
      <c r="DP304" s="281"/>
      <c r="DQ304" s="280"/>
      <c r="DR304" s="710">
        <f>$H304</f>
        <v>147940.56</v>
      </c>
      <c r="DS304" s="711" t="e">
        <f>DF304/DE304</f>
        <v>#DIV/0!</v>
      </c>
      <c r="DT304" s="108">
        <f>VLOOKUP($G304,'ВМП план КС'!$A$8:$AI$107,22,0)</f>
        <v>0</v>
      </c>
      <c r="DU304" s="108">
        <f>VLOOKUP($G304,'ВМП план КС'!$A$8:$AI$107,23,0)</f>
        <v>0</v>
      </c>
      <c r="DV304" s="54">
        <f>SUM(DT304/12*$B$2)</f>
        <v>0</v>
      </c>
      <c r="DW304" s="54">
        <f>SUM(DU304/12*$B$2)</f>
        <v>0</v>
      </c>
      <c r="DX304" s="56">
        <f t="shared" ref="DX304:EC304" si="1611">SUM(DX305:DX308)</f>
        <v>0</v>
      </c>
      <c r="DY304" s="56">
        <f t="shared" si="1611"/>
        <v>0</v>
      </c>
      <c r="DZ304" s="56">
        <f t="shared" si="1611"/>
        <v>0</v>
      </c>
      <c r="EA304" s="56">
        <f t="shared" si="1611"/>
        <v>0</v>
      </c>
      <c r="EB304" s="56">
        <f t="shared" si="1611"/>
        <v>0</v>
      </c>
      <c r="EC304" s="56">
        <f t="shared" si="1611"/>
        <v>0</v>
      </c>
      <c r="ED304" s="84">
        <f t="shared" si="1558"/>
        <v>0</v>
      </c>
      <c r="EE304" s="56">
        <f t="shared" si="1559"/>
        <v>0</v>
      </c>
      <c r="EF304" s="56">
        <f t="shared" si="1560"/>
        <v>0</v>
      </c>
      <c r="EG304" s="171">
        <f t="shared" si="1422"/>
        <v>0</v>
      </c>
      <c r="EH304" s="171">
        <f t="shared" si="1423"/>
        <v>0</v>
      </c>
      <c r="EI304" s="281"/>
      <c r="EJ304" s="280"/>
      <c r="EK304" s="710">
        <f>$H304</f>
        <v>147940.56</v>
      </c>
      <c r="EL304" s="711" t="e">
        <f>DY304/DX304</f>
        <v>#DIV/0!</v>
      </c>
      <c r="EM304" s="108">
        <f>VLOOKUP($G304,'ВМП план КС'!$A$8:$AI$107,24,0)</f>
        <v>35</v>
      </c>
      <c r="EN304" s="108">
        <f>VLOOKUP($G304,'ВМП план КС'!$A$8:$AI$107,25,0)</f>
        <v>5177919.5999999996</v>
      </c>
      <c r="EO304" s="54">
        <f>SUM(EM304/12*$B$2)</f>
        <v>8.75</v>
      </c>
      <c r="EP304" s="54">
        <f>SUM(EN304/12*$B$2)</f>
        <v>1294479.8999999999</v>
      </c>
      <c r="EQ304" s="56">
        <f t="shared" ref="EQ304:EV304" si="1612">SUM(EQ305:EQ308)</f>
        <v>23</v>
      </c>
      <c r="ER304" s="56">
        <f t="shared" si="1612"/>
        <v>3402632.8800000008</v>
      </c>
      <c r="ES304" s="56">
        <f t="shared" si="1612"/>
        <v>135</v>
      </c>
      <c r="ET304" s="56">
        <f t="shared" si="1612"/>
        <v>0</v>
      </c>
      <c r="EU304" s="56">
        <f t="shared" si="1612"/>
        <v>0</v>
      </c>
      <c r="EV304" s="56">
        <f t="shared" si="1612"/>
        <v>0</v>
      </c>
      <c r="EW304" s="84">
        <f t="shared" si="1526"/>
        <v>23</v>
      </c>
      <c r="EX304" s="56">
        <f t="shared" si="1527"/>
        <v>3402632.8800000008</v>
      </c>
      <c r="EY304" s="56">
        <f t="shared" si="1528"/>
        <v>135</v>
      </c>
      <c r="EZ304" s="171">
        <f t="shared" si="1425"/>
        <v>14.25</v>
      </c>
      <c r="FA304" s="171">
        <f t="shared" si="1426"/>
        <v>2108152.9800000009</v>
      </c>
      <c r="FB304" s="281"/>
      <c r="FC304" s="280"/>
      <c r="FD304" s="710">
        <f>$H304</f>
        <v>147940.56</v>
      </c>
      <c r="FE304" s="711">
        <f>ER304/EQ304</f>
        <v>147940.56000000003</v>
      </c>
      <c r="FF304" s="54">
        <f>VLOOKUP($G304,'ВМП план КС'!$A$8:$AI$107,28,0)</f>
        <v>0</v>
      </c>
      <c r="FG304" s="54">
        <f>VLOOKUP($G304,'ВМП план КС'!$A$8:$AI$107,29,0)</f>
        <v>0</v>
      </c>
      <c r="FH304" s="54">
        <f>SUM(FF304/12*$B$2)</f>
        <v>0</v>
      </c>
      <c r="FI304" s="54">
        <f>SUM(FG304/12*$B$2)</f>
        <v>0</v>
      </c>
      <c r="FJ304" s="56">
        <f t="shared" ref="FJ304:FO304" si="1613">SUM(FJ305:FJ308)</f>
        <v>0</v>
      </c>
      <c r="FK304" s="56">
        <f t="shared" si="1613"/>
        <v>0</v>
      </c>
      <c r="FL304" s="56">
        <f t="shared" si="1613"/>
        <v>0</v>
      </c>
      <c r="FM304" s="56">
        <f t="shared" si="1613"/>
        <v>0</v>
      </c>
      <c r="FN304" s="56">
        <f t="shared" si="1613"/>
        <v>0</v>
      </c>
      <c r="FO304" s="56">
        <f t="shared" si="1613"/>
        <v>0</v>
      </c>
      <c r="FP304" s="84">
        <f t="shared" si="1561"/>
        <v>0</v>
      </c>
      <c r="FQ304" s="56">
        <f t="shared" si="1562"/>
        <v>0</v>
      </c>
      <c r="FR304" s="56">
        <f t="shared" si="1563"/>
        <v>0</v>
      </c>
      <c r="FS304" s="171">
        <f t="shared" si="1428"/>
        <v>0</v>
      </c>
      <c r="FT304" s="171">
        <f t="shared" si="1429"/>
        <v>0</v>
      </c>
      <c r="FU304" s="281"/>
      <c r="FV304" s="280"/>
      <c r="FW304" s="150">
        <f>$H304</f>
        <v>147940.56</v>
      </c>
      <c r="FX304" s="151" t="e">
        <f>FK304/FJ304</f>
        <v>#DIV/0!</v>
      </c>
      <c r="FY304" s="54">
        <f>VLOOKUP($G304,'ВМП план КС'!$A$8:$AI$107,30,0)</f>
        <v>0</v>
      </c>
      <c r="FZ304" s="54">
        <f>VLOOKUP($G304,'ВМП план КС'!$A$8:$AI$107,31,0)</f>
        <v>0</v>
      </c>
      <c r="GA304" s="54">
        <f>SUM(FY304/12*$B$2)</f>
        <v>0</v>
      </c>
      <c r="GB304" s="54">
        <f>SUM(FZ304/12*$B$2)</f>
        <v>0</v>
      </c>
      <c r="GC304" s="56">
        <f t="shared" ref="GC304:GH304" si="1614">SUM(GC305:GC308)</f>
        <v>0</v>
      </c>
      <c r="GD304" s="56">
        <f t="shared" si="1614"/>
        <v>0</v>
      </c>
      <c r="GE304" s="56">
        <f t="shared" si="1614"/>
        <v>0</v>
      </c>
      <c r="GF304" s="56">
        <f t="shared" si="1614"/>
        <v>0</v>
      </c>
      <c r="GG304" s="56">
        <f t="shared" si="1614"/>
        <v>0</v>
      </c>
      <c r="GH304" s="56">
        <f t="shared" si="1614"/>
        <v>0</v>
      </c>
      <c r="GI304" s="84">
        <f t="shared" si="1564"/>
        <v>0</v>
      </c>
      <c r="GJ304" s="56">
        <f t="shared" si="1565"/>
        <v>0</v>
      </c>
      <c r="GK304" s="56">
        <f t="shared" si="1566"/>
        <v>0</v>
      </c>
      <c r="GL304" s="171">
        <f t="shared" si="1431"/>
        <v>0</v>
      </c>
      <c r="GM304" s="171">
        <f t="shared" si="1432"/>
        <v>0</v>
      </c>
      <c r="GN304" s="281"/>
      <c r="GO304" s="280"/>
      <c r="GP304" s="150">
        <f>$H304</f>
        <v>147940.56</v>
      </c>
      <c r="GQ304" s="151" t="e">
        <f>GD304/GC304</f>
        <v>#DIV/0!</v>
      </c>
      <c r="GR304" s="54">
        <f>VLOOKUP($G304,'ВМП план КС'!$A$8:$AI$107,32,0)</f>
        <v>1</v>
      </c>
      <c r="GS304" s="54">
        <f>VLOOKUP($G304,'ВМП план КС'!$A$8:$AI$107,33,0)</f>
        <v>155611.55200000003</v>
      </c>
      <c r="GT304" s="54">
        <f>SUM(GR304/12*$B$2)</f>
        <v>0.25</v>
      </c>
      <c r="GU304" s="54">
        <f>SUM(GS304/12*$B$2)</f>
        <v>38902.888000000006</v>
      </c>
      <c r="GV304" s="56">
        <f t="shared" ref="GV304:HA304" si="1615">SUM(GV305:GV308)</f>
        <v>0</v>
      </c>
      <c r="GW304" s="56">
        <f t="shared" si="1615"/>
        <v>0</v>
      </c>
      <c r="GX304" s="56">
        <f t="shared" si="1615"/>
        <v>0</v>
      </c>
      <c r="GY304" s="56">
        <f t="shared" si="1615"/>
        <v>0</v>
      </c>
      <c r="GZ304" s="56">
        <f t="shared" si="1615"/>
        <v>0</v>
      </c>
      <c r="HA304" s="56">
        <f t="shared" si="1615"/>
        <v>0</v>
      </c>
      <c r="HB304" s="84">
        <f t="shared" si="1567"/>
        <v>0</v>
      </c>
      <c r="HC304" s="56">
        <f t="shared" si="1568"/>
        <v>0</v>
      </c>
      <c r="HD304" s="56">
        <f t="shared" si="1569"/>
        <v>0</v>
      </c>
      <c r="HE304" s="171">
        <f t="shared" si="1434"/>
        <v>-0.25</v>
      </c>
      <c r="HF304" s="171">
        <f t="shared" si="1435"/>
        <v>-38902.888000000006</v>
      </c>
      <c r="HG304" s="281"/>
      <c r="HH304" s="280"/>
      <c r="HI304" s="150">
        <f>$H304</f>
        <v>147940.56</v>
      </c>
      <c r="HJ304" s="151" t="e">
        <f>GW304/GV304</f>
        <v>#DIV/0!</v>
      </c>
      <c r="HK304" s="108">
        <f>VLOOKUP($G304,'ВМП план КС'!$A$8:$AI$107,26,0)</f>
        <v>0</v>
      </c>
      <c r="HL304" s="108">
        <f>VLOOKUP($G304,'ВМП план КС'!$A$8:$AI$107,27,0)</f>
        <v>0</v>
      </c>
      <c r="HM304" s="54">
        <f>SUM(HK304/12*$B$2)</f>
        <v>0</v>
      </c>
      <c r="HN304" s="54">
        <f>SUM(HL304/12*$B$2)</f>
        <v>0</v>
      </c>
      <c r="HO304" s="56">
        <f t="shared" ref="HO304:HT304" si="1616">SUM(HO305:HO308)</f>
        <v>0</v>
      </c>
      <c r="HP304" s="56">
        <f t="shared" si="1616"/>
        <v>0</v>
      </c>
      <c r="HQ304" s="56">
        <f t="shared" si="1616"/>
        <v>0</v>
      </c>
      <c r="HR304" s="56">
        <f t="shared" si="1616"/>
        <v>0</v>
      </c>
      <c r="HS304" s="56">
        <f t="shared" si="1616"/>
        <v>0</v>
      </c>
      <c r="HT304" s="56">
        <f t="shared" si="1616"/>
        <v>0</v>
      </c>
      <c r="HU304" s="84">
        <f t="shared" si="1570"/>
        <v>0</v>
      </c>
      <c r="HV304" s="56">
        <f t="shared" si="1571"/>
        <v>0</v>
      </c>
      <c r="HW304" s="56">
        <f t="shared" si="1572"/>
        <v>0</v>
      </c>
      <c r="HX304" s="171">
        <f t="shared" si="1437"/>
        <v>0</v>
      </c>
      <c r="HY304" s="171">
        <f t="shared" si="1438"/>
        <v>0</v>
      </c>
      <c r="HZ304" s="281"/>
      <c r="IA304" s="280"/>
      <c r="IB304" s="710">
        <f>$H304</f>
        <v>147940.56</v>
      </c>
      <c r="IC304" s="711" t="e">
        <f>HP304/HO304</f>
        <v>#DIV/0!</v>
      </c>
      <c r="ID304" s="108">
        <f>VLOOKUP($G304,'ВМП план КС'!$A$8:$AI$107,34,0)</f>
        <v>0</v>
      </c>
      <c r="IE304" s="108">
        <f>VLOOKUP($G304,'ВМП план КС'!$A$8:$AI$107,35,0)</f>
        <v>0</v>
      </c>
      <c r="IF304" s="54">
        <f>SUM(ID304/12*$B$2)</f>
        <v>0</v>
      </c>
      <c r="IG304" s="54">
        <f>SUM(IE304/12*$B$2)</f>
        <v>0</v>
      </c>
      <c r="IH304" s="56">
        <f t="shared" ref="IH304:IM304" si="1617">SUM(IH305:IH308)</f>
        <v>0</v>
      </c>
      <c r="II304" s="56">
        <f t="shared" si="1617"/>
        <v>0</v>
      </c>
      <c r="IJ304" s="56">
        <f t="shared" si="1617"/>
        <v>0</v>
      </c>
      <c r="IK304" s="56">
        <f t="shared" si="1617"/>
        <v>0</v>
      </c>
      <c r="IL304" s="56">
        <f t="shared" si="1617"/>
        <v>0</v>
      </c>
      <c r="IM304" s="56">
        <f t="shared" si="1617"/>
        <v>0</v>
      </c>
      <c r="IN304" s="84">
        <f t="shared" si="1573"/>
        <v>0</v>
      </c>
      <c r="IO304" s="56">
        <f t="shared" si="1574"/>
        <v>0</v>
      </c>
      <c r="IP304" s="56">
        <f t="shared" si="1575"/>
        <v>0</v>
      </c>
      <c r="IQ304" s="171">
        <f t="shared" si="1440"/>
        <v>0</v>
      </c>
      <c r="IR304" s="171">
        <f t="shared" si="1441"/>
        <v>0</v>
      </c>
      <c r="IS304" s="735"/>
      <c r="IT304" s="736"/>
      <c r="IU304" s="710">
        <f>$H304</f>
        <v>147940.56</v>
      </c>
      <c r="IV304" s="711" t="e">
        <f>II304/IH304</f>
        <v>#DIV/0!</v>
      </c>
      <c r="IW304" s="332">
        <f>J304+AC304+AV304+BO304+CH304+DA304+DT304+EM304+FF304+FY304+GR304+HK304+ID304</f>
        <v>416</v>
      </c>
      <c r="IX304" s="332">
        <f>K304+AD304+AW304+BP304+CI304+DB304+DU304+EN304+FG304+FZ304+GS304+HL304+IE304</f>
        <v>61550943.952</v>
      </c>
      <c r="IY304" s="332">
        <f>L304+AE304+AX304+BQ304+CJ304+DC304+DV304+EO304+FH304+GA304+GT304+HM304+IF304</f>
        <v>104</v>
      </c>
      <c r="IZ304" s="332">
        <f>M304+AF304+AY304+BR304+CK304+DD304+DW304+EP304+FI304+GB304+GU304+HN304+IG304</f>
        <v>15387735.988</v>
      </c>
      <c r="JA304" s="332">
        <f t="shared" si="1593"/>
        <v>102</v>
      </c>
      <c r="JB304" s="332">
        <f t="shared" si="1594"/>
        <v>15089937.119999994</v>
      </c>
      <c r="JC304" s="332">
        <f t="shared" si="1595"/>
        <v>489</v>
      </c>
      <c r="JD304" s="332">
        <f t="shared" si="1596"/>
        <v>3</v>
      </c>
      <c r="JE304" s="332">
        <f t="shared" si="1597"/>
        <v>443821.68</v>
      </c>
      <c r="JF304" s="332">
        <f t="shared" si="1598"/>
        <v>15</v>
      </c>
      <c r="JG304" s="332">
        <f t="shared" si="1576"/>
        <v>105</v>
      </c>
      <c r="JH304" s="332">
        <f t="shared" si="1577"/>
        <v>15533758.799999993</v>
      </c>
      <c r="JI304" s="332">
        <f t="shared" si="1578"/>
        <v>504</v>
      </c>
      <c r="JJ304" s="69">
        <f t="shared" si="1601"/>
        <v>-2</v>
      </c>
      <c r="JK304" s="69">
        <f t="shared" si="1602"/>
        <v>-297798.8680000063</v>
      </c>
      <c r="JL304" s="150">
        <f>$H304</f>
        <v>147940.56</v>
      </c>
      <c r="JM304" s="151">
        <f>JB304/JA304</f>
        <v>147940.55999999994</v>
      </c>
      <c r="JN304" s="282">
        <f>CR304/CJ304</f>
        <v>1.1022222222222222</v>
      </c>
      <c r="JO304" s="282">
        <f>CS304/CK304</f>
        <v>1.1022222222222211</v>
      </c>
      <c r="JP304" s="206">
        <f>IW304+JD304</f>
        <v>419</v>
      </c>
      <c r="JQ304" s="206">
        <f>IX304+JE304</f>
        <v>61994765.631999999</v>
      </c>
    </row>
    <row r="305" spans="1:277" ht="48" hidden="1" x14ac:dyDescent="0.2">
      <c r="A305" s="96">
        <v>1</v>
      </c>
      <c r="B305" s="96">
        <v>1</v>
      </c>
      <c r="C305" s="524">
        <v>493</v>
      </c>
      <c r="D305" s="512" t="s">
        <v>292</v>
      </c>
      <c r="E305" s="340" t="s">
        <v>486</v>
      </c>
      <c r="F305" s="341" t="s">
        <v>293</v>
      </c>
      <c r="G305" s="117"/>
      <c r="H305" s="88"/>
      <c r="I305" s="118"/>
      <c r="J305" s="44"/>
      <c r="K305" s="44"/>
      <c r="L305" s="44"/>
      <c r="M305" s="44"/>
      <c r="N305" s="44">
        <f>VLOOKUP($E305,'факт КС '!$E$9:$CL$159,69,0)</f>
        <v>0</v>
      </c>
      <c r="O305" s="44">
        <f>VLOOKUP($E305,'факт КС '!$E$9:$CL$159,70,0)</f>
        <v>0</v>
      </c>
      <c r="P305" s="44">
        <f>VLOOKUP($E305,'факт КС '!$E$9:$CL$159,71,0)</f>
        <v>0</v>
      </c>
      <c r="Q305" s="44">
        <f>VLOOKUP($E305,'факт КС '!$E$9:$CL$159,72,0)</f>
        <v>0</v>
      </c>
      <c r="R305" s="44">
        <f>VLOOKUP($E305,'факт КС '!$E$9:$CL$159,73,0)</f>
        <v>0</v>
      </c>
      <c r="S305" s="44">
        <f>VLOOKUP($E305,'факт КС '!$E$9:$CL$159,74,0)</f>
        <v>0</v>
      </c>
      <c r="T305" s="44">
        <f t="shared" ref="T305:T308" si="1618">N305+Q305</f>
        <v>0</v>
      </c>
      <c r="U305" s="44">
        <f t="shared" si="1604"/>
        <v>0</v>
      </c>
      <c r="V305" s="44">
        <f t="shared" si="1605"/>
        <v>0</v>
      </c>
      <c r="W305" s="171">
        <f t="shared" si="1406"/>
        <v>0</v>
      </c>
      <c r="X305" s="171">
        <f t="shared" si="1407"/>
        <v>0</v>
      </c>
      <c r="Y305" s="249"/>
      <c r="Z305" s="171"/>
      <c r="AA305" s="714"/>
      <c r="AB305" s="714"/>
      <c r="AC305" s="44"/>
      <c r="AD305" s="44"/>
      <c r="AE305" s="44"/>
      <c r="AF305" s="44"/>
      <c r="AG305" s="44">
        <f>VLOOKUP($E305,'факт КС '!$E$9:$CL$159,3,0)</f>
        <v>20</v>
      </c>
      <c r="AH305" s="44">
        <f>VLOOKUP($E305,'факт КС '!$E$9:$CL$159,4,0)</f>
        <v>2958811.2000000007</v>
      </c>
      <c r="AI305" s="44">
        <f>VLOOKUP($E305,'факт КС '!$E$9:$CL$159,5,0)</f>
        <v>127</v>
      </c>
      <c r="AJ305" s="44">
        <f>VLOOKUP($E305,'факт КС '!$E$9:$CL$159,6,0)</f>
        <v>0</v>
      </c>
      <c r="AK305" s="44">
        <f>VLOOKUP($E305,'факт КС '!$E$9:$CL$159,7,0)</f>
        <v>0</v>
      </c>
      <c r="AL305" s="44">
        <f>VLOOKUP($E305,'факт КС '!$E$9:$CL$159,8,0)</f>
        <v>0</v>
      </c>
      <c r="AM305" s="44">
        <f t="shared" si="1543"/>
        <v>20</v>
      </c>
      <c r="AN305" s="44">
        <f t="shared" si="1544"/>
        <v>2958811.2000000007</v>
      </c>
      <c r="AO305" s="44">
        <f t="shared" si="1545"/>
        <v>127</v>
      </c>
      <c r="AP305" s="171">
        <f t="shared" si="1409"/>
        <v>20</v>
      </c>
      <c r="AQ305" s="171">
        <f t="shared" si="1410"/>
        <v>2958811.2000000007</v>
      </c>
      <c r="AR305" s="249"/>
      <c r="AS305" s="171"/>
      <c r="AT305" s="714"/>
      <c r="AU305" s="714"/>
      <c r="AV305" s="44"/>
      <c r="AW305" s="44"/>
      <c r="AX305" s="44"/>
      <c r="AY305" s="44"/>
      <c r="AZ305" s="44">
        <f>VLOOKUP($E305,'факт КС '!$E$9:$CL$159,15,0)</f>
        <v>0</v>
      </c>
      <c r="BA305" s="44">
        <f>VLOOKUP($E305,'факт КС '!$E$9:$CL$159,16,0)</f>
        <v>0</v>
      </c>
      <c r="BB305" s="44">
        <f>VLOOKUP($E305,'факт КС '!$E$9:$CL$159,17,0)</f>
        <v>0</v>
      </c>
      <c r="BC305" s="44">
        <f>VLOOKUP($E305,'факт КС '!$E$9:$CL$159,18,0)</f>
        <v>0</v>
      </c>
      <c r="BD305" s="44">
        <f>VLOOKUP($E305,'факт КС '!$E$9:$CL$159,19,0)</f>
        <v>0</v>
      </c>
      <c r="BE305" s="44">
        <f>VLOOKUP($E305,'факт КС '!$E$9:$CL$159,20,0)</f>
        <v>0</v>
      </c>
      <c r="BF305" s="44">
        <f t="shared" si="1546"/>
        <v>0</v>
      </c>
      <c r="BG305" s="44">
        <f t="shared" si="1547"/>
        <v>0</v>
      </c>
      <c r="BH305" s="44">
        <f t="shared" si="1548"/>
        <v>0</v>
      </c>
      <c r="BI305" s="171">
        <f t="shared" si="1412"/>
        <v>0</v>
      </c>
      <c r="BJ305" s="171">
        <f t="shared" si="1413"/>
        <v>0</v>
      </c>
      <c r="BK305" s="249"/>
      <c r="BL305" s="171"/>
      <c r="BM305" s="714"/>
      <c r="BN305" s="714"/>
      <c r="BO305" s="44"/>
      <c r="BP305" s="44"/>
      <c r="BQ305" s="44"/>
      <c r="BR305" s="44"/>
      <c r="BS305" s="44">
        <f>VLOOKUP($E305,'факт КС '!$E$9:$CL$159,21,0)</f>
        <v>0</v>
      </c>
      <c r="BT305" s="44">
        <f>VLOOKUP($E305,'факт КС '!$E$9:$CL$159,22,0)</f>
        <v>0</v>
      </c>
      <c r="BU305" s="44">
        <f>VLOOKUP($E305,'факт КС '!$E$9:$CL$159,23,0)</f>
        <v>0</v>
      </c>
      <c r="BV305" s="44">
        <f>VLOOKUP($E305,'факт КС '!$E$9:$CL$159,24,0)</f>
        <v>0</v>
      </c>
      <c r="BW305" s="44">
        <f>VLOOKUP($E305,'факт КС '!$E$9:$CL$159,25,0)</f>
        <v>0</v>
      </c>
      <c r="BX305" s="44">
        <f>VLOOKUP($E305,'факт КС '!$E$9:$CL$159,26,0)</f>
        <v>0</v>
      </c>
      <c r="BY305" s="44">
        <f t="shared" si="1549"/>
        <v>0</v>
      </c>
      <c r="BZ305" s="44">
        <f t="shared" si="1550"/>
        <v>0</v>
      </c>
      <c r="CA305" s="44">
        <f t="shared" si="1551"/>
        <v>0</v>
      </c>
      <c r="CB305" s="171">
        <f t="shared" si="1415"/>
        <v>0</v>
      </c>
      <c r="CC305" s="171">
        <f t="shared" si="1416"/>
        <v>0</v>
      </c>
      <c r="CD305" s="249"/>
      <c r="CE305" s="171"/>
      <c r="CF305" s="714"/>
      <c r="CG305" s="714"/>
      <c r="CH305" s="44"/>
      <c r="CI305" s="44"/>
      <c r="CJ305" s="44"/>
      <c r="CK305" s="44"/>
      <c r="CL305" s="44">
        <f>VLOOKUP($E305,'факт КС '!$E$9:$CL$159,9,0)</f>
        <v>59</v>
      </c>
      <c r="CM305" s="44">
        <f>VLOOKUP($E305,'факт КС '!$E$9:$CL$159,10,0)</f>
        <v>8728493.0399999917</v>
      </c>
      <c r="CN305" s="44">
        <f>VLOOKUP($E305,'факт КС '!$E$9:$CL$159,11,0)</f>
        <v>227</v>
      </c>
      <c r="CO305" s="44">
        <f>VLOOKUP($E305,'факт КС '!$E$9:$CL$159,12,0)</f>
        <v>3</v>
      </c>
      <c r="CP305" s="44">
        <f>VLOOKUP($E305,'факт КС '!$E$9:$CL$159,13,0)</f>
        <v>443821.68</v>
      </c>
      <c r="CQ305" s="44">
        <f>VLOOKUP($E305,'факт КС '!$E$9:$CL$159,14,0)</f>
        <v>15</v>
      </c>
      <c r="CR305" s="44">
        <f t="shared" si="1552"/>
        <v>62</v>
      </c>
      <c r="CS305" s="44">
        <f t="shared" si="1553"/>
        <v>9172314.7199999914</v>
      </c>
      <c r="CT305" s="44">
        <f t="shared" si="1554"/>
        <v>242</v>
      </c>
      <c r="CU305" s="171">
        <f t="shared" si="1599"/>
        <v>59</v>
      </c>
      <c r="CV305" s="171">
        <f t="shared" si="1600"/>
        <v>8728493.0399999917</v>
      </c>
      <c r="CW305" s="249"/>
      <c r="CX305" s="171"/>
      <c r="CY305" s="714"/>
      <c r="CZ305" s="714"/>
      <c r="DA305" s="44"/>
      <c r="DB305" s="44"/>
      <c r="DC305" s="44"/>
      <c r="DD305" s="44"/>
      <c r="DE305" s="44">
        <f>VLOOKUP($E305,'факт КС '!$E$9:$CL$159,75,0)</f>
        <v>0</v>
      </c>
      <c r="DF305" s="44">
        <f>VLOOKUP($E305,'факт КС '!$E$9:$CL$159,76,0)</f>
        <v>0</v>
      </c>
      <c r="DG305" s="44">
        <f>VLOOKUP($E305,'факт КС '!$E$9:$CL$159,77,0)</f>
        <v>0</v>
      </c>
      <c r="DH305" s="44">
        <f>VLOOKUP($E305,'факт КС '!$E$9:$CL$159,78,0)</f>
        <v>0</v>
      </c>
      <c r="DI305" s="44">
        <f>VLOOKUP($E305,'факт КС '!$E$9:$CL$159,79,0)</f>
        <v>0</v>
      </c>
      <c r="DJ305" s="44">
        <f>VLOOKUP($E305,'факт КС '!$E$9:$CL$159,80,0)</f>
        <v>0</v>
      </c>
      <c r="DK305" s="44">
        <f t="shared" si="1555"/>
        <v>0</v>
      </c>
      <c r="DL305" s="44">
        <f t="shared" si="1556"/>
        <v>0</v>
      </c>
      <c r="DM305" s="44">
        <f t="shared" si="1557"/>
        <v>0</v>
      </c>
      <c r="DN305" s="171">
        <f t="shared" si="1419"/>
        <v>0</v>
      </c>
      <c r="DO305" s="171">
        <f t="shared" si="1420"/>
        <v>0</v>
      </c>
      <c r="DP305" s="249"/>
      <c r="DQ305" s="171"/>
      <c r="DR305" s="714"/>
      <c r="DS305" s="714"/>
      <c r="DT305" s="44"/>
      <c r="DU305" s="44"/>
      <c r="DV305" s="44"/>
      <c r="DW305" s="44"/>
      <c r="DX305" s="44">
        <f>VLOOKUP($E305,'факт КС '!$E$9:$CL$159,33,0)</f>
        <v>0</v>
      </c>
      <c r="DY305" s="44">
        <f>VLOOKUP($E305,'факт КС '!$E$9:$CL$159,34,0)</f>
        <v>0</v>
      </c>
      <c r="DZ305" s="44">
        <f>VLOOKUP($E305,'факт КС '!$E$9:$CL$159,35,0)</f>
        <v>0</v>
      </c>
      <c r="EA305" s="44">
        <f>VLOOKUP($E305,'факт КС '!$E$9:$CL$159,36,0)</f>
        <v>0</v>
      </c>
      <c r="EB305" s="44">
        <f>VLOOKUP($E305,'факт КС '!$E$9:$CL$159,37,0)</f>
        <v>0</v>
      </c>
      <c r="EC305" s="44">
        <f>VLOOKUP($E305,'факт КС '!$E$9:$CL$159,38,0)</f>
        <v>0</v>
      </c>
      <c r="ED305" s="44">
        <f t="shared" si="1558"/>
        <v>0</v>
      </c>
      <c r="EE305" s="44">
        <f t="shared" si="1559"/>
        <v>0</v>
      </c>
      <c r="EF305" s="44">
        <f t="shared" si="1560"/>
        <v>0</v>
      </c>
      <c r="EG305" s="171">
        <f t="shared" si="1422"/>
        <v>0</v>
      </c>
      <c r="EH305" s="171">
        <f t="shared" si="1423"/>
        <v>0</v>
      </c>
      <c r="EI305" s="249"/>
      <c r="EJ305" s="171"/>
      <c r="EK305" s="714"/>
      <c r="EL305" s="714"/>
      <c r="EM305" s="44"/>
      <c r="EN305" s="44"/>
      <c r="EO305" s="44"/>
      <c r="EP305" s="44"/>
      <c r="EQ305" s="44">
        <f>VLOOKUP($E305,'факт КС '!$E$9:$CL$159,45,0)</f>
        <v>23</v>
      </c>
      <c r="ER305" s="44">
        <f>VLOOKUP($E305,'факт КС '!$E$9:$CL$159,46,0)</f>
        <v>3402632.8800000008</v>
      </c>
      <c r="ES305" s="44">
        <f>VLOOKUP($E305,'факт КС '!$E$9:$CL$159,47,0)</f>
        <v>135</v>
      </c>
      <c r="ET305" s="44">
        <f>VLOOKUP($E305,'факт КС '!$E$9:$CL$159,48,0)</f>
        <v>0</v>
      </c>
      <c r="EU305" s="44">
        <f>VLOOKUP($E305,'факт КС '!$E$9:$CL$159,49,0)</f>
        <v>0</v>
      </c>
      <c r="EV305" s="44">
        <f>VLOOKUP($E305,'факт КС '!$E$9:$CL$159,50,0)</f>
        <v>0</v>
      </c>
      <c r="EW305" s="44">
        <f t="shared" si="1526"/>
        <v>23</v>
      </c>
      <c r="EX305" s="44">
        <f t="shared" si="1527"/>
        <v>3402632.8800000008</v>
      </c>
      <c r="EY305" s="44">
        <f t="shared" si="1528"/>
        <v>135</v>
      </c>
      <c r="EZ305" s="171">
        <f t="shared" si="1425"/>
        <v>23</v>
      </c>
      <c r="FA305" s="171">
        <f t="shared" si="1426"/>
        <v>3402632.8800000008</v>
      </c>
      <c r="FB305" s="249"/>
      <c r="FC305" s="171"/>
      <c r="FD305" s="714"/>
      <c r="FE305" s="714"/>
      <c r="FF305" s="44"/>
      <c r="FG305" s="44"/>
      <c r="FH305" s="44"/>
      <c r="FI305" s="44"/>
      <c r="FJ305" s="44">
        <f>VLOOKUP($E305,'факт КС '!$E$9:$CL$159,27,0)</f>
        <v>0</v>
      </c>
      <c r="FK305" s="44">
        <f>VLOOKUP($E305,'факт КС '!$E$9:$CL$159,28,0)</f>
        <v>0</v>
      </c>
      <c r="FL305" s="44">
        <f>VLOOKUP($E305,'факт КС '!$E$9:$CL$159,29,0)</f>
        <v>0</v>
      </c>
      <c r="FM305" s="44">
        <f>VLOOKUP($E305,'факт КС '!$E$9:$CL$159,30,0)</f>
        <v>0</v>
      </c>
      <c r="FN305" s="44">
        <f>VLOOKUP($E305,'факт КС '!$E$9:$CL$159,31,0)</f>
        <v>0</v>
      </c>
      <c r="FO305" s="44">
        <f>VLOOKUP($E305,'факт КС '!$E$9:$CL$159,32,0)</f>
        <v>0</v>
      </c>
      <c r="FP305" s="44">
        <f t="shared" si="1561"/>
        <v>0</v>
      </c>
      <c r="FQ305" s="44">
        <f t="shared" si="1562"/>
        <v>0</v>
      </c>
      <c r="FR305" s="44">
        <f t="shared" si="1563"/>
        <v>0</v>
      </c>
      <c r="FS305" s="171">
        <f t="shared" si="1428"/>
        <v>0</v>
      </c>
      <c r="FT305" s="171">
        <f t="shared" si="1429"/>
        <v>0</v>
      </c>
      <c r="FU305" s="249"/>
      <c r="FV305" s="171"/>
      <c r="FW305" s="45"/>
      <c r="FX305" s="45"/>
      <c r="FY305" s="44"/>
      <c r="FZ305" s="44"/>
      <c r="GA305" s="44"/>
      <c r="GB305" s="44"/>
      <c r="GC305" s="44">
        <f>VLOOKUP($E305,'факт КС '!$E$9:$CL$159,63,0)</f>
        <v>0</v>
      </c>
      <c r="GD305" s="44">
        <f>VLOOKUP($E305,'факт КС '!$E$9:$CL$159,64,0)</f>
        <v>0</v>
      </c>
      <c r="GE305" s="44">
        <f>VLOOKUP($E305,'факт КС '!$E$9:$CL$159,65,0)</f>
        <v>0</v>
      </c>
      <c r="GF305" s="44">
        <f>VLOOKUP($E305,'факт КС '!$E$9:$CL$159,66,0)</f>
        <v>0</v>
      </c>
      <c r="GG305" s="44">
        <f>VLOOKUP($E305,'факт КС '!$E$9:$CL$159,67,0)</f>
        <v>0</v>
      </c>
      <c r="GH305" s="44">
        <f>VLOOKUP($E305,'факт КС '!$E$9:$CL$159,68,0)</f>
        <v>0</v>
      </c>
      <c r="GI305" s="44">
        <f t="shared" si="1564"/>
        <v>0</v>
      </c>
      <c r="GJ305" s="44">
        <f t="shared" si="1565"/>
        <v>0</v>
      </c>
      <c r="GK305" s="44">
        <f t="shared" si="1566"/>
        <v>0</v>
      </c>
      <c r="GL305" s="171">
        <f t="shared" si="1431"/>
        <v>0</v>
      </c>
      <c r="GM305" s="171">
        <f t="shared" si="1432"/>
        <v>0</v>
      </c>
      <c r="GN305" s="249"/>
      <c r="GO305" s="171"/>
      <c r="GP305" s="45"/>
      <c r="GQ305" s="45"/>
      <c r="GR305" s="44"/>
      <c r="GS305" s="44"/>
      <c r="GT305" s="44"/>
      <c r="GU305" s="44"/>
      <c r="GV305" s="44">
        <f>VLOOKUP($E305,'факт КС '!$E$9:$CL$159,57,0)</f>
        <v>0</v>
      </c>
      <c r="GW305" s="44">
        <f>VLOOKUP($E305,'факт КС '!$E$9:$CL$159,58,0)</f>
        <v>0</v>
      </c>
      <c r="GX305" s="44">
        <f>VLOOKUP($E305,'факт КС '!$E$9:$CL$159,59,0)</f>
        <v>0</v>
      </c>
      <c r="GY305" s="44">
        <f>VLOOKUP($E305,'факт КС '!$E$9:$CL$159,60,0)</f>
        <v>0</v>
      </c>
      <c r="GZ305" s="44">
        <f>VLOOKUP($E305,'факт КС '!$E$9:$CL$159,61,0)</f>
        <v>0</v>
      </c>
      <c r="HA305" s="44">
        <f>VLOOKUP($E305,'факт КС '!$E$9:$CL$159,62,0)</f>
        <v>0</v>
      </c>
      <c r="HB305" s="44">
        <f t="shared" si="1567"/>
        <v>0</v>
      </c>
      <c r="HC305" s="44">
        <f t="shared" si="1568"/>
        <v>0</v>
      </c>
      <c r="HD305" s="44">
        <f t="shared" si="1569"/>
        <v>0</v>
      </c>
      <c r="HE305" s="171">
        <f t="shared" si="1434"/>
        <v>0</v>
      </c>
      <c r="HF305" s="171">
        <f t="shared" si="1435"/>
        <v>0</v>
      </c>
      <c r="HG305" s="249"/>
      <c r="HH305" s="171"/>
      <c r="HI305" s="45"/>
      <c r="HJ305" s="45"/>
      <c r="HK305" s="45"/>
      <c r="HL305" s="45"/>
      <c r="HM305" s="44"/>
      <c r="HN305" s="44"/>
      <c r="HO305" s="44">
        <f>VLOOKUP($E305,'факт КС '!$E$9:$CL$159,39,0)</f>
        <v>0</v>
      </c>
      <c r="HP305" s="44">
        <f>VLOOKUP($E305,'факт КС '!$E$9:$CL$159,40,0)</f>
        <v>0</v>
      </c>
      <c r="HQ305" s="44">
        <f>VLOOKUP($E305,'факт КС '!$E$9:$CL$159,41,0)</f>
        <v>0</v>
      </c>
      <c r="HR305" s="44">
        <f>VLOOKUP($E305,'факт КС '!$E$9:$CL$159,42,0)</f>
        <v>0</v>
      </c>
      <c r="HS305" s="44">
        <f>VLOOKUP($E305,'факт КС '!$E$9:$CL$159,43,0)</f>
        <v>0</v>
      </c>
      <c r="HT305" s="44">
        <f>VLOOKUP($E305,'факт КС '!$E$9:$CL$159,44,0)</f>
        <v>0</v>
      </c>
      <c r="HU305" s="44">
        <f t="shared" si="1570"/>
        <v>0</v>
      </c>
      <c r="HV305" s="44">
        <f t="shared" si="1571"/>
        <v>0</v>
      </c>
      <c r="HW305" s="44">
        <f t="shared" si="1572"/>
        <v>0</v>
      </c>
      <c r="HX305" s="171">
        <f t="shared" si="1437"/>
        <v>0</v>
      </c>
      <c r="HY305" s="171">
        <f t="shared" si="1438"/>
        <v>0</v>
      </c>
      <c r="HZ305" s="249"/>
      <c r="IA305" s="171"/>
      <c r="IB305" s="714"/>
      <c r="IC305" s="714"/>
      <c r="ID305" s="45"/>
      <c r="IE305" s="45"/>
      <c r="IF305" s="44"/>
      <c r="IG305" s="44"/>
      <c r="IH305" s="44">
        <f>VLOOKUP($E305,'факт КС '!$E$9:$CL$159,51,0)</f>
        <v>0</v>
      </c>
      <c r="II305" s="44">
        <f>VLOOKUP($E305,'факт КС '!$E$9:$CL$159,52,0)</f>
        <v>0</v>
      </c>
      <c r="IJ305" s="44">
        <f>VLOOKUP($E305,'факт КС '!$E$9:$CL$159,53,0)</f>
        <v>0</v>
      </c>
      <c r="IK305" s="44">
        <f>VLOOKUP($E305,'факт КС '!$E$9:$CL$159,54,0)</f>
        <v>0</v>
      </c>
      <c r="IL305" s="44">
        <f>VLOOKUP($E305,'факт КС '!$E$9:$CL$159,55,0)</f>
        <v>0</v>
      </c>
      <c r="IM305" s="44">
        <f>VLOOKUP($E305,'факт КС '!$E$9:$CL$159,56,0)</f>
        <v>0</v>
      </c>
      <c r="IN305" s="44">
        <f t="shared" si="1573"/>
        <v>0</v>
      </c>
      <c r="IO305" s="44">
        <f t="shared" si="1574"/>
        <v>0</v>
      </c>
      <c r="IP305" s="44">
        <f t="shared" si="1575"/>
        <v>0</v>
      </c>
      <c r="IQ305" s="171">
        <f t="shared" si="1440"/>
        <v>0</v>
      </c>
      <c r="IR305" s="171">
        <f t="shared" si="1441"/>
        <v>0</v>
      </c>
      <c r="IS305" s="737"/>
      <c r="IT305" s="738"/>
      <c r="IU305" s="714"/>
      <c r="IV305" s="714"/>
      <c r="IW305" s="46"/>
      <c r="IX305" s="47"/>
      <c r="IY305" s="46"/>
      <c r="IZ305" s="46"/>
      <c r="JA305" s="333">
        <f t="shared" si="1593"/>
        <v>102</v>
      </c>
      <c r="JB305" s="333">
        <f t="shared" si="1594"/>
        <v>15089937.119999994</v>
      </c>
      <c r="JC305" s="333">
        <f t="shared" si="1595"/>
        <v>489</v>
      </c>
      <c r="JD305" s="333">
        <f t="shared" si="1596"/>
        <v>3</v>
      </c>
      <c r="JE305" s="333">
        <f t="shared" si="1597"/>
        <v>443821.68</v>
      </c>
      <c r="JF305" s="333">
        <f t="shared" si="1598"/>
        <v>15</v>
      </c>
      <c r="JG305" s="44">
        <f t="shared" si="1576"/>
        <v>105</v>
      </c>
      <c r="JH305" s="44">
        <f t="shared" si="1577"/>
        <v>15533758.799999993</v>
      </c>
      <c r="JI305" s="44">
        <f t="shared" si="1578"/>
        <v>504</v>
      </c>
      <c r="JJ305" s="174">
        <f t="shared" si="1601"/>
        <v>102</v>
      </c>
      <c r="JK305" s="174">
        <f t="shared" si="1602"/>
        <v>15089937.119999994</v>
      </c>
      <c r="JL305" s="45"/>
      <c r="JM305" s="45"/>
      <c r="JN305" s="59"/>
      <c r="JO305" s="59"/>
    </row>
    <row r="306" spans="1:277" s="3" customFormat="1" ht="12.75" hidden="1" customHeight="1" x14ac:dyDescent="0.2">
      <c r="A306" s="96">
        <v>1</v>
      </c>
      <c r="B306" s="96"/>
      <c r="C306" s="162"/>
      <c r="D306" s="625"/>
      <c r="E306" s="749"/>
      <c r="F306" s="750"/>
      <c r="G306" s="133"/>
      <c r="H306" s="134"/>
      <c r="I306" s="134"/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44">
        <f t="shared" si="1618"/>
        <v>0</v>
      </c>
      <c r="U306" s="44">
        <f t="shared" si="1604"/>
        <v>0</v>
      </c>
      <c r="V306" s="44">
        <f t="shared" si="1605"/>
        <v>0</v>
      </c>
      <c r="W306" s="171">
        <f t="shared" si="1406"/>
        <v>0</v>
      </c>
      <c r="X306" s="171">
        <f t="shared" si="1407"/>
        <v>0</v>
      </c>
      <c r="Y306" s="174"/>
      <c r="Z306" s="174"/>
      <c r="AA306" s="715"/>
      <c r="AB306" s="715"/>
      <c r="AC306" s="109"/>
      <c r="AD306" s="109"/>
      <c r="AE306" s="109"/>
      <c r="AF306" s="109"/>
      <c r="AG306" s="109"/>
      <c r="AH306" s="109"/>
      <c r="AI306" s="109"/>
      <c r="AJ306" s="109"/>
      <c r="AK306" s="109"/>
      <c r="AL306" s="109"/>
      <c r="AM306" s="44">
        <f t="shared" si="1543"/>
        <v>0</v>
      </c>
      <c r="AN306" s="44">
        <f t="shared" si="1544"/>
        <v>0</v>
      </c>
      <c r="AO306" s="44">
        <f t="shared" si="1545"/>
        <v>0</v>
      </c>
      <c r="AP306" s="171">
        <f t="shared" si="1409"/>
        <v>0</v>
      </c>
      <c r="AQ306" s="171">
        <f t="shared" si="1410"/>
        <v>0</v>
      </c>
      <c r="AR306" s="174"/>
      <c r="AS306" s="174"/>
      <c r="AT306" s="715"/>
      <c r="AU306" s="715"/>
      <c r="AV306" s="135"/>
      <c r="AW306" s="109"/>
      <c r="AX306" s="109"/>
      <c r="AY306" s="109"/>
      <c r="AZ306" s="109"/>
      <c r="BA306" s="109"/>
      <c r="BB306" s="109"/>
      <c r="BC306" s="109"/>
      <c r="BD306" s="109"/>
      <c r="BE306" s="109"/>
      <c r="BF306" s="44">
        <f t="shared" si="1546"/>
        <v>0</v>
      </c>
      <c r="BG306" s="44">
        <f t="shared" si="1547"/>
        <v>0</v>
      </c>
      <c r="BH306" s="44">
        <f t="shared" si="1548"/>
        <v>0</v>
      </c>
      <c r="BI306" s="171">
        <f t="shared" si="1412"/>
        <v>0</v>
      </c>
      <c r="BJ306" s="171">
        <f t="shared" si="1413"/>
        <v>0</v>
      </c>
      <c r="BK306" s="174"/>
      <c r="BL306" s="174"/>
      <c r="BM306" s="715"/>
      <c r="BN306" s="715"/>
      <c r="BO306" s="109"/>
      <c r="BP306" s="109"/>
      <c r="BQ306" s="109"/>
      <c r="BR306" s="109"/>
      <c r="BS306" s="109"/>
      <c r="BT306" s="109"/>
      <c r="BU306" s="109"/>
      <c r="BV306" s="109"/>
      <c r="BW306" s="109"/>
      <c r="BX306" s="109"/>
      <c r="BY306" s="44">
        <f t="shared" si="1549"/>
        <v>0</v>
      </c>
      <c r="BZ306" s="44">
        <f t="shared" si="1550"/>
        <v>0</v>
      </c>
      <c r="CA306" s="44">
        <f t="shared" si="1551"/>
        <v>0</v>
      </c>
      <c r="CB306" s="171">
        <f t="shared" si="1415"/>
        <v>0</v>
      </c>
      <c r="CC306" s="171">
        <f t="shared" si="1416"/>
        <v>0</v>
      </c>
      <c r="CD306" s="174"/>
      <c r="CE306" s="174"/>
      <c r="CF306" s="715"/>
      <c r="CG306" s="715"/>
      <c r="CH306" s="109"/>
      <c r="CI306" s="109"/>
      <c r="CJ306" s="109"/>
      <c r="CK306" s="109"/>
      <c r="CL306" s="109"/>
      <c r="CM306" s="109"/>
      <c r="CN306" s="109"/>
      <c r="CO306" s="109"/>
      <c r="CP306" s="109"/>
      <c r="CQ306" s="109"/>
      <c r="CR306" s="44">
        <f t="shared" si="1552"/>
        <v>0</v>
      </c>
      <c r="CS306" s="44">
        <f t="shared" si="1553"/>
        <v>0</v>
      </c>
      <c r="CT306" s="44">
        <f t="shared" si="1554"/>
        <v>0</v>
      </c>
      <c r="CU306" s="171">
        <f t="shared" si="1599"/>
        <v>0</v>
      </c>
      <c r="CV306" s="171">
        <f t="shared" si="1600"/>
        <v>0</v>
      </c>
      <c r="CW306" s="174"/>
      <c r="CX306" s="174"/>
      <c r="CY306" s="715"/>
      <c r="CZ306" s="715"/>
      <c r="DA306" s="109"/>
      <c r="DB306" s="109"/>
      <c r="DC306" s="109"/>
      <c r="DD306" s="109"/>
      <c r="DE306" s="109"/>
      <c r="DF306" s="109"/>
      <c r="DG306" s="109"/>
      <c r="DH306" s="109"/>
      <c r="DI306" s="109"/>
      <c r="DJ306" s="109"/>
      <c r="DK306" s="44">
        <f t="shared" si="1555"/>
        <v>0</v>
      </c>
      <c r="DL306" s="44">
        <f t="shared" si="1556"/>
        <v>0</v>
      </c>
      <c r="DM306" s="44">
        <f t="shared" si="1557"/>
        <v>0</v>
      </c>
      <c r="DN306" s="171">
        <f t="shared" si="1419"/>
        <v>0</v>
      </c>
      <c r="DO306" s="171">
        <f t="shared" si="1420"/>
        <v>0</v>
      </c>
      <c r="DP306" s="174"/>
      <c r="DQ306" s="174"/>
      <c r="DR306" s="715"/>
      <c r="DS306" s="715"/>
      <c r="DT306" s="109"/>
      <c r="DU306" s="109"/>
      <c r="DV306" s="109"/>
      <c r="DW306" s="109"/>
      <c r="DX306" s="109"/>
      <c r="DY306" s="109"/>
      <c r="DZ306" s="109"/>
      <c r="EA306" s="109"/>
      <c r="EB306" s="109"/>
      <c r="EC306" s="109"/>
      <c r="ED306" s="44">
        <f t="shared" si="1558"/>
        <v>0</v>
      </c>
      <c r="EE306" s="44">
        <f t="shared" si="1559"/>
        <v>0</v>
      </c>
      <c r="EF306" s="44">
        <f t="shared" si="1560"/>
        <v>0</v>
      </c>
      <c r="EG306" s="171">
        <f t="shared" si="1422"/>
        <v>0</v>
      </c>
      <c r="EH306" s="171">
        <f t="shared" si="1423"/>
        <v>0</v>
      </c>
      <c r="EI306" s="174"/>
      <c r="EJ306" s="174"/>
      <c r="EK306" s="715"/>
      <c r="EL306" s="715"/>
      <c r="EM306" s="109"/>
      <c r="EN306" s="109"/>
      <c r="EO306" s="109"/>
      <c r="EP306" s="109"/>
      <c r="EQ306" s="109"/>
      <c r="ER306" s="109"/>
      <c r="ES306" s="109"/>
      <c r="ET306" s="109"/>
      <c r="EU306" s="109"/>
      <c r="EV306" s="109"/>
      <c r="EW306" s="44">
        <f t="shared" si="1526"/>
        <v>0</v>
      </c>
      <c r="EX306" s="44">
        <f t="shared" si="1527"/>
        <v>0</v>
      </c>
      <c r="EY306" s="44">
        <f t="shared" si="1528"/>
        <v>0</v>
      </c>
      <c r="EZ306" s="171">
        <f t="shared" si="1425"/>
        <v>0</v>
      </c>
      <c r="FA306" s="171">
        <f t="shared" si="1426"/>
        <v>0</v>
      </c>
      <c r="FB306" s="174"/>
      <c r="FC306" s="174"/>
      <c r="FD306" s="715"/>
      <c r="FE306" s="715"/>
      <c r="FF306" s="109"/>
      <c r="FG306" s="109"/>
      <c r="FH306" s="109"/>
      <c r="FI306" s="109"/>
      <c r="FJ306" s="109"/>
      <c r="FK306" s="109"/>
      <c r="FL306" s="109"/>
      <c r="FM306" s="109"/>
      <c r="FN306" s="109"/>
      <c r="FO306" s="109"/>
      <c r="FP306" s="44">
        <f t="shared" si="1561"/>
        <v>0</v>
      </c>
      <c r="FQ306" s="44">
        <f t="shared" si="1562"/>
        <v>0</v>
      </c>
      <c r="FR306" s="44">
        <f t="shared" si="1563"/>
        <v>0</v>
      </c>
      <c r="FS306" s="171">
        <f t="shared" si="1428"/>
        <v>0</v>
      </c>
      <c r="FT306" s="171">
        <f t="shared" si="1429"/>
        <v>0</v>
      </c>
      <c r="FU306" s="174"/>
      <c r="FV306" s="174"/>
      <c r="FW306" s="112"/>
      <c r="FX306" s="112"/>
      <c r="FY306" s="109"/>
      <c r="FZ306" s="109"/>
      <c r="GA306" s="109"/>
      <c r="GB306" s="109"/>
      <c r="GC306" s="109"/>
      <c r="GD306" s="109"/>
      <c r="GE306" s="109"/>
      <c r="GF306" s="109"/>
      <c r="GG306" s="109"/>
      <c r="GH306" s="109"/>
      <c r="GI306" s="44">
        <f t="shared" si="1564"/>
        <v>0</v>
      </c>
      <c r="GJ306" s="44">
        <f t="shared" si="1565"/>
        <v>0</v>
      </c>
      <c r="GK306" s="44">
        <f t="shared" si="1566"/>
        <v>0</v>
      </c>
      <c r="GL306" s="171">
        <f t="shared" si="1431"/>
        <v>0</v>
      </c>
      <c r="GM306" s="171">
        <f t="shared" si="1432"/>
        <v>0</v>
      </c>
      <c r="GN306" s="174"/>
      <c r="GO306" s="174"/>
      <c r="GP306" s="112"/>
      <c r="GQ306" s="112"/>
      <c r="GR306" s="109"/>
      <c r="GS306" s="109"/>
      <c r="GT306" s="109"/>
      <c r="GU306" s="109"/>
      <c r="GV306" s="109"/>
      <c r="GW306" s="109"/>
      <c r="GX306" s="109"/>
      <c r="GY306" s="109"/>
      <c r="GZ306" s="109"/>
      <c r="HA306" s="109"/>
      <c r="HB306" s="44">
        <f t="shared" si="1567"/>
        <v>0</v>
      </c>
      <c r="HC306" s="44">
        <f t="shared" si="1568"/>
        <v>0</v>
      </c>
      <c r="HD306" s="44">
        <f t="shared" si="1569"/>
        <v>0</v>
      </c>
      <c r="HE306" s="171">
        <f t="shared" si="1434"/>
        <v>0</v>
      </c>
      <c r="HF306" s="171">
        <f t="shared" si="1435"/>
        <v>0</v>
      </c>
      <c r="HG306" s="174"/>
      <c r="HH306" s="174"/>
      <c r="HI306" s="112"/>
      <c r="HJ306" s="112"/>
      <c r="HK306" s="112"/>
      <c r="HL306" s="112"/>
      <c r="HM306" s="109"/>
      <c r="HN306" s="109"/>
      <c r="HO306" s="109"/>
      <c r="HP306" s="109"/>
      <c r="HQ306" s="109"/>
      <c r="HR306" s="109"/>
      <c r="HS306" s="109"/>
      <c r="HT306" s="109"/>
      <c r="HU306" s="44">
        <f t="shared" si="1570"/>
        <v>0</v>
      </c>
      <c r="HV306" s="44">
        <f t="shared" si="1571"/>
        <v>0</v>
      </c>
      <c r="HW306" s="44">
        <f t="shared" si="1572"/>
        <v>0</v>
      </c>
      <c r="HX306" s="171">
        <f t="shared" si="1437"/>
        <v>0</v>
      </c>
      <c r="HY306" s="171">
        <f t="shared" si="1438"/>
        <v>0</v>
      </c>
      <c r="HZ306" s="174"/>
      <c r="IA306" s="174"/>
      <c r="IB306" s="715"/>
      <c r="IC306" s="715"/>
      <c r="ID306" s="112"/>
      <c r="IE306" s="112"/>
      <c r="IF306" s="109"/>
      <c r="IG306" s="109"/>
      <c r="IH306" s="109"/>
      <c r="II306" s="109"/>
      <c r="IJ306" s="109"/>
      <c r="IK306" s="109"/>
      <c r="IL306" s="109"/>
      <c r="IM306" s="109"/>
      <c r="IN306" s="44">
        <f t="shared" si="1573"/>
        <v>0</v>
      </c>
      <c r="IO306" s="44">
        <f t="shared" si="1574"/>
        <v>0</v>
      </c>
      <c r="IP306" s="44">
        <f t="shared" si="1575"/>
        <v>0</v>
      </c>
      <c r="IQ306" s="171">
        <f t="shared" si="1440"/>
        <v>0</v>
      </c>
      <c r="IR306" s="171">
        <f t="shared" si="1441"/>
        <v>0</v>
      </c>
      <c r="IS306" s="739"/>
      <c r="IT306" s="739"/>
      <c r="IU306" s="715"/>
      <c r="IV306" s="715"/>
      <c r="IW306" s="113"/>
      <c r="IX306" s="114"/>
      <c r="IY306" s="113"/>
      <c r="IZ306" s="113"/>
      <c r="JA306" s="333">
        <f t="shared" si="1593"/>
        <v>0</v>
      </c>
      <c r="JB306" s="333">
        <f t="shared" si="1594"/>
        <v>0</v>
      </c>
      <c r="JC306" s="333">
        <f t="shared" si="1595"/>
        <v>0</v>
      </c>
      <c r="JD306" s="333">
        <f t="shared" si="1596"/>
        <v>0</v>
      </c>
      <c r="JE306" s="333">
        <f t="shared" si="1597"/>
        <v>0</v>
      </c>
      <c r="JF306" s="333">
        <f t="shared" si="1598"/>
        <v>0</v>
      </c>
      <c r="JG306" s="44">
        <f t="shared" si="1576"/>
        <v>0</v>
      </c>
      <c r="JH306" s="44">
        <f t="shared" si="1577"/>
        <v>0</v>
      </c>
      <c r="JI306" s="44">
        <f t="shared" si="1578"/>
        <v>0</v>
      </c>
      <c r="JJ306" s="174">
        <f t="shared" si="1601"/>
        <v>0</v>
      </c>
      <c r="JK306" s="174">
        <f t="shared" si="1602"/>
        <v>0</v>
      </c>
      <c r="JL306" s="112"/>
      <c r="JM306" s="112"/>
      <c r="JN306" s="48"/>
      <c r="JO306" s="48"/>
    </row>
    <row r="307" spans="1:277" s="3" customFormat="1" ht="12.75" hidden="1" customHeight="1" x14ac:dyDescent="0.2">
      <c r="A307" s="96">
        <v>1</v>
      </c>
      <c r="B307" s="96"/>
      <c r="C307" s="78"/>
      <c r="D307" s="192"/>
      <c r="E307" s="321"/>
      <c r="F307" s="322"/>
      <c r="G307" s="62"/>
      <c r="H307" s="77"/>
      <c r="I307" s="77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>
        <f t="shared" si="1618"/>
        <v>0</v>
      </c>
      <c r="U307" s="44">
        <f t="shared" si="1604"/>
        <v>0</v>
      </c>
      <c r="V307" s="44">
        <f t="shared" si="1605"/>
        <v>0</v>
      </c>
      <c r="W307" s="171">
        <f t="shared" si="1406"/>
        <v>0</v>
      </c>
      <c r="X307" s="171">
        <f t="shared" si="1407"/>
        <v>0</v>
      </c>
      <c r="Y307" s="171"/>
      <c r="Z307" s="171"/>
      <c r="AA307" s="714"/>
      <c r="AB307" s="714"/>
      <c r="AC307" s="44"/>
      <c r="AD307" s="44"/>
      <c r="AE307" s="44"/>
      <c r="AF307" s="44"/>
      <c r="AG307" s="44"/>
      <c r="AH307" s="44"/>
      <c r="AI307" s="44"/>
      <c r="AJ307" s="44"/>
      <c r="AK307" s="44"/>
      <c r="AL307" s="44"/>
      <c r="AM307" s="44">
        <f t="shared" si="1543"/>
        <v>0</v>
      </c>
      <c r="AN307" s="44">
        <f t="shared" si="1544"/>
        <v>0</v>
      </c>
      <c r="AO307" s="44">
        <f t="shared" si="1545"/>
        <v>0</v>
      </c>
      <c r="AP307" s="171">
        <f t="shared" si="1409"/>
        <v>0</v>
      </c>
      <c r="AQ307" s="171">
        <f t="shared" si="1410"/>
        <v>0</v>
      </c>
      <c r="AR307" s="171"/>
      <c r="AS307" s="171"/>
      <c r="AT307" s="714"/>
      <c r="AU307" s="714"/>
      <c r="AV307" s="44"/>
      <c r="AW307" s="44"/>
      <c r="AX307" s="44"/>
      <c r="AY307" s="44"/>
      <c r="AZ307" s="44"/>
      <c r="BA307" s="44"/>
      <c r="BB307" s="44"/>
      <c r="BC307" s="44"/>
      <c r="BD307" s="44"/>
      <c r="BE307" s="44"/>
      <c r="BF307" s="44">
        <f t="shared" si="1546"/>
        <v>0</v>
      </c>
      <c r="BG307" s="44">
        <f t="shared" si="1547"/>
        <v>0</v>
      </c>
      <c r="BH307" s="44">
        <f t="shared" si="1548"/>
        <v>0</v>
      </c>
      <c r="BI307" s="171">
        <f t="shared" si="1412"/>
        <v>0</v>
      </c>
      <c r="BJ307" s="171">
        <f t="shared" si="1413"/>
        <v>0</v>
      </c>
      <c r="BK307" s="171"/>
      <c r="BL307" s="171"/>
      <c r="BM307" s="714"/>
      <c r="BN307" s="714"/>
      <c r="BO307" s="44"/>
      <c r="BP307" s="44"/>
      <c r="BQ307" s="44"/>
      <c r="BR307" s="44"/>
      <c r="BS307" s="44"/>
      <c r="BT307" s="44"/>
      <c r="BU307" s="44"/>
      <c r="BV307" s="44"/>
      <c r="BW307" s="44"/>
      <c r="BX307" s="44"/>
      <c r="BY307" s="44">
        <f t="shared" si="1549"/>
        <v>0</v>
      </c>
      <c r="BZ307" s="44">
        <f t="shared" si="1550"/>
        <v>0</v>
      </c>
      <c r="CA307" s="44">
        <f t="shared" si="1551"/>
        <v>0</v>
      </c>
      <c r="CB307" s="171">
        <f t="shared" si="1415"/>
        <v>0</v>
      </c>
      <c r="CC307" s="171">
        <f t="shared" si="1416"/>
        <v>0</v>
      </c>
      <c r="CD307" s="171"/>
      <c r="CE307" s="171"/>
      <c r="CF307" s="714"/>
      <c r="CG307" s="714"/>
      <c r="CH307" s="44"/>
      <c r="CI307" s="44"/>
      <c r="CJ307" s="44"/>
      <c r="CK307" s="44"/>
      <c r="CL307" s="44"/>
      <c r="CM307" s="44"/>
      <c r="CN307" s="44"/>
      <c r="CO307" s="44"/>
      <c r="CP307" s="44"/>
      <c r="CQ307" s="44"/>
      <c r="CR307" s="44">
        <f t="shared" si="1552"/>
        <v>0</v>
      </c>
      <c r="CS307" s="44">
        <f t="shared" si="1553"/>
        <v>0</v>
      </c>
      <c r="CT307" s="44">
        <f t="shared" si="1554"/>
        <v>0</v>
      </c>
      <c r="CU307" s="171">
        <f t="shared" si="1599"/>
        <v>0</v>
      </c>
      <c r="CV307" s="171">
        <f t="shared" si="1600"/>
        <v>0</v>
      </c>
      <c r="CW307" s="171"/>
      <c r="CX307" s="171"/>
      <c r="CY307" s="714"/>
      <c r="CZ307" s="714"/>
      <c r="DA307" s="44"/>
      <c r="DB307" s="44"/>
      <c r="DC307" s="44"/>
      <c r="DD307" s="44"/>
      <c r="DE307" s="44"/>
      <c r="DF307" s="44"/>
      <c r="DG307" s="44"/>
      <c r="DH307" s="44"/>
      <c r="DI307" s="44"/>
      <c r="DJ307" s="44"/>
      <c r="DK307" s="44">
        <f t="shared" si="1555"/>
        <v>0</v>
      </c>
      <c r="DL307" s="44">
        <f t="shared" si="1556"/>
        <v>0</v>
      </c>
      <c r="DM307" s="44">
        <f t="shared" si="1557"/>
        <v>0</v>
      </c>
      <c r="DN307" s="171">
        <f t="shared" si="1419"/>
        <v>0</v>
      </c>
      <c r="DO307" s="171">
        <f t="shared" si="1420"/>
        <v>0</v>
      </c>
      <c r="DP307" s="171"/>
      <c r="DQ307" s="171"/>
      <c r="DR307" s="714"/>
      <c r="DS307" s="714"/>
      <c r="DT307" s="44"/>
      <c r="DU307" s="44"/>
      <c r="DV307" s="44"/>
      <c r="DW307" s="44"/>
      <c r="DX307" s="44"/>
      <c r="DY307" s="44"/>
      <c r="DZ307" s="44"/>
      <c r="EA307" s="44"/>
      <c r="EB307" s="44"/>
      <c r="EC307" s="44"/>
      <c r="ED307" s="44">
        <f t="shared" si="1558"/>
        <v>0</v>
      </c>
      <c r="EE307" s="44">
        <f t="shared" si="1559"/>
        <v>0</v>
      </c>
      <c r="EF307" s="44">
        <f t="shared" si="1560"/>
        <v>0</v>
      </c>
      <c r="EG307" s="171">
        <f t="shared" si="1422"/>
        <v>0</v>
      </c>
      <c r="EH307" s="171">
        <f t="shared" si="1423"/>
        <v>0</v>
      </c>
      <c r="EI307" s="171"/>
      <c r="EJ307" s="171"/>
      <c r="EK307" s="714"/>
      <c r="EL307" s="714"/>
      <c r="EM307" s="44"/>
      <c r="EN307" s="44"/>
      <c r="EO307" s="44"/>
      <c r="EP307" s="44"/>
      <c r="EQ307" s="44"/>
      <c r="ER307" s="44"/>
      <c r="ES307" s="44"/>
      <c r="ET307" s="44"/>
      <c r="EU307" s="44"/>
      <c r="EV307" s="44"/>
      <c r="EW307" s="44">
        <f t="shared" si="1526"/>
        <v>0</v>
      </c>
      <c r="EX307" s="44">
        <f t="shared" si="1527"/>
        <v>0</v>
      </c>
      <c r="EY307" s="44">
        <f t="shared" si="1528"/>
        <v>0</v>
      </c>
      <c r="EZ307" s="171">
        <f t="shared" si="1425"/>
        <v>0</v>
      </c>
      <c r="FA307" s="171">
        <f t="shared" si="1426"/>
        <v>0</v>
      </c>
      <c r="FB307" s="171"/>
      <c r="FC307" s="171"/>
      <c r="FD307" s="714"/>
      <c r="FE307" s="714"/>
      <c r="FF307" s="44"/>
      <c r="FG307" s="44"/>
      <c r="FH307" s="44"/>
      <c r="FI307" s="44"/>
      <c r="FJ307" s="44"/>
      <c r="FK307" s="44"/>
      <c r="FL307" s="44"/>
      <c r="FM307" s="44"/>
      <c r="FN307" s="44"/>
      <c r="FO307" s="44"/>
      <c r="FP307" s="44">
        <f t="shared" si="1561"/>
        <v>0</v>
      </c>
      <c r="FQ307" s="44">
        <f t="shared" si="1562"/>
        <v>0</v>
      </c>
      <c r="FR307" s="44">
        <f t="shared" si="1563"/>
        <v>0</v>
      </c>
      <c r="FS307" s="171">
        <f t="shared" si="1428"/>
        <v>0</v>
      </c>
      <c r="FT307" s="171">
        <f t="shared" si="1429"/>
        <v>0</v>
      </c>
      <c r="FU307" s="171"/>
      <c r="FV307" s="171"/>
      <c r="FW307" s="45"/>
      <c r="FX307" s="45"/>
      <c r="FY307" s="44"/>
      <c r="FZ307" s="44"/>
      <c r="GA307" s="44"/>
      <c r="GB307" s="44"/>
      <c r="GC307" s="44"/>
      <c r="GD307" s="44"/>
      <c r="GE307" s="44"/>
      <c r="GF307" s="44"/>
      <c r="GG307" s="44"/>
      <c r="GH307" s="44"/>
      <c r="GI307" s="44">
        <f t="shared" si="1564"/>
        <v>0</v>
      </c>
      <c r="GJ307" s="44">
        <f t="shared" si="1565"/>
        <v>0</v>
      </c>
      <c r="GK307" s="44">
        <f t="shared" si="1566"/>
        <v>0</v>
      </c>
      <c r="GL307" s="171">
        <f t="shared" si="1431"/>
        <v>0</v>
      </c>
      <c r="GM307" s="171">
        <f t="shared" si="1432"/>
        <v>0</v>
      </c>
      <c r="GN307" s="171"/>
      <c r="GO307" s="171"/>
      <c r="GP307" s="45"/>
      <c r="GQ307" s="45"/>
      <c r="GR307" s="44"/>
      <c r="GS307" s="44"/>
      <c r="GT307" s="44"/>
      <c r="GU307" s="44"/>
      <c r="GV307" s="44"/>
      <c r="GW307" s="44"/>
      <c r="GX307" s="44"/>
      <c r="GY307" s="44"/>
      <c r="GZ307" s="44"/>
      <c r="HA307" s="44"/>
      <c r="HB307" s="44">
        <f t="shared" si="1567"/>
        <v>0</v>
      </c>
      <c r="HC307" s="44">
        <f t="shared" si="1568"/>
        <v>0</v>
      </c>
      <c r="HD307" s="44">
        <f t="shared" si="1569"/>
        <v>0</v>
      </c>
      <c r="HE307" s="171">
        <f t="shared" si="1434"/>
        <v>0</v>
      </c>
      <c r="HF307" s="171">
        <f t="shared" si="1435"/>
        <v>0</v>
      </c>
      <c r="HG307" s="171"/>
      <c r="HH307" s="171"/>
      <c r="HI307" s="45"/>
      <c r="HJ307" s="45"/>
      <c r="HK307" s="45"/>
      <c r="HL307" s="45"/>
      <c r="HM307" s="44"/>
      <c r="HN307" s="44"/>
      <c r="HO307" s="44"/>
      <c r="HP307" s="44"/>
      <c r="HQ307" s="44"/>
      <c r="HR307" s="44"/>
      <c r="HS307" s="44"/>
      <c r="HT307" s="44"/>
      <c r="HU307" s="44">
        <f t="shared" si="1570"/>
        <v>0</v>
      </c>
      <c r="HV307" s="44">
        <f t="shared" si="1571"/>
        <v>0</v>
      </c>
      <c r="HW307" s="44">
        <f t="shared" si="1572"/>
        <v>0</v>
      </c>
      <c r="HX307" s="171">
        <f t="shared" si="1437"/>
        <v>0</v>
      </c>
      <c r="HY307" s="171">
        <f t="shared" si="1438"/>
        <v>0</v>
      </c>
      <c r="HZ307" s="171"/>
      <c r="IA307" s="171"/>
      <c r="IB307" s="714"/>
      <c r="IC307" s="714"/>
      <c r="ID307" s="45"/>
      <c r="IE307" s="45"/>
      <c r="IF307" s="44"/>
      <c r="IG307" s="44"/>
      <c r="IH307" s="44"/>
      <c r="II307" s="44"/>
      <c r="IJ307" s="44"/>
      <c r="IK307" s="44"/>
      <c r="IL307" s="44"/>
      <c r="IM307" s="44"/>
      <c r="IN307" s="44">
        <f t="shared" si="1573"/>
        <v>0</v>
      </c>
      <c r="IO307" s="44">
        <f t="shared" si="1574"/>
        <v>0</v>
      </c>
      <c r="IP307" s="44">
        <f t="shared" si="1575"/>
        <v>0</v>
      </c>
      <c r="IQ307" s="171">
        <f t="shared" si="1440"/>
        <v>0</v>
      </c>
      <c r="IR307" s="171">
        <f t="shared" si="1441"/>
        <v>0</v>
      </c>
      <c r="IS307" s="738"/>
      <c r="IT307" s="738"/>
      <c r="IU307" s="714"/>
      <c r="IV307" s="714"/>
      <c r="IW307" s="46"/>
      <c r="IX307" s="47"/>
      <c r="IY307" s="46"/>
      <c r="IZ307" s="46"/>
      <c r="JA307" s="333">
        <f t="shared" si="1593"/>
        <v>0</v>
      </c>
      <c r="JB307" s="333">
        <f t="shared" si="1594"/>
        <v>0</v>
      </c>
      <c r="JC307" s="333">
        <f t="shared" si="1595"/>
        <v>0</v>
      </c>
      <c r="JD307" s="333">
        <f t="shared" si="1596"/>
        <v>0</v>
      </c>
      <c r="JE307" s="333">
        <f t="shared" si="1597"/>
        <v>0</v>
      </c>
      <c r="JF307" s="333">
        <f t="shared" si="1598"/>
        <v>0</v>
      </c>
      <c r="JG307" s="44">
        <f t="shared" si="1576"/>
        <v>0</v>
      </c>
      <c r="JH307" s="44">
        <f t="shared" si="1577"/>
        <v>0</v>
      </c>
      <c r="JI307" s="44">
        <f t="shared" si="1578"/>
        <v>0</v>
      </c>
      <c r="JJ307" s="174">
        <f t="shared" si="1601"/>
        <v>0</v>
      </c>
      <c r="JK307" s="174">
        <f t="shared" si="1602"/>
        <v>0</v>
      </c>
      <c r="JL307" s="45"/>
      <c r="JM307" s="45"/>
      <c r="JN307" s="48"/>
      <c r="JO307" s="48"/>
    </row>
    <row r="308" spans="1:277" s="3" customFormat="1" ht="12.75" hidden="1" customHeight="1" x14ac:dyDescent="0.2">
      <c r="A308" s="96">
        <v>1</v>
      </c>
      <c r="B308" s="96"/>
      <c r="C308" s="141"/>
      <c r="D308" s="236"/>
      <c r="E308" s="576"/>
      <c r="F308" s="577"/>
      <c r="G308" s="62"/>
      <c r="H308" s="77"/>
      <c r="I308" s="77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>
        <f t="shared" si="1618"/>
        <v>0</v>
      </c>
      <c r="U308" s="44">
        <f t="shared" si="1604"/>
        <v>0</v>
      </c>
      <c r="V308" s="44">
        <f t="shared" si="1605"/>
        <v>0</v>
      </c>
      <c r="W308" s="171">
        <f t="shared" si="1406"/>
        <v>0</v>
      </c>
      <c r="X308" s="171">
        <f t="shared" si="1407"/>
        <v>0</v>
      </c>
      <c r="Y308" s="171"/>
      <c r="Z308" s="171"/>
      <c r="AA308" s="714"/>
      <c r="AB308" s="714"/>
      <c r="AC308" s="44"/>
      <c r="AD308" s="44"/>
      <c r="AE308" s="44"/>
      <c r="AF308" s="44"/>
      <c r="AG308" s="44"/>
      <c r="AH308" s="44"/>
      <c r="AI308" s="44"/>
      <c r="AJ308" s="44"/>
      <c r="AK308" s="44"/>
      <c r="AL308" s="44"/>
      <c r="AM308" s="44">
        <f t="shared" si="1543"/>
        <v>0</v>
      </c>
      <c r="AN308" s="44">
        <f t="shared" si="1544"/>
        <v>0</v>
      </c>
      <c r="AO308" s="44">
        <f t="shared" si="1545"/>
        <v>0</v>
      </c>
      <c r="AP308" s="171">
        <f t="shared" si="1409"/>
        <v>0</v>
      </c>
      <c r="AQ308" s="171">
        <f t="shared" si="1410"/>
        <v>0</v>
      </c>
      <c r="AR308" s="171"/>
      <c r="AS308" s="171"/>
      <c r="AT308" s="714"/>
      <c r="AU308" s="714"/>
      <c r="AV308" s="44"/>
      <c r="AW308" s="44"/>
      <c r="AX308" s="44"/>
      <c r="AY308" s="44"/>
      <c r="AZ308" s="44"/>
      <c r="BA308" s="44"/>
      <c r="BB308" s="44"/>
      <c r="BC308" s="44"/>
      <c r="BD308" s="44"/>
      <c r="BE308" s="44"/>
      <c r="BF308" s="44">
        <f t="shared" si="1546"/>
        <v>0</v>
      </c>
      <c r="BG308" s="44">
        <f t="shared" si="1547"/>
        <v>0</v>
      </c>
      <c r="BH308" s="44">
        <f t="shared" si="1548"/>
        <v>0</v>
      </c>
      <c r="BI308" s="171">
        <f t="shared" si="1412"/>
        <v>0</v>
      </c>
      <c r="BJ308" s="171">
        <f t="shared" si="1413"/>
        <v>0</v>
      </c>
      <c r="BK308" s="171"/>
      <c r="BL308" s="171"/>
      <c r="BM308" s="714"/>
      <c r="BN308" s="714"/>
      <c r="BO308" s="44"/>
      <c r="BP308" s="44"/>
      <c r="BQ308" s="44"/>
      <c r="BR308" s="44"/>
      <c r="BS308" s="44"/>
      <c r="BT308" s="44"/>
      <c r="BU308" s="44"/>
      <c r="BV308" s="44"/>
      <c r="BW308" s="44"/>
      <c r="BX308" s="44"/>
      <c r="BY308" s="44">
        <f t="shared" si="1549"/>
        <v>0</v>
      </c>
      <c r="BZ308" s="44">
        <f t="shared" si="1550"/>
        <v>0</v>
      </c>
      <c r="CA308" s="44">
        <f t="shared" si="1551"/>
        <v>0</v>
      </c>
      <c r="CB308" s="171">
        <f t="shared" si="1415"/>
        <v>0</v>
      </c>
      <c r="CC308" s="171">
        <f t="shared" si="1416"/>
        <v>0</v>
      </c>
      <c r="CD308" s="171"/>
      <c r="CE308" s="171"/>
      <c r="CF308" s="714"/>
      <c r="CG308" s="714"/>
      <c r="CH308" s="44"/>
      <c r="CI308" s="44"/>
      <c r="CJ308" s="44"/>
      <c r="CK308" s="44"/>
      <c r="CL308" s="44"/>
      <c r="CM308" s="44"/>
      <c r="CN308" s="44"/>
      <c r="CO308" s="44"/>
      <c r="CP308" s="44"/>
      <c r="CQ308" s="44"/>
      <c r="CR308" s="44">
        <f t="shared" si="1552"/>
        <v>0</v>
      </c>
      <c r="CS308" s="44">
        <f t="shared" si="1553"/>
        <v>0</v>
      </c>
      <c r="CT308" s="44">
        <f t="shared" si="1554"/>
        <v>0</v>
      </c>
      <c r="CU308" s="171">
        <f t="shared" si="1599"/>
        <v>0</v>
      </c>
      <c r="CV308" s="171">
        <f t="shared" si="1600"/>
        <v>0</v>
      </c>
      <c r="CW308" s="171"/>
      <c r="CX308" s="171"/>
      <c r="CY308" s="714"/>
      <c r="CZ308" s="714"/>
      <c r="DA308" s="44"/>
      <c r="DB308" s="44"/>
      <c r="DC308" s="44"/>
      <c r="DD308" s="44"/>
      <c r="DE308" s="44"/>
      <c r="DF308" s="44"/>
      <c r="DG308" s="44"/>
      <c r="DH308" s="44"/>
      <c r="DI308" s="44"/>
      <c r="DJ308" s="44"/>
      <c r="DK308" s="44">
        <f t="shared" si="1555"/>
        <v>0</v>
      </c>
      <c r="DL308" s="44">
        <f t="shared" si="1556"/>
        <v>0</v>
      </c>
      <c r="DM308" s="44">
        <f t="shared" si="1557"/>
        <v>0</v>
      </c>
      <c r="DN308" s="171">
        <f t="shared" si="1419"/>
        <v>0</v>
      </c>
      <c r="DO308" s="171">
        <f t="shared" si="1420"/>
        <v>0</v>
      </c>
      <c r="DP308" s="171"/>
      <c r="DQ308" s="171"/>
      <c r="DR308" s="714"/>
      <c r="DS308" s="714"/>
      <c r="DT308" s="44"/>
      <c r="DU308" s="44"/>
      <c r="DV308" s="44"/>
      <c r="DW308" s="44"/>
      <c r="DX308" s="44"/>
      <c r="DY308" s="44"/>
      <c r="DZ308" s="44"/>
      <c r="EA308" s="44"/>
      <c r="EB308" s="44"/>
      <c r="EC308" s="44"/>
      <c r="ED308" s="44">
        <f t="shared" si="1558"/>
        <v>0</v>
      </c>
      <c r="EE308" s="44">
        <f t="shared" si="1559"/>
        <v>0</v>
      </c>
      <c r="EF308" s="44">
        <f t="shared" si="1560"/>
        <v>0</v>
      </c>
      <c r="EG308" s="171">
        <f t="shared" si="1422"/>
        <v>0</v>
      </c>
      <c r="EH308" s="171">
        <f t="shared" si="1423"/>
        <v>0</v>
      </c>
      <c r="EI308" s="171"/>
      <c r="EJ308" s="171"/>
      <c r="EK308" s="714"/>
      <c r="EL308" s="714"/>
      <c r="EM308" s="44"/>
      <c r="EN308" s="44"/>
      <c r="EO308" s="44"/>
      <c r="EP308" s="44"/>
      <c r="EQ308" s="44"/>
      <c r="ER308" s="44"/>
      <c r="ES308" s="44"/>
      <c r="ET308" s="44"/>
      <c r="EU308" s="44"/>
      <c r="EV308" s="44"/>
      <c r="EW308" s="44">
        <f t="shared" si="1526"/>
        <v>0</v>
      </c>
      <c r="EX308" s="44">
        <f t="shared" si="1527"/>
        <v>0</v>
      </c>
      <c r="EY308" s="44">
        <f t="shared" si="1528"/>
        <v>0</v>
      </c>
      <c r="EZ308" s="171">
        <f t="shared" si="1425"/>
        <v>0</v>
      </c>
      <c r="FA308" s="171">
        <f t="shared" si="1426"/>
        <v>0</v>
      </c>
      <c r="FB308" s="171"/>
      <c r="FC308" s="171"/>
      <c r="FD308" s="714"/>
      <c r="FE308" s="714"/>
      <c r="FF308" s="44"/>
      <c r="FG308" s="44"/>
      <c r="FH308" s="44"/>
      <c r="FI308" s="44"/>
      <c r="FJ308" s="44"/>
      <c r="FK308" s="44"/>
      <c r="FL308" s="44"/>
      <c r="FM308" s="44"/>
      <c r="FN308" s="44"/>
      <c r="FO308" s="44"/>
      <c r="FP308" s="44">
        <f t="shared" si="1561"/>
        <v>0</v>
      </c>
      <c r="FQ308" s="44">
        <f t="shared" si="1562"/>
        <v>0</v>
      </c>
      <c r="FR308" s="44">
        <f t="shared" si="1563"/>
        <v>0</v>
      </c>
      <c r="FS308" s="171">
        <f t="shared" si="1428"/>
        <v>0</v>
      </c>
      <c r="FT308" s="171">
        <f t="shared" si="1429"/>
        <v>0</v>
      </c>
      <c r="FU308" s="171"/>
      <c r="FV308" s="171"/>
      <c r="FW308" s="45"/>
      <c r="FX308" s="45"/>
      <c r="FY308" s="44"/>
      <c r="FZ308" s="44"/>
      <c r="GA308" s="44"/>
      <c r="GB308" s="44"/>
      <c r="GC308" s="44"/>
      <c r="GD308" s="44"/>
      <c r="GE308" s="44"/>
      <c r="GF308" s="44"/>
      <c r="GG308" s="44"/>
      <c r="GH308" s="44"/>
      <c r="GI308" s="44">
        <f t="shared" si="1564"/>
        <v>0</v>
      </c>
      <c r="GJ308" s="44">
        <f t="shared" si="1565"/>
        <v>0</v>
      </c>
      <c r="GK308" s="44">
        <f t="shared" si="1566"/>
        <v>0</v>
      </c>
      <c r="GL308" s="171">
        <f t="shared" si="1431"/>
        <v>0</v>
      </c>
      <c r="GM308" s="171">
        <f t="shared" si="1432"/>
        <v>0</v>
      </c>
      <c r="GN308" s="171"/>
      <c r="GO308" s="171"/>
      <c r="GP308" s="45"/>
      <c r="GQ308" s="45"/>
      <c r="GR308" s="44"/>
      <c r="GS308" s="44"/>
      <c r="GT308" s="44"/>
      <c r="GU308" s="44"/>
      <c r="GV308" s="44"/>
      <c r="GW308" s="44"/>
      <c r="GX308" s="44"/>
      <c r="GY308" s="44"/>
      <c r="GZ308" s="44"/>
      <c r="HA308" s="44"/>
      <c r="HB308" s="44">
        <f t="shared" si="1567"/>
        <v>0</v>
      </c>
      <c r="HC308" s="44">
        <f t="shared" si="1568"/>
        <v>0</v>
      </c>
      <c r="HD308" s="44">
        <f t="shared" si="1569"/>
        <v>0</v>
      </c>
      <c r="HE308" s="171">
        <f t="shared" si="1434"/>
        <v>0</v>
      </c>
      <c r="HF308" s="171">
        <f t="shared" si="1435"/>
        <v>0</v>
      </c>
      <c r="HG308" s="171"/>
      <c r="HH308" s="171"/>
      <c r="HI308" s="45"/>
      <c r="HJ308" s="45"/>
      <c r="HK308" s="45"/>
      <c r="HL308" s="45"/>
      <c r="HM308" s="44"/>
      <c r="HN308" s="44"/>
      <c r="HO308" s="44"/>
      <c r="HP308" s="44"/>
      <c r="HQ308" s="44"/>
      <c r="HR308" s="44"/>
      <c r="HS308" s="44"/>
      <c r="HT308" s="44"/>
      <c r="HU308" s="44">
        <f t="shared" si="1570"/>
        <v>0</v>
      </c>
      <c r="HV308" s="44">
        <f t="shared" si="1571"/>
        <v>0</v>
      </c>
      <c r="HW308" s="44">
        <f t="shared" si="1572"/>
        <v>0</v>
      </c>
      <c r="HX308" s="171">
        <f t="shared" si="1437"/>
        <v>0</v>
      </c>
      <c r="HY308" s="171">
        <f t="shared" si="1438"/>
        <v>0</v>
      </c>
      <c r="HZ308" s="171"/>
      <c r="IA308" s="171"/>
      <c r="IB308" s="714"/>
      <c r="IC308" s="714"/>
      <c r="ID308" s="45"/>
      <c r="IE308" s="45"/>
      <c r="IF308" s="44"/>
      <c r="IG308" s="44"/>
      <c r="IH308" s="44"/>
      <c r="II308" s="44"/>
      <c r="IJ308" s="44"/>
      <c r="IK308" s="44"/>
      <c r="IL308" s="44"/>
      <c r="IM308" s="44"/>
      <c r="IN308" s="44">
        <f t="shared" si="1573"/>
        <v>0</v>
      </c>
      <c r="IO308" s="44">
        <f t="shared" si="1574"/>
        <v>0</v>
      </c>
      <c r="IP308" s="44">
        <f t="shared" si="1575"/>
        <v>0</v>
      </c>
      <c r="IQ308" s="171">
        <f t="shared" si="1440"/>
        <v>0</v>
      </c>
      <c r="IR308" s="171">
        <f t="shared" si="1441"/>
        <v>0</v>
      </c>
      <c r="IS308" s="738"/>
      <c r="IT308" s="738"/>
      <c r="IU308" s="714"/>
      <c r="IV308" s="714"/>
      <c r="IW308" s="46"/>
      <c r="IX308" s="47"/>
      <c r="IY308" s="46"/>
      <c r="IZ308" s="46"/>
      <c r="JA308" s="333">
        <f t="shared" si="1593"/>
        <v>0</v>
      </c>
      <c r="JB308" s="333">
        <f t="shared" si="1594"/>
        <v>0</v>
      </c>
      <c r="JC308" s="333">
        <f t="shared" si="1595"/>
        <v>0</v>
      </c>
      <c r="JD308" s="333">
        <f t="shared" si="1596"/>
        <v>0</v>
      </c>
      <c r="JE308" s="333">
        <f t="shared" si="1597"/>
        <v>0</v>
      </c>
      <c r="JF308" s="333">
        <f t="shared" si="1598"/>
        <v>0</v>
      </c>
      <c r="JG308" s="44">
        <f t="shared" si="1576"/>
        <v>0</v>
      </c>
      <c r="JH308" s="44">
        <f t="shared" si="1577"/>
        <v>0</v>
      </c>
      <c r="JI308" s="44">
        <f t="shared" si="1578"/>
        <v>0</v>
      </c>
      <c r="JJ308" s="174">
        <f t="shared" si="1601"/>
        <v>0</v>
      </c>
      <c r="JK308" s="174">
        <f t="shared" si="1602"/>
        <v>0</v>
      </c>
      <c r="JL308" s="45"/>
      <c r="JM308" s="45"/>
      <c r="JN308" s="48"/>
      <c r="JO308" s="48"/>
    </row>
    <row r="309" spans="1:277" hidden="1" x14ac:dyDescent="0.2">
      <c r="A309" s="96">
        <v>1</v>
      </c>
      <c r="B309" s="96">
        <v>1</v>
      </c>
      <c r="C309" s="66"/>
      <c r="D309" s="246"/>
      <c r="E309" s="578"/>
      <c r="F309" s="579" t="s">
        <v>387</v>
      </c>
      <c r="G309" s="94">
        <v>50</v>
      </c>
      <c r="H309" s="100">
        <v>174350.08000000002</v>
      </c>
      <c r="I309" s="100">
        <v>182547.136</v>
      </c>
      <c r="J309" s="54">
        <f>VLOOKUP($G309,'ВМП план КС'!$A$8:$AI$108,14,0)</f>
        <v>0</v>
      </c>
      <c r="K309" s="54">
        <f>VLOOKUP($G309,'ВМП план КС'!$A$8:$AI$108,15,0)</f>
        <v>0</v>
      </c>
      <c r="L309" s="54">
        <f>SUM(J309/12*$B$2)</f>
        <v>0</v>
      </c>
      <c r="M309" s="54">
        <f>SUM(K309/12*$B$2)</f>
        <v>0</v>
      </c>
      <c r="N309" s="56">
        <f t="shared" ref="N309:S309" si="1619">SUM(N310:N312)</f>
        <v>0</v>
      </c>
      <c r="O309" s="56">
        <f t="shared" si="1619"/>
        <v>0</v>
      </c>
      <c r="P309" s="56">
        <f t="shared" si="1619"/>
        <v>0</v>
      </c>
      <c r="Q309" s="56">
        <f t="shared" si="1619"/>
        <v>0</v>
      </c>
      <c r="R309" s="56">
        <f t="shared" si="1619"/>
        <v>0</v>
      </c>
      <c r="S309" s="56">
        <f t="shared" si="1619"/>
        <v>0</v>
      </c>
      <c r="T309" s="84">
        <f>N309+Q309</f>
        <v>0</v>
      </c>
      <c r="U309" s="56">
        <f t="shared" si="1604"/>
        <v>0</v>
      </c>
      <c r="V309" s="56">
        <f t="shared" si="1605"/>
        <v>0</v>
      </c>
      <c r="W309" s="171">
        <f t="shared" si="1406"/>
        <v>0</v>
      </c>
      <c r="X309" s="171">
        <f t="shared" si="1407"/>
        <v>0</v>
      </c>
      <c r="Y309" s="280"/>
      <c r="Z309" s="280"/>
      <c r="AA309" s="710">
        <f>$H309</f>
        <v>174350.08000000002</v>
      </c>
      <c r="AB309" s="711" t="e">
        <f>O309/N309</f>
        <v>#DIV/0!</v>
      </c>
      <c r="AC309" s="54">
        <f>VLOOKUP($G309,'ВМП план КС'!$A$8:$AI$107,12,0)</f>
        <v>30</v>
      </c>
      <c r="AD309" s="54">
        <f>VLOOKUP($G309,'ВМП план КС'!$A$8:$AI$107,13,0)</f>
        <v>5230502.4000000004</v>
      </c>
      <c r="AE309" s="54">
        <f>SUM(AC309/12*$B$2)</f>
        <v>7.5</v>
      </c>
      <c r="AF309" s="54">
        <f>SUM(AD309/12*$B$2)</f>
        <v>1307625.6000000001</v>
      </c>
      <c r="AG309" s="56">
        <f t="shared" ref="AG309:AL309" si="1620">SUM(AG310:AG312)</f>
        <v>5</v>
      </c>
      <c r="AH309" s="56">
        <f t="shared" si="1620"/>
        <v>871750.39999999991</v>
      </c>
      <c r="AI309" s="56">
        <f t="shared" si="1620"/>
        <v>20</v>
      </c>
      <c r="AJ309" s="56">
        <f t="shared" si="1620"/>
        <v>0</v>
      </c>
      <c r="AK309" s="56">
        <f t="shared" si="1620"/>
        <v>0</v>
      </c>
      <c r="AL309" s="56">
        <f t="shared" si="1620"/>
        <v>0</v>
      </c>
      <c r="AM309" s="84">
        <f t="shared" si="1543"/>
        <v>5</v>
      </c>
      <c r="AN309" s="56">
        <f t="shared" si="1544"/>
        <v>871750.39999999991</v>
      </c>
      <c r="AO309" s="56">
        <f t="shared" si="1545"/>
        <v>20</v>
      </c>
      <c r="AP309" s="171">
        <f t="shared" si="1409"/>
        <v>-2.5</v>
      </c>
      <c r="AQ309" s="171">
        <f t="shared" si="1410"/>
        <v>-435875.20000000019</v>
      </c>
      <c r="AR309" s="281">
        <f>AG309/AC309</f>
        <v>0.16666666666666666</v>
      </c>
      <c r="AS309" s="281">
        <f>AH309/AD309</f>
        <v>0.16666666666666663</v>
      </c>
      <c r="AT309" s="710">
        <f>$H309</f>
        <v>174350.08000000002</v>
      </c>
      <c r="AU309" s="711">
        <f>AH309/AG309</f>
        <v>174350.07999999999</v>
      </c>
      <c r="AV309" s="54">
        <f>VLOOKUP($G309,'ВМП план КС'!$A$8:$AI$107,16,0)</f>
        <v>0</v>
      </c>
      <c r="AW309" s="54">
        <f>VLOOKUP($G309,'ВМП план КС'!$A$8:$AI$107,17,0)</f>
        <v>0</v>
      </c>
      <c r="AX309" s="54">
        <f>SUM(AV309/12*$B$2)</f>
        <v>0</v>
      </c>
      <c r="AY309" s="54">
        <f>SUM(AW309/12*$B$2)</f>
        <v>0</v>
      </c>
      <c r="AZ309" s="56">
        <f t="shared" ref="AZ309:BE309" si="1621">SUM(AZ310:AZ312)</f>
        <v>0</v>
      </c>
      <c r="BA309" s="56">
        <f t="shared" si="1621"/>
        <v>0</v>
      </c>
      <c r="BB309" s="56">
        <f t="shared" si="1621"/>
        <v>0</v>
      </c>
      <c r="BC309" s="56">
        <f t="shared" si="1621"/>
        <v>0</v>
      </c>
      <c r="BD309" s="56">
        <f t="shared" si="1621"/>
        <v>0</v>
      </c>
      <c r="BE309" s="56">
        <f t="shared" si="1621"/>
        <v>0</v>
      </c>
      <c r="BF309" s="84">
        <f t="shared" si="1546"/>
        <v>0</v>
      </c>
      <c r="BG309" s="56">
        <f t="shared" si="1547"/>
        <v>0</v>
      </c>
      <c r="BH309" s="56">
        <f t="shared" si="1548"/>
        <v>0</v>
      </c>
      <c r="BI309" s="171">
        <f t="shared" si="1412"/>
        <v>0</v>
      </c>
      <c r="BJ309" s="171">
        <f t="shared" si="1413"/>
        <v>0</v>
      </c>
      <c r="BK309" s="280"/>
      <c r="BL309" s="280"/>
      <c r="BM309" s="710">
        <f>$H309</f>
        <v>174350.08000000002</v>
      </c>
      <c r="BN309" s="711" t="e">
        <f>BA309/AZ309</f>
        <v>#DIV/0!</v>
      </c>
      <c r="BO309" s="54">
        <f>VLOOKUP($G309,'ВМП план КС'!$A$8:$AI$107,18,0)</f>
        <v>0</v>
      </c>
      <c r="BP309" s="54">
        <f>VLOOKUP($G309,'ВМП план КС'!$A$8:$AI$107,19,0)</f>
        <v>0</v>
      </c>
      <c r="BQ309" s="54">
        <f>SUM(BO309/12*$B$2)</f>
        <v>0</v>
      </c>
      <c r="BR309" s="54">
        <f>SUM(BP309/12*$B$2)</f>
        <v>0</v>
      </c>
      <c r="BS309" s="56">
        <f t="shared" ref="BS309:BX309" si="1622">SUM(BS310:BS312)</f>
        <v>0</v>
      </c>
      <c r="BT309" s="56">
        <f t="shared" si="1622"/>
        <v>0</v>
      </c>
      <c r="BU309" s="56">
        <f t="shared" si="1622"/>
        <v>0</v>
      </c>
      <c r="BV309" s="56">
        <f t="shared" si="1622"/>
        <v>0</v>
      </c>
      <c r="BW309" s="56">
        <f t="shared" si="1622"/>
        <v>0</v>
      </c>
      <c r="BX309" s="56">
        <f t="shared" si="1622"/>
        <v>0</v>
      </c>
      <c r="BY309" s="84">
        <f t="shared" si="1549"/>
        <v>0</v>
      </c>
      <c r="BZ309" s="56">
        <f t="shared" si="1550"/>
        <v>0</v>
      </c>
      <c r="CA309" s="56">
        <f t="shared" si="1551"/>
        <v>0</v>
      </c>
      <c r="CB309" s="171">
        <f t="shared" si="1415"/>
        <v>0</v>
      </c>
      <c r="CC309" s="171">
        <f t="shared" si="1416"/>
        <v>0</v>
      </c>
      <c r="CD309" s="280"/>
      <c r="CE309" s="280"/>
      <c r="CF309" s="710">
        <f>$H309</f>
        <v>174350.08000000002</v>
      </c>
      <c r="CG309" s="711" t="e">
        <f>BT309/BS309</f>
        <v>#DIV/0!</v>
      </c>
      <c r="CH309" s="54">
        <f>VLOOKUP($G309,'ВМП план КС'!$A$8:$AI$107,10,0)</f>
        <v>275</v>
      </c>
      <c r="CI309" s="54">
        <f>VLOOKUP($G309,'ВМП план КС'!$A$8:$AI$107,11,0)</f>
        <v>47946272.000000007</v>
      </c>
      <c r="CJ309" s="54">
        <f>SUM(CH309/12*$B$2)</f>
        <v>68.75</v>
      </c>
      <c r="CK309" s="54">
        <f>SUM(CI309/12*$B$2)</f>
        <v>11986568.000000002</v>
      </c>
      <c r="CL309" s="56">
        <f t="shared" ref="CL309:CQ309" si="1623">SUM(CL310:CL312)</f>
        <v>32</v>
      </c>
      <c r="CM309" s="56">
        <f t="shared" si="1623"/>
        <v>5579202.5600000015</v>
      </c>
      <c r="CN309" s="56">
        <f t="shared" si="1623"/>
        <v>128</v>
      </c>
      <c r="CO309" s="56">
        <f t="shared" si="1623"/>
        <v>2</v>
      </c>
      <c r="CP309" s="56">
        <f t="shared" si="1623"/>
        <v>348700.15999999997</v>
      </c>
      <c r="CQ309" s="56">
        <f t="shared" si="1623"/>
        <v>13</v>
      </c>
      <c r="CR309" s="84">
        <f t="shared" si="1552"/>
        <v>34</v>
      </c>
      <c r="CS309" s="56">
        <f t="shared" si="1553"/>
        <v>5927902.7200000016</v>
      </c>
      <c r="CT309" s="56">
        <f t="shared" si="1554"/>
        <v>141</v>
      </c>
      <c r="CU309" s="171">
        <f t="shared" si="1599"/>
        <v>-36.75</v>
      </c>
      <c r="CV309" s="171">
        <f t="shared" si="1600"/>
        <v>-6407365.4400000004</v>
      </c>
      <c r="CW309" s="281">
        <f>CL309/CH309</f>
        <v>0.11636363636363636</v>
      </c>
      <c r="CX309" s="281">
        <f>CM309/CI309</f>
        <v>0.11636363636363638</v>
      </c>
      <c r="CY309" s="710">
        <f>$H309</f>
        <v>174350.08000000002</v>
      </c>
      <c r="CZ309" s="711">
        <f>CM309/CL309</f>
        <v>174350.08000000005</v>
      </c>
      <c r="DA309" s="54">
        <f>VLOOKUP($G309,'ВМП план КС'!$A$8:$AI$107,20,0)</f>
        <v>0</v>
      </c>
      <c r="DB309" s="54">
        <f>VLOOKUP($G309,'ВМП план КС'!$A$8:$AI$107,21,0)</f>
        <v>0</v>
      </c>
      <c r="DC309" s="54">
        <f>SUM(DA309/12*$B$2)</f>
        <v>0</v>
      </c>
      <c r="DD309" s="54">
        <f>SUM(DB309/12*$B$2)</f>
        <v>0</v>
      </c>
      <c r="DE309" s="56">
        <f t="shared" ref="DE309:DJ309" si="1624">SUM(DE310:DE312)</f>
        <v>0</v>
      </c>
      <c r="DF309" s="56">
        <f t="shared" si="1624"/>
        <v>0</v>
      </c>
      <c r="DG309" s="56">
        <f t="shared" si="1624"/>
        <v>0</v>
      </c>
      <c r="DH309" s="56">
        <f t="shared" si="1624"/>
        <v>0</v>
      </c>
      <c r="DI309" s="56">
        <f t="shared" si="1624"/>
        <v>0</v>
      </c>
      <c r="DJ309" s="56">
        <f t="shared" si="1624"/>
        <v>0</v>
      </c>
      <c r="DK309" s="84">
        <f t="shared" si="1555"/>
        <v>0</v>
      </c>
      <c r="DL309" s="56">
        <f t="shared" si="1556"/>
        <v>0</v>
      </c>
      <c r="DM309" s="56">
        <f t="shared" si="1557"/>
        <v>0</v>
      </c>
      <c r="DN309" s="171">
        <f t="shared" si="1419"/>
        <v>0</v>
      </c>
      <c r="DO309" s="171">
        <f t="shared" si="1420"/>
        <v>0</v>
      </c>
      <c r="DP309" s="280"/>
      <c r="DQ309" s="280"/>
      <c r="DR309" s="710">
        <f>$H309</f>
        <v>174350.08000000002</v>
      </c>
      <c r="DS309" s="711" t="e">
        <f>DF309/DE309</f>
        <v>#DIV/0!</v>
      </c>
      <c r="DT309" s="108">
        <f>VLOOKUP($G309,'ВМП план КС'!$A$8:$AI$107,22,0)</f>
        <v>0</v>
      </c>
      <c r="DU309" s="108">
        <f>VLOOKUP($G309,'ВМП план КС'!$A$8:$AI$107,23,0)</f>
        <v>0</v>
      </c>
      <c r="DV309" s="54">
        <f>SUM(DT309/12*$B$2)</f>
        <v>0</v>
      </c>
      <c r="DW309" s="54">
        <f>SUM(DU309/12*$B$2)</f>
        <v>0</v>
      </c>
      <c r="DX309" s="56">
        <f t="shared" ref="DX309:EC309" si="1625">SUM(DX310:DX312)</f>
        <v>0</v>
      </c>
      <c r="DY309" s="56">
        <f t="shared" si="1625"/>
        <v>0</v>
      </c>
      <c r="DZ309" s="56">
        <f t="shared" si="1625"/>
        <v>0</v>
      </c>
      <c r="EA309" s="56">
        <f t="shared" si="1625"/>
        <v>0</v>
      </c>
      <c r="EB309" s="56">
        <f t="shared" si="1625"/>
        <v>0</v>
      </c>
      <c r="EC309" s="56">
        <f t="shared" si="1625"/>
        <v>0</v>
      </c>
      <c r="ED309" s="84">
        <f t="shared" si="1558"/>
        <v>0</v>
      </c>
      <c r="EE309" s="56">
        <f t="shared" si="1559"/>
        <v>0</v>
      </c>
      <c r="EF309" s="56">
        <f t="shared" si="1560"/>
        <v>0</v>
      </c>
      <c r="EG309" s="171">
        <f t="shared" si="1422"/>
        <v>0</v>
      </c>
      <c r="EH309" s="171">
        <f t="shared" si="1423"/>
        <v>0</v>
      </c>
      <c r="EI309" s="280"/>
      <c r="EJ309" s="280"/>
      <c r="EK309" s="710">
        <f>$H309</f>
        <v>174350.08000000002</v>
      </c>
      <c r="EL309" s="711" t="e">
        <f>DY309/DX309</f>
        <v>#DIV/0!</v>
      </c>
      <c r="EM309" s="108">
        <f>VLOOKUP($G309,'ВМП план КС'!$A$8:$AI$107,24,0)</f>
        <v>30</v>
      </c>
      <c r="EN309" s="108">
        <f>VLOOKUP($G309,'ВМП план КС'!$A$8:$AI$107,25,0)</f>
        <v>5230502.4000000004</v>
      </c>
      <c r="EO309" s="54">
        <f>SUM(EM309/12*$B$2)</f>
        <v>7.5</v>
      </c>
      <c r="EP309" s="54">
        <f>SUM(EN309/12*$B$2)</f>
        <v>1307625.6000000001</v>
      </c>
      <c r="EQ309" s="56">
        <f t="shared" ref="EQ309:EV309" si="1626">SUM(EQ310:EQ312)</f>
        <v>10</v>
      </c>
      <c r="ER309" s="56">
        <f t="shared" si="1626"/>
        <v>1743500.8</v>
      </c>
      <c r="ES309" s="56">
        <f t="shared" si="1626"/>
        <v>62</v>
      </c>
      <c r="ET309" s="56">
        <f t="shared" si="1626"/>
        <v>0</v>
      </c>
      <c r="EU309" s="56">
        <f t="shared" si="1626"/>
        <v>0</v>
      </c>
      <c r="EV309" s="56">
        <f t="shared" si="1626"/>
        <v>0</v>
      </c>
      <c r="EW309" s="84">
        <f t="shared" si="1526"/>
        <v>10</v>
      </c>
      <c r="EX309" s="56">
        <f t="shared" si="1527"/>
        <v>1743500.8</v>
      </c>
      <c r="EY309" s="56">
        <f t="shared" si="1528"/>
        <v>62</v>
      </c>
      <c r="EZ309" s="171">
        <f t="shared" si="1425"/>
        <v>2.5</v>
      </c>
      <c r="FA309" s="171">
        <f t="shared" si="1426"/>
        <v>435875.19999999995</v>
      </c>
      <c r="FB309" s="280"/>
      <c r="FC309" s="280"/>
      <c r="FD309" s="710">
        <f>$H309</f>
        <v>174350.08000000002</v>
      </c>
      <c r="FE309" s="711">
        <f>ER309/EQ309</f>
        <v>174350.08000000002</v>
      </c>
      <c r="FF309" s="54">
        <f>VLOOKUP($G309,'ВМП план КС'!$A$8:$AI$107,28,0)</f>
        <v>0</v>
      </c>
      <c r="FG309" s="54">
        <f>VLOOKUP($G309,'ВМП план КС'!$A$8:$AI$107,29,0)</f>
        <v>0</v>
      </c>
      <c r="FH309" s="54">
        <f>SUM(FF309/12*$B$2)</f>
        <v>0</v>
      </c>
      <c r="FI309" s="54">
        <f>SUM(FG309/12*$B$2)</f>
        <v>0</v>
      </c>
      <c r="FJ309" s="56">
        <f t="shared" ref="FJ309:FO309" si="1627">SUM(FJ310:FJ312)</f>
        <v>0</v>
      </c>
      <c r="FK309" s="56">
        <f t="shared" si="1627"/>
        <v>0</v>
      </c>
      <c r="FL309" s="56">
        <f t="shared" si="1627"/>
        <v>0</v>
      </c>
      <c r="FM309" s="56">
        <f t="shared" si="1627"/>
        <v>0</v>
      </c>
      <c r="FN309" s="56">
        <f t="shared" si="1627"/>
        <v>0</v>
      </c>
      <c r="FO309" s="56">
        <f t="shared" si="1627"/>
        <v>0</v>
      </c>
      <c r="FP309" s="84">
        <f t="shared" si="1561"/>
        <v>0</v>
      </c>
      <c r="FQ309" s="56">
        <f t="shared" si="1562"/>
        <v>0</v>
      </c>
      <c r="FR309" s="56">
        <f t="shared" si="1563"/>
        <v>0</v>
      </c>
      <c r="FS309" s="171">
        <f t="shared" si="1428"/>
        <v>0</v>
      </c>
      <c r="FT309" s="171">
        <f t="shared" si="1429"/>
        <v>0</v>
      </c>
      <c r="FU309" s="280"/>
      <c r="FV309" s="280"/>
      <c r="FW309" s="150">
        <f>$H309</f>
        <v>174350.08000000002</v>
      </c>
      <c r="FX309" s="151" t="e">
        <f>FK309/FJ309</f>
        <v>#DIV/0!</v>
      </c>
      <c r="FY309" s="54">
        <f>VLOOKUP($G309,'ВМП план КС'!$A$8:$AI$107,30,0)</f>
        <v>0</v>
      </c>
      <c r="FZ309" s="54">
        <f>VLOOKUP($G309,'ВМП план КС'!$A$8:$AI$107,31,0)</f>
        <v>0</v>
      </c>
      <c r="GA309" s="54">
        <f>SUM(FY309/12*$B$2)</f>
        <v>0</v>
      </c>
      <c r="GB309" s="54">
        <f>SUM(FZ309/12*$B$2)</f>
        <v>0</v>
      </c>
      <c r="GC309" s="56">
        <f t="shared" ref="GC309:GH309" si="1628">SUM(GC310:GC312)</f>
        <v>0</v>
      </c>
      <c r="GD309" s="56">
        <f t="shared" si="1628"/>
        <v>0</v>
      </c>
      <c r="GE309" s="56">
        <f t="shared" si="1628"/>
        <v>0</v>
      </c>
      <c r="GF309" s="56">
        <f t="shared" si="1628"/>
        <v>0</v>
      </c>
      <c r="GG309" s="56">
        <f t="shared" si="1628"/>
        <v>0</v>
      </c>
      <c r="GH309" s="56">
        <f t="shared" si="1628"/>
        <v>0</v>
      </c>
      <c r="GI309" s="84">
        <f t="shared" si="1564"/>
        <v>0</v>
      </c>
      <c r="GJ309" s="56">
        <f t="shared" si="1565"/>
        <v>0</v>
      </c>
      <c r="GK309" s="56">
        <f t="shared" si="1566"/>
        <v>0</v>
      </c>
      <c r="GL309" s="171">
        <f t="shared" si="1431"/>
        <v>0</v>
      </c>
      <c r="GM309" s="171">
        <f t="shared" si="1432"/>
        <v>0</v>
      </c>
      <c r="GN309" s="280"/>
      <c r="GO309" s="280"/>
      <c r="GP309" s="150">
        <f>$H309</f>
        <v>174350.08000000002</v>
      </c>
      <c r="GQ309" s="151" t="e">
        <f>GD309/GC309</f>
        <v>#DIV/0!</v>
      </c>
      <c r="GR309" s="54">
        <f>VLOOKUP($G309,'ВМП план КС'!$A$8:$AI$107,32,0)</f>
        <v>1</v>
      </c>
      <c r="GS309" s="54">
        <f>VLOOKUP($G309,'ВМП план КС'!$A$8:$AI$107,33,0)</f>
        <v>182547.136</v>
      </c>
      <c r="GT309" s="54">
        <f>SUM(GR309/12*$B$2)</f>
        <v>0.25</v>
      </c>
      <c r="GU309" s="54">
        <f>SUM(GS309/12*$B$2)</f>
        <v>45636.784</v>
      </c>
      <c r="GV309" s="56">
        <f t="shared" ref="GV309:HA309" si="1629">SUM(GV310:GV312)</f>
        <v>3</v>
      </c>
      <c r="GW309" s="56">
        <f t="shared" si="1629"/>
        <v>547641.42000000004</v>
      </c>
      <c r="GX309" s="56">
        <f t="shared" si="1629"/>
        <v>30</v>
      </c>
      <c r="GY309" s="56">
        <f t="shared" si="1629"/>
        <v>0</v>
      </c>
      <c r="GZ309" s="56">
        <f t="shared" si="1629"/>
        <v>0</v>
      </c>
      <c r="HA309" s="56">
        <f t="shared" si="1629"/>
        <v>0</v>
      </c>
      <c r="HB309" s="84">
        <f t="shared" si="1567"/>
        <v>3</v>
      </c>
      <c r="HC309" s="56">
        <f t="shared" si="1568"/>
        <v>547641.42000000004</v>
      </c>
      <c r="HD309" s="56">
        <f t="shared" si="1569"/>
        <v>30</v>
      </c>
      <c r="HE309" s="171">
        <f t="shared" si="1434"/>
        <v>2.75</v>
      </c>
      <c r="HF309" s="171">
        <f t="shared" si="1435"/>
        <v>502004.63600000006</v>
      </c>
      <c r="HG309" s="280"/>
      <c r="HH309" s="280"/>
      <c r="HI309" s="150">
        <f>$H309</f>
        <v>174350.08000000002</v>
      </c>
      <c r="HJ309" s="151">
        <f>GW309/GV309</f>
        <v>182547.14</v>
      </c>
      <c r="HK309" s="108">
        <f>VLOOKUP($G309,'ВМП план КС'!$A$8:$AI$107,26,0)</f>
        <v>0</v>
      </c>
      <c r="HL309" s="108">
        <f>VLOOKUP($G309,'ВМП план КС'!$A$8:$AI$107,27,0)</f>
        <v>0</v>
      </c>
      <c r="HM309" s="54">
        <f>SUM(HK309/12*$B$2)</f>
        <v>0</v>
      </c>
      <c r="HN309" s="54">
        <f>SUM(HL309/12*$B$2)</f>
        <v>0</v>
      </c>
      <c r="HO309" s="56">
        <f t="shared" ref="HO309:HT309" si="1630">SUM(HO310:HO312)</f>
        <v>0</v>
      </c>
      <c r="HP309" s="56">
        <f t="shared" si="1630"/>
        <v>0</v>
      </c>
      <c r="HQ309" s="56">
        <f t="shared" si="1630"/>
        <v>0</v>
      </c>
      <c r="HR309" s="56">
        <f t="shared" si="1630"/>
        <v>0</v>
      </c>
      <c r="HS309" s="56">
        <f t="shared" si="1630"/>
        <v>0</v>
      </c>
      <c r="HT309" s="56">
        <f t="shared" si="1630"/>
        <v>0</v>
      </c>
      <c r="HU309" s="84">
        <f t="shared" si="1570"/>
        <v>0</v>
      </c>
      <c r="HV309" s="56">
        <f t="shared" si="1571"/>
        <v>0</v>
      </c>
      <c r="HW309" s="56">
        <f t="shared" si="1572"/>
        <v>0</v>
      </c>
      <c r="HX309" s="171">
        <f t="shared" si="1437"/>
        <v>0</v>
      </c>
      <c r="HY309" s="171">
        <f t="shared" si="1438"/>
        <v>0</v>
      </c>
      <c r="HZ309" s="280"/>
      <c r="IA309" s="280"/>
      <c r="IB309" s="710">
        <f>$H309</f>
        <v>174350.08000000002</v>
      </c>
      <c r="IC309" s="711" t="e">
        <f>HP309/HO309</f>
        <v>#DIV/0!</v>
      </c>
      <c r="ID309" s="108">
        <f>VLOOKUP($G309,'ВМП план КС'!$A$8:$AI$107,34,0)</f>
        <v>0</v>
      </c>
      <c r="IE309" s="108">
        <f>VLOOKUP($G309,'ВМП план КС'!$A$8:$AI$107,35,0)</f>
        <v>0</v>
      </c>
      <c r="IF309" s="54">
        <f>SUM(ID309/12*$B$2)</f>
        <v>0</v>
      </c>
      <c r="IG309" s="54">
        <f>SUM(IE309/12*$B$2)</f>
        <v>0</v>
      </c>
      <c r="IH309" s="56">
        <f t="shared" ref="IH309:IM309" si="1631">SUM(IH310:IH312)</f>
        <v>0</v>
      </c>
      <c r="II309" s="56">
        <f t="shared" si="1631"/>
        <v>0</v>
      </c>
      <c r="IJ309" s="56">
        <f t="shared" si="1631"/>
        <v>0</v>
      </c>
      <c r="IK309" s="56">
        <f t="shared" si="1631"/>
        <v>0</v>
      </c>
      <c r="IL309" s="56">
        <f t="shared" si="1631"/>
        <v>0</v>
      </c>
      <c r="IM309" s="56">
        <f t="shared" si="1631"/>
        <v>0</v>
      </c>
      <c r="IN309" s="84">
        <f t="shared" si="1573"/>
        <v>0</v>
      </c>
      <c r="IO309" s="56">
        <f t="shared" si="1574"/>
        <v>0</v>
      </c>
      <c r="IP309" s="56">
        <f t="shared" si="1575"/>
        <v>0</v>
      </c>
      <c r="IQ309" s="171">
        <f t="shared" si="1440"/>
        <v>0</v>
      </c>
      <c r="IR309" s="171">
        <f t="shared" si="1441"/>
        <v>0</v>
      </c>
      <c r="IS309" s="736"/>
      <c r="IT309" s="736"/>
      <c r="IU309" s="710">
        <f>$H309</f>
        <v>174350.08000000002</v>
      </c>
      <c r="IV309" s="711" t="e">
        <f>II309/IH309</f>
        <v>#DIV/0!</v>
      </c>
      <c r="IW309" s="332">
        <f>J309+AC309+AV309+BO309+CH309+DA309+DT309+EM309+FF309+FY309+GR309+HK309+ID309</f>
        <v>336</v>
      </c>
      <c r="IX309" s="332">
        <f>K309+AD309+AW309+BP309+CI309+DB309+DU309+EN309+FG309+FZ309+GS309+HL309+IE309</f>
        <v>58589823.936000004</v>
      </c>
      <c r="IY309" s="332">
        <f>L309+AE309+AX309+BQ309+CJ309+DC309+DV309+EO309+FH309+GA309+GT309+HM309+IF309</f>
        <v>84</v>
      </c>
      <c r="IZ309" s="332">
        <f>M309+AF309+AY309+BR309+CK309+DD309+DW309+EP309+FI309+GB309+GU309+HN309+IG309</f>
        <v>14647455.984000001</v>
      </c>
      <c r="JA309" s="332">
        <f t="shared" si="1593"/>
        <v>50</v>
      </c>
      <c r="JB309" s="332">
        <f t="shared" si="1594"/>
        <v>8742095.1800000016</v>
      </c>
      <c r="JC309" s="332">
        <f t="shared" si="1595"/>
        <v>240</v>
      </c>
      <c r="JD309" s="332">
        <f t="shared" si="1596"/>
        <v>2</v>
      </c>
      <c r="JE309" s="332">
        <f t="shared" si="1597"/>
        <v>348700.15999999997</v>
      </c>
      <c r="JF309" s="332">
        <f t="shared" si="1598"/>
        <v>13</v>
      </c>
      <c r="JG309" s="332">
        <f t="shared" si="1576"/>
        <v>52</v>
      </c>
      <c r="JH309" s="332">
        <f t="shared" si="1577"/>
        <v>9090795.3400000017</v>
      </c>
      <c r="JI309" s="332">
        <f t="shared" si="1578"/>
        <v>253</v>
      </c>
      <c r="JJ309" s="69">
        <f t="shared" si="1601"/>
        <v>-34</v>
      </c>
      <c r="JK309" s="69">
        <f t="shared" si="1602"/>
        <v>-5905360.8039999995</v>
      </c>
      <c r="JL309" s="150">
        <f>$H309</f>
        <v>174350.08000000002</v>
      </c>
      <c r="JM309" s="151">
        <f>JB309/JA309</f>
        <v>174841.90360000002</v>
      </c>
      <c r="JN309" s="282">
        <f>CR309/CJ309</f>
        <v>0.49454545454545457</v>
      </c>
      <c r="JO309" s="282">
        <f>CS309/CK309</f>
        <v>0.49454545454545462</v>
      </c>
      <c r="JP309" s="206">
        <f>IW309+JD309</f>
        <v>338</v>
      </c>
      <c r="JQ309" s="206">
        <f>IX309+JE309</f>
        <v>58938524.096000001</v>
      </c>
    </row>
    <row r="310" spans="1:277" ht="51" hidden="1" x14ac:dyDescent="0.2">
      <c r="A310" s="96">
        <v>1</v>
      </c>
      <c r="B310" s="96">
        <v>1</v>
      </c>
      <c r="C310" s="770">
        <v>494</v>
      </c>
      <c r="D310" s="625" t="s">
        <v>294</v>
      </c>
      <c r="E310" s="749" t="s">
        <v>487</v>
      </c>
      <c r="F310" s="750" t="s">
        <v>167</v>
      </c>
      <c r="G310" s="128"/>
      <c r="H310" s="130"/>
      <c r="I310" s="130"/>
      <c r="J310" s="109"/>
      <c r="K310" s="109"/>
      <c r="L310" s="109"/>
      <c r="M310" s="109"/>
      <c r="N310" s="44">
        <f>VLOOKUP($E310,'факт КС '!$E$9:$CL$159,69,0)</f>
        <v>0</v>
      </c>
      <c r="O310" s="44">
        <f>VLOOKUP($E310,'факт КС '!$E$9:$CL$159,70,0)</f>
        <v>0</v>
      </c>
      <c r="P310" s="44">
        <f>VLOOKUP($E310,'факт КС '!$E$9:$CL$159,71,0)</f>
        <v>0</v>
      </c>
      <c r="Q310" s="44">
        <f>VLOOKUP($E310,'факт КС '!$E$9:$CL$159,72,0)</f>
        <v>0</v>
      </c>
      <c r="R310" s="44">
        <f>VLOOKUP($E310,'факт КС '!$E$9:$CL$159,73,0)</f>
        <v>0</v>
      </c>
      <c r="S310" s="44">
        <f>VLOOKUP($E310,'факт КС '!$E$9:$CL$159,74,0)</f>
        <v>0</v>
      </c>
      <c r="T310" s="44">
        <f t="shared" ref="T310:T312" si="1632">N310+Q310</f>
        <v>0</v>
      </c>
      <c r="U310" s="44">
        <f t="shared" si="1604"/>
        <v>0</v>
      </c>
      <c r="V310" s="44">
        <f t="shared" si="1605"/>
        <v>0</v>
      </c>
      <c r="W310" s="171">
        <f t="shared" si="1406"/>
        <v>0</v>
      </c>
      <c r="X310" s="171">
        <f t="shared" si="1407"/>
        <v>0</v>
      </c>
      <c r="Y310" s="174"/>
      <c r="Z310" s="174"/>
      <c r="AA310" s="715"/>
      <c r="AB310" s="715"/>
      <c r="AC310" s="109"/>
      <c r="AD310" s="109"/>
      <c r="AE310" s="109"/>
      <c r="AF310" s="109"/>
      <c r="AG310" s="44">
        <f>VLOOKUP($E310,'факт КС '!$E$9:$CL$159,3,0)</f>
        <v>5</v>
      </c>
      <c r="AH310" s="44">
        <f>VLOOKUP($E310,'факт КС '!$E$9:$CL$159,4,0)</f>
        <v>871750.39999999991</v>
      </c>
      <c r="AI310" s="44">
        <f>VLOOKUP($E310,'факт КС '!$E$9:$CL$159,5,0)</f>
        <v>20</v>
      </c>
      <c r="AJ310" s="44">
        <f>VLOOKUP($E310,'факт КС '!$E$9:$CL$159,6,0)</f>
        <v>0</v>
      </c>
      <c r="AK310" s="44">
        <f>VLOOKUP($E310,'факт КС '!$E$9:$CL$159,7,0)</f>
        <v>0</v>
      </c>
      <c r="AL310" s="44">
        <f>VLOOKUP($E310,'факт КС '!$E$9:$CL$159,8,0)</f>
        <v>0</v>
      </c>
      <c r="AM310" s="44">
        <f t="shared" si="1543"/>
        <v>5</v>
      </c>
      <c r="AN310" s="44">
        <f t="shared" si="1544"/>
        <v>871750.39999999991</v>
      </c>
      <c r="AO310" s="44">
        <f t="shared" si="1545"/>
        <v>20</v>
      </c>
      <c r="AP310" s="171">
        <f t="shared" si="1409"/>
        <v>5</v>
      </c>
      <c r="AQ310" s="171">
        <f t="shared" si="1410"/>
        <v>871750.39999999991</v>
      </c>
      <c r="AR310" s="174"/>
      <c r="AS310" s="174"/>
      <c r="AT310" s="715"/>
      <c r="AU310" s="715"/>
      <c r="AV310" s="109"/>
      <c r="AW310" s="109"/>
      <c r="AX310" s="109"/>
      <c r="AY310" s="109"/>
      <c r="AZ310" s="44">
        <f>VLOOKUP($E310,'факт КС '!$E$9:$CL$159,15,0)</f>
        <v>0</v>
      </c>
      <c r="BA310" s="44">
        <f>VLOOKUP($E310,'факт КС '!$E$9:$CL$159,16,0)</f>
        <v>0</v>
      </c>
      <c r="BB310" s="44">
        <f>VLOOKUP($E310,'факт КС '!$E$9:$CL$159,17,0)</f>
        <v>0</v>
      </c>
      <c r="BC310" s="44">
        <f>VLOOKUP($E310,'факт КС '!$E$9:$CL$159,18,0)</f>
        <v>0</v>
      </c>
      <c r="BD310" s="44">
        <f>VLOOKUP($E310,'факт КС '!$E$9:$CL$159,19,0)</f>
        <v>0</v>
      </c>
      <c r="BE310" s="44">
        <f>VLOOKUP($E310,'факт КС '!$E$9:$CL$159,20,0)</f>
        <v>0</v>
      </c>
      <c r="BF310" s="44">
        <f t="shared" si="1546"/>
        <v>0</v>
      </c>
      <c r="BG310" s="44">
        <f t="shared" si="1547"/>
        <v>0</v>
      </c>
      <c r="BH310" s="44">
        <f t="shared" si="1548"/>
        <v>0</v>
      </c>
      <c r="BI310" s="171">
        <f t="shared" si="1412"/>
        <v>0</v>
      </c>
      <c r="BJ310" s="171">
        <f t="shared" si="1413"/>
        <v>0</v>
      </c>
      <c r="BK310" s="174"/>
      <c r="BL310" s="174"/>
      <c r="BM310" s="715"/>
      <c r="BN310" s="715"/>
      <c r="BO310" s="109"/>
      <c r="BP310" s="109"/>
      <c r="BQ310" s="109"/>
      <c r="BR310" s="109"/>
      <c r="BS310" s="44">
        <f>VLOOKUP($E310,'факт КС '!$E$9:$CL$159,21,0)</f>
        <v>0</v>
      </c>
      <c r="BT310" s="44">
        <f>VLOOKUP($E310,'факт КС '!$E$9:$CL$159,22,0)</f>
        <v>0</v>
      </c>
      <c r="BU310" s="44">
        <f>VLOOKUP($E310,'факт КС '!$E$9:$CL$159,23,0)</f>
        <v>0</v>
      </c>
      <c r="BV310" s="44">
        <f>VLOOKUP($E310,'факт КС '!$E$9:$CL$159,24,0)</f>
        <v>0</v>
      </c>
      <c r="BW310" s="44">
        <f>VLOOKUP($E310,'факт КС '!$E$9:$CL$159,25,0)</f>
        <v>0</v>
      </c>
      <c r="BX310" s="44">
        <f>VLOOKUP($E310,'факт КС '!$E$9:$CL$159,26,0)</f>
        <v>0</v>
      </c>
      <c r="BY310" s="44">
        <f t="shared" si="1549"/>
        <v>0</v>
      </c>
      <c r="BZ310" s="44">
        <f t="shared" si="1550"/>
        <v>0</v>
      </c>
      <c r="CA310" s="44">
        <f t="shared" si="1551"/>
        <v>0</v>
      </c>
      <c r="CB310" s="171">
        <f t="shared" si="1415"/>
        <v>0</v>
      </c>
      <c r="CC310" s="171">
        <f t="shared" si="1416"/>
        <v>0</v>
      </c>
      <c r="CD310" s="174"/>
      <c r="CE310" s="174"/>
      <c r="CF310" s="715"/>
      <c r="CG310" s="715"/>
      <c r="CH310" s="109"/>
      <c r="CI310" s="109"/>
      <c r="CJ310" s="109"/>
      <c r="CK310" s="109"/>
      <c r="CL310" s="44">
        <f>VLOOKUP($E310,'факт КС '!$E$9:$CL$159,9,0)</f>
        <v>32</v>
      </c>
      <c r="CM310" s="44">
        <f>VLOOKUP($E310,'факт КС '!$E$9:$CL$159,10,0)</f>
        <v>5579202.5600000015</v>
      </c>
      <c r="CN310" s="44">
        <f>VLOOKUP($E310,'факт КС '!$E$9:$CL$159,11,0)</f>
        <v>128</v>
      </c>
      <c r="CO310" s="44">
        <f>VLOOKUP($E310,'факт КС '!$E$9:$CL$159,12,0)</f>
        <v>2</v>
      </c>
      <c r="CP310" s="44">
        <f>VLOOKUP($E310,'факт КС '!$E$9:$CL$159,13,0)</f>
        <v>348700.15999999997</v>
      </c>
      <c r="CQ310" s="44">
        <f>VLOOKUP($E310,'факт КС '!$E$9:$CL$159,14,0)</f>
        <v>13</v>
      </c>
      <c r="CR310" s="44">
        <f t="shared" si="1552"/>
        <v>34</v>
      </c>
      <c r="CS310" s="44">
        <f t="shared" si="1553"/>
        <v>5927902.7200000016</v>
      </c>
      <c r="CT310" s="44">
        <f t="shared" si="1554"/>
        <v>141</v>
      </c>
      <c r="CU310" s="171">
        <f t="shared" si="1599"/>
        <v>32</v>
      </c>
      <c r="CV310" s="171">
        <f t="shared" si="1600"/>
        <v>5579202.5600000015</v>
      </c>
      <c r="CW310" s="174"/>
      <c r="CX310" s="174"/>
      <c r="CY310" s="715"/>
      <c r="CZ310" s="715"/>
      <c r="DA310" s="109"/>
      <c r="DB310" s="109"/>
      <c r="DC310" s="109"/>
      <c r="DD310" s="109"/>
      <c r="DE310" s="44">
        <f>VLOOKUP($E310,'факт КС '!$E$9:$CL$159,75,0)</f>
        <v>0</v>
      </c>
      <c r="DF310" s="44">
        <f>VLOOKUP($E310,'факт КС '!$E$9:$CL$159,76,0)</f>
        <v>0</v>
      </c>
      <c r="DG310" s="44">
        <f>VLOOKUP($E310,'факт КС '!$E$9:$CL$159,77,0)</f>
        <v>0</v>
      </c>
      <c r="DH310" s="44">
        <f>VLOOKUP($E310,'факт КС '!$E$9:$CL$159,78,0)</f>
        <v>0</v>
      </c>
      <c r="DI310" s="44">
        <f>VLOOKUP($E310,'факт КС '!$E$9:$CL$159,79,0)</f>
        <v>0</v>
      </c>
      <c r="DJ310" s="44">
        <f>VLOOKUP($E310,'факт КС '!$E$9:$CL$159,80,0)</f>
        <v>0</v>
      </c>
      <c r="DK310" s="44">
        <f t="shared" si="1555"/>
        <v>0</v>
      </c>
      <c r="DL310" s="44">
        <f t="shared" si="1556"/>
        <v>0</v>
      </c>
      <c r="DM310" s="44">
        <f t="shared" si="1557"/>
        <v>0</v>
      </c>
      <c r="DN310" s="171">
        <f t="shared" si="1419"/>
        <v>0</v>
      </c>
      <c r="DO310" s="171">
        <f t="shared" si="1420"/>
        <v>0</v>
      </c>
      <c r="DP310" s="174"/>
      <c r="DQ310" s="174"/>
      <c r="DR310" s="715"/>
      <c r="DS310" s="715"/>
      <c r="DT310" s="109"/>
      <c r="DU310" s="109"/>
      <c r="DV310" s="109"/>
      <c r="DW310" s="109"/>
      <c r="DX310" s="44">
        <f>VLOOKUP($E310,'факт КС '!$E$9:$CL$159,33,0)</f>
        <v>0</v>
      </c>
      <c r="DY310" s="44">
        <f>VLOOKUP($E310,'факт КС '!$E$9:$CL$159,34,0)</f>
        <v>0</v>
      </c>
      <c r="DZ310" s="44">
        <f>VLOOKUP($E310,'факт КС '!$E$9:$CL$159,35,0)</f>
        <v>0</v>
      </c>
      <c r="EA310" s="44">
        <f>VLOOKUP($E310,'факт КС '!$E$9:$CL$159,36,0)</f>
        <v>0</v>
      </c>
      <c r="EB310" s="44">
        <f>VLOOKUP($E310,'факт КС '!$E$9:$CL$159,37,0)</f>
        <v>0</v>
      </c>
      <c r="EC310" s="44">
        <f>VLOOKUP($E310,'факт КС '!$E$9:$CL$159,38,0)</f>
        <v>0</v>
      </c>
      <c r="ED310" s="44">
        <f t="shared" si="1558"/>
        <v>0</v>
      </c>
      <c r="EE310" s="44">
        <f t="shared" si="1559"/>
        <v>0</v>
      </c>
      <c r="EF310" s="44">
        <f t="shared" si="1560"/>
        <v>0</v>
      </c>
      <c r="EG310" s="171">
        <f t="shared" si="1422"/>
        <v>0</v>
      </c>
      <c r="EH310" s="171">
        <f t="shared" si="1423"/>
        <v>0</v>
      </c>
      <c r="EI310" s="174"/>
      <c r="EJ310" s="174"/>
      <c r="EK310" s="715"/>
      <c r="EL310" s="715"/>
      <c r="EM310" s="109"/>
      <c r="EN310" s="109"/>
      <c r="EO310" s="109"/>
      <c r="EP310" s="109"/>
      <c r="EQ310" s="44">
        <f>VLOOKUP($E310,'факт КС '!$E$9:$CL$159,45,0)</f>
        <v>10</v>
      </c>
      <c r="ER310" s="44">
        <f>VLOOKUP($E310,'факт КС '!$E$9:$CL$159,46,0)</f>
        <v>1743500.8</v>
      </c>
      <c r="ES310" s="44">
        <f>VLOOKUP($E310,'факт КС '!$E$9:$CL$159,47,0)</f>
        <v>62</v>
      </c>
      <c r="ET310" s="44">
        <f>VLOOKUP($E310,'факт КС '!$E$9:$CL$159,48,0)</f>
        <v>0</v>
      </c>
      <c r="EU310" s="44">
        <f>VLOOKUP($E310,'факт КС '!$E$9:$CL$159,49,0)</f>
        <v>0</v>
      </c>
      <c r="EV310" s="44">
        <f>VLOOKUP($E310,'факт КС '!$E$9:$CL$159,50,0)</f>
        <v>0</v>
      </c>
      <c r="EW310" s="44">
        <f t="shared" si="1526"/>
        <v>10</v>
      </c>
      <c r="EX310" s="44">
        <f t="shared" si="1527"/>
        <v>1743500.8</v>
      </c>
      <c r="EY310" s="44">
        <f t="shared" si="1528"/>
        <v>62</v>
      </c>
      <c r="EZ310" s="171">
        <f t="shared" si="1425"/>
        <v>10</v>
      </c>
      <c r="FA310" s="171">
        <f t="shared" si="1426"/>
        <v>1743500.8</v>
      </c>
      <c r="FB310" s="174"/>
      <c r="FC310" s="174"/>
      <c r="FD310" s="715"/>
      <c r="FE310" s="715"/>
      <c r="FF310" s="109"/>
      <c r="FG310" s="109"/>
      <c r="FH310" s="109"/>
      <c r="FI310" s="109"/>
      <c r="FJ310" s="44">
        <f>VLOOKUP($E310,'факт КС '!$E$9:$CL$159,27,0)</f>
        <v>0</v>
      </c>
      <c r="FK310" s="44">
        <f>VLOOKUP($E310,'факт КС '!$E$9:$CL$159,28,0)</f>
        <v>0</v>
      </c>
      <c r="FL310" s="44">
        <f>VLOOKUP($E310,'факт КС '!$E$9:$CL$159,29,0)</f>
        <v>0</v>
      </c>
      <c r="FM310" s="44">
        <f>VLOOKUP($E310,'факт КС '!$E$9:$CL$159,30,0)</f>
        <v>0</v>
      </c>
      <c r="FN310" s="44">
        <f>VLOOKUP($E310,'факт КС '!$E$9:$CL$159,31,0)</f>
        <v>0</v>
      </c>
      <c r="FO310" s="44">
        <f>VLOOKUP($E310,'факт КС '!$E$9:$CL$159,32,0)</f>
        <v>0</v>
      </c>
      <c r="FP310" s="44">
        <f t="shared" si="1561"/>
        <v>0</v>
      </c>
      <c r="FQ310" s="44">
        <f t="shared" si="1562"/>
        <v>0</v>
      </c>
      <c r="FR310" s="44">
        <f t="shared" si="1563"/>
        <v>0</v>
      </c>
      <c r="FS310" s="171">
        <f t="shared" si="1428"/>
        <v>0</v>
      </c>
      <c r="FT310" s="171">
        <f t="shared" si="1429"/>
        <v>0</v>
      </c>
      <c r="FU310" s="174"/>
      <c r="FV310" s="174"/>
      <c r="FW310" s="112"/>
      <c r="FX310" s="112"/>
      <c r="FY310" s="109"/>
      <c r="FZ310" s="109"/>
      <c r="GA310" s="109"/>
      <c r="GB310" s="109"/>
      <c r="GC310" s="44">
        <f>VLOOKUP($E310,'факт КС '!$E$9:$CL$159,63,0)</f>
        <v>0</v>
      </c>
      <c r="GD310" s="44">
        <f>VLOOKUP($E310,'факт КС '!$E$9:$CL$159,64,0)</f>
        <v>0</v>
      </c>
      <c r="GE310" s="44">
        <f>VLOOKUP($E310,'факт КС '!$E$9:$CL$159,65,0)</f>
        <v>0</v>
      </c>
      <c r="GF310" s="44">
        <f>VLOOKUP($E310,'факт КС '!$E$9:$CL$159,66,0)</f>
        <v>0</v>
      </c>
      <c r="GG310" s="44">
        <f>VLOOKUP($E310,'факт КС '!$E$9:$CL$159,67,0)</f>
        <v>0</v>
      </c>
      <c r="GH310" s="44">
        <f>VLOOKUP($E310,'факт КС '!$E$9:$CL$159,68,0)</f>
        <v>0</v>
      </c>
      <c r="GI310" s="44">
        <f t="shared" si="1564"/>
        <v>0</v>
      </c>
      <c r="GJ310" s="44">
        <f t="shared" si="1565"/>
        <v>0</v>
      </c>
      <c r="GK310" s="44">
        <f t="shared" si="1566"/>
        <v>0</v>
      </c>
      <c r="GL310" s="171">
        <f t="shared" si="1431"/>
        <v>0</v>
      </c>
      <c r="GM310" s="171">
        <f t="shared" si="1432"/>
        <v>0</v>
      </c>
      <c r="GN310" s="174"/>
      <c r="GO310" s="174"/>
      <c r="GP310" s="112"/>
      <c r="GQ310" s="112"/>
      <c r="GR310" s="109"/>
      <c r="GS310" s="109"/>
      <c r="GT310" s="109"/>
      <c r="GU310" s="109"/>
      <c r="GV310" s="44">
        <f>VLOOKUP($E310,'факт КС '!$E$9:$CL$159,57,0)</f>
        <v>3</v>
      </c>
      <c r="GW310" s="44">
        <f>VLOOKUP($E310,'факт КС '!$E$9:$CL$159,58,0)</f>
        <v>547641.42000000004</v>
      </c>
      <c r="GX310" s="44">
        <f>VLOOKUP($E310,'факт КС '!$E$9:$CL$159,59,0)</f>
        <v>30</v>
      </c>
      <c r="GY310" s="44">
        <f>VLOOKUP($E310,'факт КС '!$E$9:$CL$159,60,0)</f>
        <v>0</v>
      </c>
      <c r="GZ310" s="44">
        <f>VLOOKUP($E310,'факт КС '!$E$9:$CL$159,61,0)</f>
        <v>0</v>
      </c>
      <c r="HA310" s="44">
        <f>VLOOKUP($E310,'факт КС '!$E$9:$CL$159,62,0)</f>
        <v>0</v>
      </c>
      <c r="HB310" s="44">
        <f t="shared" si="1567"/>
        <v>3</v>
      </c>
      <c r="HC310" s="44">
        <f t="shared" si="1568"/>
        <v>547641.42000000004</v>
      </c>
      <c r="HD310" s="44">
        <f t="shared" si="1569"/>
        <v>30</v>
      </c>
      <c r="HE310" s="171">
        <f t="shared" si="1434"/>
        <v>3</v>
      </c>
      <c r="HF310" s="171">
        <f t="shared" si="1435"/>
        <v>547641.42000000004</v>
      </c>
      <c r="HG310" s="174"/>
      <c r="HH310" s="174"/>
      <c r="HI310" s="112"/>
      <c r="HJ310" s="112"/>
      <c r="HK310" s="112"/>
      <c r="HL310" s="112"/>
      <c r="HM310" s="109"/>
      <c r="HN310" s="109"/>
      <c r="HO310" s="44">
        <f>VLOOKUP($E310,'факт КС '!$E$9:$CL$159,39,0)</f>
        <v>0</v>
      </c>
      <c r="HP310" s="44">
        <f>VLOOKUP($E310,'факт КС '!$E$9:$CL$159,40,0)</f>
        <v>0</v>
      </c>
      <c r="HQ310" s="44">
        <f>VLOOKUP($E310,'факт КС '!$E$9:$CL$159,41,0)</f>
        <v>0</v>
      </c>
      <c r="HR310" s="44">
        <f>VLOOKUP($E310,'факт КС '!$E$9:$CL$159,42,0)</f>
        <v>0</v>
      </c>
      <c r="HS310" s="44">
        <f>VLOOKUP($E310,'факт КС '!$E$9:$CL$159,43,0)</f>
        <v>0</v>
      </c>
      <c r="HT310" s="44">
        <f>VLOOKUP($E310,'факт КС '!$E$9:$CL$159,44,0)</f>
        <v>0</v>
      </c>
      <c r="HU310" s="44">
        <f t="shared" si="1570"/>
        <v>0</v>
      </c>
      <c r="HV310" s="44">
        <f t="shared" si="1571"/>
        <v>0</v>
      </c>
      <c r="HW310" s="44">
        <f t="shared" si="1572"/>
        <v>0</v>
      </c>
      <c r="HX310" s="171">
        <f t="shared" si="1437"/>
        <v>0</v>
      </c>
      <c r="HY310" s="171">
        <f t="shared" si="1438"/>
        <v>0</v>
      </c>
      <c r="HZ310" s="174"/>
      <c r="IA310" s="174"/>
      <c r="IB310" s="715"/>
      <c r="IC310" s="715"/>
      <c r="ID310" s="112"/>
      <c r="IE310" s="112"/>
      <c r="IF310" s="109"/>
      <c r="IG310" s="109"/>
      <c r="IH310" s="44">
        <f>VLOOKUP($E310,'факт КС '!$E$9:$CL$159,51,0)</f>
        <v>0</v>
      </c>
      <c r="II310" s="44">
        <f>VLOOKUP($E310,'факт КС '!$E$9:$CL$159,52,0)</f>
        <v>0</v>
      </c>
      <c r="IJ310" s="44">
        <f>VLOOKUP($E310,'факт КС '!$E$9:$CL$159,53,0)</f>
        <v>0</v>
      </c>
      <c r="IK310" s="44">
        <f>VLOOKUP($E310,'факт КС '!$E$9:$CL$159,54,0)</f>
        <v>0</v>
      </c>
      <c r="IL310" s="44">
        <f>VLOOKUP($E310,'факт КС '!$E$9:$CL$159,55,0)</f>
        <v>0</v>
      </c>
      <c r="IM310" s="44">
        <f>VLOOKUP($E310,'факт КС '!$E$9:$CL$159,56,0)</f>
        <v>0</v>
      </c>
      <c r="IN310" s="44">
        <f t="shared" si="1573"/>
        <v>0</v>
      </c>
      <c r="IO310" s="44">
        <f t="shared" si="1574"/>
        <v>0</v>
      </c>
      <c r="IP310" s="44">
        <f t="shared" si="1575"/>
        <v>0</v>
      </c>
      <c r="IQ310" s="171">
        <f t="shared" si="1440"/>
        <v>0</v>
      </c>
      <c r="IR310" s="171">
        <f t="shared" si="1441"/>
        <v>0</v>
      </c>
      <c r="IS310" s="739"/>
      <c r="IT310" s="739"/>
      <c r="IU310" s="715"/>
      <c r="IV310" s="715"/>
      <c r="IW310" s="113"/>
      <c r="IX310" s="114"/>
      <c r="IY310" s="113"/>
      <c r="IZ310" s="113"/>
      <c r="JA310" s="333">
        <f t="shared" si="1593"/>
        <v>50</v>
      </c>
      <c r="JB310" s="333">
        <f t="shared" si="1594"/>
        <v>8742095.1800000016</v>
      </c>
      <c r="JC310" s="333">
        <f t="shared" si="1595"/>
        <v>240</v>
      </c>
      <c r="JD310" s="333">
        <f t="shared" si="1596"/>
        <v>2</v>
      </c>
      <c r="JE310" s="333">
        <f t="shared" si="1597"/>
        <v>348700.15999999997</v>
      </c>
      <c r="JF310" s="333">
        <f t="shared" si="1598"/>
        <v>13</v>
      </c>
      <c r="JG310" s="44">
        <f t="shared" si="1576"/>
        <v>52</v>
      </c>
      <c r="JH310" s="44">
        <f t="shared" si="1577"/>
        <v>9090795.3400000017</v>
      </c>
      <c r="JI310" s="44">
        <f t="shared" si="1578"/>
        <v>253</v>
      </c>
      <c r="JJ310" s="174">
        <f t="shared" si="1601"/>
        <v>50</v>
      </c>
      <c r="JK310" s="174">
        <f t="shared" si="1602"/>
        <v>8742095.1800000016</v>
      </c>
      <c r="JL310" s="112"/>
      <c r="JM310" s="112"/>
      <c r="JN310" s="59"/>
      <c r="JO310" s="59"/>
    </row>
    <row r="311" spans="1:277" s="3" customFormat="1" ht="12.75" hidden="1" customHeight="1" x14ac:dyDescent="0.2">
      <c r="A311" s="96">
        <v>1</v>
      </c>
      <c r="B311" s="96"/>
      <c r="C311" s="162"/>
      <c r="D311" s="625"/>
      <c r="E311" s="749"/>
      <c r="F311" s="750"/>
      <c r="G311" s="62"/>
      <c r="H311" s="77"/>
      <c r="I311" s="77"/>
      <c r="J311" s="44"/>
      <c r="K311" s="44"/>
      <c r="L311" s="44"/>
      <c r="M311" s="44"/>
      <c r="N311" s="44"/>
      <c r="O311" s="44"/>
      <c r="P311" s="44"/>
      <c r="Q311" s="44"/>
      <c r="R311" s="44"/>
      <c r="S311" s="44"/>
      <c r="T311" s="44">
        <f t="shared" si="1632"/>
        <v>0</v>
      </c>
      <c r="U311" s="44">
        <f t="shared" si="1604"/>
        <v>0</v>
      </c>
      <c r="V311" s="44">
        <f t="shared" si="1605"/>
        <v>0</v>
      </c>
      <c r="W311" s="171">
        <f t="shared" si="1406"/>
        <v>0</v>
      </c>
      <c r="X311" s="171">
        <f t="shared" si="1407"/>
        <v>0</v>
      </c>
      <c r="Y311" s="171"/>
      <c r="Z311" s="171"/>
      <c r="AA311" s="714"/>
      <c r="AB311" s="714"/>
      <c r="AC311" s="44"/>
      <c r="AD311" s="44"/>
      <c r="AE311" s="44"/>
      <c r="AF311" s="44"/>
      <c r="AG311" s="44"/>
      <c r="AH311" s="44"/>
      <c r="AI311" s="44"/>
      <c r="AJ311" s="44"/>
      <c r="AK311" s="44"/>
      <c r="AL311" s="44"/>
      <c r="AM311" s="44">
        <f t="shared" si="1543"/>
        <v>0</v>
      </c>
      <c r="AN311" s="44">
        <f t="shared" si="1544"/>
        <v>0</v>
      </c>
      <c r="AO311" s="44">
        <f t="shared" si="1545"/>
        <v>0</v>
      </c>
      <c r="AP311" s="171">
        <f t="shared" si="1409"/>
        <v>0</v>
      </c>
      <c r="AQ311" s="171">
        <f t="shared" si="1410"/>
        <v>0</v>
      </c>
      <c r="AR311" s="171"/>
      <c r="AS311" s="171"/>
      <c r="AT311" s="714"/>
      <c r="AU311" s="714"/>
      <c r="AV311" s="44"/>
      <c r="AW311" s="44"/>
      <c r="AX311" s="44"/>
      <c r="AY311" s="44"/>
      <c r="AZ311" s="44"/>
      <c r="BA311" s="44"/>
      <c r="BB311" s="44"/>
      <c r="BC311" s="44"/>
      <c r="BD311" s="44"/>
      <c r="BE311" s="44"/>
      <c r="BF311" s="44">
        <f t="shared" si="1546"/>
        <v>0</v>
      </c>
      <c r="BG311" s="44">
        <f t="shared" si="1547"/>
        <v>0</v>
      </c>
      <c r="BH311" s="44">
        <f t="shared" si="1548"/>
        <v>0</v>
      </c>
      <c r="BI311" s="171">
        <f t="shared" si="1412"/>
        <v>0</v>
      </c>
      <c r="BJ311" s="171">
        <f t="shared" si="1413"/>
        <v>0</v>
      </c>
      <c r="BK311" s="171"/>
      <c r="BL311" s="171"/>
      <c r="BM311" s="714"/>
      <c r="BN311" s="714"/>
      <c r="BO311" s="44"/>
      <c r="BP311" s="44"/>
      <c r="BQ311" s="44"/>
      <c r="BR311" s="44"/>
      <c r="BS311" s="44"/>
      <c r="BT311" s="44"/>
      <c r="BU311" s="44"/>
      <c r="BV311" s="44"/>
      <c r="BW311" s="44"/>
      <c r="BX311" s="44"/>
      <c r="BY311" s="44">
        <f t="shared" si="1549"/>
        <v>0</v>
      </c>
      <c r="BZ311" s="44">
        <f t="shared" si="1550"/>
        <v>0</v>
      </c>
      <c r="CA311" s="44">
        <f t="shared" si="1551"/>
        <v>0</v>
      </c>
      <c r="CB311" s="171">
        <f t="shared" si="1415"/>
        <v>0</v>
      </c>
      <c r="CC311" s="171">
        <f t="shared" si="1416"/>
        <v>0</v>
      </c>
      <c r="CD311" s="171"/>
      <c r="CE311" s="171"/>
      <c r="CF311" s="714"/>
      <c r="CG311" s="714"/>
      <c r="CH311" s="44"/>
      <c r="CI311" s="44"/>
      <c r="CJ311" s="44"/>
      <c r="CK311" s="44"/>
      <c r="CL311" s="44"/>
      <c r="CM311" s="44"/>
      <c r="CN311" s="44"/>
      <c r="CO311" s="44"/>
      <c r="CP311" s="44"/>
      <c r="CQ311" s="44"/>
      <c r="CR311" s="44">
        <f t="shared" si="1552"/>
        <v>0</v>
      </c>
      <c r="CS311" s="44">
        <f t="shared" si="1553"/>
        <v>0</v>
      </c>
      <c r="CT311" s="44">
        <f t="shared" si="1554"/>
        <v>0</v>
      </c>
      <c r="CU311" s="171">
        <f t="shared" si="1599"/>
        <v>0</v>
      </c>
      <c r="CV311" s="171">
        <f t="shared" si="1600"/>
        <v>0</v>
      </c>
      <c r="CW311" s="171"/>
      <c r="CX311" s="171"/>
      <c r="CY311" s="714"/>
      <c r="CZ311" s="714"/>
      <c r="DA311" s="44"/>
      <c r="DB311" s="44"/>
      <c r="DC311" s="44"/>
      <c r="DD311" s="44"/>
      <c r="DE311" s="44"/>
      <c r="DF311" s="44"/>
      <c r="DG311" s="44"/>
      <c r="DH311" s="44"/>
      <c r="DI311" s="44"/>
      <c r="DJ311" s="44"/>
      <c r="DK311" s="44">
        <f t="shared" si="1555"/>
        <v>0</v>
      </c>
      <c r="DL311" s="44">
        <f t="shared" si="1556"/>
        <v>0</v>
      </c>
      <c r="DM311" s="44">
        <f t="shared" si="1557"/>
        <v>0</v>
      </c>
      <c r="DN311" s="171">
        <f t="shared" si="1419"/>
        <v>0</v>
      </c>
      <c r="DO311" s="171">
        <f t="shared" si="1420"/>
        <v>0</v>
      </c>
      <c r="DP311" s="171"/>
      <c r="DQ311" s="171"/>
      <c r="DR311" s="714"/>
      <c r="DS311" s="714"/>
      <c r="DT311" s="44"/>
      <c r="DU311" s="44"/>
      <c r="DV311" s="44"/>
      <c r="DW311" s="44"/>
      <c r="DX311" s="44"/>
      <c r="DY311" s="44"/>
      <c r="DZ311" s="44"/>
      <c r="EA311" s="44"/>
      <c r="EB311" s="44"/>
      <c r="EC311" s="44"/>
      <c r="ED311" s="44">
        <f t="shared" si="1558"/>
        <v>0</v>
      </c>
      <c r="EE311" s="44">
        <f t="shared" si="1559"/>
        <v>0</v>
      </c>
      <c r="EF311" s="44">
        <f t="shared" si="1560"/>
        <v>0</v>
      </c>
      <c r="EG311" s="171">
        <f t="shared" si="1422"/>
        <v>0</v>
      </c>
      <c r="EH311" s="171">
        <f t="shared" si="1423"/>
        <v>0</v>
      </c>
      <c r="EI311" s="171"/>
      <c r="EJ311" s="171"/>
      <c r="EK311" s="714"/>
      <c r="EL311" s="714"/>
      <c r="EM311" s="44"/>
      <c r="EN311" s="44"/>
      <c r="EO311" s="44"/>
      <c r="EP311" s="44"/>
      <c r="EQ311" s="44"/>
      <c r="ER311" s="44"/>
      <c r="ES311" s="44"/>
      <c r="ET311" s="44"/>
      <c r="EU311" s="44"/>
      <c r="EV311" s="44"/>
      <c r="EW311" s="44">
        <f t="shared" si="1526"/>
        <v>0</v>
      </c>
      <c r="EX311" s="44">
        <f t="shared" si="1527"/>
        <v>0</v>
      </c>
      <c r="EY311" s="44">
        <f t="shared" si="1528"/>
        <v>0</v>
      </c>
      <c r="EZ311" s="171">
        <f t="shared" si="1425"/>
        <v>0</v>
      </c>
      <c r="FA311" s="171">
        <f t="shared" si="1426"/>
        <v>0</v>
      </c>
      <c r="FB311" s="171"/>
      <c r="FC311" s="171"/>
      <c r="FD311" s="714"/>
      <c r="FE311" s="714"/>
      <c r="FF311" s="44"/>
      <c r="FG311" s="44"/>
      <c r="FH311" s="44"/>
      <c r="FI311" s="44"/>
      <c r="FJ311" s="44"/>
      <c r="FK311" s="44"/>
      <c r="FL311" s="44"/>
      <c r="FM311" s="44"/>
      <c r="FN311" s="44"/>
      <c r="FO311" s="44"/>
      <c r="FP311" s="44">
        <f t="shared" si="1561"/>
        <v>0</v>
      </c>
      <c r="FQ311" s="44">
        <f t="shared" si="1562"/>
        <v>0</v>
      </c>
      <c r="FR311" s="44">
        <f t="shared" si="1563"/>
        <v>0</v>
      </c>
      <c r="FS311" s="171">
        <f t="shared" si="1428"/>
        <v>0</v>
      </c>
      <c r="FT311" s="171">
        <f t="shared" si="1429"/>
        <v>0</v>
      </c>
      <c r="FU311" s="171"/>
      <c r="FV311" s="171"/>
      <c r="FW311" s="45"/>
      <c r="FX311" s="45"/>
      <c r="FY311" s="44"/>
      <c r="FZ311" s="44"/>
      <c r="GA311" s="44"/>
      <c r="GB311" s="44"/>
      <c r="GC311" s="44"/>
      <c r="GD311" s="44"/>
      <c r="GE311" s="44"/>
      <c r="GF311" s="44"/>
      <c r="GG311" s="44"/>
      <c r="GH311" s="44"/>
      <c r="GI311" s="44">
        <f t="shared" si="1564"/>
        <v>0</v>
      </c>
      <c r="GJ311" s="44">
        <f t="shared" si="1565"/>
        <v>0</v>
      </c>
      <c r="GK311" s="44">
        <f t="shared" si="1566"/>
        <v>0</v>
      </c>
      <c r="GL311" s="171">
        <f t="shared" si="1431"/>
        <v>0</v>
      </c>
      <c r="GM311" s="171">
        <f t="shared" si="1432"/>
        <v>0</v>
      </c>
      <c r="GN311" s="171"/>
      <c r="GO311" s="171"/>
      <c r="GP311" s="45"/>
      <c r="GQ311" s="45"/>
      <c r="GR311" s="44"/>
      <c r="GS311" s="44"/>
      <c r="GT311" s="44"/>
      <c r="GU311" s="44"/>
      <c r="GV311" s="44"/>
      <c r="GW311" s="44"/>
      <c r="GX311" s="44"/>
      <c r="GY311" s="44"/>
      <c r="GZ311" s="44"/>
      <c r="HA311" s="44"/>
      <c r="HB311" s="44">
        <f t="shared" si="1567"/>
        <v>0</v>
      </c>
      <c r="HC311" s="44">
        <f t="shared" si="1568"/>
        <v>0</v>
      </c>
      <c r="HD311" s="44">
        <f t="shared" si="1569"/>
        <v>0</v>
      </c>
      <c r="HE311" s="171">
        <f t="shared" si="1434"/>
        <v>0</v>
      </c>
      <c r="HF311" s="171">
        <f t="shared" si="1435"/>
        <v>0</v>
      </c>
      <c r="HG311" s="171"/>
      <c r="HH311" s="171"/>
      <c r="HI311" s="45"/>
      <c r="HJ311" s="45"/>
      <c r="HK311" s="45"/>
      <c r="HL311" s="45"/>
      <c r="HM311" s="44"/>
      <c r="HN311" s="44"/>
      <c r="HO311" s="44"/>
      <c r="HP311" s="44"/>
      <c r="HQ311" s="44"/>
      <c r="HR311" s="44"/>
      <c r="HS311" s="44"/>
      <c r="HT311" s="44"/>
      <c r="HU311" s="44">
        <f t="shared" si="1570"/>
        <v>0</v>
      </c>
      <c r="HV311" s="44">
        <f t="shared" si="1571"/>
        <v>0</v>
      </c>
      <c r="HW311" s="44">
        <f t="shared" si="1572"/>
        <v>0</v>
      </c>
      <c r="HX311" s="171">
        <f t="shared" si="1437"/>
        <v>0</v>
      </c>
      <c r="HY311" s="171">
        <f t="shared" si="1438"/>
        <v>0</v>
      </c>
      <c r="HZ311" s="171"/>
      <c r="IA311" s="171"/>
      <c r="IB311" s="714"/>
      <c r="IC311" s="714"/>
      <c r="ID311" s="45"/>
      <c r="IE311" s="45"/>
      <c r="IF311" s="44"/>
      <c r="IG311" s="44"/>
      <c r="IH311" s="44"/>
      <c r="II311" s="44"/>
      <c r="IJ311" s="44"/>
      <c r="IK311" s="44"/>
      <c r="IL311" s="44"/>
      <c r="IM311" s="44"/>
      <c r="IN311" s="44">
        <f t="shared" si="1573"/>
        <v>0</v>
      </c>
      <c r="IO311" s="44">
        <f t="shared" si="1574"/>
        <v>0</v>
      </c>
      <c r="IP311" s="44">
        <f t="shared" si="1575"/>
        <v>0</v>
      </c>
      <c r="IQ311" s="171">
        <f t="shared" si="1440"/>
        <v>0</v>
      </c>
      <c r="IR311" s="171">
        <f t="shared" si="1441"/>
        <v>0</v>
      </c>
      <c r="IS311" s="738"/>
      <c r="IT311" s="738"/>
      <c r="IU311" s="714"/>
      <c r="IV311" s="714"/>
      <c r="IW311" s="46"/>
      <c r="IX311" s="47"/>
      <c r="IY311" s="46"/>
      <c r="IZ311" s="46"/>
      <c r="JA311" s="333">
        <f t="shared" si="1593"/>
        <v>0</v>
      </c>
      <c r="JB311" s="333">
        <f t="shared" si="1594"/>
        <v>0</v>
      </c>
      <c r="JC311" s="333">
        <f t="shared" si="1595"/>
        <v>0</v>
      </c>
      <c r="JD311" s="333">
        <f t="shared" si="1596"/>
        <v>0</v>
      </c>
      <c r="JE311" s="333">
        <f t="shared" si="1597"/>
        <v>0</v>
      </c>
      <c r="JF311" s="333">
        <f t="shared" si="1598"/>
        <v>0</v>
      </c>
      <c r="JG311" s="44">
        <f t="shared" si="1576"/>
        <v>0</v>
      </c>
      <c r="JH311" s="44">
        <f t="shared" si="1577"/>
        <v>0</v>
      </c>
      <c r="JI311" s="44">
        <f t="shared" si="1578"/>
        <v>0</v>
      </c>
      <c r="JJ311" s="174">
        <f t="shared" si="1601"/>
        <v>0</v>
      </c>
      <c r="JK311" s="174">
        <f t="shared" si="1602"/>
        <v>0</v>
      </c>
      <c r="JL311" s="45"/>
      <c r="JM311" s="45"/>
      <c r="JN311" s="48"/>
      <c r="JO311" s="48"/>
    </row>
    <row r="312" spans="1:277" s="3" customFormat="1" ht="12.75" hidden="1" customHeight="1" x14ac:dyDescent="0.2">
      <c r="A312" s="96">
        <v>1</v>
      </c>
      <c r="B312" s="96"/>
      <c r="C312" s="141"/>
      <c r="D312" s="236"/>
      <c r="E312" s="576"/>
      <c r="F312" s="577"/>
      <c r="G312" s="62"/>
      <c r="H312" s="77"/>
      <c r="I312" s="77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>
        <f t="shared" si="1632"/>
        <v>0</v>
      </c>
      <c r="U312" s="44">
        <f t="shared" si="1604"/>
        <v>0</v>
      </c>
      <c r="V312" s="44">
        <f t="shared" si="1605"/>
        <v>0</v>
      </c>
      <c r="W312" s="171">
        <f t="shared" si="1406"/>
        <v>0</v>
      </c>
      <c r="X312" s="171">
        <f t="shared" si="1407"/>
        <v>0</v>
      </c>
      <c r="Y312" s="171"/>
      <c r="Z312" s="171"/>
      <c r="AA312" s="714"/>
      <c r="AB312" s="714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>
        <f t="shared" si="1543"/>
        <v>0</v>
      </c>
      <c r="AN312" s="44">
        <f t="shared" si="1544"/>
        <v>0</v>
      </c>
      <c r="AO312" s="44">
        <f t="shared" si="1545"/>
        <v>0</v>
      </c>
      <c r="AP312" s="171">
        <f t="shared" si="1409"/>
        <v>0</v>
      </c>
      <c r="AQ312" s="171">
        <f t="shared" si="1410"/>
        <v>0</v>
      </c>
      <c r="AR312" s="171"/>
      <c r="AS312" s="171"/>
      <c r="AT312" s="714"/>
      <c r="AU312" s="714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>
        <f t="shared" si="1546"/>
        <v>0</v>
      </c>
      <c r="BG312" s="44">
        <f t="shared" si="1547"/>
        <v>0</v>
      </c>
      <c r="BH312" s="44">
        <f t="shared" si="1548"/>
        <v>0</v>
      </c>
      <c r="BI312" s="171">
        <f t="shared" si="1412"/>
        <v>0</v>
      </c>
      <c r="BJ312" s="171">
        <f t="shared" si="1413"/>
        <v>0</v>
      </c>
      <c r="BK312" s="171"/>
      <c r="BL312" s="171"/>
      <c r="BM312" s="714"/>
      <c r="BN312" s="714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>
        <f t="shared" si="1549"/>
        <v>0</v>
      </c>
      <c r="BZ312" s="44">
        <f t="shared" si="1550"/>
        <v>0</v>
      </c>
      <c r="CA312" s="44">
        <f t="shared" si="1551"/>
        <v>0</v>
      </c>
      <c r="CB312" s="171">
        <f t="shared" si="1415"/>
        <v>0</v>
      </c>
      <c r="CC312" s="171">
        <f t="shared" si="1416"/>
        <v>0</v>
      </c>
      <c r="CD312" s="171"/>
      <c r="CE312" s="171"/>
      <c r="CF312" s="714"/>
      <c r="CG312" s="714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>
        <f t="shared" si="1552"/>
        <v>0</v>
      </c>
      <c r="CS312" s="44">
        <f t="shared" si="1553"/>
        <v>0</v>
      </c>
      <c r="CT312" s="44">
        <f t="shared" si="1554"/>
        <v>0</v>
      </c>
      <c r="CU312" s="171">
        <f t="shared" si="1599"/>
        <v>0</v>
      </c>
      <c r="CV312" s="171">
        <f t="shared" si="1600"/>
        <v>0</v>
      </c>
      <c r="CW312" s="171"/>
      <c r="CX312" s="171"/>
      <c r="CY312" s="714"/>
      <c r="CZ312" s="714"/>
      <c r="DA312" s="44"/>
      <c r="DB312" s="44"/>
      <c r="DC312" s="44"/>
      <c r="DD312" s="44"/>
      <c r="DE312" s="44"/>
      <c r="DF312" s="44"/>
      <c r="DG312" s="44"/>
      <c r="DH312" s="44"/>
      <c r="DI312" s="44"/>
      <c r="DJ312" s="44"/>
      <c r="DK312" s="44">
        <f t="shared" si="1555"/>
        <v>0</v>
      </c>
      <c r="DL312" s="44">
        <f t="shared" si="1556"/>
        <v>0</v>
      </c>
      <c r="DM312" s="44">
        <f t="shared" si="1557"/>
        <v>0</v>
      </c>
      <c r="DN312" s="171">
        <f t="shared" si="1419"/>
        <v>0</v>
      </c>
      <c r="DO312" s="171">
        <f t="shared" si="1420"/>
        <v>0</v>
      </c>
      <c r="DP312" s="171"/>
      <c r="DQ312" s="171"/>
      <c r="DR312" s="714"/>
      <c r="DS312" s="714"/>
      <c r="DT312" s="44"/>
      <c r="DU312" s="44"/>
      <c r="DV312" s="44"/>
      <c r="DW312" s="44"/>
      <c r="DX312" s="44"/>
      <c r="DY312" s="44"/>
      <c r="DZ312" s="44"/>
      <c r="EA312" s="44"/>
      <c r="EB312" s="44"/>
      <c r="EC312" s="44"/>
      <c r="ED312" s="44">
        <f t="shared" si="1558"/>
        <v>0</v>
      </c>
      <c r="EE312" s="44">
        <f t="shared" si="1559"/>
        <v>0</v>
      </c>
      <c r="EF312" s="44">
        <f t="shared" si="1560"/>
        <v>0</v>
      </c>
      <c r="EG312" s="171">
        <f t="shared" si="1422"/>
        <v>0</v>
      </c>
      <c r="EH312" s="171">
        <f t="shared" si="1423"/>
        <v>0</v>
      </c>
      <c r="EI312" s="171"/>
      <c r="EJ312" s="171"/>
      <c r="EK312" s="714"/>
      <c r="EL312" s="714"/>
      <c r="EM312" s="44"/>
      <c r="EN312" s="44"/>
      <c r="EO312" s="44"/>
      <c r="EP312" s="44"/>
      <c r="EQ312" s="44"/>
      <c r="ER312" s="44"/>
      <c r="ES312" s="44"/>
      <c r="ET312" s="44"/>
      <c r="EU312" s="44"/>
      <c r="EV312" s="44"/>
      <c r="EW312" s="44">
        <f t="shared" si="1526"/>
        <v>0</v>
      </c>
      <c r="EX312" s="44">
        <f t="shared" si="1527"/>
        <v>0</v>
      </c>
      <c r="EY312" s="44">
        <f t="shared" si="1528"/>
        <v>0</v>
      </c>
      <c r="EZ312" s="171">
        <f t="shared" si="1425"/>
        <v>0</v>
      </c>
      <c r="FA312" s="171">
        <f t="shared" si="1426"/>
        <v>0</v>
      </c>
      <c r="FB312" s="171"/>
      <c r="FC312" s="171"/>
      <c r="FD312" s="714"/>
      <c r="FE312" s="714"/>
      <c r="FF312" s="44"/>
      <c r="FG312" s="44"/>
      <c r="FH312" s="44"/>
      <c r="FI312" s="44"/>
      <c r="FJ312" s="44"/>
      <c r="FK312" s="44"/>
      <c r="FL312" s="44"/>
      <c r="FM312" s="44"/>
      <c r="FN312" s="44"/>
      <c r="FO312" s="44"/>
      <c r="FP312" s="44">
        <f t="shared" si="1561"/>
        <v>0</v>
      </c>
      <c r="FQ312" s="44">
        <f t="shared" si="1562"/>
        <v>0</v>
      </c>
      <c r="FR312" s="44">
        <f t="shared" si="1563"/>
        <v>0</v>
      </c>
      <c r="FS312" s="171">
        <f t="shared" si="1428"/>
        <v>0</v>
      </c>
      <c r="FT312" s="171">
        <f t="shared" si="1429"/>
        <v>0</v>
      </c>
      <c r="FU312" s="171"/>
      <c r="FV312" s="171"/>
      <c r="FW312" s="45"/>
      <c r="FX312" s="45"/>
      <c r="FY312" s="44"/>
      <c r="FZ312" s="44"/>
      <c r="GA312" s="44"/>
      <c r="GB312" s="44"/>
      <c r="GC312" s="44"/>
      <c r="GD312" s="44"/>
      <c r="GE312" s="44"/>
      <c r="GF312" s="44"/>
      <c r="GG312" s="44"/>
      <c r="GH312" s="44"/>
      <c r="GI312" s="44">
        <f t="shared" si="1564"/>
        <v>0</v>
      </c>
      <c r="GJ312" s="44">
        <f t="shared" si="1565"/>
        <v>0</v>
      </c>
      <c r="GK312" s="44">
        <f t="shared" si="1566"/>
        <v>0</v>
      </c>
      <c r="GL312" s="171">
        <f t="shared" si="1431"/>
        <v>0</v>
      </c>
      <c r="GM312" s="171">
        <f t="shared" si="1432"/>
        <v>0</v>
      </c>
      <c r="GN312" s="171"/>
      <c r="GO312" s="171"/>
      <c r="GP312" s="45"/>
      <c r="GQ312" s="45"/>
      <c r="GR312" s="44"/>
      <c r="GS312" s="44"/>
      <c r="GT312" s="44"/>
      <c r="GU312" s="44"/>
      <c r="GV312" s="44"/>
      <c r="GW312" s="44"/>
      <c r="GX312" s="44"/>
      <c r="GY312" s="44"/>
      <c r="GZ312" s="44"/>
      <c r="HA312" s="44"/>
      <c r="HB312" s="44">
        <f t="shared" si="1567"/>
        <v>0</v>
      </c>
      <c r="HC312" s="44">
        <f t="shared" si="1568"/>
        <v>0</v>
      </c>
      <c r="HD312" s="44">
        <f t="shared" si="1569"/>
        <v>0</v>
      </c>
      <c r="HE312" s="171">
        <f t="shared" si="1434"/>
        <v>0</v>
      </c>
      <c r="HF312" s="171">
        <f t="shared" si="1435"/>
        <v>0</v>
      </c>
      <c r="HG312" s="171"/>
      <c r="HH312" s="171"/>
      <c r="HI312" s="45"/>
      <c r="HJ312" s="45"/>
      <c r="HK312" s="45"/>
      <c r="HL312" s="45"/>
      <c r="HM312" s="44"/>
      <c r="HN312" s="44"/>
      <c r="HO312" s="44"/>
      <c r="HP312" s="44"/>
      <c r="HQ312" s="44"/>
      <c r="HR312" s="44"/>
      <c r="HS312" s="44"/>
      <c r="HT312" s="44"/>
      <c r="HU312" s="44">
        <f t="shared" si="1570"/>
        <v>0</v>
      </c>
      <c r="HV312" s="44">
        <f t="shared" si="1571"/>
        <v>0</v>
      </c>
      <c r="HW312" s="44">
        <f t="shared" si="1572"/>
        <v>0</v>
      </c>
      <c r="HX312" s="171">
        <f t="shared" si="1437"/>
        <v>0</v>
      </c>
      <c r="HY312" s="171">
        <f t="shared" si="1438"/>
        <v>0</v>
      </c>
      <c r="HZ312" s="171"/>
      <c r="IA312" s="171"/>
      <c r="IB312" s="714"/>
      <c r="IC312" s="714"/>
      <c r="ID312" s="45"/>
      <c r="IE312" s="45"/>
      <c r="IF312" s="44"/>
      <c r="IG312" s="44"/>
      <c r="IH312" s="44"/>
      <c r="II312" s="44"/>
      <c r="IJ312" s="44"/>
      <c r="IK312" s="44"/>
      <c r="IL312" s="44"/>
      <c r="IM312" s="44"/>
      <c r="IN312" s="44">
        <f t="shared" si="1573"/>
        <v>0</v>
      </c>
      <c r="IO312" s="44">
        <f t="shared" si="1574"/>
        <v>0</v>
      </c>
      <c r="IP312" s="44">
        <f t="shared" si="1575"/>
        <v>0</v>
      </c>
      <c r="IQ312" s="171">
        <f t="shared" si="1440"/>
        <v>0</v>
      </c>
      <c r="IR312" s="171">
        <f t="shared" si="1441"/>
        <v>0</v>
      </c>
      <c r="IS312" s="738"/>
      <c r="IT312" s="738"/>
      <c r="IU312" s="714"/>
      <c r="IV312" s="714"/>
      <c r="IW312" s="46"/>
      <c r="IX312" s="47"/>
      <c r="IY312" s="46"/>
      <c r="IZ312" s="46"/>
      <c r="JA312" s="333">
        <f t="shared" si="1593"/>
        <v>0</v>
      </c>
      <c r="JB312" s="333">
        <f t="shared" si="1594"/>
        <v>0</v>
      </c>
      <c r="JC312" s="333">
        <f t="shared" si="1595"/>
        <v>0</v>
      </c>
      <c r="JD312" s="333">
        <f t="shared" si="1596"/>
        <v>0</v>
      </c>
      <c r="JE312" s="333">
        <f t="shared" si="1597"/>
        <v>0</v>
      </c>
      <c r="JF312" s="333">
        <f t="shared" si="1598"/>
        <v>0</v>
      </c>
      <c r="JG312" s="44">
        <f t="shared" si="1576"/>
        <v>0</v>
      </c>
      <c r="JH312" s="44">
        <f t="shared" si="1577"/>
        <v>0</v>
      </c>
      <c r="JI312" s="44">
        <f t="shared" si="1578"/>
        <v>0</v>
      </c>
      <c r="JJ312" s="174">
        <f t="shared" si="1601"/>
        <v>0</v>
      </c>
      <c r="JK312" s="174">
        <f t="shared" si="1602"/>
        <v>0</v>
      </c>
      <c r="JL312" s="45"/>
      <c r="JM312" s="45"/>
      <c r="JN312" s="48"/>
      <c r="JO312" s="48"/>
    </row>
    <row r="313" spans="1:277" hidden="1" x14ac:dyDescent="0.2">
      <c r="A313" s="96">
        <v>1</v>
      </c>
      <c r="B313" s="96">
        <v>1</v>
      </c>
      <c r="C313" s="66"/>
      <c r="D313" s="246"/>
      <c r="E313" s="578"/>
      <c r="F313" s="579" t="s">
        <v>388</v>
      </c>
      <c r="G313" s="94">
        <v>51</v>
      </c>
      <c r="H313" s="100">
        <v>214191.02000000002</v>
      </c>
      <c r="I313" s="100">
        <v>222677.83399999997</v>
      </c>
      <c r="J313" s="54">
        <f>VLOOKUP($G313,'ВМП план КС'!$A$8:$AI$108,14,0)</f>
        <v>0</v>
      </c>
      <c r="K313" s="54">
        <f>VLOOKUP($G313,'ВМП план КС'!$A$8:$AI$108,15,0)</f>
        <v>0</v>
      </c>
      <c r="L313" s="54">
        <f>SUM(J313/12*$B$2)</f>
        <v>0</v>
      </c>
      <c r="M313" s="54">
        <f>SUM(K313/12*$B$2)</f>
        <v>0</v>
      </c>
      <c r="N313" s="56">
        <f t="shared" ref="N313:S313" si="1633">SUM(N314:N317)</f>
        <v>0</v>
      </c>
      <c r="O313" s="56">
        <f t="shared" si="1633"/>
        <v>0</v>
      </c>
      <c r="P313" s="56">
        <f t="shared" si="1633"/>
        <v>0</v>
      </c>
      <c r="Q313" s="56">
        <f t="shared" si="1633"/>
        <v>0</v>
      </c>
      <c r="R313" s="56">
        <f t="shared" si="1633"/>
        <v>0</v>
      </c>
      <c r="S313" s="56">
        <f t="shared" si="1633"/>
        <v>0</v>
      </c>
      <c r="T313" s="84">
        <f>N313+Q313</f>
        <v>0</v>
      </c>
      <c r="U313" s="56">
        <f t="shared" si="1604"/>
        <v>0</v>
      </c>
      <c r="V313" s="56">
        <f t="shared" si="1605"/>
        <v>0</v>
      </c>
      <c r="W313" s="171">
        <f t="shared" si="1406"/>
        <v>0</v>
      </c>
      <c r="X313" s="171">
        <f t="shared" si="1407"/>
        <v>0</v>
      </c>
      <c r="Y313" s="280"/>
      <c r="Z313" s="280"/>
      <c r="AA313" s="710">
        <f>$H313</f>
        <v>214191.02000000002</v>
      </c>
      <c r="AB313" s="711" t="e">
        <f>O313/N313</f>
        <v>#DIV/0!</v>
      </c>
      <c r="AC313" s="54">
        <f>VLOOKUP($G313,'ВМП план КС'!$A$8:$AI$107,12,0)</f>
        <v>10</v>
      </c>
      <c r="AD313" s="54">
        <f>VLOOKUP($G313,'ВМП план КС'!$A$8:$AI$107,13,0)</f>
        <v>2141910.2000000002</v>
      </c>
      <c r="AE313" s="54">
        <f>SUM(AC313/12*$B$2)</f>
        <v>2.5</v>
      </c>
      <c r="AF313" s="54">
        <f>SUM(AD313/12*$B$2)</f>
        <v>535477.55000000005</v>
      </c>
      <c r="AG313" s="56">
        <f t="shared" ref="AG313:AL313" si="1634">SUM(AG314:AG317)</f>
        <v>2</v>
      </c>
      <c r="AH313" s="56">
        <f t="shared" si="1634"/>
        <v>428382.04</v>
      </c>
      <c r="AI313" s="56">
        <f t="shared" si="1634"/>
        <v>15</v>
      </c>
      <c r="AJ313" s="56">
        <f t="shared" si="1634"/>
        <v>0</v>
      </c>
      <c r="AK313" s="56">
        <f t="shared" si="1634"/>
        <v>0</v>
      </c>
      <c r="AL313" s="56">
        <f t="shared" si="1634"/>
        <v>0</v>
      </c>
      <c r="AM313" s="84">
        <f t="shared" si="1543"/>
        <v>2</v>
      </c>
      <c r="AN313" s="56">
        <f t="shared" si="1544"/>
        <v>428382.04</v>
      </c>
      <c r="AO313" s="56">
        <f t="shared" si="1545"/>
        <v>15</v>
      </c>
      <c r="AP313" s="171">
        <f t="shared" si="1409"/>
        <v>-0.5</v>
      </c>
      <c r="AQ313" s="171">
        <f t="shared" si="1410"/>
        <v>-107095.51000000007</v>
      </c>
      <c r="AR313" s="281">
        <f>AG313/AC313</f>
        <v>0.2</v>
      </c>
      <c r="AS313" s="281">
        <f>AH313/AD313</f>
        <v>0.19999999999999998</v>
      </c>
      <c r="AT313" s="710">
        <f>$H313</f>
        <v>214191.02000000002</v>
      </c>
      <c r="AU313" s="711">
        <f>AH313/AG313</f>
        <v>214191.02</v>
      </c>
      <c r="AV313" s="54">
        <f>VLOOKUP($G313,'ВМП план КС'!$A$8:$AI$107,16,0)</f>
        <v>0</v>
      </c>
      <c r="AW313" s="54">
        <f>VLOOKUP($G313,'ВМП план КС'!$A$8:$AI$107,17,0)</f>
        <v>0</v>
      </c>
      <c r="AX313" s="54">
        <f>SUM(AV313/12*$B$2)</f>
        <v>0</v>
      </c>
      <c r="AY313" s="54">
        <f>SUM(AW313/12*$B$2)</f>
        <v>0</v>
      </c>
      <c r="AZ313" s="56">
        <f t="shared" ref="AZ313:BE313" si="1635">SUM(AZ314:AZ317)</f>
        <v>0</v>
      </c>
      <c r="BA313" s="56">
        <f t="shared" si="1635"/>
        <v>0</v>
      </c>
      <c r="BB313" s="56">
        <f t="shared" si="1635"/>
        <v>0</v>
      </c>
      <c r="BC313" s="56">
        <f t="shared" si="1635"/>
        <v>0</v>
      </c>
      <c r="BD313" s="56">
        <f t="shared" si="1635"/>
        <v>0</v>
      </c>
      <c r="BE313" s="56">
        <f t="shared" si="1635"/>
        <v>0</v>
      </c>
      <c r="BF313" s="84">
        <f t="shared" si="1546"/>
        <v>0</v>
      </c>
      <c r="BG313" s="56">
        <f t="shared" si="1547"/>
        <v>0</v>
      </c>
      <c r="BH313" s="56">
        <f t="shared" si="1548"/>
        <v>0</v>
      </c>
      <c r="BI313" s="171">
        <f t="shared" si="1412"/>
        <v>0</v>
      </c>
      <c r="BJ313" s="171">
        <f t="shared" si="1413"/>
        <v>0</v>
      </c>
      <c r="BK313" s="280"/>
      <c r="BL313" s="280"/>
      <c r="BM313" s="710">
        <f>$H313</f>
        <v>214191.02000000002</v>
      </c>
      <c r="BN313" s="711" t="e">
        <f>BA313/AZ313</f>
        <v>#DIV/0!</v>
      </c>
      <c r="BO313" s="54">
        <f>VLOOKUP($G313,'ВМП план КС'!$A$8:$AI$107,18,0)</f>
        <v>0</v>
      </c>
      <c r="BP313" s="54">
        <f>VLOOKUP($G313,'ВМП план КС'!$A$8:$AI$107,19,0)</f>
        <v>0</v>
      </c>
      <c r="BQ313" s="54">
        <f>SUM(BO313/12*$B$2)</f>
        <v>0</v>
      </c>
      <c r="BR313" s="54">
        <f>SUM(BP313/12*$B$2)</f>
        <v>0</v>
      </c>
      <c r="BS313" s="56">
        <f t="shared" ref="BS313:BX313" si="1636">SUM(BS314:BS317)</f>
        <v>0</v>
      </c>
      <c r="BT313" s="56">
        <f t="shared" si="1636"/>
        <v>0</v>
      </c>
      <c r="BU313" s="56">
        <f t="shared" si="1636"/>
        <v>0</v>
      </c>
      <c r="BV313" s="56">
        <f t="shared" si="1636"/>
        <v>0</v>
      </c>
      <c r="BW313" s="56">
        <f t="shared" si="1636"/>
        <v>0</v>
      </c>
      <c r="BX313" s="56">
        <f t="shared" si="1636"/>
        <v>0</v>
      </c>
      <c r="BY313" s="84">
        <f t="shared" si="1549"/>
        <v>0</v>
      </c>
      <c r="BZ313" s="56">
        <f t="shared" si="1550"/>
        <v>0</v>
      </c>
      <c r="CA313" s="56">
        <f t="shared" si="1551"/>
        <v>0</v>
      </c>
      <c r="CB313" s="171">
        <f t="shared" si="1415"/>
        <v>0</v>
      </c>
      <c r="CC313" s="171">
        <f t="shared" si="1416"/>
        <v>0</v>
      </c>
      <c r="CD313" s="280"/>
      <c r="CE313" s="280"/>
      <c r="CF313" s="710">
        <f>$H313</f>
        <v>214191.02000000002</v>
      </c>
      <c r="CG313" s="711" t="e">
        <f>BT313/BS313</f>
        <v>#DIV/0!</v>
      </c>
      <c r="CH313" s="54">
        <f>VLOOKUP($G313,'ВМП план КС'!$A$8:$AI$107,10,0)</f>
        <v>130</v>
      </c>
      <c r="CI313" s="54">
        <f>VLOOKUP($G313,'ВМП план КС'!$A$8:$AI$107,11,0)</f>
        <v>27844832.600000001</v>
      </c>
      <c r="CJ313" s="54">
        <f>SUM(CH313/12*$B$2)</f>
        <v>32.5</v>
      </c>
      <c r="CK313" s="54">
        <f>SUM(CI313/12*$B$2)</f>
        <v>6961208.1500000004</v>
      </c>
      <c r="CL313" s="56">
        <f t="shared" ref="CL313:CQ313" si="1637">SUM(CL314:CL317)</f>
        <v>20</v>
      </c>
      <c r="CM313" s="56">
        <f t="shared" si="1637"/>
        <v>4283820.3999999994</v>
      </c>
      <c r="CN313" s="56">
        <f t="shared" si="1637"/>
        <v>89</v>
      </c>
      <c r="CO313" s="56">
        <f t="shared" si="1637"/>
        <v>0</v>
      </c>
      <c r="CP313" s="56">
        <f t="shared" si="1637"/>
        <v>0</v>
      </c>
      <c r="CQ313" s="56">
        <f t="shared" si="1637"/>
        <v>0</v>
      </c>
      <c r="CR313" s="84">
        <f t="shared" si="1552"/>
        <v>20</v>
      </c>
      <c r="CS313" s="56">
        <f t="shared" si="1553"/>
        <v>4283820.3999999994</v>
      </c>
      <c r="CT313" s="56">
        <f t="shared" si="1554"/>
        <v>89</v>
      </c>
      <c r="CU313" s="171">
        <f t="shared" si="1599"/>
        <v>-12.5</v>
      </c>
      <c r="CV313" s="171">
        <f t="shared" si="1600"/>
        <v>-2677387.7500000009</v>
      </c>
      <c r="CW313" s="281">
        <f>CL313/CH313</f>
        <v>0.15384615384615385</v>
      </c>
      <c r="CX313" s="281">
        <f>CM313/CI313</f>
        <v>0.15384615384615383</v>
      </c>
      <c r="CY313" s="710">
        <f>$H313</f>
        <v>214191.02000000002</v>
      </c>
      <c r="CZ313" s="711">
        <f>CM313/CL313</f>
        <v>214191.01999999996</v>
      </c>
      <c r="DA313" s="54">
        <f>VLOOKUP($G313,'ВМП план КС'!$A$8:$AI$107,20,0)</f>
        <v>0</v>
      </c>
      <c r="DB313" s="54">
        <f>VLOOKUP($G313,'ВМП план КС'!$A$8:$AI$107,21,0)</f>
        <v>0</v>
      </c>
      <c r="DC313" s="54">
        <f>SUM(DA313/12*$B$2)</f>
        <v>0</v>
      </c>
      <c r="DD313" s="54">
        <f>SUM(DB313/12*$B$2)</f>
        <v>0</v>
      </c>
      <c r="DE313" s="56">
        <f t="shared" ref="DE313:DJ313" si="1638">SUM(DE314:DE317)</f>
        <v>0</v>
      </c>
      <c r="DF313" s="56">
        <f t="shared" si="1638"/>
        <v>0</v>
      </c>
      <c r="DG313" s="56">
        <f t="shared" si="1638"/>
        <v>0</v>
      </c>
      <c r="DH313" s="56">
        <f t="shared" si="1638"/>
        <v>0</v>
      </c>
      <c r="DI313" s="56">
        <f t="shared" si="1638"/>
        <v>0</v>
      </c>
      <c r="DJ313" s="56">
        <f t="shared" si="1638"/>
        <v>0</v>
      </c>
      <c r="DK313" s="84">
        <f t="shared" si="1555"/>
        <v>0</v>
      </c>
      <c r="DL313" s="56">
        <f t="shared" si="1556"/>
        <v>0</v>
      </c>
      <c r="DM313" s="56">
        <f t="shared" si="1557"/>
        <v>0</v>
      </c>
      <c r="DN313" s="171">
        <f t="shared" si="1419"/>
        <v>0</v>
      </c>
      <c r="DO313" s="171">
        <f t="shared" si="1420"/>
        <v>0</v>
      </c>
      <c r="DP313" s="280"/>
      <c r="DQ313" s="280"/>
      <c r="DR313" s="710">
        <f>$H313</f>
        <v>214191.02000000002</v>
      </c>
      <c r="DS313" s="711" t="e">
        <f>DF313/DE313</f>
        <v>#DIV/0!</v>
      </c>
      <c r="DT313" s="108">
        <f>VLOOKUP($G313,'ВМП план КС'!$A$8:$AI$107,22,0)</f>
        <v>0</v>
      </c>
      <c r="DU313" s="108">
        <f>VLOOKUP($G313,'ВМП план КС'!$A$8:$AI$107,23,0)</f>
        <v>0</v>
      </c>
      <c r="DV313" s="54">
        <f>SUM(DT313/12*$B$2)</f>
        <v>0</v>
      </c>
      <c r="DW313" s="54">
        <f>SUM(DU313/12*$B$2)</f>
        <v>0</v>
      </c>
      <c r="DX313" s="56">
        <f t="shared" ref="DX313:EC313" si="1639">SUM(DX314:DX317)</f>
        <v>0</v>
      </c>
      <c r="DY313" s="56">
        <f t="shared" si="1639"/>
        <v>0</v>
      </c>
      <c r="DZ313" s="56">
        <f t="shared" si="1639"/>
        <v>0</v>
      </c>
      <c r="EA313" s="56">
        <f t="shared" si="1639"/>
        <v>0</v>
      </c>
      <c r="EB313" s="56">
        <f t="shared" si="1639"/>
        <v>0</v>
      </c>
      <c r="EC313" s="56">
        <f t="shared" si="1639"/>
        <v>0</v>
      </c>
      <c r="ED313" s="84">
        <f t="shared" si="1558"/>
        <v>0</v>
      </c>
      <c r="EE313" s="56">
        <f t="shared" si="1559"/>
        <v>0</v>
      </c>
      <c r="EF313" s="56">
        <f t="shared" si="1560"/>
        <v>0</v>
      </c>
      <c r="EG313" s="171">
        <f t="shared" si="1422"/>
        <v>0</v>
      </c>
      <c r="EH313" s="171">
        <f t="shared" si="1423"/>
        <v>0</v>
      </c>
      <c r="EI313" s="280"/>
      <c r="EJ313" s="280"/>
      <c r="EK313" s="710">
        <f>$H313</f>
        <v>214191.02000000002</v>
      </c>
      <c r="EL313" s="711" t="e">
        <f>DY313/DX313</f>
        <v>#DIV/0!</v>
      </c>
      <c r="EM313" s="108">
        <f>VLOOKUP($G313,'ВМП план КС'!$A$8:$AI$107,24,0)</f>
        <v>30</v>
      </c>
      <c r="EN313" s="108">
        <f>VLOOKUP($G313,'ВМП план КС'!$A$8:$AI$107,25,0)</f>
        <v>6425730.6000000006</v>
      </c>
      <c r="EO313" s="54">
        <f>SUM(EM313/12*$B$2)</f>
        <v>7.5</v>
      </c>
      <c r="EP313" s="54">
        <f>SUM(EN313/12*$B$2)</f>
        <v>1606432.6500000001</v>
      </c>
      <c r="EQ313" s="56">
        <f t="shared" ref="EQ313:EV313" si="1640">SUM(EQ314:EQ317)</f>
        <v>6</v>
      </c>
      <c r="ER313" s="56">
        <f t="shared" si="1640"/>
        <v>1285146.1199999999</v>
      </c>
      <c r="ES313" s="56">
        <f t="shared" si="1640"/>
        <v>34</v>
      </c>
      <c r="ET313" s="56">
        <f t="shared" si="1640"/>
        <v>0</v>
      </c>
      <c r="EU313" s="56">
        <f t="shared" si="1640"/>
        <v>0</v>
      </c>
      <c r="EV313" s="56">
        <f t="shared" si="1640"/>
        <v>0</v>
      </c>
      <c r="EW313" s="84">
        <f t="shared" si="1526"/>
        <v>6</v>
      </c>
      <c r="EX313" s="56">
        <f t="shared" si="1527"/>
        <v>1285146.1199999999</v>
      </c>
      <c r="EY313" s="56">
        <f t="shared" si="1528"/>
        <v>34</v>
      </c>
      <c r="EZ313" s="171">
        <f t="shared" si="1425"/>
        <v>-1.5</v>
      </c>
      <c r="FA313" s="171">
        <f t="shared" si="1426"/>
        <v>-321286.53000000026</v>
      </c>
      <c r="FB313" s="280"/>
      <c r="FC313" s="280"/>
      <c r="FD313" s="710">
        <f>$H313</f>
        <v>214191.02000000002</v>
      </c>
      <c r="FE313" s="711">
        <f>ER313/EQ313</f>
        <v>214191.02</v>
      </c>
      <c r="FF313" s="54">
        <f>VLOOKUP($G313,'ВМП план КС'!$A$8:$AI$107,28,0)</f>
        <v>0</v>
      </c>
      <c r="FG313" s="54">
        <f>VLOOKUP($G313,'ВМП план КС'!$A$8:$AI$107,29,0)</f>
        <v>0</v>
      </c>
      <c r="FH313" s="54">
        <f>SUM(FF313/12*$B$2)</f>
        <v>0</v>
      </c>
      <c r="FI313" s="54">
        <f>SUM(FG313/12*$B$2)</f>
        <v>0</v>
      </c>
      <c r="FJ313" s="56">
        <f t="shared" ref="FJ313:FO313" si="1641">SUM(FJ314:FJ317)</f>
        <v>0</v>
      </c>
      <c r="FK313" s="56">
        <f t="shared" si="1641"/>
        <v>0</v>
      </c>
      <c r="FL313" s="56">
        <f t="shared" si="1641"/>
        <v>0</v>
      </c>
      <c r="FM313" s="56">
        <f t="shared" si="1641"/>
        <v>0</v>
      </c>
      <c r="FN313" s="56">
        <f t="shared" si="1641"/>
        <v>0</v>
      </c>
      <c r="FO313" s="56">
        <f t="shared" si="1641"/>
        <v>0</v>
      </c>
      <c r="FP313" s="84">
        <f t="shared" si="1561"/>
        <v>0</v>
      </c>
      <c r="FQ313" s="56">
        <f t="shared" si="1562"/>
        <v>0</v>
      </c>
      <c r="FR313" s="56">
        <f t="shared" si="1563"/>
        <v>0</v>
      </c>
      <c r="FS313" s="171">
        <f t="shared" si="1428"/>
        <v>0</v>
      </c>
      <c r="FT313" s="171">
        <f t="shared" si="1429"/>
        <v>0</v>
      </c>
      <c r="FU313" s="280"/>
      <c r="FV313" s="280"/>
      <c r="FW313" s="150">
        <f>$H313</f>
        <v>214191.02000000002</v>
      </c>
      <c r="FX313" s="151" t="e">
        <f>FK313/FJ313</f>
        <v>#DIV/0!</v>
      </c>
      <c r="FY313" s="54">
        <f>VLOOKUP($G313,'ВМП план КС'!$A$8:$AI$107,30,0)</f>
        <v>0</v>
      </c>
      <c r="FZ313" s="54">
        <f>VLOOKUP($G313,'ВМП план КС'!$A$8:$AI$107,31,0)</f>
        <v>0</v>
      </c>
      <c r="GA313" s="54">
        <f>SUM(FY313/12*$B$2)</f>
        <v>0</v>
      </c>
      <c r="GB313" s="54">
        <f>SUM(FZ313/12*$B$2)</f>
        <v>0</v>
      </c>
      <c r="GC313" s="56">
        <f t="shared" ref="GC313:GH313" si="1642">SUM(GC314:GC317)</f>
        <v>0</v>
      </c>
      <c r="GD313" s="56">
        <f t="shared" si="1642"/>
        <v>0</v>
      </c>
      <c r="GE313" s="56">
        <f t="shared" si="1642"/>
        <v>0</v>
      </c>
      <c r="GF313" s="56">
        <f t="shared" si="1642"/>
        <v>0</v>
      </c>
      <c r="GG313" s="56">
        <f t="shared" si="1642"/>
        <v>0</v>
      </c>
      <c r="GH313" s="56">
        <f t="shared" si="1642"/>
        <v>0</v>
      </c>
      <c r="GI313" s="84">
        <f t="shared" si="1564"/>
        <v>0</v>
      </c>
      <c r="GJ313" s="56">
        <f t="shared" si="1565"/>
        <v>0</v>
      </c>
      <c r="GK313" s="56">
        <f t="shared" si="1566"/>
        <v>0</v>
      </c>
      <c r="GL313" s="171">
        <f t="shared" si="1431"/>
        <v>0</v>
      </c>
      <c r="GM313" s="171">
        <f t="shared" si="1432"/>
        <v>0</v>
      </c>
      <c r="GN313" s="280"/>
      <c r="GO313" s="280"/>
      <c r="GP313" s="150">
        <f>$H313</f>
        <v>214191.02000000002</v>
      </c>
      <c r="GQ313" s="151" t="e">
        <f>GD313/GC313</f>
        <v>#DIV/0!</v>
      </c>
      <c r="GR313" s="54">
        <f>VLOOKUP($G313,'ВМП план КС'!$A$8:$AI$107,32,0)</f>
        <v>1</v>
      </c>
      <c r="GS313" s="54">
        <f>VLOOKUP($G313,'ВМП план КС'!$A$8:$AI$107,33,0)</f>
        <v>222677.83399999997</v>
      </c>
      <c r="GT313" s="54">
        <f>SUM(GR313/12*$B$2)</f>
        <v>0.25</v>
      </c>
      <c r="GU313" s="54">
        <f>SUM(GS313/12*$B$2)</f>
        <v>55669.458499999993</v>
      </c>
      <c r="GV313" s="56">
        <f t="shared" ref="GV313:HA313" si="1643">SUM(GV314:GV317)</f>
        <v>0</v>
      </c>
      <c r="GW313" s="56">
        <f t="shared" si="1643"/>
        <v>0</v>
      </c>
      <c r="GX313" s="56">
        <f t="shared" si="1643"/>
        <v>0</v>
      </c>
      <c r="GY313" s="56">
        <f t="shared" si="1643"/>
        <v>0</v>
      </c>
      <c r="GZ313" s="56">
        <f t="shared" si="1643"/>
        <v>0</v>
      </c>
      <c r="HA313" s="56">
        <f t="shared" si="1643"/>
        <v>0</v>
      </c>
      <c r="HB313" s="84">
        <f t="shared" si="1567"/>
        <v>0</v>
      </c>
      <c r="HC313" s="56">
        <f t="shared" si="1568"/>
        <v>0</v>
      </c>
      <c r="HD313" s="56">
        <f t="shared" si="1569"/>
        <v>0</v>
      </c>
      <c r="HE313" s="171">
        <f t="shared" si="1434"/>
        <v>-0.25</v>
      </c>
      <c r="HF313" s="171">
        <f t="shared" si="1435"/>
        <v>-55669.458499999993</v>
      </c>
      <c r="HG313" s="280"/>
      <c r="HH313" s="280"/>
      <c r="HI313" s="150">
        <f>$H313</f>
        <v>214191.02000000002</v>
      </c>
      <c r="HJ313" s="151" t="e">
        <f>GW313/GV313</f>
        <v>#DIV/0!</v>
      </c>
      <c r="HK313" s="108">
        <f>VLOOKUP($G313,'ВМП план КС'!$A$8:$AI$107,26,0)</f>
        <v>0</v>
      </c>
      <c r="HL313" s="108">
        <f>VLOOKUP($G313,'ВМП план КС'!$A$8:$AI$107,27,0)</f>
        <v>0</v>
      </c>
      <c r="HM313" s="54">
        <f>SUM(HK313/12*$B$2)</f>
        <v>0</v>
      </c>
      <c r="HN313" s="54">
        <f>SUM(HL313/12*$B$2)</f>
        <v>0</v>
      </c>
      <c r="HO313" s="56">
        <f t="shared" ref="HO313:HT313" si="1644">SUM(HO314:HO317)</f>
        <v>0</v>
      </c>
      <c r="HP313" s="56">
        <f t="shared" si="1644"/>
        <v>0</v>
      </c>
      <c r="HQ313" s="56">
        <f t="shared" si="1644"/>
        <v>0</v>
      </c>
      <c r="HR313" s="56">
        <f t="shared" si="1644"/>
        <v>0</v>
      </c>
      <c r="HS313" s="56">
        <f t="shared" si="1644"/>
        <v>0</v>
      </c>
      <c r="HT313" s="56">
        <f t="shared" si="1644"/>
        <v>0</v>
      </c>
      <c r="HU313" s="84">
        <f t="shared" si="1570"/>
        <v>0</v>
      </c>
      <c r="HV313" s="56">
        <f t="shared" si="1571"/>
        <v>0</v>
      </c>
      <c r="HW313" s="56">
        <f t="shared" si="1572"/>
        <v>0</v>
      </c>
      <c r="HX313" s="171">
        <f t="shared" si="1437"/>
        <v>0</v>
      </c>
      <c r="HY313" s="171">
        <f t="shared" si="1438"/>
        <v>0</v>
      </c>
      <c r="HZ313" s="280"/>
      <c r="IA313" s="280"/>
      <c r="IB313" s="710">
        <f>$H313</f>
        <v>214191.02000000002</v>
      </c>
      <c r="IC313" s="711" t="e">
        <f>HP313/HO313</f>
        <v>#DIV/0!</v>
      </c>
      <c r="ID313" s="108">
        <f>VLOOKUP($G313,'ВМП план КС'!$A$8:$AI$107,34,0)</f>
        <v>0</v>
      </c>
      <c r="IE313" s="108">
        <f>VLOOKUP($G313,'ВМП план КС'!$A$8:$AI$107,35,0)</f>
        <v>0</v>
      </c>
      <c r="IF313" s="54">
        <f>SUM(ID313/12*$B$2)</f>
        <v>0</v>
      </c>
      <c r="IG313" s="54">
        <f>SUM(IE313/12*$B$2)</f>
        <v>0</v>
      </c>
      <c r="IH313" s="56">
        <f t="shared" ref="IH313:IM313" si="1645">SUM(IH314:IH317)</f>
        <v>0</v>
      </c>
      <c r="II313" s="56">
        <f t="shared" si="1645"/>
        <v>0</v>
      </c>
      <c r="IJ313" s="56">
        <f t="shared" si="1645"/>
        <v>0</v>
      </c>
      <c r="IK313" s="56">
        <f t="shared" si="1645"/>
        <v>0</v>
      </c>
      <c r="IL313" s="56">
        <f t="shared" si="1645"/>
        <v>0</v>
      </c>
      <c r="IM313" s="56">
        <f t="shared" si="1645"/>
        <v>0</v>
      </c>
      <c r="IN313" s="84">
        <f t="shared" si="1573"/>
        <v>0</v>
      </c>
      <c r="IO313" s="56">
        <f t="shared" si="1574"/>
        <v>0</v>
      </c>
      <c r="IP313" s="56">
        <f t="shared" si="1575"/>
        <v>0</v>
      </c>
      <c r="IQ313" s="171">
        <f t="shared" si="1440"/>
        <v>0</v>
      </c>
      <c r="IR313" s="171">
        <f t="shared" si="1441"/>
        <v>0</v>
      </c>
      <c r="IS313" s="736"/>
      <c r="IT313" s="736"/>
      <c r="IU313" s="710">
        <f>$H313</f>
        <v>214191.02000000002</v>
      </c>
      <c r="IV313" s="711" t="e">
        <f>II313/IH313</f>
        <v>#DIV/0!</v>
      </c>
      <c r="IW313" s="332">
        <f>J313+AC313+AV313+BO313+CH313+DA313+DT313+EM313+FF313+FY313+GR313+HK313+ID313</f>
        <v>171</v>
      </c>
      <c r="IX313" s="332">
        <f>K313+AD313+AW313+BP313+CI313+DB313+DU313+EN313+FG313+FZ313+GS313+HL313+IE313</f>
        <v>36635151.233999997</v>
      </c>
      <c r="IY313" s="332">
        <f>L313+AE313+AX313+BQ313+CJ313+DC313+DV313+EO313+FH313+GA313+GT313+HM313+IF313</f>
        <v>42.75</v>
      </c>
      <c r="IZ313" s="332">
        <f>M313+AF313+AY313+BR313+CK313+DD313+DW313+EP313+FI313+GB313+GU313+HN313+IG313</f>
        <v>9158787.8084999993</v>
      </c>
      <c r="JA313" s="332">
        <f t="shared" si="1593"/>
        <v>28</v>
      </c>
      <c r="JB313" s="332">
        <f t="shared" si="1594"/>
        <v>5997348.5599999996</v>
      </c>
      <c r="JC313" s="332">
        <f t="shared" si="1595"/>
        <v>138</v>
      </c>
      <c r="JD313" s="332">
        <f t="shared" si="1596"/>
        <v>0</v>
      </c>
      <c r="JE313" s="332">
        <f t="shared" si="1597"/>
        <v>0</v>
      </c>
      <c r="JF313" s="332">
        <f t="shared" si="1598"/>
        <v>0</v>
      </c>
      <c r="JG313" s="332">
        <f t="shared" si="1576"/>
        <v>28</v>
      </c>
      <c r="JH313" s="332">
        <f t="shared" si="1577"/>
        <v>5997348.5599999996</v>
      </c>
      <c r="JI313" s="332">
        <f t="shared" si="1578"/>
        <v>138</v>
      </c>
      <c r="JJ313" s="69">
        <f t="shared" si="1601"/>
        <v>-14.75</v>
      </c>
      <c r="JK313" s="69">
        <f t="shared" si="1602"/>
        <v>-3161439.2484999998</v>
      </c>
      <c r="JL313" s="150">
        <f>$H313</f>
        <v>214191.02000000002</v>
      </c>
      <c r="JM313" s="151">
        <f>JB313/JA313</f>
        <v>214191.02</v>
      </c>
      <c r="JN313" s="282"/>
      <c r="JO313" s="282"/>
      <c r="JP313" s="206">
        <f>IW313+JD313</f>
        <v>171</v>
      </c>
      <c r="JQ313" s="206">
        <f>IX313+JE313</f>
        <v>36635151.233999997</v>
      </c>
    </row>
    <row r="314" spans="1:277" ht="51" hidden="1" x14ac:dyDescent="0.2">
      <c r="A314" s="96">
        <v>1</v>
      </c>
      <c r="B314" s="96">
        <v>1</v>
      </c>
      <c r="C314" s="770">
        <v>495</v>
      </c>
      <c r="D314" s="625" t="s">
        <v>295</v>
      </c>
      <c r="E314" s="749" t="s">
        <v>489</v>
      </c>
      <c r="F314" s="750" t="s">
        <v>168</v>
      </c>
      <c r="G314" s="117"/>
      <c r="H314" s="118"/>
      <c r="I314" s="118"/>
      <c r="J314" s="44"/>
      <c r="K314" s="44"/>
      <c r="L314" s="44"/>
      <c r="M314" s="44"/>
      <c r="N314" s="44">
        <f>VLOOKUP($E314,'факт КС '!$E$9:$CL$159,69,0)</f>
        <v>0</v>
      </c>
      <c r="O314" s="44">
        <f>VLOOKUP($E314,'факт КС '!$E$9:$CL$159,70,0)</f>
        <v>0</v>
      </c>
      <c r="P314" s="44">
        <f>VLOOKUP($E314,'факт КС '!$E$9:$CL$159,71,0)</f>
        <v>0</v>
      </c>
      <c r="Q314" s="44">
        <f>VLOOKUP($E314,'факт КС '!$E$9:$CL$159,72,0)</f>
        <v>0</v>
      </c>
      <c r="R314" s="44">
        <f>VLOOKUP($E314,'факт КС '!$E$9:$CL$159,73,0)</f>
        <v>0</v>
      </c>
      <c r="S314" s="44">
        <f>VLOOKUP($E314,'факт КС '!$E$9:$CL$159,74,0)</f>
        <v>0</v>
      </c>
      <c r="T314" s="44">
        <f t="shared" ref="T314:T317" si="1646">N314+Q314</f>
        <v>0</v>
      </c>
      <c r="U314" s="44">
        <f t="shared" si="1604"/>
        <v>0</v>
      </c>
      <c r="V314" s="44">
        <f t="shared" si="1605"/>
        <v>0</v>
      </c>
      <c r="W314" s="171">
        <f t="shared" si="1406"/>
        <v>0</v>
      </c>
      <c r="X314" s="171">
        <f t="shared" si="1407"/>
        <v>0</v>
      </c>
      <c r="Y314" s="171"/>
      <c r="Z314" s="171"/>
      <c r="AA314" s="714"/>
      <c r="AB314" s="714"/>
      <c r="AC314" s="44"/>
      <c r="AD314" s="44"/>
      <c r="AE314" s="44"/>
      <c r="AF314" s="44"/>
      <c r="AG314" s="44">
        <f>VLOOKUP($E314,'факт КС '!$E$9:$CL$159,3,0)</f>
        <v>2</v>
      </c>
      <c r="AH314" s="44">
        <f>VLOOKUP($E314,'факт КС '!$E$9:$CL$159,4,0)</f>
        <v>428382.04</v>
      </c>
      <c r="AI314" s="44">
        <f>VLOOKUP($E314,'факт КС '!$E$9:$CL$159,5,0)</f>
        <v>15</v>
      </c>
      <c r="AJ314" s="44">
        <f>VLOOKUP($E314,'факт КС '!$E$9:$CL$159,6,0)</f>
        <v>0</v>
      </c>
      <c r="AK314" s="44">
        <f>VLOOKUP($E314,'факт КС '!$E$9:$CL$159,7,0)</f>
        <v>0</v>
      </c>
      <c r="AL314" s="44">
        <f>VLOOKUP($E314,'факт КС '!$E$9:$CL$159,8,0)</f>
        <v>0</v>
      </c>
      <c r="AM314" s="44">
        <f t="shared" si="1543"/>
        <v>2</v>
      </c>
      <c r="AN314" s="44">
        <f t="shared" si="1544"/>
        <v>428382.04</v>
      </c>
      <c r="AO314" s="44">
        <f t="shared" si="1545"/>
        <v>15</v>
      </c>
      <c r="AP314" s="171">
        <f t="shared" si="1409"/>
        <v>2</v>
      </c>
      <c r="AQ314" s="171">
        <f t="shared" si="1410"/>
        <v>428382.04</v>
      </c>
      <c r="AR314" s="171"/>
      <c r="AS314" s="171"/>
      <c r="AT314" s="714"/>
      <c r="AU314" s="714"/>
      <c r="AV314" s="44"/>
      <c r="AW314" s="44"/>
      <c r="AX314" s="44"/>
      <c r="AY314" s="44"/>
      <c r="AZ314" s="44">
        <f>VLOOKUP($E314,'факт КС '!$E$9:$CL$159,15,0)</f>
        <v>0</v>
      </c>
      <c r="BA314" s="44">
        <f>VLOOKUP($E314,'факт КС '!$E$9:$CL$159,16,0)</f>
        <v>0</v>
      </c>
      <c r="BB314" s="44">
        <f>VLOOKUP($E314,'факт КС '!$E$9:$CL$159,17,0)</f>
        <v>0</v>
      </c>
      <c r="BC314" s="44">
        <f>VLOOKUP($E314,'факт КС '!$E$9:$CL$159,18,0)</f>
        <v>0</v>
      </c>
      <c r="BD314" s="44">
        <f>VLOOKUP($E314,'факт КС '!$E$9:$CL$159,19,0)</f>
        <v>0</v>
      </c>
      <c r="BE314" s="44">
        <f>VLOOKUP($E314,'факт КС '!$E$9:$CL$159,20,0)</f>
        <v>0</v>
      </c>
      <c r="BF314" s="44">
        <f t="shared" si="1546"/>
        <v>0</v>
      </c>
      <c r="BG314" s="44">
        <f t="shared" si="1547"/>
        <v>0</v>
      </c>
      <c r="BH314" s="44">
        <f t="shared" si="1548"/>
        <v>0</v>
      </c>
      <c r="BI314" s="171">
        <f t="shared" si="1412"/>
        <v>0</v>
      </c>
      <c r="BJ314" s="171">
        <f t="shared" si="1413"/>
        <v>0</v>
      </c>
      <c r="BK314" s="171"/>
      <c r="BL314" s="171"/>
      <c r="BM314" s="714"/>
      <c r="BN314" s="714"/>
      <c r="BO314" s="44"/>
      <c r="BP314" s="44"/>
      <c r="BQ314" s="44"/>
      <c r="BR314" s="44"/>
      <c r="BS314" s="44">
        <f>VLOOKUP($E314,'факт КС '!$E$9:$CL$159,21,0)</f>
        <v>0</v>
      </c>
      <c r="BT314" s="44">
        <f>VLOOKUP($E314,'факт КС '!$E$9:$CL$159,22,0)</f>
        <v>0</v>
      </c>
      <c r="BU314" s="44">
        <f>VLOOKUP($E314,'факт КС '!$E$9:$CL$159,23,0)</f>
        <v>0</v>
      </c>
      <c r="BV314" s="44">
        <f>VLOOKUP($E314,'факт КС '!$E$9:$CL$159,24,0)</f>
        <v>0</v>
      </c>
      <c r="BW314" s="44">
        <f>VLOOKUP($E314,'факт КС '!$E$9:$CL$159,25,0)</f>
        <v>0</v>
      </c>
      <c r="BX314" s="44">
        <f>VLOOKUP($E314,'факт КС '!$E$9:$CL$159,26,0)</f>
        <v>0</v>
      </c>
      <c r="BY314" s="44">
        <f t="shared" si="1549"/>
        <v>0</v>
      </c>
      <c r="BZ314" s="44">
        <f t="shared" si="1550"/>
        <v>0</v>
      </c>
      <c r="CA314" s="44">
        <f t="shared" si="1551"/>
        <v>0</v>
      </c>
      <c r="CB314" s="171">
        <f t="shared" si="1415"/>
        <v>0</v>
      </c>
      <c r="CC314" s="171">
        <f t="shared" si="1416"/>
        <v>0</v>
      </c>
      <c r="CD314" s="171"/>
      <c r="CE314" s="171"/>
      <c r="CF314" s="714"/>
      <c r="CG314" s="714"/>
      <c r="CH314" s="44"/>
      <c r="CI314" s="44"/>
      <c r="CJ314" s="44"/>
      <c r="CK314" s="44"/>
      <c r="CL314" s="44">
        <f>VLOOKUP($E314,'факт КС '!$E$9:$CL$159,9,0)</f>
        <v>20</v>
      </c>
      <c r="CM314" s="44">
        <f>VLOOKUP($E314,'факт КС '!$E$9:$CL$159,10,0)</f>
        <v>4283820.3999999994</v>
      </c>
      <c r="CN314" s="44">
        <f>VLOOKUP($E314,'факт КС '!$E$9:$CL$159,11,0)</f>
        <v>89</v>
      </c>
      <c r="CO314" s="44">
        <f>VLOOKUP($E314,'факт КС '!$E$9:$CL$159,12,0)</f>
        <v>0</v>
      </c>
      <c r="CP314" s="44">
        <f>VLOOKUP($E314,'факт КС '!$E$9:$CL$159,13,0)</f>
        <v>0</v>
      </c>
      <c r="CQ314" s="44">
        <f>VLOOKUP($E314,'факт КС '!$E$9:$CL$159,14,0)</f>
        <v>0</v>
      </c>
      <c r="CR314" s="44">
        <f t="shared" si="1552"/>
        <v>20</v>
      </c>
      <c r="CS314" s="44">
        <f t="shared" si="1553"/>
        <v>4283820.3999999994</v>
      </c>
      <c r="CT314" s="44">
        <f t="shared" si="1554"/>
        <v>89</v>
      </c>
      <c r="CU314" s="171">
        <f t="shared" si="1599"/>
        <v>20</v>
      </c>
      <c r="CV314" s="171">
        <f t="shared" si="1600"/>
        <v>4283820.3999999994</v>
      </c>
      <c r="CW314" s="171"/>
      <c r="CX314" s="171"/>
      <c r="CY314" s="714"/>
      <c r="CZ314" s="714"/>
      <c r="DA314" s="44"/>
      <c r="DB314" s="44"/>
      <c r="DC314" s="44"/>
      <c r="DD314" s="44"/>
      <c r="DE314" s="44">
        <f>VLOOKUP($E314,'факт КС '!$E$9:$CL$159,75,0)</f>
        <v>0</v>
      </c>
      <c r="DF314" s="44">
        <f>VLOOKUP($E314,'факт КС '!$E$9:$CL$159,76,0)</f>
        <v>0</v>
      </c>
      <c r="DG314" s="44">
        <f>VLOOKUP($E314,'факт КС '!$E$9:$CL$159,77,0)</f>
        <v>0</v>
      </c>
      <c r="DH314" s="44">
        <f>VLOOKUP($E314,'факт КС '!$E$9:$CL$159,78,0)</f>
        <v>0</v>
      </c>
      <c r="DI314" s="44">
        <f>VLOOKUP($E314,'факт КС '!$E$9:$CL$159,79,0)</f>
        <v>0</v>
      </c>
      <c r="DJ314" s="44">
        <f>VLOOKUP($E314,'факт КС '!$E$9:$CL$159,80,0)</f>
        <v>0</v>
      </c>
      <c r="DK314" s="44">
        <f t="shared" si="1555"/>
        <v>0</v>
      </c>
      <c r="DL314" s="44">
        <f t="shared" si="1556"/>
        <v>0</v>
      </c>
      <c r="DM314" s="44">
        <f t="shared" si="1557"/>
        <v>0</v>
      </c>
      <c r="DN314" s="171">
        <f t="shared" si="1419"/>
        <v>0</v>
      </c>
      <c r="DO314" s="171">
        <f t="shared" si="1420"/>
        <v>0</v>
      </c>
      <c r="DP314" s="171"/>
      <c r="DQ314" s="171"/>
      <c r="DR314" s="714"/>
      <c r="DS314" s="714"/>
      <c r="DT314" s="44"/>
      <c r="DU314" s="44"/>
      <c r="DV314" s="44"/>
      <c r="DW314" s="44"/>
      <c r="DX314" s="44">
        <f>VLOOKUP($E314,'факт КС '!$E$9:$CL$159,33,0)</f>
        <v>0</v>
      </c>
      <c r="DY314" s="44">
        <f>VLOOKUP($E314,'факт КС '!$E$9:$CL$159,34,0)</f>
        <v>0</v>
      </c>
      <c r="DZ314" s="44">
        <f>VLOOKUP($E314,'факт КС '!$E$9:$CL$159,35,0)</f>
        <v>0</v>
      </c>
      <c r="EA314" s="44">
        <f>VLOOKUP($E314,'факт КС '!$E$9:$CL$159,36,0)</f>
        <v>0</v>
      </c>
      <c r="EB314" s="44">
        <f>VLOOKUP($E314,'факт КС '!$E$9:$CL$159,37,0)</f>
        <v>0</v>
      </c>
      <c r="EC314" s="44">
        <f>VLOOKUP($E314,'факт КС '!$E$9:$CL$159,38,0)</f>
        <v>0</v>
      </c>
      <c r="ED314" s="44">
        <f t="shared" si="1558"/>
        <v>0</v>
      </c>
      <c r="EE314" s="44">
        <f t="shared" si="1559"/>
        <v>0</v>
      </c>
      <c r="EF314" s="44">
        <f t="shared" si="1560"/>
        <v>0</v>
      </c>
      <c r="EG314" s="171">
        <f t="shared" si="1422"/>
        <v>0</v>
      </c>
      <c r="EH314" s="171">
        <f t="shared" si="1423"/>
        <v>0</v>
      </c>
      <c r="EI314" s="171"/>
      <c r="EJ314" s="171"/>
      <c r="EK314" s="714"/>
      <c r="EL314" s="714"/>
      <c r="EM314" s="44"/>
      <c r="EN314" s="44"/>
      <c r="EO314" s="44"/>
      <c r="EP314" s="44"/>
      <c r="EQ314" s="44">
        <f>VLOOKUP($E314,'факт КС '!$E$9:$CL$159,45,0)</f>
        <v>6</v>
      </c>
      <c r="ER314" s="44">
        <f>VLOOKUP($E314,'факт КС '!$E$9:$CL$159,46,0)</f>
        <v>1285146.1199999999</v>
      </c>
      <c r="ES314" s="44">
        <f>VLOOKUP($E314,'факт КС '!$E$9:$CL$159,47,0)</f>
        <v>34</v>
      </c>
      <c r="ET314" s="44">
        <f>VLOOKUP($E314,'факт КС '!$E$9:$CL$159,48,0)</f>
        <v>0</v>
      </c>
      <c r="EU314" s="44">
        <f>VLOOKUP($E314,'факт КС '!$E$9:$CL$159,49,0)</f>
        <v>0</v>
      </c>
      <c r="EV314" s="44">
        <f>VLOOKUP($E314,'факт КС '!$E$9:$CL$159,50,0)</f>
        <v>0</v>
      </c>
      <c r="EW314" s="44">
        <f t="shared" si="1526"/>
        <v>6</v>
      </c>
      <c r="EX314" s="44">
        <f t="shared" si="1527"/>
        <v>1285146.1199999999</v>
      </c>
      <c r="EY314" s="44">
        <f t="shared" si="1528"/>
        <v>34</v>
      </c>
      <c r="EZ314" s="171">
        <f t="shared" si="1425"/>
        <v>6</v>
      </c>
      <c r="FA314" s="171">
        <f t="shared" si="1426"/>
        <v>1285146.1199999999</v>
      </c>
      <c r="FB314" s="171"/>
      <c r="FC314" s="171"/>
      <c r="FD314" s="714"/>
      <c r="FE314" s="714"/>
      <c r="FF314" s="44"/>
      <c r="FG314" s="44"/>
      <c r="FH314" s="44"/>
      <c r="FI314" s="44"/>
      <c r="FJ314" s="44">
        <f>VLOOKUP($E314,'факт КС '!$E$9:$CL$159,27,0)</f>
        <v>0</v>
      </c>
      <c r="FK314" s="44">
        <f>VLOOKUP($E314,'факт КС '!$E$9:$CL$159,28,0)</f>
        <v>0</v>
      </c>
      <c r="FL314" s="44">
        <f>VLOOKUP($E314,'факт КС '!$E$9:$CL$159,29,0)</f>
        <v>0</v>
      </c>
      <c r="FM314" s="44">
        <f>VLOOKUP($E314,'факт КС '!$E$9:$CL$159,30,0)</f>
        <v>0</v>
      </c>
      <c r="FN314" s="44">
        <f>VLOOKUP($E314,'факт КС '!$E$9:$CL$159,31,0)</f>
        <v>0</v>
      </c>
      <c r="FO314" s="44">
        <f>VLOOKUP($E314,'факт КС '!$E$9:$CL$159,32,0)</f>
        <v>0</v>
      </c>
      <c r="FP314" s="44">
        <f t="shared" si="1561"/>
        <v>0</v>
      </c>
      <c r="FQ314" s="44">
        <f t="shared" si="1562"/>
        <v>0</v>
      </c>
      <c r="FR314" s="44">
        <f t="shared" si="1563"/>
        <v>0</v>
      </c>
      <c r="FS314" s="171">
        <f t="shared" si="1428"/>
        <v>0</v>
      </c>
      <c r="FT314" s="171">
        <f t="shared" si="1429"/>
        <v>0</v>
      </c>
      <c r="FU314" s="171"/>
      <c r="FV314" s="171"/>
      <c r="FW314" s="45"/>
      <c r="FX314" s="45"/>
      <c r="FY314" s="44"/>
      <c r="FZ314" s="44"/>
      <c r="GA314" s="44"/>
      <c r="GB314" s="44"/>
      <c r="GC314" s="44">
        <f>VLOOKUP($E314,'факт КС '!$E$9:$CL$159,63,0)</f>
        <v>0</v>
      </c>
      <c r="GD314" s="44">
        <f>VLOOKUP($E314,'факт КС '!$E$9:$CL$159,64,0)</f>
        <v>0</v>
      </c>
      <c r="GE314" s="44">
        <f>VLOOKUP($E314,'факт КС '!$E$9:$CL$159,65,0)</f>
        <v>0</v>
      </c>
      <c r="GF314" s="44">
        <f>VLOOKUP($E314,'факт КС '!$E$9:$CL$159,66,0)</f>
        <v>0</v>
      </c>
      <c r="GG314" s="44">
        <f>VLOOKUP($E314,'факт КС '!$E$9:$CL$159,67,0)</f>
        <v>0</v>
      </c>
      <c r="GH314" s="44">
        <f>VLOOKUP($E314,'факт КС '!$E$9:$CL$159,68,0)</f>
        <v>0</v>
      </c>
      <c r="GI314" s="44">
        <f t="shared" si="1564"/>
        <v>0</v>
      </c>
      <c r="GJ314" s="44">
        <f t="shared" si="1565"/>
        <v>0</v>
      </c>
      <c r="GK314" s="44">
        <f t="shared" si="1566"/>
        <v>0</v>
      </c>
      <c r="GL314" s="171">
        <f t="shared" si="1431"/>
        <v>0</v>
      </c>
      <c r="GM314" s="171">
        <f t="shared" si="1432"/>
        <v>0</v>
      </c>
      <c r="GN314" s="171"/>
      <c r="GO314" s="171"/>
      <c r="GP314" s="45"/>
      <c r="GQ314" s="45"/>
      <c r="GR314" s="44"/>
      <c r="GS314" s="44"/>
      <c r="GT314" s="44"/>
      <c r="GU314" s="44"/>
      <c r="GV314" s="44">
        <f>VLOOKUP($E314,'факт КС '!$E$9:$CL$159,57,0)</f>
        <v>0</v>
      </c>
      <c r="GW314" s="44">
        <f>VLOOKUP($E314,'факт КС '!$E$9:$CL$159,58,0)</f>
        <v>0</v>
      </c>
      <c r="GX314" s="44">
        <f>VLOOKUP($E314,'факт КС '!$E$9:$CL$159,59,0)</f>
        <v>0</v>
      </c>
      <c r="GY314" s="44">
        <f>VLOOKUP($E314,'факт КС '!$E$9:$CL$159,60,0)</f>
        <v>0</v>
      </c>
      <c r="GZ314" s="44">
        <f>VLOOKUP($E314,'факт КС '!$E$9:$CL$159,61,0)</f>
        <v>0</v>
      </c>
      <c r="HA314" s="44">
        <f>VLOOKUP($E314,'факт КС '!$E$9:$CL$159,62,0)</f>
        <v>0</v>
      </c>
      <c r="HB314" s="44">
        <f t="shared" si="1567"/>
        <v>0</v>
      </c>
      <c r="HC314" s="44">
        <f t="shared" si="1568"/>
        <v>0</v>
      </c>
      <c r="HD314" s="44">
        <f t="shared" si="1569"/>
        <v>0</v>
      </c>
      <c r="HE314" s="171">
        <f t="shared" si="1434"/>
        <v>0</v>
      </c>
      <c r="HF314" s="171">
        <f t="shared" si="1435"/>
        <v>0</v>
      </c>
      <c r="HG314" s="171"/>
      <c r="HH314" s="171"/>
      <c r="HI314" s="45"/>
      <c r="HJ314" s="45"/>
      <c r="HK314" s="45"/>
      <c r="HL314" s="45"/>
      <c r="HM314" s="44"/>
      <c r="HN314" s="44"/>
      <c r="HO314" s="44">
        <f>VLOOKUP($E314,'факт КС '!$E$9:$CL$159,39,0)</f>
        <v>0</v>
      </c>
      <c r="HP314" s="44">
        <f>VLOOKUP($E314,'факт КС '!$E$9:$CL$159,40,0)</f>
        <v>0</v>
      </c>
      <c r="HQ314" s="44">
        <f>VLOOKUP($E314,'факт КС '!$E$9:$CL$159,41,0)</f>
        <v>0</v>
      </c>
      <c r="HR314" s="44">
        <f>VLOOKUP($E314,'факт КС '!$E$9:$CL$159,42,0)</f>
        <v>0</v>
      </c>
      <c r="HS314" s="44">
        <f>VLOOKUP($E314,'факт КС '!$E$9:$CL$159,43,0)</f>
        <v>0</v>
      </c>
      <c r="HT314" s="44">
        <f>VLOOKUP($E314,'факт КС '!$E$9:$CL$159,44,0)</f>
        <v>0</v>
      </c>
      <c r="HU314" s="44">
        <f t="shared" si="1570"/>
        <v>0</v>
      </c>
      <c r="HV314" s="44">
        <f t="shared" si="1571"/>
        <v>0</v>
      </c>
      <c r="HW314" s="44">
        <f t="shared" si="1572"/>
        <v>0</v>
      </c>
      <c r="HX314" s="171">
        <f t="shared" si="1437"/>
        <v>0</v>
      </c>
      <c r="HY314" s="171">
        <f t="shared" si="1438"/>
        <v>0</v>
      </c>
      <c r="HZ314" s="171"/>
      <c r="IA314" s="171"/>
      <c r="IB314" s="714"/>
      <c r="IC314" s="714"/>
      <c r="ID314" s="45"/>
      <c r="IE314" s="45"/>
      <c r="IF314" s="44"/>
      <c r="IG314" s="44"/>
      <c r="IH314" s="44">
        <f>VLOOKUP($E314,'факт КС '!$E$9:$CL$159,51,0)</f>
        <v>0</v>
      </c>
      <c r="II314" s="44">
        <f>VLOOKUP($E314,'факт КС '!$E$9:$CL$159,52,0)</f>
        <v>0</v>
      </c>
      <c r="IJ314" s="44">
        <f>VLOOKUP($E314,'факт КС '!$E$9:$CL$159,53,0)</f>
        <v>0</v>
      </c>
      <c r="IK314" s="44">
        <f>VLOOKUP($E314,'факт КС '!$E$9:$CL$159,54,0)</f>
        <v>0</v>
      </c>
      <c r="IL314" s="44">
        <f>VLOOKUP($E314,'факт КС '!$E$9:$CL$159,55,0)</f>
        <v>0</v>
      </c>
      <c r="IM314" s="44">
        <f>VLOOKUP($E314,'факт КС '!$E$9:$CL$159,56,0)</f>
        <v>0</v>
      </c>
      <c r="IN314" s="44">
        <f t="shared" si="1573"/>
        <v>0</v>
      </c>
      <c r="IO314" s="44">
        <f t="shared" si="1574"/>
        <v>0</v>
      </c>
      <c r="IP314" s="44">
        <f t="shared" si="1575"/>
        <v>0</v>
      </c>
      <c r="IQ314" s="171">
        <f t="shared" si="1440"/>
        <v>0</v>
      </c>
      <c r="IR314" s="171">
        <f t="shared" si="1441"/>
        <v>0</v>
      </c>
      <c r="IS314" s="738"/>
      <c r="IT314" s="738"/>
      <c r="IU314" s="714"/>
      <c r="IV314" s="714"/>
      <c r="IW314" s="46"/>
      <c r="IX314" s="47"/>
      <c r="IY314" s="46"/>
      <c r="IZ314" s="46"/>
      <c r="JA314" s="333">
        <f t="shared" si="1593"/>
        <v>28</v>
      </c>
      <c r="JB314" s="333">
        <f t="shared" si="1594"/>
        <v>5997348.5599999996</v>
      </c>
      <c r="JC314" s="333">
        <f t="shared" si="1595"/>
        <v>138</v>
      </c>
      <c r="JD314" s="333">
        <f t="shared" si="1596"/>
        <v>0</v>
      </c>
      <c r="JE314" s="333">
        <f t="shared" si="1597"/>
        <v>0</v>
      </c>
      <c r="JF314" s="333">
        <f t="shared" si="1598"/>
        <v>0</v>
      </c>
      <c r="JG314" s="44">
        <f t="shared" si="1576"/>
        <v>28</v>
      </c>
      <c r="JH314" s="44">
        <f t="shared" si="1577"/>
        <v>5997348.5599999996</v>
      </c>
      <c r="JI314" s="44">
        <f t="shared" si="1578"/>
        <v>138</v>
      </c>
      <c r="JJ314" s="174">
        <f t="shared" si="1601"/>
        <v>28</v>
      </c>
      <c r="JK314" s="174">
        <f t="shared" si="1602"/>
        <v>5997348.5599999996</v>
      </c>
      <c r="JL314" s="45"/>
      <c r="JM314" s="45"/>
      <c r="JN314" s="59"/>
      <c r="JO314" s="59"/>
    </row>
    <row r="315" spans="1:277" s="3" customFormat="1" ht="12.75" hidden="1" customHeight="1" x14ac:dyDescent="0.2">
      <c r="A315" s="96">
        <v>1</v>
      </c>
      <c r="B315" s="96"/>
      <c r="C315" s="140"/>
      <c r="D315" s="243"/>
      <c r="E315" s="749"/>
      <c r="F315" s="575"/>
      <c r="G315" s="128"/>
      <c r="H315" s="130"/>
      <c r="I315" s="130"/>
      <c r="J315" s="109"/>
      <c r="K315" s="109"/>
      <c r="L315" s="109"/>
      <c r="M315" s="109"/>
      <c r="N315" s="44"/>
      <c r="O315" s="44"/>
      <c r="P315" s="44"/>
      <c r="Q315" s="44"/>
      <c r="R315" s="44"/>
      <c r="S315" s="44"/>
      <c r="T315" s="44">
        <f t="shared" si="1646"/>
        <v>0</v>
      </c>
      <c r="U315" s="44">
        <f t="shared" si="1604"/>
        <v>0</v>
      </c>
      <c r="V315" s="44">
        <f t="shared" si="1605"/>
        <v>0</v>
      </c>
      <c r="W315" s="171">
        <f t="shared" si="1406"/>
        <v>0</v>
      </c>
      <c r="X315" s="171">
        <f t="shared" si="1407"/>
        <v>0</v>
      </c>
      <c r="Y315" s="174"/>
      <c r="Z315" s="174"/>
      <c r="AA315" s="715"/>
      <c r="AB315" s="715"/>
      <c r="AC315" s="109"/>
      <c r="AD315" s="109"/>
      <c r="AE315" s="109"/>
      <c r="AF315" s="109"/>
      <c r="AG315" s="44"/>
      <c r="AH315" s="44"/>
      <c r="AI315" s="44"/>
      <c r="AJ315" s="44"/>
      <c r="AK315" s="44"/>
      <c r="AL315" s="44"/>
      <c r="AM315" s="44">
        <f t="shared" si="1543"/>
        <v>0</v>
      </c>
      <c r="AN315" s="44">
        <f t="shared" si="1544"/>
        <v>0</v>
      </c>
      <c r="AO315" s="44">
        <f t="shared" si="1545"/>
        <v>0</v>
      </c>
      <c r="AP315" s="171">
        <f t="shared" si="1409"/>
        <v>0</v>
      </c>
      <c r="AQ315" s="171">
        <f t="shared" si="1410"/>
        <v>0</v>
      </c>
      <c r="AR315" s="174"/>
      <c r="AS315" s="174"/>
      <c r="AT315" s="715"/>
      <c r="AU315" s="715"/>
      <c r="AV315" s="109"/>
      <c r="AW315" s="109"/>
      <c r="AX315" s="109"/>
      <c r="AY315" s="109"/>
      <c r="AZ315" s="44"/>
      <c r="BA315" s="44"/>
      <c r="BB315" s="44"/>
      <c r="BC315" s="44"/>
      <c r="BD315" s="44"/>
      <c r="BE315" s="44"/>
      <c r="BF315" s="44">
        <f t="shared" si="1546"/>
        <v>0</v>
      </c>
      <c r="BG315" s="44">
        <f t="shared" si="1547"/>
        <v>0</v>
      </c>
      <c r="BH315" s="44">
        <f t="shared" si="1548"/>
        <v>0</v>
      </c>
      <c r="BI315" s="171">
        <f t="shared" si="1412"/>
        <v>0</v>
      </c>
      <c r="BJ315" s="171">
        <f t="shared" si="1413"/>
        <v>0</v>
      </c>
      <c r="BK315" s="174"/>
      <c r="BL315" s="174"/>
      <c r="BM315" s="715"/>
      <c r="BN315" s="715"/>
      <c r="BO315" s="109"/>
      <c r="BP315" s="109"/>
      <c r="BQ315" s="109"/>
      <c r="BR315" s="109"/>
      <c r="BS315" s="44"/>
      <c r="BT315" s="44"/>
      <c r="BU315" s="44"/>
      <c r="BV315" s="44"/>
      <c r="BW315" s="44"/>
      <c r="BX315" s="44"/>
      <c r="BY315" s="44">
        <f t="shared" si="1549"/>
        <v>0</v>
      </c>
      <c r="BZ315" s="44">
        <f t="shared" si="1550"/>
        <v>0</v>
      </c>
      <c r="CA315" s="44">
        <f t="shared" si="1551"/>
        <v>0</v>
      </c>
      <c r="CB315" s="171">
        <f t="shared" si="1415"/>
        <v>0</v>
      </c>
      <c r="CC315" s="171">
        <f t="shared" si="1416"/>
        <v>0</v>
      </c>
      <c r="CD315" s="174"/>
      <c r="CE315" s="174"/>
      <c r="CF315" s="715"/>
      <c r="CG315" s="715"/>
      <c r="CH315" s="109"/>
      <c r="CI315" s="109"/>
      <c r="CJ315" s="109"/>
      <c r="CK315" s="109"/>
      <c r="CL315" s="44"/>
      <c r="CM315" s="44"/>
      <c r="CN315" s="44"/>
      <c r="CO315" s="44"/>
      <c r="CP315" s="44"/>
      <c r="CQ315" s="44"/>
      <c r="CR315" s="44">
        <f t="shared" si="1552"/>
        <v>0</v>
      </c>
      <c r="CS315" s="44">
        <f t="shared" si="1553"/>
        <v>0</v>
      </c>
      <c r="CT315" s="44">
        <f t="shared" si="1554"/>
        <v>0</v>
      </c>
      <c r="CU315" s="171">
        <f t="shared" si="1599"/>
        <v>0</v>
      </c>
      <c r="CV315" s="171">
        <f t="shared" si="1600"/>
        <v>0</v>
      </c>
      <c r="CW315" s="174"/>
      <c r="CX315" s="174"/>
      <c r="CY315" s="715"/>
      <c r="CZ315" s="715"/>
      <c r="DA315" s="109"/>
      <c r="DB315" s="109"/>
      <c r="DC315" s="109"/>
      <c r="DD315" s="109"/>
      <c r="DE315" s="44"/>
      <c r="DF315" s="44"/>
      <c r="DG315" s="44"/>
      <c r="DH315" s="44"/>
      <c r="DI315" s="44"/>
      <c r="DJ315" s="44"/>
      <c r="DK315" s="44">
        <f t="shared" si="1555"/>
        <v>0</v>
      </c>
      <c r="DL315" s="44">
        <f t="shared" si="1556"/>
        <v>0</v>
      </c>
      <c r="DM315" s="44">
        <f t="shared" si="1557"/>
        <v>0</v>
      </c>
      <c r="DN315" s="171">
        <f t="shared" si="1419"/>
        <v>0</v>
      </c>
      <c r="DO315" s="171">
        <f t="shared" si="1420"/>
        <v>0</v>
      </c>
      <c r="DP315" s="174"/>
      <c r="DQ315" s="174"/>
      <c r="DR315" s="715"/>
      <c r="DS315" s="715"/>
      <c r="DT315" s="109"/>
      <c r="DU315" s="109"/>
      <c r="DV315" s="109"/>
      <c r="DW315" s="109"/>
      <c r="DX315" s="44"/>
      <c r="DY315" s="44"/>
      <c r="DZ315" s="44"/>
      <c r="EA315" s="44"/>
      <c r="EB315" s="44"/>
      <c r="EC315" s="44"/>
      <c r="ED315" s="44">
        <f t="shared" si="1558"/>
        <v>0</v>
      </c>
      <c r="EE315" s="44">
        <f t="shared" si="1559"/>
        <v>0</v>
      </c>
      <c r="EF315" s="44">
        <f t="shared" si="1560"/>
        <v>0</v>
      </c>
      <c r="EG315" s="171">
        <f t="shared" si="1422"/>
        <v>0</v>
      </c>
      <c r="EH315" s="171">
        <f t="shared" si="1423"/>
        <v>0</v>
      </c>
      <c r="EI315" s="174"/>
      <c r="EJ315" s="174"/>
      <c r="EK315" s="715"/>
      <c r="EL315" s="715"/>
      <c r="EM315" s="109"/>
      <c r="EN315" s="109"/>
      <c r="EO315" s="109"/>
      <c r="EP315" s="109"/>
      <c r="EQ315" s="44"/>
      <c r="ER315" s="44"/>
      <c r="ES315" s="44"/>
      <c r="ET315" s="44"/>
      <c r="EU315" s="44"/>
      <c r="EV315" s="44"/>
      <c r="EW315" s="44">
        <f t="shared" si="1526"/>
        <v>0</v>
      </c>
      <c r="EX315" s="44">
        <f t="shared" si="1527"/>
        <v>0</v>
      </c>
      <c r="EY315" s="44">
        <f t="shared" si="1528"/>
        <v>0</v>
      </c>
      <c r="EZ315" s="171">
        <f t="shared" si="1425"/>
        <v>0</v>
      </c>
      <c r="FA315" s="171">
        <f t="shared" si="1426"/>
        <v>0</v>
      </c>
      <c r="FB315" s="174"/>
      <c r="FC315" s="174"/>
      <c r="FD315" s="715"/>
      <c r="FE315" s="715"/>
      <c r="FF315" s="109"/>
      <c r="FG315" s="109"/>
      <c r="FH315" s="109"/>
      <c r="FI315" s="109"/>
      <c r="FJ315" s="44"/>
      <c r="FK315" s="44"/>
      <c r="FL315" s="44"/>
      <c r="FM315" s="44"/>
      <c r="FN315" s="44"/>
      <c r="FO315" s="44"/>
      <c r="FP315" s="44">
        <f t="shared" si="1561"/>
        <v>0</v>
      </c>
      <c r="FQ315" s="44">
        <f t="shared" si="1562"/>
        <v>0</v>
      </c>
      <c r="FR315" s="44">
        <f t="shared" si="1563"/>
        <v>0</v>
      </c>
      <c r="FS315" s="171">
        <f t="shared" si="1428"/>
        <v>0</v>
      </c>
      <c r="FT315" s="171">
        <f t="shared" si="1429"/>
        <v>0</v>
      </c>
      <c r="FU315" s="174"/>
      <c r="FV315" s="174"/>
      <c r="FW315" s="112"/>
      <c r="FX315" s="112"/>
      <c r="FY315" s="109"/>
      <c r="FZ315" s="109"/>
      <c r="GA315" s="109"/>
      <c r="GB315" s="109"/>
      <c r="GC315" s="44"/>
      <c r="GD315" s="44"/>
      <c r="GE315" s="44"/>
      <c r="GF315" s="44"/>
      <c r="GG315" s="44"/>
      <c r="GH315" s="44"/>
      <c r="GI315" s="44">
        <f t="shared" si="1564"/>
        <v>0</v>
      </c>
      <c r="GJ315" s="44">
        <f t="shared" si="1565"/>
        <v>0</v>
      </c>
      <c r="GK315" s="44">
        <f t="shared" si="1566"/>
        <v>0</v>
      </c>
      <c r="GL315" s="171">
        <f t="shared" si="1431"/>
        <v>0</v>
      </c>
      <c r="GM315" s="171">
        <f t="shared" si="1432"/>
        <v>0</v>
      </c>
      <c r="GN315" s="174"/>
      <c r="GO315" s="174"/>
      <c r="GP315" s="112"/>
      <c r="GQ315" s="112"/>
      <c r="GR315" s="109"/>
      <c r="GS315" s="109"/>
      <c r="GT315" s="109"/>
      <c r="GU315" s="109"/>
      <c r="GV315" s="44"/>
      <c r="GW315" s="44"/>
      <c r="GX315" s="44"/>
      <c r="GY315" s="44"/>
      <c r="GZ315" s="44"/>
      <c r="HA315" s="44"/>
      <c r="HB315" s="44">
        <f t="shared" si="1567"/>
        <v>0</v>
      </c>
      <c r="HC315" s="44">
        <f t="shared" si="1568"/>
        <v>0</v>
      </c>
      <c r="HD315" s="44">
        <f t="shared" si="1569"/>
        <v>0</v>
      </c>
      <c r="HE315" s="171">
        <f t="shared" si="1434"/>
        <v>0</v>
      </c>
      <c r="HF315" s="171">
        <f t="shared" si="1435"/>
        <v>0</v>
      </c>
      <c r="HG315" s="174"/>
      <c r="HH315" s="174"/>
      <c r="HI315" s="112"/>
      <c r="HJ315" s="112"/>
      <c r="HK315" s="112"/>
      <c r="HL315" s="112"/>
      <c r="HM315" s="109"/>
      <c r="HN315" s="109"/>
      <c r="HO315" s="44"/>
      <c r="HP315" s="44"/>
      <c r="HQ315" s="44"/>
      <c r="HR315" s="44"/>
      <c r="HS315" s="44"/>
      <c r="HT315" s="44"/>
      <c r="HU315" s="44">
        <f t="shared" si="1570"/>
        <v>0</v>
      </c>
      <c r="HV315" s="44">
        <f t="shared" si="1571"/>
        <v>0</v>
      </c>
      <c r="HW315" s="44">
        <f t="shared" si="1572"/>
        <v>0</v>
      </c>
      <c r="HX315" s="171">
        <f t="shared" si="1437"/>
        <v>0</v>
      </c>
      <c r="HY315" s="171">
        <f t="shared" si="1438"/>
        <v>0</v>
      </c>
      <c r="HZ315" s="174"/>
      <c r="IA315" s="174"/>
      <c r="IB315" s="715"/>
      <c r="IC315" s="715"/>
      <c r="ID315" s="112"/>
      <c r="IE315" s="112"/>
      <c r="IF315" s="109"/>
      <c r="IG315" s="109"/>
      <c r="IH315" s="44"/>
      <c r="II315" s="44"/>
      <c r="IJ315" s="44"/>
      <c r="IK315" s="44"/>
      <c r="IL315" s="44"/>
      <c r="IM315" s="44"/>
      <c r="IN315" s="44">
        <f t="shared" si="1573"/>
        <v>0</v>
      </c>
      <c r="IO315" s="44">
        <f t="shared" si="1574"/>
        <v>0</v>
      </c>
      <c r="IP315" s="44">
        <f t="shared" si="1575"/>
        <v>0</v>
      </c>
      <c r="IQ315" s="171">
        <f t="shared" si="1440"/>
        <v>0</v>
      </c>
      <c r="IR315" s="171">
        <f t="shared" si="1441"/>
        <v>0</v>
      </c>
      <c r="IS315" s="739"/>
      <c r="IT315" s="739"/>
      <c r="IU315" s="715"/>
      <c r="IV315" s="715"/>
      <c r="IW315" s="113"/>
      <c r="IX315" s="114"/>
      <c r="IY315" s="113"/>
      <c r="IZ315" s="113"/>
      <c r="JA315" s="333">
        <f t="shared" si="1593"/>
        <v>0</v>
      </c>
      <c r="JB315" s="333">
        <f t="shared" si="1594"/>
        <v>0</v>
      </c>
      <c r="JC315" s="333">
        <f t="shared" si="1595"/>
        <v>0</v>
      </c>
      <c r="JD315" s="333">
        <f t="shared" si="1596"/>
        <v>0</v>
      </c>
      <c r="JE315" s="333">
        <f t="shared" si="1597"/>
        <v>0</v>
      </c>
      <c r="JF315" s="333">
        <f t="shared" si="1598"/>
        <v>0</v>
      </c>
      <c r="JG315" s="44">
        <f t="shared" si="1576"/>
        <v>0</v>
      </c>
      <c r="JH315" s="44">
        <f t="shared" si="1577"/>
        <v>0</v>
      </c>
      <c r="JI315" s="44">
        <f t="shared" si="1578"/>
        <v>0</v>
      </c>
      <c r="JJ315" s="174">
        <f t="shared" si="1601"/>
        <v>0</v>
      </c>
      <c r="JK315" s="174">
        <f t="shared" si="1602"/>
        <v>0</v>
      </c>
      <c r="JL315" s="112"/>
      <c r="JM315" s="112"/>
      <c r="JN315" s="48"/>
      <c r="JO315" s="48"/>
    </row>
    <row r="316" spans="1:277" s="3" customFormat="1" ht="12.75" hidden="1" customHeight="1" x14ac:dyDescent="0.2">
      <c r="A316" s="96">
        <v>1</v>
      </c>
      <c r="B316" s="96"/>
      <c r="C316" s="141"/>
      <c r="D316" s="236"/>
      <c r="E316" s="576"/>
      <c r="F316" s="577"/>
      <c r="G316" s="62"/>
      <c r="H316" s="77"/>
      <c r="I316" s="77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>
        <f t="shared" si="1646"/>
        <v>0</v>
      </c>
      <c r="U316" s="44">
        <f t="shared" si="1604"/>
        <v>0</v>
      </c>
      <c r="V316" s="44">
        <f t="shared" si="1605"/>
        <v>0</v>
      </c>
      <c r="W316" s="171">
        <f t="shared" si="1406"/>
        <v>0</v>
      </c>
      <c r="X316" s="171">
        <f t="shared" si="1407"/>
        <v>0</v>
      </c>
      <c r="Y316" s="171"/>
      <c r="Z316" s="171"/>
      <c r="AA316" s="714"/>
      <c r="AB316" s="714"/>
      <c r="AC316" s="44"/>
      <c r="AD316" s="44"/>
      <c r="AE316" s="44"/>
      <c r="AF316" s="44"/>
      <c r="AG316" s="44"/>
      <c r="AH316" s="44"/>
      <c r="AI316" s="44"/>
      <c r="AJ316" s="44"/>
      <c r="AK316" s="44"/>
      <c r="AL316" s="44"/>
      <c r="AM316" s="44">
        <f t="shared" si="1543"/>
        <v>0</v>
      </c>
      <c r="AN316" s="44">
        <f t="shared" si="1544"/>
        <v>0</v>
      </c>
      <c r="AO316" s="44">
        <f t="shared" si="1545"/>
        <v>0</v>
      </c>
      <c r="AP316" s="171">
        <f t="shared" si="1409"/>
        <v>0</v>
      </c>
      <c r="AQ316" s="171">
        <f t="shared" si="1410"/>
        <v>0</v>
      </c>
      <c r="AR316" s="171"/>
      <c r="AS316" s="171"/>
      <c r="AT316" s="714"/>
      <c r="AU316" s="714"/>
      <c r="AV316" s="44"/>
      <c r="AW316" s="44"/>
      <c r="AX316" s="44"/>
      <c r="AY316" s="44"/>
      <c r="AZ316" s="44"/>
      <c r="BA316" s="44"/>
      <c r="BB316" s="44"/>
      <c r="BC316" s="44"/>
      <c r="BD316" s="44"/>
      <c r="BE316" s="44"/>
      <c r="BF316" s="44">
        <f t="shared" si="1546"/>
        <v>0</v>
      </c>
      <c r="BG316" s="44">
        <f t="shared" si="1547"/>
        <v>0</v>
      </c>
      <c r="BH316" s="44">
        <f t="shared" si="1548"/>
        <v>0</v>
      </c>
      <c r="BI316" s="171">
        <f t="shared" si="1412"/>
        <v>0</v>
      </c>
      <c r="BJ316" s="171">
        <f t="shared" si="1413"/>
        <v>0</v>
      </c>
      <c r="BK316" s="171"/>
      <c r="BL316" s="171"/>
      <c r="BM316" s="714"/>
      <c r="BN316" s="714"/>
      <c r="BO316" s="44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>
        <f t="shared" si="1549"/>
        <v>0</v>
      </c>
      <c r="BZ316" s="44">
        <f t="shared" si="1550"/>
        <v>0</v>
      </c>
      <c r="CA316" s="44">
        <f t="shared" si="1551"/>
        <v>0</v>
      </c>
      <c r="CB316" s="171">
        <f t="shared" si="1415"/>
        <v>0</v>
      </c>
      <c r="CC316" s="171">
        <f t="shared" si="1416"/>
        <v>0</v>
      </c>
      <c r="CD316" s="171"/>
      <c r="CE316" s="171"/>
      <c r="CF316" s="714"/>
      <c r="CG316" s="714"/>
      <c r="CH316" s="44"/>
      <c r="CI316" s="44"/>
      <c r="CJ316" s="44"/>
      <c r="CK316" s="44"/>
      <c r="CL316" s="44"/>
      <c r="CM316" s="44"/>
      <c r="CN316" s="44"/>
      <c r="CO316" s="44"/>
      <c r="CP316" s="44"/>
      <c r="CQ316" s="44"/>
      <c r="CR316" s="44">
        <f t="shared" si="1552"/>
        <v>0</v>
      </c>
      <c r="CS316" s="44">
        <f t="shared" si="1553"/>
        <v>0</v>
      </c>
      <c r="CT316" s="44">
        <f t="shared" si="1554"/>
        <v>0</v>
      </c>
      <c r="CU316" s="171">
        <f t="shared" si="1599"/>
        <v>0</v>
      </c>
      <c r="CV316" s="171">
        <f t="shared" si="1600"/>
        <v>0</v>
      </c>
      <c r="CW316" s="171"/>
      <c r="CX316" s="171"/>
      <c r="CY316" s="714"/>
      <c r="CZ316" s="714"/>
      <c r="DA316" s="44"/>
      <c r="DB316" s="44"/>
      <c r="DC316" s="44"/>
      <c r="DD316" s="44"/>
      <c r="DE316" s="44"/>
      <c r="DF316" s="44"/>
      <c r="DG316" s="44"/>
      <c r="DH316" s="44"/>
      <c r="DI316" s="44"/>
      <c r="DJ316" s="44"/>
      <c r="DK316" s="44">
        <f t="shared" si="1555"/>
        <v>0</v>
      </c>
      <c r="DL316" s="44">
        <f t="shared" si="1556"/>
        <v>0</v>
      </c>
      <c r="DM316" s="44">
        <f t="shared" si="1557"/>
        <v>0</v>
      </c>
      <c r="DN316" s="171">
        <f t="shared" si="1419"/>
        <v>0</v>
      </c>
      <c r="DO316" s="171">
        <f t="shared" si="1420"/>
        <v>0</v>
      </c>
      <c r="DP316" s="171"/>
      <c r="DQ316" s="171"/>
      <c r="DR316" s="714"/>
      <c r="DS316" s="714"/>
      <c r="DT316" s="44"/>
      <c r="DU316" s="44"/>
      <c r="DV316" s="44"/>
      <c r="DW316" s="44"/>
      <c r="DX316" s="44"/>
      <c r="DY316" s="44"/>
      <c r="DZ316" s="44"/>
      <c r="EA316" s="44"/>
      <c r="EB316" s="44"/>
      <c r="EC316" s="44"/>
      <c r="ED316" s="44">
        <f t="shared" si="1558"/>
        <v>0</v>
      </c>
      <c r="EE316" s="44">
        <f t="shared" si="1559"/>
        <v>0</v>
      </c>
      <c r="EF316" s="44">
        <f t="shared" si="1560"/>
        <v>0</v>
      </c>
      <c r="EG316" s="171">
        <f t="shared" si="1422"/>
        <v>0</v>
      </c>
      <c r="EH316" s="171">
        <f t="shared" si="1423"/>
        <v>0</v>
      </c>
      <c r="EI316" s="171"/>
      <c r="EJ316" s="171"/>
      <c r="EK316" s="714"/>
      <c r="EL316" s="714"/>
      <c r="EM316" s="44"/>
      <c r="EN316" s="44"/>
      <c r="EO316" s="44"/>
      <c r="EP316" s="44"/>
      <c r="EQ316" s="44"/>
      <c r="ER316" s="44"/>
      <c r="ES316" s="44"/>
      <c r="ET316" s="44"/>
      <c r="EU316" s="44"/>
      <c r="EV316" s="44"/>
      <c r="EW316" s="44">
        <f t="shared" si="1526"/>
        <v>0</v>
      </c>
      <c r="EX316" s="44">
        <f t="shared" si="1527"/>
        <v>0</v>
      </c>
      <c r="EY316" s="44">
        <f t="shared" si="1528"/>
        <v>0</v>
      </c>
      <c r="EZ316" s="171">
        <f t="shared" si="1425"/>
        <v>0</v>
      </c>
      <c r="FA316" s="171">
        <f t="shared" si="1426"/>
        <v>0</v>
      </c>
      <c r="FB316" s="171"/>
      <c r="FC316" s="171"/>
      <c r="FD316" s="714"/>
      <c r="FE316" s="714"/>
      <c r="FF316" s="44"/>
      <c r="FG316" s="44"/>
      <c r="FH316" s="44"/>
      <c r="FI316" s="44"/>
      <c r="FJ316" s="44"/>
      <c r="FK316" s="44"/>
      <c r="FL316" s="44"/>
      <c r="FM316" s="44"/>
      <c r="FN316" s="44"/>
      <c r="FO316" s="44"/>
      <c r="FP316" s="44">
        <f t="shared" si="1561"/>
        <v>0</v>
      </c>
      <c r="FQ316" s="44">
        <f t="shared" si="1562"/>
        <v>0</v>
      </c>
      <c r="FR316" s="44">
        <f t="shared" si="1563"/>
        <v>0</v>
      </c>
      <c r="FS316" s="171">
        <f t="shared" si="1428"/>
        <v>0</v>
      </c>
      <c r="FT316" s="171">
        <f t="shared" si="1429"/>
        <v>0</v>
      </c>
      <c r="FU316" s="171"/>
      <c r="FV316" s="171"/>
      <c r="FW316" s="45"/>
      <c r="FX316" s="45"/>
      <c r="FY316" s="44"/>
      <c r="FZ316" s="44"/>
      <c r="GA316" s="44"/>
      <c r="GB316" s="44"/>
      <c r="GC316" s="44"/>
      <c r="GD316" s="44"/>
      <c r="GE316" s="44"/>
      <c r="GF316" s="44"/>
      <c r="GG316" s="44"/>
      <c r="GH316" s="44"/>
      <c r="GI316" s="44">
        <f t="shared" si="1564"/>
        <v>0</v>
      </c>
      <c r="GJ316" s="44">
        <f t="shared" si="1565"/>
        <v>0</v>
      </c>
      <c r="GK316" s="44">
        <f t="shared" si="1566"/>
        <v>0</v>
      </c>
      <c r="GL316" s="171">
        <f t="shared" si="1431"/>
        <v>0</v>
      </c>
      <c r="GM316" s="171">
        <f t="shared" si="1432"/>
        <v>0</v>
      </c>
      <c r="GN316" s="171"/>
      <c r="GO316" s="171"/>
      <c r="GP316" s="45"/>
      <c r="GQ316" s="45"/>
      <c r="GR316" s="44"/>
      <c r="GS316" s="44"/>
      <c r="GT316" s="44"/>
      <c r="GU316" s="44"/>
      <c r="GV316" s="44"/>
      <c r="GW316" s="44"/>
      <c r="GX316" s="44"/>
      <c r="GY316" s="44"/>
      <c r="GZ316" s="44"/>
      <c r="HA316" s="44"/>
      <c r="HB316" s="44">
        <f t="shared" si="1567"/>
        <v>0</v>
      </c>
      <c r="HC316" s="44">
        <f t="shared" si="1568"/>
        <v>0</v>
      </c>
      <c r="HD316" s="44">
        <f t="shared" si="1569"/>
        <v>0</v>
      </c>
      <c r="HE316" s="171">
        <f t="shared" si="1434"/>
        <v>0</v>
      </c>
      <c r="HF316" s="171">
        <f t="shared" si="1435"/>
        <v>0</v>
      </c>
      <c r="HG316" s="171"/>
      <c r="HH316" s="171"/>
      <c r="HI316" s="45"/>
      <c r="HJ316" s="45"/>
      <c r="HK316" s="45"/>
      <c r="HL316" s="45"/>
      <c r="HM316" s="44"/>
      <c r="HN316" s="44"/>
      <c r="HO316" s="44"/>
      <c r="HP316" s="44"/>
      <c r="HQ316" s="44"/>
      <c r="HR316" s="44"/>
      <c r="HS316" s="44"/>
      <c r="HT316" s="44"/>
      <c r="HU316" s="44">
        <f t="shared" si="1570"/>
        <v>0</v>
      </c>
      <c r="HV316" s="44">
        <f t="shared" si="1571"/>
        <v>0</v>
      </c>
      <c r="HW316" s="44">
        <f t="shared" si="1572"/>
        <v>0</v>
      </c>
      <c r="HX316" s="171">
        <f t="shared" si="1437"/>
        <v>0</v>
      </c>
      <c r="HY316" s="171">
        <f t="shared" si="1438"/>
        <v>0</v>
      </c>
      <c r="HZ316" s="171"/>
      <c r="IA316" s="171"/>
      <c r="IB316" s="714"/>
      <c r="IC316" s="714"/>
      <c r="ID316" s="45"/>
      <c r="IE316" s="45"/>
      <c r="IF316" s="44"/>
      <c r="IG316" s="44"/>
      <c r="IH316" s="44"/>
      <c r="II316" s="44"/>
      <c r="IJ316" s="44"/>
      <c r="IK316" s="44"/>
      <c r="IL316" s="44"/>
      <c r="IM316" s="44"/>
      <c r="IN316" s="44">
        <f t="shared" si="1573"/>
        <v>0</v>
      </c>
      <c r="IO316" s="44">
        <f t="shared" si="1574"/>
        <v>0</v>
      </c>
      <c r="IP316" s="44">
        <f t="shared" si="1575"/>
        <v>0</v>
      </c>
      <c r="IQ316" s="171">
        <f t="shared" si="1440"/>
        <v>0</v>
      </c>
      <c r="IR316" s="171">
        <f t="shared" si="1441"/>
        <v>0</v>
      </c>
      <c r="IS316" s="738"/>
      <c r="IT316" s="738"/>
      <c r="IU316" s="714"/>
      <c r="IV316" s="714"/>
      <c r="IW316" s="46"/>
      <c r="IX316" s="47"/>
      <c r="IY316" s="46"/>
      <c r="IZ316" s="46"/>
      <c r="JA316" s="333">
        <f t="shared" si="1593"/>
        <v>0</v>
      </c>
      <c r="JB316" s="333">
        <f t="shared" si="1594"/>
        <v>0</v>
      </c>
      <c r="JC316" s="333">
        <f t="shared" si="1595"/>
        <v>0</v>
      </c>
      <c r="JD316" s="333">
        <f t="shared" si="1596"/>
        <v>0</v>
      </c>
      <c r="JE316" s="333">
        <f t="shared" si="1597"/>
        <v>0</v>
      </c>
      <c r="JF316" s="333">
        <f t="shared" si="1598"/>
        <v>0</v>
      </c>
      <c r="JG316" s="44">
        <f t="shared" si="1576"/>
        <v>0</v>
      </c>
      <c r="JH316" s="44">
        <f t="shared" si="1577"/>
        <v>0</v>
      </c>
      <c r="JI316" s="44">
        <f t="shared" si="1578"/>
        <v>0</v>
      </c>
      <c r="JJ316" s="174">
        <f t="shared" si="1601"/>
        <v>0</v>
      </c>
      <c r="JK316" s="174">
        <f t="shared" si="1602"/>
        <v>0</v>
      </c>
      <c r="JL316" s="45"/>
      <c r="JM316" s="45"/>
      <c r="JN316" s="48"/>
      <c r="JO316" s="48"/>
    </row>
    <row r="317" spans="1:277" s="3" customFormat="1" ht="12.75" hidden="1" customHeight="1" x14ac:dyDescent="0.2">
      <c r="A317" s="96">
        <v>1</v>
      </c>
      <c r="B317" s="96"/>
      <c r="C317" s="141"/>
      <c r="D317" s="236"/>
      <c r="E317" s="576"/>
      <c r="F317" s="577"/>
      <c r="G317" s="62"/>
      <c r="H317" s="77"/>
      <c r="I317" s="77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1646"/>
        <v>0</v>
      </c>
      <c r="U317" s="44">
        <f t="shared" si="1604"/>
        <v>0</v>
      </c>
      <c r="V317" s="44">
        <f t="shared" si="1605"/>
        <v>0</v>
      </c>
      <c r="W317" s="171">
        <f t="shared" si="1406"/>
        <v>0</v>
      </c>
      <c r="X317" s="171">
        <f t="shared" si="1407"/>
        <v>0</v>
      </c>
      <c r="Y317" s="171"/>
      <c r="Z317" s="171"/>
      <c r="AA317" s="714"/>
      <c r="AB317" s="714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>
        <f t="shared" si="1543"/>
        <v>0</v>
      </c>
      <c r="AN317" s="44">
        <f t="shared" si="1544"/>
        <v>0</v>
      </c>
      <c r="AO317" s="44">
        <f t="shared" si="1545"/>
        <v>0</v>
      </c>
      <c r="AP317" s="171">
        <f t="shared" si="1409"/>
        <v>0</v>
      </c>
      <c r="AQ317" s="171">
        <f t="shared" si="1410"/>
        <v>0</v>
      </c>
      <c r="AR317" s="171"/>
      <c r="AS317" s="171"/>
      <c r="AT317" s="714"/>
      <c r="AU317" s="714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>
        <f t="shared" si="1546"/>
        <v>0</v>
      </c>
      <c r="BG317" s="44">
        <f t="shared" si="1547"/>
        <v>0</v>
      </c>
      <c r="BH317" s="44">
        <f t="shared" si="1548"/>
        <v>0</v>
      </c>
      <c r="BI317" s="171">
        <f t="shared" si="1412"/>
        <v>0</v>
      </c>
      <c r="BJ317" s="171">
        <f t="shared" si="1413"/>
        <v>0</v>
      </c>
      <c r="BK317" s="171"/>
      <c r="BL317" s="171"/>
      <c r="BM317" s="714"/>
      <c r="BN317" s="714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>
        <f t="shared" si="1549"/>
        <v>0</v>
      </c>
      <c r="BZ317" s="44">
        <f t="shared" si="1550"/>
        <v>0</v>
      </c>
      <c r="CA317" s="44">
        <f t="shared" si="1551"/>
        <v>0</v>
      </c>
      <c r="CB317" s="171">
        <f t="shared" si="1415"/>
        <v>0</v>
      </c>
      <c r="CC317" s="171">
        <f t="shared" si="1416"/>
        <v>0</v>
      </c>
      <c r="CD317" s="171"/>
      <c r="CE317" s="171"/>
      <c r="CF317" s="714"/>
      <c r="CG317" s="714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>
        <f t="shared" si="1552"/>
        <v>0</v>
      </c>
      <c r="CS317" s="44">
        <f t="shared" si="1553"/>
        <v>0</v>
      </c>
      <c r="CT317" s="44">
        <f t="shared" si="1554"/>
        <v>0</v>
      </c>
      <c r="CU317" s="171">
        <f t="shared" si="1599"/>
        <v>0</v>
      </c>
      <c r="CV317" s="171">
        <f t="shared" si="1600"/>
        <v>0</v>
      </c>
      <c r="CW317" s="171"/>
      <c r="CX317" s="171"/>
      <c r="CY317" s="714"/>
      <c r="CZ317" s="714"/>
      <c r="DA317" s="44"/>
      <c r="DB317" s="44"/>
      <c r="DC317" s="44"/>
      <c r="DD317" s="44"/>
      <c r="DE317" s="44"/>
      <c r="DF317" s="44"/>
      <c r="DG317" s="44"/>
      <c r="DH317" s="44"/>
      <c r="DI317" s="44"/>
      <c r="DJ317" s="44"/>
      <c r="DK317" s="44">
        <f t="shared" si="1555"/>
        <v>0</v>
      </c>
      <c r="DL317" s="44">
        <f t="shared" si="1556"/>
        <v>0</v>
      </c>
      <c r="DM317" s="44">
        <f t="shared" si="1557"/>
        <v>0</v>
      </c>
      <c r="DN317" s="171">
        <f t="shared" si="1419"/>
        <v>0</v>
      </c>
      <c r="DO317" s="171">
        <f t="shared" si="1420"/>
        <v>0</v>
      </c>
      <c r="DP317" s="171"/>
      <c r="DQ317" s="171"/>
      <c r="DR317" s="714"/>
      <c r="DS317" s="714"/>
      <c r="DT317" s="44"/>
      <c r="DU317" s="44"/>
      <c r="DV317" s="44"/>
      <c r="DW317" s="44"/>
      <c r="DX317" s="44"/>
      <c r="DY317" s="44"/>
      <c r="DZ317" s="44"/>
      <c r="EA317" s="44"/>
      <c r="EB317" s="44"/>
      <c r="EC317" s="44"/>
      <c r="ED317" s="44">
        <f t="shared" si="1558"/>
        <v>0</v>
      </c>
      <c r="EE317" s="44">
        <f t="shared" si="1559"/>
        <v>0</v>
      </c>
      <c r="EF317" s="44">
        <f t="shared" si="1560"/>
        <v>0</v>
      </c>
      <c r="EG317" s="171">
        <f t="shared" si="1422"/>
        <v>0</v>
      </c>
      <c r="EH317" s="171">
        <f t="shared" si="1423"/>
        <v>0</v>
      </c>
      <c r="EI317" s="171"/>
      <c r="EJ317" s="171"/>
      <c r="EK317" s="714"/>
      <c r="EL317" s="714"/>
      <c r="EM317" s="44"/>
      <c r="EN317" s="44"/>
      <c r="EO317" s="44"/>
      <c r="EP317" s="44"/>
      <c r="EQ317" s="44"/>
      <c r="ER317" s="44"/>
      <c r="ES317" s="44"/>
      <c r="ET317" s="44"/>
      <c r="EU317" s="44"/>
      <c r="EV317" s="44"/>
      <c r="EW317" s="44">
        <f t="shared" si="1526"/>
        <v>0</v>
      </c>
      <c r="EX317" s="44">
        <f t="shared" si="1527"/>
        <v>0</v>
      </c>
      <c r="EY317" s="44">
        <f t="shared" si="1528"/>
        <v>0</v>
      </c>
      <c r="EZ317" s="171">
        <f t="shared" si="1425"/>
        <v>0</v>
      </c>
      <c r="FA317" s="171">
        <f t="shared" si="1426"/>
        <v>0</v>
      </c>
      <c r="FB317" s="171"/>
      <c r="FC317" s="171"/>
      <c r="FD317" s="714"/>
      <c r="FE317" s="714"/>
      <c r="FF317" s="44"/>
      <c r="FG317" s="44"/>
      <c r="FH317" s="44"/>
      <c r="FI317" s="44"/>
      <c r="FJ317" s="44"/>
      <c r="FK317" s="44"/>
      <c r="FL317" s="44"/>
      <c r="FM317" s="44"/>
      <c r="FN317" s="44"/>
      <c r="FO317" s="44"/>
      <c r="FP317" s="44">
        <f t="shared" si="1561"/>
        <v>0</v>
      </c>
      <c r="FQ317" s="44">
        <f t="shared" si="1562"/>
        <v>0</v>
      </c>
      <c r="FR317" s="44">
        <f t="shared" si="1563"/>
        <v>0</v>
      </c>
      <c r="FS317" s="171">
        <f t="shared" si="1428"/>
        <v>0</v>
      </c>
      <c r="FT317" s="171">
        <f t="shared" si="1429"/>
        <v>0</v>
      </c>
      <c r="FU317" s="171"/>
      <c r="FV317" s="171"/>
      <c r="FW317" s="45"/>
      <c r="FX317" s="45"/>
      <c r="FY317" s="44"/>
      <c r="FZ317" s="44"/>
      <c r="GA317" s="44"/>
      <c r="GB317" s="44"/>
      <c r="GC317" s="44"/>
      <c r="GD317" s="44"/>
      <c r="GE317" s="44"/>
      <c r="GF317" s="44"/>
      <c r="GG317" s="44"/>
      <c r="GH317" s="44"/>
      <c r="GI317" s="44">
        <f t="shared" si="1564"/>
        <v>0</v>
      </c>
      <c r="GJ317" s="44">
        <f t="shared" si="1565"/>
        <v>0</v>
      </c>
      <c r="GK317" s="44">
        <f t="shared" si="1566"/>
        <v>0</v>
      </c>
      <c r="GL317" s="171">
        <f t="shared" si="1431"/>
        <v>0</v>
      </c>
      <c r="GM317" s="171">
        <f t="shared" si="1432"/>
        <v>0</v>
      </c>
      <c r="GN317" s="171"/>
      <c r="GO317" s="171"/>
      <c r="GP317" s="45"/>
      <c r="GQ317" s="45"/>
      <c r="GR317" s="44"/>
      <c r="GS317" s="44"/>
      <c r="GT317" s="44"/>
      <c r="GU317" s="44"/>
      <c r="GV317" s="44"/>
      <c r="GW317" s="44"/>
      <c r="GX317" s="44"/>
      <c r="GY317" s="44"/>
      <c r="GZ317" s="44"/>
      <c r="HA317" s="44"/>
      <c r="HB317" s="44">
        <f t="shared" si="1567"/>
        <v>0</v>
      </c>
      <c r="HC317" s="44">
        <f t="shared" si="1568"/>
        <v>0</v>
      </c>
      <c r="HD317" s="44">
        <f t="shared" si="1569"/>
        <v>0</v>
      </c>
      <c r="HE317" s="171">
        <f t="shared" si="1434"/>
        <v>0</v>
      </c>
      <c r="HF317" s="171">
        <f t="shared" si="1435"/>
        <v>0</v>
      </c>
      <c r="HG317" s="171"/>
      <c r="HH317" s="171"/>
      <c r="HI317" s="45"/>
      <c r="HJ317" s="45"/>
      <c r="HK317" s="45"/>
      <c r="HL317" s="45"/>
      <c r="HM317" s="44"/>
      <c r="HN317" s="44"/>
      <c r="HO317" s="44"/>
      <c r="HP317" s="44"/>
      <c r="HQ317" s="44"/>
      <c r="HR317" s="44"/>
      <c r="HS317" s="44"/>
      <c r="HT317" s="44"/>
      <c r="HU317" s="44">
        <f t="shared" si="1570"/>
        <v>0</v>
      </c>
      <c r="HV317" s="44">
        <f t="shared" si="1571"/>
        <v>0</v>
      </c>
      <c r="HW317" s="44">
        <f t="shared" si="1572"/>
        <v>0</v>
      </c>
      <c r="HX317" s="171">
        <f t="shared" si="1437"/>
        <v>0</v>
      </c>
      <c r="HY317" s="171">
        <f t="shared" si="1438"/>
        <v>0</v>
      </c>
      <c r="HZ317" s="171"/>
      <c r="IA317" s="171"/>
      <c r="IB317" s="714"/>
      <c r="IC317" s="714"/>
      <c r="ID317" s="45"/>
      <c r="IE317" s="45"/>
      <c r="IF317" s="44"/>
      <c r="IG317" s="44"/>
      <c r="IH317" s="44"/>
      <c r="II317" s="44"/>
      <c r="IJ317" s="44"/>
      <c r="IK317" s="44"/>
      <c r="IL317" s="44"/>
      <c r="IM317" s="44"/>
      <c r="IN317" s="44">
        <f t="shared" si="1573"/>
        <v>0</v>
      </c>
      <c r="IO317" s="44">
        <f t="shared" si="1574"/>
        <v>0</v>
      </c>
      <c r="IP317" s="44">
        <f t="shared" si="1575"/>
        <v>0</v>
      </c>
      <c r="IQ317" s="171">
        <f t="shared" si="1440"/>
        <v>0</v>
      </c>
      <c r="IR317" s="171">
        <f t="shared" si="1441"/>
        <v>0</v>
      </c>
      <c r="IS317" s="738"/>
      <c r="IT317" s="738"/>
      <c r="IU317" s="714"/>
      <c r="IV317" s="714"/>
      <c r="IW317" s="46"/>
      <c r="IX317" s="47"/>
      <c r="IY317" s="46"/>
      <c r="IZ317" s="46"/>
      <c r="JA317" s="333">
        <f t="shared" si="1593"/>
        <v>0</v>
      </c>
      <c r="JB317" s="333">
        <f t="shared" si="1594"/>
        <v>0</v>
      </c>
      <c r="JC317" s="333">
        <f t="shared" si="1595"/>
        <v>0</v>
      </c>
      <c r="JD317" s="333">
        <f t="shared" si="1596"/>
        <v>0</v>
      </c>
      <c r="JE317" s="333">
        <f t="shared" si="1597"/>
        <v>0</v>
      </c>
      <c r="JF317" s="333">
        <f t="shared" si="1598"/>
        <v>0</v>
      </c>
      <c r="JG317" s="44">
        <f t="shared" si="1576"/>
        <v>0</v>
      </c>
      <c r="JH317" s="44">
        <f t="shared" si="1577"/>
        <v>0</v>
      </c>
      <c r="JI317" s="44">
        <f t="shared" si="1578"/>
        <v>0</v>
      </c>
      <c r="JJ317" s="174">
        <f t="shared" si="1601"/>
        <v>0</v>
      </c>
      <c r="JK317" s="174">
        <f t="shared" si="1602"/>
        <v>0</v>
      </c>
      <c r="JL317" s="45"/>
      <c r="JM317" s="45"/>
      <c r="JN317" s="48"/>
      <c r="JO317" s="48"/>
    </row>
    <row r="318" spans="1:277" hidden="1" x14ac:dyDescent="0.2">
      <c r="A318" s="96">
        <v>1</v>
      </c>
      <c r="B318" s="96">
        <v>1</v>
      </c>
      <c r="C318" s="433"/>
      <c r="D318" s="434"/>
      <c r="E318" s="580"/>
      <c r="F318" s="581" t="s">
        <v>389</v>
      </c>
      <c r="G318" s="435">
        <v>52</v>
      </c>
      <c r="H318" s="436">
        <v>299948.50800000003</v>
      </c>
      <c r="I318" s="436">
        <v>308797.56359999999</v>
      </c>
      <c r="J318" s="327">
        <f>VLOOKUP($G318,'ВМП план КС'!$A$8:$AI$108,14,0)</f>
        <v>0</v>
      </c>
      <c r="K318" s="327">
        <f>VLOOKUP($G318,'ВМП план КС'!$A$8:$AI$108,15,0)</f>
        <v>0</v>
      </c>
      <c r="L318" s="327">
        <f>SUM(J318/12*$B$2)</f>
        <v>0</v>
      </c>
      <c r="M318" s="327">
        <f>SUM(K318/12*$B$2)</f>
        <v>0</v>
      </c>
      <c r="N318" s="430">
        <f t="shared" ref="N318:S318" si="1647">SUM(N319:N322)</f>
        <v>0</v>
      </c>
      <c r="O318" s="430">
        <f t="shared" si="1647"/>
        <v>0</v>
      </c>
      <c r="P318" s="430">
        <f t="shared" si="1647"/>
        <v>0</v>
      </c>
      <c r="Q318" s="430">
        <f t="shared" si="1647"/>
        <v>0</v>
      </c>
      <c r="R318" s="430">
        <f t="shared" si="1647"/>
        <v>0</v>
      </c>
      <c r="S318" s="430">
        <f t="shared" si="1647"/>
        <v>0</v>
      </c>
      <c r="T318" s="429">
        <f t="shared" ref="T318:T341" si="1648">N318+Q318</f>
        <v>0</v>
      </c>
      <c r="U318" s="430">
        <f t="shared" si="1604"/>
        <v>0</v>
      </c>
      <c r="V318" s="430">
        <f t="shared" si="1605"/>
        <v>0</v>
      </c>
      <c r="W318" s="171">
        <f t="shared" si="1406"/>
        <v>0</v>
      </c>
      <c r="X318" s="171">
        <f t="shared" si="1407"/>
        <v>0</v>
      </c>
      <c r="Y318" s="431"/>
      <c r="Z318" s="432"/>
      <c r="AA318" s="720">
        <f>$H318</f>
        <v>299948.50800000003</v>
      </c>
      <c r="AB318" s="721" t="e">
        <f>O318/N318</f>
        <v>#DIV/0!</v>
      </c>
      <c r="AC318" s="327">
        <f>VLOOKUP($G318,'ВМП план КС'!$A$8:$AI$107,12,0)</f>
        <v>0</v>
      </c>
      <c r="AD318" s="327">
        <f>VLOOKUP($G318,'ВМП план КС'!$A$8:$AI$107,13,0)</f>
        <v>0</v>
      </c>
      <c r="AE318" s="327">
        <f>SUM(AC318/12*$B$2)</f>
        <v>0</v>
      </c>
      <c r="AF318" s="327">
        <f>SUM(AD318/12*$B$2)</f>
        <v>0</v>
      </c>
      <c r="AG318" s="430">
        <f t="shared" ref="AG318:AL318" si="1649">SUM(AG319:AG322)</f>
        <v>0</v>
      </c>
      <c r="AH318" s="430">
        <f t="shared" si="1649"/>
        <v>0</v>
      </c>
      <c r="AI318" s="430">
        <f t="shared" si="1649"/>
        <v>0</v>
      </c>
      <c r="AJ318" s="430">
        <f t="shared" si="1649"/>
        <v>0</v>
      </c>
      <c r="AK318" s="430">
        <f t="shared" si="1649"/>
        <v>0</v>
      </c>
      <c r="AL318" s="430">
        <f t="shared" si="1649"/>
        <v>0</v>
      </c>
      <c r="AM318" s="429">
        <f t="shared" si="1543"/>
        <v>0</v>
      </c>
      <c r="AN318" s="430">
        <f t="shared" si="1544"/>
        <v>0</v>
      </c>
      <c r="AO318" s="430">
        <f t="shared" si="1545"/>
        <v>0</v>
      </c>
      <c r="AP318" s="171">
        <f t="shared" si="1409"/>
        <v>0</v>
      </c>
      <c r="AQ318" s="171">
        <f t="shared" si="1410"/>
        <v>0</v>
      </c>
      <c r="AR318" s="431"/>
      <c r="AS318" s="432"/>
      <c r="AT318" s="720">
        <f>$H318</f>
        <v>299948.50800000003</v>
      </c>
      <c r="AU318" s="721" t="e">
        <f>AH318/AG318</f>
        <v>#DIV/0!</v>
      </c>
      <c r="AV318" s="327">
        <f>VLOOKUP($G318,'ВМП план КС'!$A$8:$AI$107,16,0)</f>
        <v>0</v>
      </c>
      <c r="AW318" s="327">
        <f>VLOOKUP($G318,'ВМП план КС'!$A$8:$AI$107,17,0)</f>
        <v>0</v>
      </c>
      <c r="AX318" s="327">
        <f>SUM(AV318/12*$B$2)</f>
        <v>0</v>
      </c>
      <c r="AY318" s="327">
        <f>SUM(AW318/12*$B$2)</f>
        <v>0</v>
      </c>
      <c r="AZ318" s="430">
        <f t="shared" ref="AZ318:BE318" si="1650">SUM(AZ319:AZ322)</f>
        <v>0</v>
      </c>
      <c r="BA318" s="430">
        <f t="shared" si="1650"/>
        <v>0</v>
      </c>
      <c r="BB318" s="430">
        <f t="shared" si="1650"/>
        <v>0</v>
      </c>
      <c r="BC318" s="430">
        <f t="shared" si="1650"/>
        <v>0</v>
      </c>
      <c r="BD318" s="430">
        <f t="shared" si="1650"/>
        <v>0</v>
      </c>
      <c r="BE318" s="430">
        <f t="shared" si="1650"/>
        <v>0</v>
      </c>
      <c r="BF318" s="429">
        <f t="shared" si="1546"/>
        <v>0</v>
      </c>
      <c r="BG318" s="430">
        <f t="shared" si="1547"/>
        <v>0</v>
      </c>
      <c r="BH318" s="430">
        <f t="shared" si="1548"/>
        <v>0</v>
      </c>
      <c r="BI318" s="171">
        <f t="shared" si="1412"/>
        <v>0</v>
      </c>
      <c r="BJ318" s="171">
        <f t="shared" si="1413"/>
        <v>0</v>
      </c>
      <c r="BK318" s="431"/>
      <c r="BL318" s="432"/>
      <c r="BM318" s="720">
        <f>$H318</f>
        <v>299948.50800000003</v>
      </c>
      <c r="BN318" s="721" t="e">
        <f>BA318/AZ318</f>
        <v>#DIV/0!</v>
      </c>
      <c r="BO318" s="54">
        <f>VLOOKUP($G318,'ВМП план КС'!$A$8:$AI$107,18,0)</f>
        <v>0</v>
      </c>
      <c r="BP318" s="54">
        <f>VLOOKUP($G318,'ВМП план КС'!$A$8:$AI$107,19,0)</f>
        <v>0</v>
      </c>
      <c r="BQ318" s="327">
        <f>SUM(BO318/12*$B$2)</f>
        <v>0</v>
      </c>
      <c r="BR318" s="327">
        <f>SUM(BP318/12*$B$2)</f>
        <v>0</v>
      </c>
      <c r="BS318" s="430">
        <f t="shared" ref="BS318:BX318" si="1651">SUM(BS319:BS322)</f>
        <v>0</v>
      </c>
      <c r="BT318" s="430">
        <f t="shared" si="1651"/>
        <v>0</v>
      </c>
      <c r="BU318" s="430">
        <f t="shared" si="1651"/>
        <v>0</v>
      </c>
      <c r="BV318" s="430">
        <f t="shared" si="1651"/>
        <v>0</v>
      </c>
      <c r="BW318" s="430">
        <f t="shared" si="1651"/>
        <v>0</v>
      </c>
      <c r="BX318" s="430">
        <f t="shared" si="1651"/>
        <v>0</v>
      </c>
      <c r="BY318" s="429">
        <f t="shared" si="1549"/>
        <v>0</v>
      </c>
      <c r="BZ318" s="430">
        <f t="shared" si="1550"/>
        <v>0</v>
      </c>
      <c r="CA318" s="430">
        <f t="shared" si="1551"/>
        <v>0</v>
      </c>
      <c r="CB318" s="171">
        <f t="shared" si="1415"/>
        <v>0</v>
      </c>
      <c r="CC318" s="171">
        <f t="shared" si="1416"/>
        <v>0</v>
      </c>
      <c r="CD318" s="431"/>
      <c r="CE318" s="432"/>
      <c r="CF318" s="720">
        <f>$H318</f>
        <v>299948.50800000003</v>
      </c>
      <c r="CG318" s="721" t="e">
        <f>BT318/BS318</f>
        <v>#DIV/0!</v>
      </c>
      <c r="CH318" s="54">
        <f>VLOOKUP($G318,'ВМП план КС'!$A$8:$AI$107,10,0)</f>
        <v>1</v>
      </c>
      <c r="CI318" s="54">
        <f>VLOOKUP($G318,'ВМП план КС'!$A$8:$AI$107,11,0)</f>
        <v>299948.50800000003</v>
      </c>
      <c r="CJ318" s="327">
        <f>SUM(CH318/12*$B$2)</f>
        <v>0.25</v>
      </c>
      <c r="CK318" s="327">
        <f>SUM(CI318/12*$B$2)</f>
        <v>74987.127000000008</v>
      </c>
      <c r="CL318" s="430">
        <f t="shared" ref="CL318:CQ318" si="1652">SUM(CL319:CL322)</f>
        <v>0</v>
      </c>
      <c r="CM318" s="430">
        <f t="shared" si="1652"/>
        <v>0</v>
      </c>
      <c r="CN318" s="430">
        <f t="shared" si="1652"/>
        <v>0</v>
      </c>
      <c r="CO318" s="430">
        <f t="shared" si="1652"/>
        <v>0</v>
      </c>
      <c r="CP318" s="430">
        <f t="shared" si="1652"/>
        <v>0</v>
      </c>
      <c r="CQ318" s="430">
        <f t="shared" si="1652"/>
        <v>0</v>
      </c>
      <c r="CR318" s="429">
        <f t="shared" si="1552"/>
        <v>0</v>
      </c>
      <c r="CS318" s="430">
        <f t="shared" si="1553"/>
        <v>0</v>
      </c>
      <c r="CT318" s="430">
        <f t="shared" si="1554"/>
        <v>0</v>
      </c>
      <c r="CU318" s="171">
        <f t="shared" si="1599"/>
        <v>-0.25</v>
      </c>
      <c r="CV318" s="171">
        <f t="shared" si="1600"/>
        <v>-74987.127000000008</v>
      </c>
      <c r="CW318" s="281">
        <f>CL318/CJ318</f>
        <v>0</v>
      </c>
      <c r="CX318" s="280">
        <f>CM318/CK318</f>
        <v>0</v>
      </c>
      <c r="CY318" s="710">
        <f>$H318</f>
        <v>299948.50800000003</v>
      </c>
      <c r="CZ318" s="711" t="e">
        <f>CM318/CL318</f>
        <v>#DIV/0!</v>
      </c>
      <c r="DA318" s="54">
        <f>VLOOKUP($G318,'ВМП план КС'!$A$8:$AI$107,20,0)</f>
        <v>0</v>
      </c>
      <c r="DB318" s="54">
        <f>VLOOKUP($G318,'ВМП план КС'!$A$8:$AI$107,21,0)</f>
        <v>0</v>
      </c>
      <c r="DC318" s="54">
        <f>SUM(DA318/12*$B$2)</f>
        <v>0</v>
      </c>
      <c r="DD318" s="54">
        <f>SUM(DB318/12*$B$2)</f>
        <v>0</v>
      </c>
      <c r="DE318" s="430">
        <f t="shared" ref="DE318:DJ318" si="1653">SUM(DE319:DE322)</f>
        <v>0</v>
      </c>
      <c r="DF318" s="430">
        <f t="shared" si="1653"/>
        <v>0</v>
      </c>
      <c r="DG318" s="430">
        <f t="shared" si="1653"/>
        <v>0</v>
      </c>
      <c r="DH318" s="430">
        <f t="shared" si="1653"/>
        <v>0</v>
      </c>
      <c r="DI318" s="430">
        <f t="shared" si="1653"/>
        <v>0</v>
      </c>
      <c r="DJ318" s="430">
        <f t="shared" si="1653"/>
        <v>0</v>
      </c>
      <c r="DK318" s="429">
        <f t="shared" si="1555"/>
        <v>0</v>
      </c>
      <c r="DL318" s="430">
        <f t="shared" si="1556"/>
        <v>0</v>
      </c>
      <c r="DM318" s="430">
        <f t="shared" si="1557"/>
        <v>0</v>
      </c>
      <c r="DN318" s="171">
        <f t="shared" si="1419"/>
        <v>0</v>
      </c>
      <c r="DO318" s="171">
        <f t="shared" si="1420"/>
        <v>0</v>
      </c>
      <c r="DP318" s="281"/>
      <c r="DQ318" s="280"/>
      <c r="DR318" s="710">
        <f>$H318</f>
        <v>299948.50800000003</v>
      </c>
      <c r="DS318" s="711" t="e">
        <f>DF318/DE318</f>
        <v>#DIV/0!</v>
      </c>
      <c r="DT318" s="108">
        <f>VLOOKUP($G318,'ВМП план КС'!$A$8:$AI$107,22,0)</f>
        <v>0</v>
      </c>
      <c r="DU318" s="108">
        <f>VLOOKUP($G318,'ВМП план КС'!$A$8:$AI$107,23,0)</f>
        <v>0</v>
      </c>
      <c r="DV318" s="54">
        <f>SUM(DT318/12*$B$2)</f>
        <v>0</v>
      </c>
      <c r="DW318" s="54">
        <f>SUM(DU318/12*$B$2)</f>
        <v>0</v>
      </c>
      <c r="DX318" s="430">
        <f t="shared" ref="DX318:EC318" si="1654">SUM(DX319:DX322)</f>
        <v>0</v>
      </c>
      <c r="DY318" s="430">
        <f t="shared" si="1654"/>
        <v>0</v>
      </c>
      <c r="DZ318" s="430">
        <f t="shared" si="1654"/>
        <v>0</v>
      </c>
      <c r="EA318" s="430">
        <f t="shared" si="1654"/>
        <v>0</v>
      </c>
      <c r="EB318" s="430">
        <f t="shared" si="1654"/>
        <v>0</v>
      </c>
      <c r="EC318" s="430">
        <f t="shared" si="1654"/>
        <v>0</v>
      </c>
      <c r="ED318" s="429">
        <f t="shared" si="1558"/>
        <v>0</v>
      </c>
      <c r="EE318" s="430">
        <f t="shared" si="1559"/>
        <v>0</v>
      </c>
      <c r="EF318" s="430">
        <f t="shared" si="1560"/>
        <v>0</v>
      </c>
      <c r="EG318" s="171">
        <f t="shared" si="1422"/>
        <v>0</v>
      </c>
      <c r="EH318" s="171">
        <f t="shared" si="1423"/>
        <v>0</v>
      </c>
      <c r="EI318" s="281"/>
      <c r="EJ318" s="280"/>
      <c r="EK318" s="710">
        <f>$H318</f>
        <v>299948.50800000003</v>
      </c>
      <c r="EL318" s="711" t="e">
        <f>DY318/DX318</f>
        <v>#DIV/0!</v>
      </c>
      <c r="EM318" s="108">
        <f>VLOOKUP($G318,'ВМП план КС'!$A$8:$AI$107,24,0)</f>
        <v>0</v>
      </c>
      <c r="EN318" s="108">
        <f>VLOOKUP($G318,'ВМП план КС'!$A$8:$AI$107,25,0)</f>
        <v>0</v>
      </c>
      <c r="EO318" s="54">
        <f>SUM(EM318/12*$B$2)</f>
        <v>0</v>
      </c>
      <c r="EP318" s="54">
        <f>SUM(EN318/12*$B$2)</f>
        <v>0</v>
      </c>
      <c r="EQ318" s="430">
        <f t="shared" ref="EQ318:EV318" si="1655">SUM(EQ319:EQ322)</f>
        <v>0</v>
      </c>
      <c r="ER318" s="430">
        <f t="shared" si="1655"/>
        <v>0</v>
      </c>
      <c r="ES318" s="430">
        <f t="shared" si="1655"/>
        <v>0</v>
      </c>
      <c r="ET318" s="430">
        <f t="shared" si="1655"/>
        <v>0</v>
      </c>
      <c r="EU318" s="430">
        <f t="shared" si="1655"/>
        <v>0</v>
      </c>
      <c r="EV318" s="430">
        <f t="shared" si="1655"/>
        <v>0</v>
      </c>
      <c r="EW318" s="429">
        <f t="shared" si="1526"/>
        <v>0</v>
      </c>
      <c r="EX318" s="430">
        <f t="shared" si="1527"/>
        <v>0</v>
      </c>
      <c r="EY318" s="430">
        <f t="shared" si="1528"/>
        <v>0</v>
      </c>
      <c r="EZ318" s="171">
        <f t="shared" si="1425"/>
        <v>0</v>
      </c>
      <c r="FA318" s="171">
        <f t="shared" si="1426"/>
        <v>0</v>
      </c>
      <c r="FB318" s="281"/>
      <c r="FC318" s="280"/>
      <c r="FD318" s="710">
        <f>$H318</f>
        <v>299948.50800000003</v>
      </c>
      <c r="FE318" s="711" t="e">
        <f>ER318/EQ318</f>
        <v>#DIV/0!</v>
      </c>
      <c r="FF318" s="54">
        <f>VLOOKUP($G318,'ВМП план КС'!$A$8:$AI$107,28,0)</f>
        <v>0</v>
      </c>
      <c r="FG318" s="54">
        <f>VLOOKUP($G318,'ВМП план КС'!$A$8:$AI$107,29,0)</f>
        <v>0</v>
      </c>
      <c r="FH318" s="54">
        <f>SUM(FF318/12*$B$2)</f>
        <v>0</v>
      </c>
      <c r="FI318" s="54">
        <f>SUM(FG318/12*$B$2)</f>
        <v>0</v>
      </c>
      <c r="FJ318" s="430">
        <f t="shared" ref="FJ318:FO318" si="1656">SUM(FJ319:FJ322)</f>
        <v>0</v>
      </c>
      <c r="FK318" s="430">
        <f t="shared" si="1656"/>
        <v>0</v>
      </c>
      <c r="FL318" s="430">
        <f t="shared" si="1656"/>
        <v>0</v>
      </c>
      <c r="FM318" s="430">
        <f t="shared" si="1656"/>
        <v>0</v>
      </c>
      <c r="FN318" s="430">
        <f t="shared" si="1656"/>
        <v>0</v>
      </c>
      <c r="FO318" s="430">
        <f t="shared" si="1656"/>
        <v>0</v>
      </c>
      <c r="FP318" s="429">
        <f t="shared" si="1561"/>
        <v>0</v>
      </c>
      <c r="FQ318" s="430">
        <f t="shared" si="1562"/>
        <v>0</v>
      </c>
      <c r="FR318" s="430">
        <f t="shared" si="1563"/>
        <v>0</v>
      </c>
      <c r="FS318" s="171">
        <f t="shared" si="1428"/>
        <v>0</v>
      </c>
      <c r="FT318" s="171">
        <f t="shared" si="1429"/>
        <v>0</v>
      </c>
      <c r="FU318" s="281"/>
      <c r="FV318" s="280"/>
      <c r="FW318" s="150">
        <f>$H318</f>
        <v>299948.50800000003</v>
      </c>
      <c r="FX318" s="151" t="e">
        <f>FK318/FJ318</f>
        <v>#DIV/0!</v>
      </c>
      <c r="FY318" s="54">
        <f>VLOOKUP($G318,'ВМП план КС'!$A$8:$AI$107,30,0)</f>
        <v>0</v>
      </c>
      <c r="FZ318" s="54">
        <f>VLOOKUP($G318,'ВМП план КС'!$A$8:$AI$107,31,0)</f>
        <v>0</v>
      </c>
      <c r="GA318" s="54">
        <f>SUM(FY318/12*$B$2)</f>
        <v>0</v>
      </c>
      <c r="GB318" s="54">
        <f>SUM(FZ318/12*$B$2)</f>
        <v>0</v>
      </c>
      <c r="GC318" s="430">
        <f t="shared" ref="GC318:GH318" si="1657">SUM(GC319:GC322)</f>
        <v>0</v>
      </c>
      <c r="GD318" s="430">
        <f t="shared" si="1657"/>
        <v>0</v>
      </c>
      <c r="GE318" s="430">
        <f t="shared" si="1657"/>
        <v>0</v>
      </c>
      <c r="GF318" s="430">
        <f t="shared" si="1657"/>
        <v>0</v>
      </c>
      <c r="GG318" s="430">
        <f t="shared" si="1657"/>
        <v>0</v>
      </c>
      <c r="GH318" s="430">
        <f t="shared" si="1657"/>
        <v>0</v>
      </c>
      <c r="GI318" s="429">
        <f t="shared" si="1564"/>
        <v>0</v>
      </c>
      <c r="GJ318" s="430">
        <f t="shared" si="1565"/>
        <v>0</v>
      </c>
      <c r="GK318" s="430">
        <f t="shared" si="1566"/>
        <v>0</v>
      </c>
      <c r="GL318" s="171">
        <f t="shared" si="1431"/>
        <v>0</v>
      </c>
      <c r="GM318" s="171">
        <f t="shared" si="1432"/>
        <v>0</v>
      </c>
      <c r="GN318" s="281"/>
      <c r="GO318" s="280"/>
      <c r="GP318" s="150">
        <f>$H318</f>
        <v>299948.50800000003</v>
      </c>
      <c r="GQ318" s="151" t="e">
        <f>GD318/GC318</f>
        <v>#DIV/0!</v>
      </c>
      <c r="GR318" s="54">
        <f>VLOOKUP($G318,'ВМП план КС'!$A$8:$AI$107,32,0)</f>
        <v>0</v>
      </c>
      <c r="GS318" s="54">
        <f>VLOOKUP($G318,'ВМП план КС'!$A$8:$AI$107,33,0)</f>
        <v>0</v>
      </c>
      <c r="GT318" s="54">
        <f>SUM(GR318/12*$B$2)</f>
        <v>0</v>
      </c>
      <c r="GU318" s="54">
        <f>SUM(GS318/12*$B$2)</f>
        <v>0</v>
      </c>
      <c r="GV318" s="430">
        <f t="shared" ref="GV318:HA318" si="1658">SUM(GV319:GV322)</f>
        <v>0</v>
      </c>
      <c r="GW318" s="430">
        <f t="shared" si="1658"/>
        <v>0</v>
      </c>
      <c r="GX318" s="430">
        <f t="shared" si="1658"/>
        <v>0</v>
      </c>
      <c r="GY318" s="430">
        <f t="shared" si="1658"/>
        <v>0</v>
      </c>
      <c r="GZ318" s="430">
        <f t="shared" si="1658"/>
        <v>0</v>
      </c>
      <c r="HA318" s="430">
        <f t="shared" si="1658"/>
        <v>0</v>
      </c>
      <c r="HB318" s="429">
        <f t="shared" si="1567"/>
        <v>0</v>
      </c>
      <c r="HC318" s="430">
        <f t="shared" si="1568"/>
        <v>0</v>
      </c>
      <c r="HD318" s="430">
        <f t="shared" si="1569"/>
        <v>0</v>
      </c>
      <c r="HE318" s="171">
        <f t="shared" si="1434"/>
        <v>0</v>
      </c>
      <c r="HF318" s="171">
        <f t="shared" si="1435"/>
        <v>0</v>
      </c>
      <c r="HG318" s="281"/>
      <c r="HH318" s="280"/>
      <c r="HI318" s="150">
        <f>$H318</f>
        <v>299948.50800000003</v>
      </c>
      <c r="HJ318" s="151" t="e">
        <f>GW318/GV318</f>
        <v>#DIV/0!</v>
      </c>
      <c r="HK318" s="108">
        <f>VLOOKUP($G318,'ВМП план КС'!$A$8:$AI$107,26,0)</f>
        <v>0</v>
      </c>
      <c r="HL318" s="108">
        <f>VLOOKUP($G318,'ВМП план КС'!$A$8:$AI$107,27,0)</f>
        <v>0</v>
      </c>
      <c r="HM318" s="54">
        <f>SUM(HK318/12*$B$2)</f>
        <v>0</v>
      </c>
      <c r="HN318" s="54">
        <f>SUM(HL318/12*$B$2)</f>
        <v>0</v>
      </c>
      <c r="HO318" s="430">
        <f t="shared" ref="HO318:HT318" si="1659">SUM(HO319:HO322)</f>
        <v>0</v>
      </c>
      <c r="HP318" s="430">
        <f t="shared" si="1659"/>
        <v>0</v>
      </c>
      <c r="HQ318" s="430">
        <f t="shared" si="1659"/>
        <v>0</v>
      </c>
      <c r="HR318" s="430">
        <f t="shared" si="1659"/>
        <v>0</v>
      </c>
      <c r="HS318" s="430">
        <f t="shared" si="1659"/>
        <v>0</v>
      </c>
      <c r="HT318" s="430">
        <f t="shared" si="1659"/>
        <v>0</v>
      </c>
      <c r="HU318" s="429">
        <f t="shared" si="1570"/>
        <v>0</v>
      </c>
      <c r="HV318" s="430">
        <f t="shared" si="1571"/>
        <v>0</v>
      </c>
      <c r="HW318" s="430">
        <f t="shared" si="1572"/>
        <v>0</v>
      </c>
      <c r="HX318" s="171">
        <f t="shared" si="1437"/>
        <v>0</v>
      </c>
      <c r="HY318" s="171">
        <f t="shared" si="1438"/>
        <v>0</v>
      </c>
      <c r="HZ318" s="281"/>
      <c r="IA318" s="280"/>
      <c r="IB318" s="710">
        <f>$H318</f>
        <v>299948.50800000003</v>
      </c>
      <c r="IC318" s="711" t="e">
        <f>HP318/HO318</f>
        <v>#DIV/0!</v>
      </c>
      <c r="ID318" s="108">
        <f>VLOOKUP($G318,'ВМП план КС'!$A$8:$AI$107,34,0)</f>
        <v>0</v>
      </c>
      <c r="IE318" s="108">
        <f>VLOOKUP($G318,'ВМП план КС'!$A$8:$AI$107,35,0)</f>
        <v>0</v>
      </c>
      <c r="IF318" s="54">
        <f>SUM(ID318/12*$B$2)</f>
        <v>0</v>
      </c>
      <c r="IG318" s="54">
        <f>SUM(IE318/12*$B$2)</f>
        <v>0</v>
      </c>
      <c r="IH318" s="430">
        <f t="shared" ref="IH318:IM318" si="1660">SUM(IH319:IH322)</f>
        <v>0</v>
      </c>
      <c r="II318" s="430">
        <f t="shared" si="1660"/>
        <v>0</v>
      </c>
      <c r="IJ318" s="430">
        <f t="shared" si="1660"/>
        <v>0</v>
      </c>
      <c r="IK318" s="430">
        <f t="shared" si="1660"/>
        <v>0</v>
      </c>
      <c r="IL318" s="430">
        <f t="shared" si="1660"/>
        <v>0</v>
      </c>
      <c r="IM318" s="430">
        <f t="shared" si="1660"/>
        <v>0</v>
      </c>
      <c r="IN318" s="429">
        <f t="shared" si="1573"/>
        <v>0</v>
      </c>
      <c r="IO318" s="430">
        <f t="shared" si="1574"/>
        <v>0</v>
      </c>
      <c r="IP318" s="430">
        <f t="shared" si="1575"/>
        <v>0</v>
      </c>
      <c r="IQ318" s="171">
        <f t="shared" si="1440"/>
        <v>0</v>
      </c>
      <c r="IR318" s="171">
        <f t="shared" si="1441"/>
        <v>0</v>
      </c>
      <c r="IS318" s="735"/>
      <c r="IT318" s="736"/>
      <c r="IU318" s="710">
        <f>$H318</f>
        <v>299948.50800000003</v>
      </c>
      <c r="IV318" s="711" t="e">
        <f>II318/IH318</f>
        <v>#DIV/0!</v>
      </c>
      <c r="IW318" s="332">
        <f>J318+AC318+AV318+BO318+CH318+DA318+DT318+EM318+FF318+FY318+GR318+HK318+ID318</f>
        <v>1</v>
      </c>
      <c r="IX318" s="332">
        <f>K318+AD318+AW318+BP318+CI318+DB318+DU318+EN318+FG318+FZ318+GS318+HL318+IE318</f>
        <v>299948.50800000003</v>
      </c>
      <c r="IY318" s="332">
        <f>L318+AE318+AX318+BQ318+CJ318+DC318+DV318+EO318+FH318+GA318+GT318+HM318+IF318</f>
        <v>0.25</v>
      </c>
      <c r="IZ318" s="332">
        <f>M318+AF318+AY318+BR318+CK318+DD318+DW318+EP318+FI318+GB318+GU318+HN318+IG318</f>
        <v>74987.127000000008</v>
      </c>
      <c r="JA318" s="332">
        <f t="shared" si="1593"/>
        <v>0</v>
      </c>
      <c r="JB318" s="332">
        <f t="shared" si="1594"/>
        <v>0</v>
      </c>
      <c r="JC318" s="332">
        <f t="shared" si="1595"/>
        <v>0</v>
      </c>
      <c r="JD318" s="332">
        <f t="shared" si="1596"/>
        <v>0</v>
      </c>
      <c r="JE318" s="332">
        <f t="shared" si="1597"/>
        <v>0</v>
      </c>
      <c r="JF318" s="332">
        <f t="shared" si="1598"/>
        <v>0</v>
      </c>
      <c r="JG318" s="332">
        <f t="shared" si="1576"/>
        <v>0</v>
      </c>
      <c r="JH318" s="332">
        <f t="shared" si="1577"/>
        <v>0</v>
      </c>
      <c r="JI318" s="332">
        <f t="shared" si="1578"/>
        <v>0</v>
      </c>
      <c r="JJ318" s="69">
        <f t="shared" si="1601"/>
        <v>-0.25</v>
      </c>
      <c r="JK318" s="69">
        <f t="shared" si="1602"/>
        <v>-74987.127000000008</v>
      </c>
      <c r="JL318" s="150">
        <f>$H318</f>
        <v>299948.50800000003</v>
      </c>
      <c r="JM318" s="151" t="e">
        <f>JB318/JA318</f>
        <v>#DIV/0!</v>
      </c>
      <c r="JN318" s="282">
        <f>CR318/CJ318</f>
        <v>0</v>
      </c>
      <c r="JO318" s="282">
        <f>CS318/CK318</f>
        <v>0</v>
      </c>
      <c r="JP318" s="206">
        <f>IW318+JD318</f>
        <v>1</v>
      </c>
      <c r="JQ318" s="206">
        <f>IX318+JE318</f>
        <v>299948.50800000003</v>
      </c>
    </row>
    <row r="319" spans="1:277" ht="12.75" hidden="1" customHeight="1" x14ac:dyDescent="0.2">
      <c r="A319" s="96">
        <v>1</v>
      </c>
      <c r="C319" s="64"/>
      <c r="D319" s="164"/>
      <c r="E319" s="538"/>
      <c r="F319" s="236"/>
      <c r="G319" s="60"/>
      <c r="H319" s="118"/>
      <c r="I319" s="118"/>
      <c r="J319" s="44"/>
      <c r="K319" s="44"/>
      <c r="L319" s="44"/>
      <c r="M319" s="44"/>
      <c r="N319" s="44"/>
      <c r="O319" s="44"/>
      <c r="P319" s="44"/>
      <c r="Q319" s="44"/>
      <c r="R319" s="44"/>
      <c r="S319" s="44"/>
      <c r="T319" s="44">
        <f t="shared" si="1648"/>
        <v>0</v>
      </c>
      <c r="U319" s="44">
        <f t="shared" si="1604"/>
        <v>0</v>
      </c>
      <c r="V319" s="44">
        <f t="shared" si="1605"/>
        <v>0</v>
      </c>
      <c r="W319" s="171">
        <f t="shared" si="1406"/>
        <v>0</v>
      </c>
      <c r="X319" s="171">
        <f t="shared" si="1407"/>
        <v>0</v>
      </c>
      <c r="Y319" s="171"/>
      <c r="Z319" s="171"/>
      <c r="AA319" s="713"/>
      <c r="AB319" s="714"/>
      <c r="AC319" s="44"/>
      <c r="AD319" s="44"/>
      <c r="AE319" s="44"/>
      <c r="AF319" s="44"/>
      <c r="AG319" s="44"/>
      <c r="AH319" s="44"/>
      <c r="AI319" s="44"/>
      <c r="AJ319" s="44"/>
      <c r="AK319" s="44"/>
      <c r="AL319" s="44"/>
      <c r="AM319" s="44">
        <f t="shared" si="1543"/>
        <v>0</v>
      </c>
      <c r="AN319" s="44">
        <f t="shared" si="1544"/>
        <v>0</v>
      </c>
      <c r="AO319" s="44">
        <f t="shared" si="1545"/>
        <v>0</v>
      </c>
      <c r="AP319" s="171">
        <f t="shared" si="1409"/>
        <v>0</v>
      </c>
      <c r="AQ319" s="171">
        <f t="shared" si="1410"/>
        <v>0</v>
      </c>
      <c r="AR319" s="171"/>
      <c r="AS319" s="171"/>
      <c r="AT319" s="713"/>
      <c r="AU319" s="714"/>
      <c r="AV319" s="44"/>
      <c r="AW319" s="44"/>
      <c r="AX319" s="44"/>
      <c r="AY319" s="44"/>
      <c r="AZ319" s="44"/>
      <c r="BA319" s="44"/>
      <c r="BB319" s="44"/>
      <c r="BC319" s="44"/>
      <c r="BD319" s="44"/>
      <c r="BE319" s="44"/>
      <c r="BF319" s="44">
        <f t="shared" si="1546"/>
        <v>0</v>
      </c>
      <c r="BG319" s="44">
        <f t="shared" si="1547"/>
        <v>0</v>
      </c>
      <c r="BH319" s="44">
        <f t="shared" si="1548"/>
        <v>0</v>
      </c>
      <c r="BI319" s="171">
        <f t="shared" si="1412"/>
        <v>0</v>
      </c>
      <c r="BJ319" s="171">
        <f t="shared" si="1413"/>
        <v>0</v>
      </c>
      <c r="BK319" s="171"/>
      <c r="BL319" s="171"/>
      <c r="BM319" s="713"/>
      <c r="BN319" s="714"/>
      <c r="BO319" s="44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>
        <f t="shared" si="1549"/>
        <v>0</v>
      </c>
      <c r="BZ319" s="44">
        <f t="shared" si="1550"/>
        <v>0</v>
      </c>
      <c r="CA319" s="44">
        <f t="shared" si="1551"/>
        <v>0</v>
      </c>
      <c r="CB319" s="171">
        <f t="shared" si="1415"/>
        <v>0</v>
      </c>
      <c r="CC319" s="171">
        <f t="shared" si="1416"/>
        <v>0</v>
      </c>
      <c r="CD319" s="171"/>
      <c r="CE319" s="171"/>
      <c r="CF319" s="713"/>
      <c r="CG319" s="714"/>
      <c r="CH319" s="44"/>
      <c r="CI319" s="44"/>
      <c r="CJ319" s="44"/>
      <c r="CK319" s="44"/>
      <c r="CL319" s="44"/>
      <c r="CM319" s="44"/>
      <c r="CN319" s="44"/>
      <c r="CO319" s="44"/>
      <c r="CP319" s="44"/>
      <c r="CQ319" s="44"/>
      <c r="CR319" s="44">
        <f t="shared" si="1552"/>
        <v>0</v>
      </c>
      <c r="CS319" s="44">
        <f t="shared" si="1553"/>
        <v>0</v>
      </c>
      <c r="CT319" s="44">
        <f t="shared" si="1554"/>
        <v>0</v>
      </c>
      <c r="CU319" s="171">
        <f t="shared" si="1599"/>
        <v>0</v>
      </c>
      <c r="CV319" s="171">
        <f t="shared" si="1600"/>
        <v>0</v>
      </c>
      <c r="CW319" s="249"/>
      <c r="CX319" s="171"/>
      <c r="CY319" s="713"/>
      <c r="CZ319" s="714"/>
      <c r="DA319" s="44"/>
      <c r="DB319" s="44"/>
      <c r="DC319" s="44"/>
      <c r="DD319" s="44"/>
      <c r="DE319" s="44"/>
      <c r="DF319" s="44"/>
      <c r="DG319" s="44"/>
      <c r="DH319" s="44"/>
      <c r="DI319" s="44"/>
      <c r="DJ319" s="44"/>
      <c r="DK319" s="44">
        <f t="shared" si="1555"/>
        <v>0</v>
      </c>
      <c r="DL319" s="44">
        <f t="shared" si="1556"/>
        <v>0</v>
      </c>
      <c r="DM319" s="44">
        <f t="shared" si="1557"/>
        <v>0</v>
      </c>
      <c r="DN319" s="171">
        <f t="shared" si="1419"/>
        <v>0</v>
      </c>
      <c r="DO319" s="171">
        <f t="shared" si="1420"/>
        <v>0</v>
      </c>
      <c r="DP319" s="249"/>
      <c r="DQ319" s="171"/>
      <c r="DR319" s="713"/>
      <c r="DS319" s="714"/>
      <c r="DT319" s="44"/>
      <c r="DU319" s="44"/>
      <c r="DV319" s="44"/>
      <c r="DW319" s="44"/>
      <c r="DX319" s="44"/>
      <c r="DY319" s="44"/>
      <c r="DZ319" s="44"/>
      <c r="EA319" s="44"/>
      <c r="EB319" s="44"/>
      <c r="EC319" s="44"/>
      <c r="ED319" s="44">
        <f t="shared" si="1558"/>
        <v>0</v>
      </c>
      <c r="EE319" s="44">
        <f t="shared" si="1559"/>
        <v>0</v>
      </c>
      <c r="EF319" s="44">
        <f t="shared" si="1560"/>
        <v>0</v>
      </c>
      <c r="EG319" s="171">
        <f t="shared" si="1422"/>
        <v>0</v>
      </c>
      <c r="EH319" s="171">
        <f t="shared" si="1423"/>
        <v>0</v>
      </c>
      <c r="EI319" s="249"/>
      <c r="EJ319" s="171"/>
      <c r="EK319" s="713"/>
      <c r="EL319" s="714"/>
      <c r="EM319" s="44"/>
      <c r="EN319" s="44"/>
      <c r="EO319" s="44"/>
      <c r="EP319" s="44"/>
      <c r="EQ319" s="44"/>
      <c r="ER319" s="44"/>
      <c r="ES319" s="44"/>
      <c r="ET319" s="44"/>
      <c r="EU319" s="44"/>
      <c r="EV319" s="44"/>
      <c r="EW319" s="44">
        <f t="shared" si="1526"/>
        <v>0</v>
      </c>
      <c r="EX319" s="44">
        <f t="shared" si="1527"/>
        <v>0</v>
      </c>
      <c r="EY319" s="44">
        <f t="shared" si="1528"/>
        <v>0</v>
      </c>
      <c r="EZ319" s="171">
        <f t="shared" si="1425"/>
        <v>0</v>
      </c>
      <c r="FA319" s="171">
        <f t="shared" si="1426"/>
        <v>0</v>
      </c>
      <c r="FB319" s="249"/>
      <c r="FC319" s="171"/>
      <c r="FD319" s="713"/>
      <c r="FE319" s="714"/>
      <c r="FF319" s="44"/>
      <c r="FG319" s="44"/>
      <c r="FH319" s="44"/>
      <c r="FI319" s="44"/>
      <c r="FJ319" s="44"/>
      <c r="FK319" s="44"/>
      <c r="FL319" s="44"/>
      <c r="FM319" s="44"/>
      <c r="FN319" s="44"/>
      <c r="FO319" s="44"/>
      <c r="FP319" s="44">
        <f t="shared" si="1561"/>
        <v>0</v>
      </c>
      <c r="FQ319" s="44">
        <f t="shared" si="1562"/>
        <v>0</v>
      </c>
      <c r="FR319" s="44">
        <f t="shared" si="1563"/>
        <v>0</v>
      </c>
      <c r="FS319" s="171">
        <f t="shared" si="1428"/>
        <v>0</v>
      </c>
      <c r="FT319" s="171">
        <f t="shared" si="1429"/>
        <v>0</v>
      </c>
      <c r="FU319" s="249"/>
      <c r="FV319" s="171"/>
      <c r="FW319" s="106"/>
      <c r="FX319" s="45"/>
      <c r="FY319" s="44"/>
      <c r="FZ319" s="44"/>
      <c r="GA319" s="44"/>
      <c r="GB319" s="44"/>
      <c r="GC319" s="44"/>
      <c r="GD319" s="44"/>
      <c r="GE319" s="44"/>
      <c r="GF319" s="44"/>
      <c r="GG319" s="44"/>
      <c r="GH319" s="44"/>
      <c r="GI319" s="44">
        <f t="shared" si="1564"/>
        <v>0</v>
      </c>
      <c r="GJ319" s="44">
        <f t="shared" si="1565"/>
        <v>0</v>
      </c>
      <c r="GK319" s="44">
        <f t="shared" si="1566"/>
        <v>0</v>
      </c>
      <c r="GL319" s="171">
        <f t="shared" si="1431"/>
        <v>0</v>
      </c>
      <c r="GM319" s="171">
        <f t="shared" si="1432"/>
        <v>0</v>
      </c>
      <c r="GN319" s="249"/>
      <c r="GO319" s="171"/>
      <c r="GP319" s="106"/>
      <c r="GQ319" s="45"/>
      <c r="GR319" s="44"/>
      <c r="GS319" s="44"/>
      <c r="GT319" s="44"/>
      <c r="GU319" s="44"/>
      <c r="GV319" s="44"/>
      <c r="GW319" s="44"/>
      <c r="GX319" s="44"/>
      <c r="GY319" s="44"/>
      <c r="GZ319" s="44"/>
      <c r="HA319" s="44"/>
      <c r="HB319" s="44">
        <f t="shared" si="1567"/>
        <v>0</v>
      </c>
      <c r="HC319" s="44">
        <f t="shared" si="1568"/>
        <v>0</v>
      </c>
      <c r="HD319" s="44">
        <f t="shared" si="1569"/>
        <v>0</v>
      </c>
      <c r="HE319" s="171">
        <f t="shared" si="1434"/>
        <v>0</v>
      </c>
      <c r="HF319" s="171">
        <f t="shared" si="1435"/>
        <v>0</v>
      </c>
      <c r="HG319" s="249"/>
      <c r="HH319" s="171"/>
      <c r="HI319" s="106"/>
      <c r="HJ319" s="45"/>
      <c r="HK319" s="45"/>
      <c r="HL319" s="45"/>
      <c r="HM319" s="44"/>
      <c r="HN319" s="44"/>
      <c r="HO319" s="44"/>
      <c r="HP319" s="44"/>
      <c r="HQ319" s="44"/>
      <c r="HR319" s="44"/>
      <c r="HS319" s="44"/>
      <c r="HT319" s="44"/>
      <c r="HU319" s="44">
        <f t="shared" si="1570"/>
        <v>0</v>
      </c>
      <c r="HV319" s="44">
        <f t="shared" si="1571"/>
        <v>0</v>
      </c>
      <c r="HW319" s="44">
        <f t="shared" si="1572"/>
        <v>0</v>
      </c>
      <c r="HX319" s="171">
        <f t="shared" si="1437"/>
        <v>0</v>
      </c>
      <c r="HY319" s="171">
        <f t="shared" si="1438"/>
        <v>0</v>
      </c>
      <c r="HZ319" s="249"/>
      <c r="IA319" s="171"/>
      <c r="IB319" s="713"/>
      <c r="IC319" s="714"/>
      <c r="ID319" s="45"/>
      <c r="IE319" s="45"/>
      <c r="IF319" s="44"/>
      <c r="IG319" s="44"/>
      <c r="IH319" s="44"/>
      <c r="II319" s="44"/>
      <c r="IJ319" s="44"/>
      <c r="IK319" s="44"/>
      <c r="IL319" s="44"/>
      <c r="IM319" s="44"/>
      <c r="IN319" s="44">
        <f t="shared" si="1573"/>
        <v>0</v>
      </c>
      <c r="IO319" s="44">
        <f t="shared" si="1574"/>
        <v>0</v>
      </c>
      <c r="IP319" s="44">
        <f t="shared" si="1575"/>
        <v>0</v>
      </c>
      <c r="IQ319" s="171">
        <f t="shared" si="1440"/>
        <v>0</v>
      </c>
      <c r="IR319" s="171">
        <f t="shared" si="1441"/>
        <v>0</v>
      </c>
      <c r="IS319" s="737"/>
      <c r="IT319" s="738"/>
      <c r="IU319" s="713"/>
      <c r="IV319" s="714"/>
      <c r="IW319" s="46"/>
      <c r="IX319" s="47"/>
      <c r="IY319" s="46"/>
      <c r="IZ319" s="46"/>
      <c r="JA319" s="333">
        <f t="shared" si="1593"/>
        <v>0</v>
      </c>
      <c r="JB319" s="333">
        <f t="shared" si="1594"/>
        <v>0</v>
      </c>
      <c r="JC319" s="333">
        <f t="shared" si="1595"/>
        <v>0</v>
      </c>
      <c r="JD319" s="333">
        <f t="shared" si="1596"/>
        <v>0</v>
      </c>
      <c r="JE319" s="333">
        <f t="shared" si="1597"/>
        <v>0</v>
      </c>
      <c r="JF319" s="333">
        <f t="shared" si="1598"/>
        <v>0</v>
      </c>
      <c r="JG319" s="44">
        <f t="shared" si="1576"/>
        <v>0</v>
      </c>
      <c r="JH319" s="44">
        <f t="shared" si="1577"/>
        <v>0</v>
      </c>
      <c r="JI319" s="44">
        <f t="shared" si="1578"/>
        <v>0</v>
      </c>
      <c r="JJ319" s="174">
        <f t="shared" si="1601"/>
        <v>0</v>
      </c>
      <c r="JK319" s="174">
        <f t="shared" si="1602"/>
        <v>0</v>
      </c>
      <c r="JL319" s="106"/>
      <c r="JM319" s="45"/>
      <c r="JN319" s="59"/>
      <c r="JO319" s="59"/>
    </row>
    <row r="320" spans="1:277" s="3" customFormat="1" ht="12.75" hidden="1" customHeight="1" x14ac:dyDescent="0.2">
      <c r="A320" s="96">
        <v>1</v>
      </c>
      <c r="B320" s="59"/>
      <c r="C320" s="163"/>
      <c r="D320" s="164"/>
      <c r="E320" s="321"/>
      <c r="F320" s="322"/>
      <c r="G320" s="117"/>
      <c r="H320" s="118"/>
      <c r="I320" s="118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>
        <f t="shared" si="1648"/>
        <v>0</v>
      </c>
      <c r="U320" s="44">
        <f t="shared" si="1604"/>
        <v>0</v>
      </c>
      <c r="V320" s="44">
        <f t="shared" si="1605"/>
        <v>0</v>
      </c>
      <c r="W320" s="171">
        <f t="shared" si="1406"/>
        <v>0</v>
      </c>
      <c r="X320" s="171">
        <f t="shared" si="1407"/>
        <v>0</v>
      </c>
      <c r="Y320" s="171"/>
      <c r="Z320" s="171"/>
      <c r="AA320" s="714"/>
      <c r="AB320" s="714"/>
      <c r="AC320" s="44"/>
      <c r="AD320" s="44"/>
      <c r="AE320" s="44"/>
      <c r="AF320" s="44"/>
      <c r="AG320" s="44"/>
      <c r="AH320" s="44"/>
      <c r="AI320" s="44"/>
      <c r="AJ320" s="44"/>
      <c r="AK320" s="44"/>
      <c r="AL320" s="44"/>
      <c r="AM320" s="44">
        <f t="shared" si="1543"/>
        <v>0</v>
      </c>
      <c r="AN320" s="44">
        <f t="shared" si="1544"/>
        <v>0</v>
      </c>
      <c r="AO320" s="44">
        <f t="shared" si="1545"/>
        <v>0</v>
      </c>
      <c r="AP320" s="171">
        <f t="shared" si="1409"/>
        <v>0</v>
      </c>
      <c r="AQ320" s="171">
        <f t="shared" si="1410"/>
        <v>0</v>
      </c>
      <c r="AR320" s="171"/>
      <c r="AS320" s="171"/>
      <c r="AT320" s="714"/>
      <c r="AU320" s="714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>
        <f t="shared" si="1546"/>
        <v>0</v>
      </c>
      <c r="BG320" s="44">
        <f t="shared" si="1547"/>
        <v>0</v>
      </c>
      <c r="BH320" s="44">
        <f t="shared" si="1548"/>
        <v>0</v>
      </c>
      <c r="BI320" s="171">
        <f t="shared" si="1412"/>
        <v>0</v>
      </c>
      <c r="BJ320" s="171">
        <f t="shared" si="1413"/>
        <v>0</v>
      </c>
      <c r="BK320" s="171"/>
      <c r="BL320" s="171"/>
      <c r="BM320" s="714"/>
      <c r="BN320" s="714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>
        <f t="shared" si="1549"/>
        <v>0</v>
      </c>
      <c r="BZ320" s="44">
        <f t="shared" si="1550"/>
        <v>0</v>
      </c>
      <c r="CA320" s="44">
        <f t="shared" si="1551"/>
        <v>0</v>
      </c>
      <c r="CB320" s="171">
        <f t="shared" si="1415"/>
        <v>0</v>
      </c>
      <c r="CC320" s="171">
        <f t="shared" si="1416"/>
        <v>0</v>
      </c>
      <c r="CD320" s="171"/>
      <c r="CE320" s="171"/>
      <c r="CF320" s="714"/>
      <c r="CG320" s="714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>
        <f t="shared" si="1552"/>
        <v>0</v>
      </c>
      <c r="CS320" s="44">
        <f t="shared" si="1553"/>
        <v>0</v>
      </c>
      <c r="CT320" s="44">
        <f t="shared" si="1554"/>
        <v>0</v>
      </c>
      <c r="CU320" s="171">
        <f t="shared" si="1599"/>
        <v>0</v>
      </c>
      <c r="CV320" s="171">
        <f t="shared" si="1600"/>
        <v>0</v>
      </c>
      <c r="CW320" s="250"/>
      <c r="CX320" s="174"/>
      <c r="CY320" s="714"/>
      <c r="CZ320" s="714"/>
      <c r="DA320" s="44"/>
      <c r="DB320" s="44"/>
      <c r="DC320" s="44"/>
      <c r="DD320" s="44"/>
      <c r="DE320" s="44"/>
      <c r="DF320" s="44"/>
      <c r="DG320" s="44"/>
      <c r="DH320" s="44"/>
      <c r="DI320" s="44"/>
      <c r="DJ320" s="44"/>
      <c r="DK320" s="44">
        <f t="shared" si="1555"/>
        <v>0</v>
      </c>
      <c r="DL320" s="44">
        <f t="shared" si="1556"/>
        <v>0</v>
      </c>
      <c r="DM320" s="44">
        <f t="shared" si="1557"/>
        <v>0</v>
      </c>
      <c r="DN320" s="171">
        <f t="shared" si="1419"/>
        <v>0</v>
      </c>
      <c r="DO320" s="171">
        <f t="shared" si="1420"/>
        <v>0</v>
      </c>
      <c r="DP320" s="250"/>
      <c r="DQ320" s="174"/>
      <c r="DR320" s="714"/>
      <c r="DS320" s="714"/>
      <c r="DT320" s="44"/>
      <c r="DU320" s="44"/>
      <c r="DV320" s="44"/>
      <c r="DW320" s="44"/>
      <c r="DX320" s="44"/>
      <c r="DY320" s="44"/>
      <c r="DZ320" s="44"/>
      <c r="EA320" s="44"/>
      <c r="EB320" s="44"/>
      <c r="EC320" s="44"/>
      <c r="ED320" s="44">
        <f t="shared" si="1558"/>
        <v>0</v>
      </c>
      <c r="EE320" s="44">
        <f t="shared" si="1559"/>
        <v>0</v>
      </c>
      <c r="EF320" s="44">
        <f t="shared" si="1560"/>
        <v>0</v>
      </c>
      <c r="EG320" s="171">
        <f t="shared" si="1422"/>
        <v>0</v>
      </c>
      <c r="EH320" s="171">
        <f t="shared" si="1423"/>
        <v>0</v>
      </c>
      <c r="EI320" s="250"/>
      <c r="EJ320" s="174"/>
      <c r="EK320" s="714"/>
      <c r="EL320" s="714"/>
      <c r="EM320" s="44"/>
      <c r="EN320" s="44"/>
      <c r="EO320" s="44"/>
      <c r="EP320" s="44"/>
      <c r="EQ320" s="44"/>
      <c r="ER320" s="44"/>
      <c r="ES320" s="44"/>
      <c r="ET320" s="44"/>
      <c r="EU320" s="44"/>
      <c r="EV320" s="44"/>
      <c r="EW320" s="44">
        <f t="shared" si="1526"/>
        <v>0</v>
      </c>
      <c r="EX320" s="44">
        <f t="shared" si="1527"/>
        <v>0</v>
      </c>
      <c r="EY320" s="44">
        <f t="shared" si="1528"/>
        <v>0</v>
      </c>
      <c r="EZ320" s="171">
        <f t="shared" si="1425"/>
        <v>0</v>
      </c>
      <c r="FA320" s="171">
        <f t="shared" si="1426"/>
        <v>0</v>
      </c>
      <c r="FB320" s="250"/>
      <c r="FC320" s="174"/>
      <c r="FD320" s="714"/>
      <c r="FE320" s="714"/>
      <c r="FF320" s="44"/>
      <c r="FG320" s="44"/>
      <c r="FH320" s="44"/>
      <c r="FI320" s="44"/>
      <c r="FJ320" s="44"/>
      <c r="FK320" s="44"/>
      <c r="FL320" s="44"/>
      <c r="FM320" s="44"/>
      <c r="FN320" s="44"/>
      <c r="FO320" s="44"/>
      <c r="FP320" s="44">
        <f t="shared" si="1561"/>
        <v>0</v>
      </c>
      <c r="FQ320" s="44">
        <f t="shared" si="1562"/>
        <v>0</v>
      </c>
      <c r="FR320" s="44">
        <f t="shared" si="1563"/>
        <v>0</v>
      </c>
      <c r="FS320" s="171">
        <f t="shared" si="1428"/>
        <v>0</v>
      </c>
      <c r="FT320" s="171">
        <f t="shared" si="1429"/>
        <v>0</v>
      </c>
      <c r="FU320" s="250"/>
      <c r="FV320" s="174"/>
      <c r="FW320" s="45"/>
      <c r="FX320" s="45"/>
      <c r="FY320" s="44"/>
      <c r="FZ320" s="44"/>
      <c r="GA320" s="44"/>
      <c r="GB320" s="44"/>
      <c r="GC320" s="44"/>
      <c r="GD320" s="44"/>
      <c r="GE320" s="44"/>
      <c r="GF320" s="44"/>
      <c r="GG320" s="44"/>
      <c r="GH320" s="44"/>
      <c r="GI320" s="44">
        <f t="shared" si="1564"/>
        <v>0</v>
      </c>
      <c r="GJ320" s="44">
        <f t="shared" si="1565"/>
        <v>0</v>
      </c>
      <c r="GK320" s="44">
        <f t="shared" si="1566"/>
        <v>0</v>
      </c>
      <c r="GL320" s="171">
        <f t="shared" si="1431"/>
        <v>0</v>
      </c>
      <c r="GM320" s="171">
        <f t="shared" si="1432"/>
        <v>0</v>
      </c>
      <c r="GN320" s="250"/>
      <c r="GO320" s="174"/>
      <c r="GP320" s="45"/>
      <c r="GQ320" s="45"/>
      <c r="GR320" s="44"/>
      <c r="GS320" s="44"/>
      <c r="GT320" s="44"/>
      <c r="GU320" s="44"/>
      <c r="GV320" s="44"/>
      <c r="GW320" s="44"/>
      <c r="GX320" s="44"/>
      <c r="GY320" s="44"/>
      <c r="GZ320" s="44"/>
      <c r="HA320" s="44"/>
      <c r="HB320" s="44">
        <f t="shared" si="1567"/>
        <v>0</v>
      </c>
      <c r="HC320" s="44">
        <f t="shared" si="1568"/>
        <v>0</v>
      </c>
      <c r="HD320" s="44">
        <f t="shared" si="1569"/>
        <v>0</v>
      </c>
      <c r="HE320" s="171">
        <f t="shared" si="1434"/>
        <v>0</v>
      </c>
      <c r="HF320" s="171">
        <f t="shared" si="1435"/>
        <v>0</v>
      </c>
      <c r="HG320" s="250"/>
      <c r="HH320" s="174"/>
      <c r="HI320" s="45"/>
      <c r="HJ320" s="45"/>
      <c r="HK320" s="45"/>
      <c r="HL320" s="45"/>
      <c r="HM320" s="44"/>
      <c r="HN320" s="44"/>
      <c r="HO320" s="44"/>
      <c r="HP320" s="44"/>
      <c r="HQ320" s="44"/>
      <c r="HR320" s="44"/>
      <c r="HS320" s="44"/>
      <c r="HT320" s="44"/>
      <c r="HU320" s="44">
        <f t="shared" si="1570"/>
        <v>0</v>
      </c>
      <c r="HV320" s="44">
        <f t="shared" si="1571"/>
        <v>0</v>
      </c>
      <c r="HW320" s="44">
        <f t="shared" si="1572"/>
        <v>0</v>
      </c>
      <c r="HX320" s="171">
        <f t="shared" si="1437"/>
        <v>0</v>
      </c>
      <c r="HY320" s="171">
        <f t="shared" si="1438"/>
        <v>0</v>
      </c>
      <c r="HZ320" s="250"/>
      <c r="IA320" s="174"/>
      <c r="IB320" s="714"/>
      <c r="IC320" s="714"/>
      <c r="ID320" s="45"/>
      <c r="IE320" s="45"/>
      <c r="IF320" s="44"/>
      <c r="IG320" s="44"/>
      <c r="IH320" s="44"/>
      <c r="II320" s="44"/>
      <c r="IJ320" s="44"/>
      <c r="IK320" s="44"/>
      <c r="IL320" s="44"/>
      <c r="IM320" s="44"/>
      <c r="IN320" s="44">
        <f t="shared" si="1573"/>
        <v>0</v>
      </c>
      <c r="IO320" s="44">
        <f t="shared" si="1574"/>
        <v>0</v>
      </c>
      <c r="IP320" s="44">
        <f t="shared" si="1575"/>
        <v>0</v>
      </c>
      <c r="IQ320" s="171">
        <f t="shared" si="1440"/>
        <v>0</v>
      </c>
      <c r="IR320" s="171">
        <f t="shared" si="1441"/>
        <v>0</v>
      </c>
      <c r="IS320" s="740"/>
      <c r="IT320" s="739"/>
      <c r="IU320" s="714"/>
      <c r="IV320" s="714"/>
      <c r="IW320" s="46"/>
      <c r="IX320" s="47"/>
      <c r="IY320" s="46"/>
      <c r="IZ320" s="46"/>
      <c r="JA320" s="333">
        <f t="shared" si="1593"/>
        <v>0</v>
      </c>
      <c r="JB320" s="333">
        <f t="shared" si="1594"/>
        <v>0</v>
      </c>
      <c r="JC320" s="333">
        <f t="shared" si="1595"/>
        <v>0</v>
      </c>
      <c r="JD320" s="333">
        <f t="shared" si="1596"/>
        <v>0</v>
      </c>
      <c r="JE320" s="333">
        <f t="shared" si="1597"/>
        <v>0</v>
      </c>
      <c r="JF320" s="333">
        <f t="shared" si="1598"/>
        <v>0</v>
      </c>
      <c r="JG320" s="44">
        <f t="shared" si="1576"/>
        <v>0</v>
      </c>
      <c r="JH320" s="44">
        <f t="shared" si="1577"/>
        <v>0</v>
      </c>
      <c r="JI320" s="44">
        <f t="shared" si="1578"/>
        <v>0</v>
      </c>
      <c r="JJ320" s="174">
        <f t="shared" si="1601"/>
        <v>0</v>
      </c>
      <c r="JK320" s="174">
        <f t="shared" si="1602"/>
        <v>0</v>
      </c>
      <c r="JL320" s="45"/>
      <c r="JM320" s="45"/>
      <c r="JN320" s="48"/>
      <c r="JO320" s="48"/>
    </row>
    <row r="321" spans="1:277" s="3" customFormat="1" ht="12.75" hidden="1" customHeight="1" x14ac:dyDescent="0.2">
      <c r="A321" s="96">
        <v>1</v>
      </c>
      <c r="B321" s="59"/>
      <c r="C321" s="141"/>
      <c r="D321" s="236"/>
      <c r="E321" s="321"/>
      <c r="F321" s="427"/>
      <c r="G321" s="60"/>
      <c r="H321" s="88"/>
      <c r="I321" s="88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>
        <f t="shared" si="1648"/>
        <v>0</v>
      </c>
      <c r="U321" s="44">
        <f t="shared" si="1604"/>
        <v>0</v>
      </c>
      <c r="V321" s="44">
        <f t="shared" si="1605"/>
        <v>0</v>
      </c>
      <c r="W321" s="171">
        <f t="shared" si="1406"/>
        <v>0</v>
      </c>
      <c r="X321" s="171">
        <f t="shared" si="1407"/>
        <v>0</v>
      </c>
      <c r="Y321" s="171"/>
      <c r="Z321" s="171"/>
      <c r="AA321" s="714"/>
      <c r="AB321" s="714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>
        <f t="shared" si="1543"/>
        <v>0</v>
      </c>
      <c r="AN321" s="44">
        <f t="shared" si="1544"/>
        <v>0</v>
      </c>
      <c r="AO321" s="44">
        <f t="shared" si="1545"/>
        <v>0</v>
      </c>
      <c r="AP321" s="171">
        <f t="shared" si="1409"/>
        <v>0</v>
      </c>
      <c r="AQ321" s="171">
        <f t="shared" si="1410"/>
        <v>0</v>
      </c>
      <c r="AR321" s="171"/>
      <c r="AS321" s="171"/>
      <c r="AT321" s="714"/>
      <c r="AU321" s="714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>
        <f t="shared" si="1546"/>
        <v>0</v>
      </c>
      <c r="BG321" s="44">
        <f t="shared" si="1547"/>
        <v>0</v>
      </c>
      <c r="BH321" s="44">
        <f t="shared" si="1548"/>
        <v>0</v>
      </c>
      <c r="BI321" s="171">
        <f t="shared" si="1412"/>
        <v>0</v>
      </c>
      <c r="BJ321" s="171">
        <f t="shared" si="1413"/>
        <v>0</v>
      </c>
      <c r="BK321" s="171"/>
      <c r="BL321" s="171"/>
      <c r="BM321" s="714"/>
      <c r="BN321" s="714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>
        <f t="shared" si="1549"/>
        <v>0</v>
      </c>
      <c r="BZ321" s="44">
        <f t="shared" si="1550"/>
        <v>0</v>
      </c>
      <c r="CA321" s="44">
        <f t="shared" si="1551"/>
        <v>0</v>
      </c>
      <c r="CB321" s="171">
        <f t="shared" si="1415"/>
        <v>0</v>
      </c>
      <c r="CC321" s="171">
        <f t="shared" si="1416"/>
        <v>0</v>
      </c>
      <c r="CD321" s="171"/>
      <c r="CE321" s="171"/>
      <c r="CF321" s="714"/>
      <c r="CG321" s="714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>
        <f t="shared" si="1552"/>
        <v>0</v>
      </c>
      <c r="CS321" s="44">
        <f t="shared" si="1553"/>
        <v>0</v>
      </c>
      <c r="CT321" s="44">
        <f t="shared" si="1554"/>
        <v>0</v>
      </c>
      <c r="CU321" s="171">
        <f t="shared" si="1599"/>
        <v>0</v>
      </c>
      <c r="CV321" s="171">
        <f t="shared" si="1600"/>
        <v>0</v>
      </c>
      <c r="CW321" s="249"/>
      <c r="CX321" s="171"/>
      <c r="CY321" s="715"/>
      <c r="CZ321" s="715"/>
      <c r="DA321" s="109"/>
      <c r="DB321" s="109"/>
      <c r="DC321" s="109"/>
      <c r="DD321" s="109"/>
      <c r="DE321" s="44"/>
      <c r="DF321" s="44"/>
      <c r="DG321" s="44"/>
      <c r="DH321" s="44"/>
      <c r="DI321" s="44"/>
      <c r="DJ321" s="44"/>
      <c r="DK321" s="44">
        <f t="shared" si="1555"/>
        <v>0</v>
      </c>
      <c r="DL321" s="44">
        <f t="shared" si="1556"/>
        <v>0</v>
      </c>
      <c r="DM321" s="44">
        <f t="shared" si="1557"/>
        <v>0</v>
      </c>
      <c r="DN321" s="171">
        <f t="shared" si="1419"/>
        <v>0</v>
      </c>
      <c r="DO321" s="171">
        <f t="shared" si="1420"/>
        <v>0</v>
      </c>
      <c r="DP321" s="171"/>
      <c r="DQ321" s="171"/>
      <c r="DR321" s="715"/>
      <c r="DS321" s="715"/>
      <c r="DT321" s="109"/>
      <c r="DU321" s="109"/>
      <c r="DV321" s="109"/>
      <c r="DW321" s="109"/>
      <c r="DX321" s="44"/>
      <c r="DY321" s="44"/>
      <c r="DZ321" s="44"/>
      <c r="EA321" s="44"/>
      <c r="EB321" s="44"/>
      <c r="EC321" s="44"/>
      <c r="ED321" s="44">
        <f t="shared" si="1558"/>
        <v>0</v>
      </c>
      <c r="EE321" s="44">
        <f t="shared" si="1559"/>
        <v>0</v>
      </c>
      <c r="EF321" s="44">
        <f t="shared" si="1560"/>
        <v>0</v>
      </c>
      <c r="EG321" s="171">
        <f t="shared" si="1422"/>
        <v>0</v>
      </c>
      <c r="EH321" s="171">
        <f t="shared" si="1423"/>
        <v>0</v>
      </c>
      <c r="EI321" s="171"/>
      <c r="EJ321" s="171"/>
      <c r="EK321" s="715"/>
      <c r="EL321" s="715"/>
      <c r="EM321" s="109"/>
      <c r="EN321" s="109"/>
      <c r="EO321" s="109"/>
      <c r="EP321" s="109"/>
      <c r="EQ321" s="44"/>
      <c r="ER321" s="44"/>
      <c r="ES321" s="44"/>
      <c r="ET321" s="44"/>
      <c r="EU321" s="44"/>
      <c r="EV321" s="44"/>
      <c r="EW321" s="44">
        <f t="shared" si="1526"/>
        <v>0</v>
      </c>
      <c r="EX321" s="44">
        <f t="shared" si="1527"/>
        <v>0</v>
      </c>
      <c r="EY321" s="44">
        <f t="shared" si="1528"/>
        <v>0</v>
      </c>
      <c r="EZ321" s="171">
        <f t="shared" si="1425"/>
        <v>0</v>
      </c>
      <c r="FA321" s="171">
        <f t="shared" si="1426"/>
        <v>0</v>
      </c>
      <c r="FB321" s="171"/>
      <c r="FC321" s="171"/>
      <c r="FD321" s="715"/>
      <c r="FE321" s="715"/>
      <c r="FF321" s="109"/>
      <c r="FG321" s="109"/>
      <c r="FH321" s="109"/>
      <c r="FI321" s="109"/>
      <c r="FJ321" s="44"/>
      <c r="FK321" s="44"/>
      <c r="FL321" s="44"/>
      <c r="FM321" s="44"/>
      <c r="FN321" s="44"/>
      <c r="FO321" s="44"/>
      <c r="FP321" s="44">
        <f t="shared" si="1561"/>
        <v>0</v>
      </c>
      <c r="FQ321" s="44">
        <f t="shared" si="1562"/>
        <v>0</v>
      </c>
      <c r="FR321" s="44">
        <f t="shared" si="1563"/>
        <v>0</v>
      </c>
      <c r="FS321" s="171">
        <f t="shared" si="1428"/>
        <v>0</v>
      </c>
      <c r="FT321" s="171">
        <f t="shared" si="1429"/>
        <v>0</v>
      </c>
      <c r="FU321" s="171"/>
      <c r="FV321" s="171"/>
      <c r="FW321" s="112"/>
      <c r="FX321" s="112"/>
      <c r="FY321" s="109"/>
      <c r="FZ321" s="109"/>
      <c r="GA321" s="109"/>
      <c r="GB321" s="109"/>
      <c r="GC321" s="44"/>
      <c r="GD321" s="44"/>
      <c r="GE321" s="44"/>
      <c r="GF321" s="44"/>
      <c r="GG321" s="44"/>
      <c r="GH321" s="44"/>
      <c r="GI321" s="44">
        <f t="shared" si="1564"/>
        <v>0</v>
      </c>
      <c r="GJ321" s="44">
        <f t="shared" si="1565"/>
        <v>0</v>
      </c>
      <c r="GK321" s="44">
        <f t="shared" si="1566"/>
        <v>0</v>
      </c>
      <c r="GL321" s="171">
        <f t="shared" si="1431"/>
        <v>0</v>
      </c>
      <c r="GM321" s="171">
        <f t="shared" si="1432"/>
        <v>0</v>
      </c>
      <c r="GN321" s="171"/>
      <c r="GO321" s="171"/>
      <c r="GP321" s="112"/>
      <c r="GQ321" s="112"/>
      <c r="GR321" s="109"/>
      <c r="GS321" s="109"/>
      <c r="GT321" s="109"/>
      <c r="GU321" s="109"/>
      <c r="GV321" s="44"/>
      <c r="GW321" s="44"/>
      <c r="GX321" s="44"/>
      <c r="GY321" s="44"/>
      <c r="GZ321" s="44"/>
      <c r="HA321" s="44"/>
      <c r="HB321" s="44">
        <f t="shared" si="1567"/>
        <v>0</v>
      </c>
      <c r="HC321" s="44">
        <f t="shared" si="1568"/>
        <v>0</v>
      </c>
      <c r="HD321" s="44">
        <f t="shared" si="1569"/>
        <v>0</v>
      </c>
      <c r="HE321" s="171">
        <f t="shared" si="1434"/>
        <v>0</v>
      </c>
      <c r="HF321" s="171">
        <f t="shared" si="1435"/>
        <v>0</v>
      </c>
      <c r="HG321" s="171"/>
      <c r="HH321" s="171"/>
      <c r="HI321" s="112"/>
      <c r="HJ321" s="112"/>
      <c r="HK321" s="112"/>
      <c r="HL321" s="112"/>
      <c r="HM321" s="109"/>
      <c r="HN321" s="109"/>
      <c r="HO321" s="44"/>
      <c r="HP321" s="44"/>
      <c r="HQ321" s="44"/>
      <c r="HR321" s="44"/>
      <c r="HS321" s="44"/>
      <c r="HT321" s="44"/>
      <c r="HU321" s="44">
        <f t="shared" si="1570"/>
        <v>0</v>
      </c>
      <c r="HV321" s="44">
        <f t="shared" si="1571"/>
        <v>0</v>
      </c>
      <c r="HW321" s="44">
        <f t="shared" si="1572"/>
        <v>0</v>
      </c>
      <c r="HX321" s="171">
        <f t="shared" si="1437"/>
        <v>0</v>
      </c>
      <c r="HY321" s="171">
        <f t="shared" si="1438"/>
        <v>0</v>
      </c>
      <c r="HZ321" s="171"/>
      <c r="IA321" s="171"/>
      <c r="IB321" s="715"/>
      <c r="IC321" s="715"/>
      <c r="ID321" s="112"/>
      <c r="IE321" s="112"/>
      <c r="IF321" s="109"/>
      <c r="IG321" s="109"/>
      <c r="IH321" s="44"/>
      <c r="II321" s="44"/>
      <c r="IJ321" s="44"/>
      <c r="IK321" s="44"/>
      <c r="IL321" s="44"/>
      <c r="IM321" s="44"/>
      <c r="IN321" s="44">
        <f t="shared" si="1573"/>
        <v>0</v>
      </c>
      <c r="IO321" s="44">
        <f t="shared" si="1574"/>
        <v>0</v>
      </c>
      <c r="IP321" s="44">
        <f t="shared" si="1575"/>
        <v>0</v>
      </c>
      <c r="IQ321" s="171">
        <f t="shared" si="1440"/>
        <v>0</v>
      </c>
      <c r="IR321" s="171">
        <f t="shared" si="1441"/>
        <v>0</v>
      </c>
      <c r="IS321" s="738"/>
      <c r="IT321" s="738"/>
      <c r="IU321" s="715"/>
      <c r="IV321" s="715"/>
      <c r="IW321" s="113"/>
      <c r="IX321" s="114"/>
      <c r="IY321" s="113"/>
      <c r="IZ321" s="113"/>
      <c r="JA321" s="333">
        <f t="shared" si="1593"/>
        <v>0</v>
      </c>
      <c r="JB321" s="333">
        <f t="shared" si="1594"/>
        <v>0</v>
      </c>
      <c r="JC321" s="333">
        <f t="shared" si="1595"/>
        <v>0</v>
      </c>
      <c r="JD321" s="333">
        <f t="shared" si="1596"/>
        <v>0</v>
      </c>
      <c r="JE321" s="333">
        <f t="shared" si="1597"/>
        <v>0</v>
      </c>
      <c r="JF321" s="333">
        <f t="shared" si="1598"/>
        <v>0</v>
      </c>
      <c r="JG321" s="44">
        <f t="shared" si="1576"/>
        <v>0</v>
      </c>
      <c r="JH321" s="44">
        <f t="shared" si="1577"/>
        <v>0</v>
      </c>
      <c r="JI321" s="44">
        <f t="shared" si="1578"/>
        <v>0</v>
      </c>
      <c r="JJ321" s="174">
        <f t="shared" si="1601"/>
        <v>0</v>
      </c>
      <c r="JK321" s="174">
        <f t="shared" si="1602"/>
        <v>0</v>
      </c>
      <c r="JL321" s="112"/>
      <c r="JM321" s="112"/>
      <c r="JN321" s="48"/>
      <c r="JO321" s="48"/>
    </row>
    <row r="322" spans="1:277" s="3" customFormat="1" ht="12.75" hidden="1" customHeight="1" x14ac:dyDescent="0.2">
      <c r="A322" s="96">
        <v>1</v>
      </c>
      <c r="B322" s="59"/>
      <c r="C322" s="141"/>
      <c r="D322" s="236"/>
      <c r="E322" s="321"/>
      <c r="F322" s="427"/>
      <c r="G322" s="60"/>
      <c r="H322" s="88"/>
      <c r="I322" s="88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1648"/>
        <v>0</v>
      </c>
      <c r="U322" s="44">
        <f t="shared" si="1604"/>
        <v>0</v>
      </c>
      <c r="V322" s="44">
        <f t="shared" si="1605"/>
        <v>0</v>
      </c>
      <c r="W322" s="171">
        <f t="shared" si="1406"/>
        <v>0</v>
      </c>
      <c r="X322" s="171">
        <f t="shared" si="1407"/>
        <v>0</v>
      </c>
      <c r="Y322" s="171"/>
      <c r="Z322" s="171"/>
      <c r="AA322" s="714"/>
      <c r="AB322" s="714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>
        <f t="shared" si="1543"/>
        <v>0</v>
      </c>
      <c r="AN322" s="44">
        <f t="shared" si="1544"/>
        <v>0</v>
      </c>
      <c r="AO322" s="44">
        <f t="shared" si="1545"/>
        <v>0</v>
      </c>
      <c r="AP322" s="171">
        <f t="shared" si="1409"/>
        <v>0</v>
      </c>
      <c r="AQ322" s="171">
        <f t="shared" si="1410"/>
        <v>0</v>
      </c>
      <c r="AR322" s="171"/>
      <c r="AS322" s="171"/>
      <c r="AT322" s="714"/>
      <c r="AU322" s="714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>
        <f t="shared" si="1546"/>
        <v>0</v>
      </c>
      <c r="BG322" s="44">
        <f t="shared" si="1547"/>
        <v>0</v>
      </c>
      <c r="BH322" s="44">
        <f t="shared" si="1548"/>
        <v>0</v>
      </c>
      <c r="BI322" s="171">
        <f t="shared" si="1412"/>
        <v>0</v>
      </c>
      <c r="BJ322" s="171">
        <f t="shared" si="1413"/>
        <v>0</v>
      </c>
      <c r="BK322" s="171"/>
      <c r="BL322" s="171"/>
      <c r="BM322" s="714"/>
      <c r="BN322" s="71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>
        <f t="shared" si="1549"/>
        <v>0</v>
      </c>
      <c r="BZ322" s="44">
        <f t="shared" si="1550"/>
        <v>0</v>
      </c>
      <c r="CA322" s="44">
        <f t="shared" si="1551"/>
        <v>0</v>
      </c>
      <c r="CB322" s="171">
        <f t="shared" si="1415"/>
        <v>0</v>
      </c>
      <c r="CC322" s="171">
        <f t="shared" si="1416"/>
        <v>0</v>
      </c>
      <c r="CD322" s="171"/>
      <c r="CE322" s="171"/>
      <c r="CF322" s="714"/>
      <c r="CG322" s="71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>
        <f t="shared" si="1552"/>
        <v>0</v>
      </c>
      <c r="CS322" s="44">
        <f t="shared" si="1553"/>
        <v>0</v>
      </c>
      <c r="CT322" s="44">
        <f t="shared" si="1554"/>
        <v>0</v>
      </c>
      <c r="CU322" s="171">
        <f t="shared" si="1599"/>
        <v>0</v>
      </c>
      <c r="CV322" s="171">
        <f t="shared" si="1600"/>
        <v>0</v>
      </c>
      <c r="CW322" s="249"/>
      <c r="CX322" s="171"/>
      <c r="CY322" s="714"/>
      <c r="CZ322" s="714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>
        <f t="shared" si="1555"/>
        <v>0</v>
      </c>
      <c r="DL322" s="44">
        <f t="shared" si="1556"/>
        <v>0</v>
      </c>
      <c r="DM322" s="44">
        <f t="shared" si="1557"/>
        <v>0</v>
      </c>
      <c r="DN322" s="171">
        <f t="shared" si="1419"/>
        <v>0</v>
      </c>
      <c r="DO322" s="171">
        <f t="shared" si="1420"/>
        <v>0</v>
      </c>
      <c r="DP322" s="171"/>
      <c r="DQ322" s="171"/>
      <c r="DR322" s="714"/>
      <c r="DS322" s="714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>
        <f t="shared" si="1558"/>
        <v>0</v>
      </c>
      <c r="EE322" s="44">
        <f t="shared" si="1559"/>
        <v>0</v>
      </c>
      <c r="EF322" s="44">
        <f t="shared" si="1560"/>
        <v>0</v>
      </c>
      <c r="EG322" s="171">
        <f t="shared" si="1422"/>
        <v>0</v>
      </c>
      <c r="EH322" s="171">
        <f t="shared" si="1423"/>
        <v>0</v>
      </c>
      <c r="EI322" s="171"/>
      <c r="EJ322" s="171"/>
      <c r="EK322" s="714"/>
      <c r="EL322" s="714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>
        <f t="shared" si="1526"/>
        <v>0</v>
      </c>
      <c r="EX322" s="44">
        <f t="shared" si="1527"/>
        <v>0</v>
      </c>
      <c r="EY322" s="44">
        <f t="shared" si="1528"/>
        <v>0</v>
      </c>
      <c r="EZ322" s="171">
        <f t="shared" si="1425"/>
        <v>0</v>
      </c>
      <c r="FA322" s="171">
        <f t="shared" si="1426"/>
        <v>0</v>
      </c>
      <c r="FB322" s="171"/>
      <c r="FC322" s="171"/>
      <c r="FD322" s="714"/>
      <c r="FE322" s="714"/>
      <c r="FF322" s="44"/>
      <c r="FG322" s="44"/>
      <c r="FH322" s="44"/>
      <c r="FI322" s="44"/>
      <c r="FJ322" s="44"/>
      <c r="FK322" s="44"/>
      <c r="FL322" s="44"/>
      <c r="FM322" s="44"/>
      <c r="FN322" s="44"/>
      <c r="FO322" s="44"/>
      <c r="FP322" s="44">
        <f t="shared" si="1561"/>
        <v>0</v>
      </c>
      <c r="FQ322" s="44">
        <f t="shared" si="1562"/>
        <v>0</v>
      </c>
      <c r="FR322" s="44">
        <f t="shared" si="1563"/>
        <v>0</v>
      </c>
      <c r="FS322" s="171">
        <f t="shared" si="1428"/>
        <v>0</v>
      </c>
      <c r="FT322" s="171">
        <f t="shared" si="1429"/>
        <v>0</v>
      </c>
      <c r="FU322" s="171"/>
      <c r="FV322" s="171"/>
      <c r="FW322" s="45"/>
      <c r="FX322" s="45"/>
      <c r="FY322" s="44"/>
      <c r="FZ322" s="44"/>
      <c r="GA322" s="44"/>
      <c r="GB322" s="44"/>
      <c r="GC322" s="44"/>
      <c r="GD322" s="44"/>
      <c r="GE322" s="44"/>
      <c r="GF322" s="44"/>
      <c r="GG322" s="44"/>
      <c r="GH322" s="44"/>
      <c r="GI322" s="44">
        <f t="shared" si="1564"/>
        <v>0</v>
      </c>
      <c r="GJ322" s="44">
        <f t="shared" si="1565"/>
        <v>0</v>
      </c>
      <c r="GK322" s="44">
        <f t="shared" si="1566"/>
        <v>0</v>
      </c>
      <c r="GL322" s="171">
        <f t="shared" si="1431"/>
        <v>0</v>
      </c>
      <c r="GM322" s="171">
        <f t="shared" si="1432"/>
        <v>0</v>
      </c>
      <c r="GN322" s="171"/>
      <c r="GO322" s="171"/>
      <c r="GP322" s="45"/>
      <c r="GQ322" s="45"/>
      <c r="GR322" s="44"/>
      <c r="GS322" s="44"/>
      <c r="GT322" s="44"/>
      <c r="GU322" s="44"/>
      <c r="GV322" s="44"/>
      <c r="GW322" s="44"/>
      <c r="GX322" s="44"/>
      <c r="GY322" s="44"/>
      <c r="GZ322" s="44"/>
      <c r="HA322" s="44"/>
      <c r="HB322" s="44">
        <f t="shared" si="1567"/>
        <v>0</v>
      </c>
      <c r="HC322" s="44">
        <f t="shared" si="1568"/>
        <v>0</v>
      </c>
      <c r="HD322" s="44">
        <f t="shared" si="1569"/>
        <v>0</v>
      </c>
      <c r="HE322" s="171">
        <f t="shared" si="1434"/>
        <v>0</v>
      </c>
      <c r="HF322" s="171">
        <f t="shared" si="1435"/>
        <v>0</v>
      </c>
      <c r="HG322" s="171"/>
      <c r="HH322" s="171"/>
      <c r="HI322" s="45"/>
      <c r="HJ322" s="45"/>
      <c r="HK322" s="45"/>
      <c r="HL322" s="45"/>
      <c r="HM322" s="44"/>
      <c r="HN322" s="44"/>
      <c r="HO322" s="44"/>
      <c r="HP322" s="44"/>
      <c r="HQ322" s="44"/>
      <c r="HR322" s="44"/>
      <c r="HS322" s="44"/>
      <c r="HT322" s="44"/>
      <c r="HU322" s="44">
        <f t="shared" si="1570"/>
        <v>0</v>
      </c>
      <c r="HV322" s="44">
        <f t="shared" si="1571"/>
        <v>0</v>
      </c>
      <c r="HW322" s="44">
        <f t="shared" si="1572"/>
        <v>0</v>
      </c>
      <c r="HX322" s="171">
        <f t="shared" si="1437"/>
        <v>0</v>
      </c>
      <c r="HY322" s="171">
        <f t="shared" si="1438"/>
        <v>0</v>
      </c>
      <c r="HZ322" s="171"/>
      <c r="IA322" s="171"/>
      <c r="IB322" s="714"/>
      <c r="IC322" s="714"/>
      <c r="ID322" s="45"/>
      <c r="IE322" s="45"/>
      <c r="IF322" s="44"/>
      <c r="IG322" s="44"/>
      <c r="IH322" s="44"/>
      <c r="II322" s="44"/>
      <c r="IJ322" s="44"/>
      <c r="IK322" s="44"/>
      <c r="IL322" s="44"/>
      <c r="IM322" s="44"/>
      <c r="IN322" s="44">
        <f t="shared" si="1573"/>
        <v>0</v>
      </c>
      <c r="IO322" s="44">
        <f t="shared" si="1574"/>
        <v>0</v>
      </c>
      <c r="IP322" s="44">
        <f t="shared" si="1575"/>
        <v>0</v>
      </c>
      <c r="IQ322" s="171">
        <f t="shared" si="1440"/>
        <v>0</v>
      </c>
      <c r="IR322" s="171">
        <f t="shared" si="1441"/>
        <v>0</v>
      </c>
      <c r="IS322" s="738"/>
      <c r="IT322" s="738"/>
      <c r="IU322" s="714"/>
      <c r="IV322" s="714"/>
      <c r="IW322" s="46"/>
      <c r="IX322" s="47"/>
      <c r="IY322" s="46"/>
      <c r="IZ322" s="46"/>
      <c r="JA322" s="333">
        <f t="shared" si="1593"/>
        <v>0</v>
      </c>
      <c r="JB322" s="333">
        <f t="shared" si="1594"/>
        <v>0</v>
      </c>
      <c r="JC322" s="333">
        <f t="shared" si="1595"/>
        <v>0</v>
      </c>
      <c r="JD322" s="333">
        <f t="shared" si="1596"/>
        <v>0</v>
      </c>
      <c r="JE322" s="333">
        <f t="shared" si="1597"/>
        <v>0</v>
      </c>
      <c r="JF322" s="333">
        <f t="shared" si="1598"/>
        <v>0</v>
      </c>
      <c r="JG322" s="44">
        <f t="shared" si="1576"/>
        <v>0</v>
      </c>
      <c r="JH322" s="44">
        <f t="shared" si="1577"/>
        <v>0</v>
      </c>
      <c r="JI322" s="44">
        <f t="shared" si="1578"/>
        <v>0</v>
      </c>
      <c r="JJ322" s="174">
        <f t="shared" si="1601"/>
        <v>0</v>
      </c>
      <c r="JK322" s="174">
        <f t="shared" si="1602"/>
        <v>0</v>
      </c>
      <c r="JL322" s="45"/>
      <c r="JM322" s="45"/>
      <c r="JN322" s="48"/>
      <c r="JO322" s="48"/>
    </row>
    <row r="323" spans="1:277" hidden="1" x14ac:dyDescent="0.2">
      <c r="A323" s="96">
        <v>1</v>
      </c>
      <c r="B323" s="96">
        <v>1</v>
      </c>
      <c r="C323" s="66"/>
      <c r="D323" s="246"/>
      <c r="E323" s="578"/>
      <c r="F323" s="579" t="s">
        <v>390</v>
      </c>
      <c r="G323" s="94">
        <v>53</v>
      </c>
      <c r="H323" s="100">
        <v>325980.72000000003</v>
      </c>
      <c r="I323" s="100">
        <v>334757.12400000001</v>
      </c>
      <c r="J323" s="54">
        <f>VLOOKUP($G323,'ВМП план КС'!$A$8:$AI$108,14,0)</f>
        <v>0</v>
      </c>
      <c r="K323" s="54">
        <f>VLOOKUP($G323,'ВМП план КС'!$A$8:$AI$108,15,0)</f>
        <v>0</v>
      </c>
      <c r="L323" s="54">
        <f>SUM(J323/12*$B$2)</f>
        <v>0</v>
      </c>
      <c r="M323" s="54">
        <f>SUM(K323/12*$B$2)</f>
        <v>0</v>
      </c>
      <c r="N323" s="56">
        <f t="shared" ref="N323:S323" si="1661">SUM(N324:N329)</f>
        <v>0</v>
      </c>
      <c r="O323" s="56">
        <f t="shared" si="1661"/>
        <v>0</v>
      </c>
      <c r="P323" s="56">
        <f t="shared" si="1661"/>
        <v>0</v>
      </c>
      <c r="Q323" s="56">
        <f t="shared" si="1661"/>
        <v>0</v>
      </c>
      <c r="R323" s="56">
        <f t="shared" si="1661"/>
        <v>0</v>
      </c>
      <c r="S323" s="56">
        <f t="shared" si="1661"/>
        <v>0</v>
      </c>
      <c r="T323" s="56">
        <f t="shared" si="1648"/>
        <v>0</v>
      </c>
      <c r="U323" s="56">
        <f t="shared" si="1604"/>
        <v>0</v>
      </c>
      <c r="V323" s="56">
        <f t="shared" si="1605"/>
        <v>0</v>
      </c>
      <c r="W323" s="171">
        <f t="shared" si="1406"/>
        <v>0</v>
      </c>
      <c r="X323" s="171">
        <f t="shared" si="1407"/>
        <v>0</v>
      </c>
      <c r="Y323" s="280"/>
      <c r="Z323" s="280"/>
      <c r="AA323" s="710">
        <f>$H323</f>
        <v>325980.72000000003</v>
      </c>
      <c r="AB323" s="711" t="e">
        <f>O323/N323</f>
        <v>#DIV/0!</v>
      </c>
      <c r="AC323" s="54">
        <f>VLOOKUP($G323,'ВМП план КС'!$A$8:$AI$107,12,0)</f>
        <v>0</v>
      </c>
      <c r="AD323" s="54">
        <f>VLOOKUP($G323,'ВМП план КС'!$A$8:$AI$107,13,0)</f>
        <v>0</v>
      </c>
      <c r="AE323" s="54">
        <f>SUM(AC323/12*$B$2)</f>
        <v>0</v>
      </c>
      <c r="AF323" s="54">
        <f>SUM(AD323/12*$B$2)</f>
        <v>0</v>
      </c>
      <c r="AG323" s="56">
        <f t="shared" ref="AG323:AL323" si="1662">SUM(AG324:AG329)</f>
        <v>0</v>
      </c>
      <c r="AH323" s="56">
        <f t="shared" si="1662"/>
        <v>0</v>
      </c>
      <c r="AI323" s="56">
        <f t="shared" si="1662"/>
        <v>0</v>
      </c>
      <c r="AJ323" s="56">
        <f t="shared" si="1662"/>
        <v>0</v>
      </c>
      <c r="AK323" s="56">
        <f t="shared" si="1662"/>
        <v>0</v>
      </c>
      <c r="AL323" s="56">
        <f t="shared" si="1662"/>
        <v>0</v>
      </c>
      <c r="AM323" s="56">
        <f t="shared" si="1543"/>
        <v>0</v>
      </c>
      <c r="AN323" s="56">
        <f t="shared" si="1544"/>
        <v>0</v>
      </c>
      <c r="AO323" s="56">
        <f t="shared" si="1545"/>
        <v>0</v>
      </c>
      <c r="AP323" s="171">
        <f t="shared" si="1409"/>
        <v>0</v>
      </c>
      <c r="AQ323" s="171">
        <f t="shared" si="1410"/>
        <v>0</v>
      </c>
      <c r="AR323" s="280"/>
      <c r="AS323" s="280"/>
      <c r="AT323" s="710">
        <f>$H323</f>
        <v>325980.72000000003</v>
      </c>
      <c r="AU323" s="711" t="e">
        <f>AH323/AG323</f>
        <v>#DIV/0!</v>
      </c>
      <c r="AV323" s="54">
        <f>VLOOKUP($G323,'ВМП план КС'!$A$8:$AI$107,16,0)</f>
        <v>0</v>
      </c>
      <c r="AW323" s="54">
        <f>VLOOKUP($G323,'ВМП план КС'!$A$8:$AI$107,17,0)</f>
        <v>0</v>
      </c>
      <c r="AX323" s="54">
        <f>SUM(AV323/12*$B$2)</f>
        <v>0</v>
      </c>
      <c r="AY323" s="54">
        <f>SUM(AW323/12*$B$2)</f>
        <v>0</v>
      </c>
      <c r="AZ323" s="56">
        <f t="shared" ref="AZ323:BE323" si="1663">SUM(AZ324:AZ329)</f>
        <v>0</v>
      </c>
      <c r="BA323" s="56">
        <f t="shared" si="1663"/>
        <v>0</v>
      </c>
      <c r="BB323" s="56">
        <f t="shared" si="1663"/>
        <v>0</v>
      </c>
      <c r="BC323" s="56">
        <f t="shared" si="1663"/>
        <v>0</v>
      </c>
      <c r="BD323" s="56">
        <f t="shared" si="1663"/>
        <v>0</v>
      </c>
      <c r="BE323" s="56">
        <f t="shared" si="1663"/>
        <v>0</v>
      </c>
      <c r="BF323" s="56">
        <f t="shared" si="1546"/>
        <v>0</v>
      </c>
      <c r="BG323" s="56">
        <f t="shared" si="1547"/>
        <v>0</v>
      </c>
      <c r="BH323" s="56">
        <f t="shared" si="1548"/>
        <v>0</v>
      </c>
      <c r="BI323" s="171">
        <f t="shared" si="1412"/>
        <v>0</v>
      </c>
      <c r="BJ323" s="171">
        <f t="shared" si="1413"/>
        <v>0</v>
      </c>
      <c r="BK323" s="280"/>
      <c r="BL323" s="280"/>
      <c r="BM323" s="710">
        <f>$H323</f>
        <v>325980.72000000003</v>
      </c>
      <c r="BN323" s="711" t="e">
        <f>BA323/AZ323</f>
        <v>#DIV/0!</v>
      </c>
      <c r="BO323" s="54">
        <f>VLOOKUP($G323,'ВМП план КС'!$A$8:$AI$107,18,0)</f>
        <v>0</v>
      </c>
      <c r="BP323" s="54">
        <f>VLOOKUP($G323,'ВМП план КС'!$A$8:$AI$107,19,0)</f>
        <v>0</v>
      </c>
      <c r="BQ323" s="54">
        <f>SUM(BO323/12*$B$2)</f>
        <v>0</v>
      </c>
      <c r="BR323" s="54">
        <f>SUM(BP323/12*$B$2)</f>
        <v>0</v>
      </c>
      <c r="BS323" s="56">
        <f t="shared" ref="BS323:BX323" si="1664">SUM(BS324:BS329)</f>
        <v>0</v>
      </c>
      <c r="BT323" s="56">
        <f t="shared" si="1664"/>
        <v>0</v>
      </c>
      <c r="BU323" s="56">
        <f t="shared" si="1664"/>
        <v>0</v>
      </c>
      <c r="BV323" s="56">
        <f t="shared" si="1664"/>
        <v>0</v>
      </c>
      <c r="BW323" s="56">
        <f t="shared" si="1664"/>
        <v>0</v>
      </c>
      <c r="BX323" s="56">
        <f t="shared" si="1664"/>
        <v>0</v>
      </c>
      <c r="BY323" s="56">
        <f t="shared" si="1549"/>
        <v>0</v>
      </c>
      <c r="BZ323" s="56">
        <f t="shared" si="1550"/>
        <v>0</v>
      </c>
      <c r="CA323" s="56">
        <f t="shared" si="1551"/>
        <v>0</v>
      </c>
      <c r="CB323" s="171">
        <f t="shared" si="1415"/>
        <v>0</v>
      </c>
      <c r="CC323" s="171">
        <f t="shared" si="1416"/>
        <v>0</v>
      </c>
      <c r="CD323" s="280"/>
      <c r="CE323" s="280"/>
      <c r="CF323" s="710">
        <f>$H323</f>
        <v>325980.72000000003</v>
      </c>
      <c r="CG323" s="711" t="e">
        <f>BT323/BS323</f>
        <v>#DIV/0!</v>
      </c>
      <c r="CH323" s="54">
        <f>VLOOKUP($G323,'ВМП план КС'!$A$8:$AI$107,10,0)</f>
        <v>0</v>
      </c>
      <c r="CI323" s="54">
        <f>VLOOKUP($G323,'ВМП план КС'!$A$8:$AI$107,11,0)</f>
        <v>0</v>
      </c>
      <c r="CJ323" s="54">
        <f>SUM(CH323/12*$B$2)</f>
        <v>0</v>
      </c>
      <c r="CK323" s="54">
        <f>SUM(CI323/12*$B$2)</f>
        <v>0</v>
      </c>
      <c r="CL323" s="56">
        <f t="shared" ref="CL323:CQ323" si="1665">SUM(CL324:CL329)</f>
        <v>0</v>
      </c>
      <c r="CM323" s="56">
        <f t="shared" si="1665"/>
        <v>0</v>
      </c>
      <c r="CN323" s="56">
        <f t="shared" si="1665"/>
        <v>0</v>
      </c>
      <c r="CO323" s="56">
        <f t="shared" si="1665"/>
        <v>0</v>
      </c>
      <c r="CP323" s="56">
        <f t="shared" si="1665"/>
        <v>0</v>
      </c>
      <c r="CQ323" s="56">
        <f t="shared" si="1665"/>
        <v>0</v>
      </c>
      <c r="CR323" s="56">
        <f t="shared" si="1552"/>
        <v>0</v>
      </c>
      <c r="CS323" s="56">
        <f t="shared" si="1553"/>
        <v>0</v>
      </c>
      <c r="CT323" s="56">
        <f t="shared" si="1554"/>
        <v>0</v>
      </c>
      <c r="CU323" s="171">
        <f t="shared" si="1599"/>
        <v>0</v>
      </c>
      <c r="CV323" s="171">
        <f t="shared" si="1600"/>
        <v>0</v>
      </c>
      <c r="CW323" s="281" t="e">
        <f>CL323/CJ323</f>
        <v>#DIV/0!</v>
      </c>
      <c r="CX323" s="280" t="e">
        <f>CM323/CK323</f>
        <v>#DIV/0!</v>
      </c>
      <c r="CY323" s="710">
        <f>$H323</f>
        <v>325980.72000000003</v>
      </c>
      <c r="CZ323" s="711" t="e">
        <f>CM323/CL323</f>
        <v>#DIV/0!</v>
      </c>
      <c r="DA323" s="54">
        <f>VLOOKUP($G323,'ВМП план КС'!$A$8:$AI$107,20,0)</f>
        <v>0</v>
      </c>
      <c r="DB323" s="54">
        <f>VLOOKUP($G323,'ВМП план КС'!$A$8:$AI$107,21,0)</f>
        <v>0</v>
      </c>
      <c r="DC323" s="54">
        <f>SUM(DA323/12*$B$2)</f>
        <v>0</v>
      </c>
      <c r="DD323" s="54">
        <f>SUM(DB323/12*$B$2)</f>
        <v>0</v>
      </c>
      <c r="DE323" s="56">
        <f t="shared" ref="DE323:DJ323" si="1666">SUM(DE324:DE329)</f>
        <v>0</v>
      </c>
      <c r="DF323" s="56">
        <f t="shared" si="1666"/>
        <v>0</v>
      </c>
      <c r="DG323" s="56">
        <f t="shared" si="1666"/>
        <v>0</v>
      </c>
      <c r="DH323" s="56">
        <f t="shared" si="1666"/>
        <v>0</v>
      </c>
      <c r="DI323" s="56">
        <f t="shared" si="1666"/>
        <v>0</v>
      </c>
      <c r="DJ323" s="56">
        <f t="shared" si="1666"/>
        <v>0</v>
      </c>
      <c r="DK323" s="56">
        <f t="shared" si="1555"/>
        <v>0</v>
      </c>
      <c r="DL323" s="56">
        <f t="shared" si="1556"/>
        <v>0</v>
      </c>
      <c r="DM323" s="56">
        <f t="shared" si="1557"/>
        <v>0</v>
      </c>
      <c r="DN323" s="171">
        <f t="shared" si="1419"/>
        <v>0</v>
      </c>
      <c r="DO323" s="171">
        <f t="shared" si="1420"/>
        <v>0</v>
      </c>
      <c r="DP323" s="281"/>
      <c r="DQ323" s="280"/>
      <c r="DR323" s="710">
        <f>$H323</f>
        <v>325980.72000000003</v>
      </c>
      <c r="DS323" s="711" t="e">
        <f>DF323/DE323</f>
        <v>#DIV/0!</v>
      </c>
      <c r="DT323" s="108">
        <f>VLOOKUP($G323,'ВМП план КС'!$A$8:$AI$107,22,0)</f>
        <v>0</v>
      </c>
      <c r="DU323" s="108">
        <f>VLOOKUP($G323,'ВМП план КС'!$A$8:$AI$107,23,0)</f>
        <v>0</v>
      </c>
      <c r="DV323" s="54">
        <f>SUM(DT323/12*$B$2)</f>
        <v>0</v>
      </c>
      <c r="DW323" s="54">
        <f>SUM(DU323/12*$B$2)</f>
        <v>0</v>
      </c>
      <c r="DX323" s="56">
        <f t="shared" ref="DX323:EC323" si="1667">SUM(DX324:DX329)</f>
        <v>0</v>
      </c>
      <c r="DY323" s="56">
        <f t="shared" si="1667"/>
        <v>0</v>
      </c>
      <c r="DZ323" s="56">
        <f t="shared" si="1667"/>
        <v>0</v>
      </c>
      <c r="EA323" s="56">
        <f t="shared" si="1667"/>
        <v>0</v>
      </c>
      <c r="EB323" s="56">
        <f t="shared" si="1667"/>
        <v>0</v>
      </c>
      <c r="EC323" s="56">
        <f t="shared" si="1667"/>
        <v>0</v>
      </c>
      <c r="ED323" s="56">
        <f t="shared" si="1558"/>
        <v>0</v>
      </c>
      <c r="EE323" s="56">
        <f t="shared" si="1559"/>
        <v>0</v>
      </c>
      <c r="EF323" s="56">
        <f t="shared" si="1560"/>
        <v>0</v>
      </c>
      <c r="EG323" s="171">
        <f t="shared" si="1422"/>
        <v>0</v>
      </c>
      <c r="EH323" s="171">
        <f t="shared" si="1423"/>
        <v>0</v>
      </c>
      <c r="EI323" s="281"/>
      <c r="EJ323" s="280"/>
      <c r="EK323" s="710">
        <f>$H323</f>
        <v>325980.72000000003</v>
      </c>
      <c r="EL323" s="711" t="e">
        <f>DY323/DX323</f>
        <v>#DIV/0!</v>
      </c>
      <c r="EM323" s="108">
        <f>VLOOKUP($G323,'ВМП план КС'!$A$8:$AI$107,24,0)</f>
        <v>0</v>
      </c>
      <c r="EN323" s="108">
        <f>VLOOKUP($G323,'ВМП план КС'!$A$8:$AI$107,25,0)</f>
        <v>0</v>
      </c>
      <c r="EO323" s="54">
        <f>SUM(EM323/12*$B$2)</f>
        <v>0</v>
      </c>
      <c r="EP323" s="54">
        <f>SUM(EN323/12*$B$2)</f>
        <v>0</v>
      </c>
      <c r="EQ323" s="56">
        <f t="shared" ref="EQ323:EV323" si="1668">SUM(EQ324:EQ329)</f>
        <v>0</v>
      </c>
      <c r="ER323" s="56">
        <f t="shared" si="1668"/>
        <v>0</v>
      </c>
      <c r="ES323" s="56">
        <f t="shared" si="1668"/>
        <v>0</v>
      </c>
      <c r="ET323" s="56">
        <f t="shared" si="1668"/>
        <v>0</v>
      </c>
      <c r="EU323" s="56">
        <f t="shared" si="1668"/>
        <v>0</v>
      </c>
      <c r="EV323" s="56">
        <f t="shared" si="1668"/>
        <v>0</v>
      </c>
      <c r="EW323" s="56">
        <f t="shared" si="1526"/>
        <v>0</v>
      </c>
      <c r="EX323" s="56">
        <f t="shared" si="1527"/>
        <v>0</v>
      </c>
      <c r="EY323" s="56">
        <f t="shared" si="1528"/>
        <v>0</v>
      </c>
      <c r="EZ323" s="171">
        <f t="shared" si="1425"/>
        <v>0</v>
      </c>
      <c r="FA323" s="171">
        <f t="shared" si="1426"/>
        <v>0</v>
      </c>
      <c r="FB323" s="281"/>
      <c r="FC323" s="280"/>
      <c r="FD323" s="710">
        <f>$H323</f>
        <v>325980.72000000003</v>
      </c>
      <c r="FE323" s="711" t="e">
        <f>ER323/EQ323</f>
        <v>#DIV/0!</v>
      </c>
      <c r="FF323" s="54">
        <f>VLOOKUP($G323,'ВМП план КС'!$A$8:$AI$107,28,0)</f>
        <v>0</v>
      </c>
      <c r="FG323" s="54">
        <f>VLOOKUP($G323,'ВМП план КС'!$A$8:$AI$107,29,0)</f>
        <v>0</v>
      </c>
      <c r="FH323" s="54">
        <f>SUM(FF323/12*$B$2)</f>
        <v>0</v>
      </c>
      <c r="FI323" s="54">
        <f>SUM(FG323/12*$B$2)</f>
        <v>0</v>
      </c>
      <c r="FJ323" s="56">
        <f t="shared" ref="FJ323:FO323" si="1669">SUM(FJ324:FJ329)</f>
        <v>0</v>
      </c>
      <c r="FK323" s="56">
        <f t="shared" si="1669"/>
        <v>0</v>
      </c>
      <c r="FL323" s="56">
        <f t="shared" si="1669"/>
        <v>0</v>
      </c>
      <c r="FM323" s="56">
        <f t="shared" si="1669"/>
        <v>0</v>
      </c>
      <c r="FN323" s="56">
        <f t="shared" si="1669"/>
        <v>0</v>
      </c>
      <c r="FO323" s="56">
        <f t="shared" si="1669"/>
        <v>0</v>
      </c>
      <c r="FP323" s="56">
        <f t="shared" si="1561"/>
        <v>0</v>
      </c>
      <c r="FQ323" s="56">
        <f t="shared" si="1562"/>
        <v>0</v>
      </c>
      <c r="FR323" s="56">
        <f t="shared" si="1563"/>
        <v>0</v>
      </c>
      <c r="FS323" s="171">
        <f t="shared" si="1428"/>
        <v>0</v>
      </c>
      <c r="FT323" s="171">
        <f t="shared" si="1429"/>
        <v>0</v>
      </c>
      <c r="FU323" s="281"/>
      <c r="FV323" s="280"/>
      <c r="FW323" s="150">
        <f>$H323</f>
        <v>325980.72000000003</v>
      </c>
      <c r="FX323" s="151" t="e">
        <f>FK323/FJ323</f>
        <v>#DIV/0!</v>
      </c>
      <c r="FY323" s="54">
        <f>VLOOKUP($G323,'ВМП план КС'!$A$8:$AI$107,30,0)</f>
        <v>0</v>
      </c>
      <c r="FZ323" s="54">
        <f>VLOOKUP($G323,'ВМП план КС'!$A$8:$AI$107,31,0)</f>
        <v>0</v>
      </c>
      <c r="GA323" s="54">
        <f>SUM(FY323/12*$B$2)</f>
        <v>0</v>
      </c>
      <c r="GB323" s="54">
        <f>SUM(FZ323/12*$B$2)</f>
        <v>0</v>
      </c>
      <c r="GC323" s="56">
        <f t="shared" ref="GC323:GH323" si="1670">SUM(GC324:GC329)</f>
        <v>0</v>
      </c>
      <c r="GD323" s="56">
        <f t="shared" si="1670"/>
        <v>0</v>
      </c>
      <c r="GE323" s="56">
        <f t="shared" si="1670"/>
        <v>0</v>
      </c>
      <c r="GF323" s="56">
        <f t="shared" si="1670"/>
        <v>0</v>
      </c>
      <c r="GG323" s="56">
        <f t="shared" si="1670"/>
        <v>0</v>
      </c>
      <c r="GH323" s="56">
        <f t="shared" si="1670"/>
        <v>0</v>
      </c>
      <c r="GI323" s="56">
        <f t="shared" si="1564"/>
        <v>0</v>
      </c>
      <c r="GJ323" s="56">
        <f t="shared" si="1565"/>
        <v>0</v>
      </c>
      <c r="GK323" s="56">
        <f t="shared" si="1566"/>
        <v>0</v>
      </c>
      <c r="GL323" s="171">
        <f t="shared" si="1431"/>
        <v>0</v>
      </c>
      <c r="GM323" s="171">
        <f t="shared" si="1432"/>
        <v>0</v>
      </c>
      <c r="GN323" s="281"/>
      <c r="GO323" s="280"/>
      <c r="GP323" s="150">
        <f>$H323</f>
        <v>325980.72000000003</v>
      </c>
      <c r="GQ323" s="151" t="e">
        <f>GD323/GC323</f>
        <v>#DIV/0!</v>
      </c>
      <c r="GR323" s="54">
        <f>VLOOKUP($G323,'ВМП план КС'!$A$8:$AI$107,32,0)</f>
        <v>0</v>
      </c>
      <c r="GS323" s="54">
        <f>VLOOKUP($G323,'ВМП план КС'!$A$8:$AI$107,33,0)</f>
        <v>0</v>
      </c>
      <c r="GT323" s="54">
        <f>SUM(GR323/12*$B$2)</f>
        <v>0</v>
      </c>
      <c r="GU323" s="54">
        <f>SUM(GS323/12*$B$2)</f>
        <v>0</v>
      </c>
      <c r="GV323" s="56">
        <f t="shared" ref="GV323:HA323" si="1671">SUM(GV324:GV329)</f>
        <v>0</v>
      </c>
      <c r="GW323" s="56">
        <f t="shared" si="1671"/>
        <v>0</v>
      </c>
      <c r="GX323" s="56">
        <f t="shared" si="1671"/>
        <v>0</v>
      </c>
      <c r="GY323" s="56">
        <f t="shared" si="1671"/>
        <v>0</v>
      </c>
      <c r="GZ323" s="56">
        <f t="shared" si="1671"/>
        <v>0</v>
      </c>
      <c r="HA323" s="56">
        <f t="shared" si="1671"/>
        <v>0</v>
      </c>
      <c r="HB323" s="56">
        <f t="shared" si="1567"/>
        <v>0</v>
      </c>
      <c r="HC323" s="56">
        <f t="shared" si="1568"/>
        <v>0</v>
      </c>
      <c r="HD323" s="56">
        <f t="shared" si="1569"/>
        <v>0</v>
      </c>
      <c r="HE323" s="171">
        <f t="shared" si="1434"/>
        <v>0</v>
      </c>
      <c r="HF323" s="171">
        <f t="shared" si="1435"/>
        <v>0</v>
      </c>
      <c r="HG323" s="281"/>
      <c r="HH323" s="280"/>
      <c r="HI323" s="150">
        <f>$H323</f>
        <v>325980.72000000003</v>
      </c>
      <c r="HJ323" s="151" t="e">
        <f>GW323/GV323</f>
        <v>#DIV/0!</v>
      </c>
      <c r="HK323" s="108">
        <f>VLOOKUP($G323,'ВМП план КС'!$A$8:$AI$107,26,0)</f>
        <v>0</v>
      </c>
      <c r="HL323" s="108">
        <f>VLOOKUP($G323,'ВМП план КС'!$A$8:$AI$107,27,0)</f>
        <v>0</v>
      </c>
      <c r="HM323" s="54">
        <f>SUM(HK323/12*$B$2)</f>
        <v>0</v>
      </c>
      <c r="HN323" s="54">
        <f>SUM(HL323/12*$B$2)</f>
        <v>0</v>
      </c>
      <c r="HO323" s="56">
        <f t="shared" ref="HO323:HT323" si="1672">SUM(HO324:HO329)</f>
        <v>0</v>
      </c>
      <c r="HP323" s="56">
        <f t="shared" si="1672"/>
        <v>0</v>
      </c>
      <c r="HQ323" s="56">
        <f t="shared" si="1672"/>
        <v>0</v>
      </c>
      <c r="HR323" s="56">
        <f t="shared" si="1672"/>
        <v>0</v>
      </c>
      <c r="HS323" s="56">
        <f t="shared" si="1672"/>
        <v>0</v>
      </c>
      <c r="HT323" s="56">
        <f t="shared" si="1672"/>
        <v>0</v>
      </c>
      <c r="HU323" s="56">
        <f t="shared" si="1570"/>
        <v>0</v>
      </c>
      <c r="HV323" s="56">
        <f t="shared" si="1571"/>
        <v>0</v>
      </c>
      <c r="HW323" s="56">
        <f t="shared" si="1572"/>
        <v>0</v>
      </c>
      <c r="HX323" s="171">
        <f t="shared" si="1437"/>
        <v>0</v>
      </c>
      <c r="HY323" s="171">
        <f t="shared" si="1438"/>
        <v>0</v>
      </c>
      <c r="HZ323" s="281"/>
      <c r="IA323" s="280"/>
      <c r="IB323" s="710">
        <f>$H323</f>
        <v>325980.72000000003</v>
      </c>
      <c r="IC323" s="711" t="e">
        <f>HP323/HO323</f>
        <v>#DIV/0!</v>
      </c>
      <c r="ID323" s="108">
        <f>VLOOKUP($G323,'ВМП план КС'!$A$8:$AI$107,34,0)</f>
        <v>0</v>
      </c>
      <c r="IE323" s="108">
        <f>VLOOKUP($G323,'ВМП план КС'!$A$8:$AI$107,35,0)</f>
        <v>0</v>
      </c>
      <c r="IF323" s="54">
        <f>SUM(ID323/12*$B$2)</f>
        <v>0</v>
      </c>
      <c r="IG323" s="54">
        <f>SUM(IE323/12*$B$2)</f>
        <v>0</v>
      </c>
      <c r="IH323" s="56">
        <f t="shared" ref="IH323:IM323" si="1673">SUM(IH324:IH329)</f>
        <v>0</v>
      </c>
      <c r="II323" s="56">
        <f t="shared" si="1673"/>
        <v>0</v>
      </c>
      <c r="IJ323" s="56">
        <f t="shared" si="1673"/>
        <v>0</v>
      </c>
      <c r="IK323" s="56">
        <f t="shared" si="1673"/>
        <v>0</v>
      </c>
      <c r="IL323" s="56">
        <f t="shared" si="1673"/>
        <v>0</v>
      </c>
      <c r="IM323" s="56">
        <f t="shared" si="1673"/>
        <v>0</v>
      </c>
      <c r="IN323" s="56">
        <f t="shared" si="1573"/>
        <v>0</v>
      </c>
      <c r="IO323" s="56">
        <f t="shared" si="1574"/>
        <v>0</v>
      </c>
      <c r="IP323" s="56">
        <f t="shared" si="1575"/>
        <v>0</v>
      </c>
      <c r="IQ323" s="171">
        <f t="shared" si="1440"/>
        <v>0</v>
      </c>
      <c r="IR323" s="171">
        <f t="shared" si="1441"/>
        <v>0</v>
      </c>
      <c r="IS323" s="735"/>
      <c r="IT323" s="736"/>
      <c r="IU323" s="710">
        <f>$H323</f>
        <v>325980.72000000003</v>
      </c>
      <c r="IV323" s="711" t="e">
        <f>II323/IH323</f>
        <v>#DIV/0!</v>
      </c>
      <c r="IW323" s="332">
        <f>J323+AC323+AV323+BO323+CH323+DA323+DT323+EM323+FF323+FY323+GR323+HK323+ID323</f>
        <v>0</v>
      </c>
      <c r="IX323" s="332">
        <f>K323+AD323+AW323+BP323+CI323+DB323+DU323+EN323+FG323+FZ323+GS323+HL323+IE323</f>
        <v>0</v>
      </c>
      <c r="IY323" s="332">
        <f>L323+AE323+AX323+BQ323+CJ323+DC323+DV323+EO323+FH323+GA323+GT323+HM323+IF323</f>
        <v>0</v>
      </c>
      <c r="IZ323" s="332">
        <f>M323+AF323+AY323+BR323+CK323+DD323+DW323+EP323+FI323+GB323+GU323+HN323+IG323</f>
        <v>0</v>
      </c>
      <c r="JA323" s="332">
        <f t="shared" si="1593"/>
        <v>0</v>
      </c>
      <c r="JB323" s="332">
        <f t="shared" si="1594"/>
        <v>0</v>
      </c>
      <c r="JC323" s="332">
        <f t="shared" si="1595"/>
        <v>0</v>
      </c>
      <c r="JD323" s="332">
        <f t="shared" si="1596"/>
        <v>0</v>
      </c>
      <c r="JE323" s="332">
        <f t="shared" si="1597"/>
        <v>0</v>
      </c>
      <c r="JF323" s="332">
        <f t="shared" si="1598"/>
        <v>0</v>
      </c>
      <c r="JG323" s="332">
        <f t="shared" si="1576"/>
        <v>0</v>
      </c>
      <c r="JH323" s="332">
        <f t="shared" si="1577"/>
        <v>0</v>
      </c>
      <c r="JI323" s="332">
        <f t="shared" si="1578"/>
        <v>0</v>
      </c>
      <c r="JJ323" s="69">
        <f t="shared" si="1601"/>
        <v>0</v>
      </c>
      <c r="JK323" s="69">
        <f t="shared" si="1602"/>
        <v>0</v>
      </c>
      <c r="JL323" s="150">
        <f>$H323</f>
        <v>325980.72000000003</v>
      </c>
      <c r="JM323" s="151" t="e">
        <f>JB323/JA323</f>
        <v>#DIV/0!</v>
      </c>
      <c r="JN323" s="282"/>
      <c r="JO323" s="282"/>
      <c r="JP323" s="206">
        <f>IW323+JD323</f>
        <v>0</v>
      </c>
      <c r="JQ323" s="206">
        <f>IX323+JE323</f>
        <v>0</v>
      </c>
    </row>
    <row r="324" spans="1:277" ht="12.75" hidden="1" customHeight="1" x14ac:dyDescent="0.2">
      <c r="A324" s="96">
        <v>1</v>
      </c>
      <c r="B324" s="59"/>
      <c r="C324" s="65"/>
      <c r="D324" s="164"/>
      <c r="E324" s="538"/>
      <c r="F324" s="164"/>
      <c r="G324" s="60"/>
      <c r="H324" s="118"/>
      <c r="I324" s="118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1648"/>
        <v>0</v>
      </c>
      <c r="U324" s="44">
        <f t="shared" si="1604"/>
        <v>0</v>
      </c>
      <c r="V324" s="44">
        <f t="shared" si="1605"/>
        <v>0</v>
      </c>
      <c r="W324" s="171">
        <f t="shared" si="1406"/>
        <v>0</v>
      </c>
      <c r="X324" s="171">
        <f t="shared" si="1407"/>
        <v>0</v>
      </c>
      <c r="Y324" s="171"/>
      <c r="Z324" s="171"/>
      <c r="AA324" s="714"/>
      <c r="AB324" s="714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>
        <f t="shared" si="1543"/>
        <v>0</v>
      </c>
      <c r="AN324" s="44">
        <f t="shared" si="1544"/>
        <v>0</v>
      </c>
      <c r="AO324" s="44">
        <f t="shared" si="1545"/>
        <v>0</v>
      </c>
      <c r="AP324" s="171">
        <f t="shared" si="1409"/>
        <v>0</v>
      </c>
      <c r="AQ324" s="171">
        <f t="shared" si="1410"/>
        <v>0</v>
      </c>
      <c r="AR324" s="171"/>
      <c r="AS324" s="171"/>
      <c r="AT324" s="714"/>
      <c r="AU324" s="714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>
        <f t="shared" si="1546"/>
        <v>0</v>
      </c>
      <c r="BG324" s="44">
        <f t="shared" si="1547"/>
        <v>0</v>
      </c>
      <c r="BH324" s="44">
        <f t="shared" si="1548"/>
        <v>0</v>
      </c>
      <c r="BI324" s="171">
        <f t="shared" si="1412"/>
        <v>0</v>
      </c>
      <c r="BJ324" s="171">
        <f t="shared" si="1413"/>
        <v>0</v>
      </c>
      <c r="BK324" s="171"/>
      <c r="BL324" s="171"/>
      <c r="BM324" s="714"/>
      <c r="BN324" s="714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>
        <f t="shared" si="1549"/>
        <v>0</v>
      </c>
      <c r="BZ324" s="44">
        <f t="shared" si="1550"/>
        <v>0</v>
      </c>
      <c r="CA324" s="44">
        <f t="shared" si="1551"/>
        <v>0</v>
      </c>
      <c r="CB324" s="171">
        <f t="shared" si="1415"/>
        <v>0</v>
      </c>
      <c r="CC324" s="171">
        <f t="shared" si="1416"/>
        <v>0</v>
      </c>
      <c r="CD324" s="171"/>
      <c r="CE324" s="171"/>
      <c r="CF324" s="714"/>
      <c r="CG324" s="714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>
        <f t="shared" si="1552"/>
        <v>0</v>
      </c>
      <c r="CS324" s="44">
        <f t="shared" si="1553"/>
        <v>0</v>
      </c>
      <c r="CT324" s="44">
        <f t="shared" si="1554"/>
        <v>0</v>
      </c>
      <c r="CU324" s="171">
        <f t="shared" si="1599"/>
        <v>0</v>
      </c>
      <c r="CV324" s="171">
        <f t="shared" si="1600"/>
        <v>0</v>
      </c>
      <c r="CW324" s="249"/>
      <c r="CX324" s="171"/>
      <c r="CY324" s="714"/>
      <c r="CZ324" s="714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>
        <f t="shared" si="1555"/>
        <v>0</v>
      </c>
      <c r="DL324" s="44">
        <f t="shared" si="1556"/>
        <v>0</v>
      </c>
      <c r="DM324" s="44">
        <f t="shared" si="1557"/>
        <v>0</v>
      </c>
      <c r="DN324" s="171">
        <f t="shared" si="1419"/>
        <v>0</v>
      </c>
      <c r="DO324" s="171">
        <f t="shared" si="1420"/>
        <v>0</v>
      </c>
      <c r="DP324" s="249"/>
      <c r="DQ324" s="171"/>
      <c r="DR324" s="714"/>
      <c r="DS324" s="714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>
        <f t="shared" si="1558"/>
        <v>0</v>
      </c>
      <c r="EE324" s="44">
        <f t="shared" si="1559"/>
        <v>0</v>
      </c>
      <c r="EF324" s="44">
        <f t="shared" si="1560"/>
        <v>0</v>
      </c>
      <c r="EG324" s="171">
        <f t="shared" si="1422"/>
        <v>0</v>
      </c>
      <c r="EH324" s="171">
        <f t="shared" si="1423"/>
        <v>0</v>
      </c>
      <c r="EI324" s="249"/>
      <c r="EJ324" s="171"/>
      <c r="EK324" s="714"/>
      <c r="EL324" s="714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>
        <f t="shared" ref="EW324:EW355" si="1674">EQ324+ET324</f>
        <v>0</v>
      </c>
      <c r="EX324" s="44">
        <f t="shared" ref="EX324:EX355" si="1675">ER324+EU324</f>
        <v>0</v>
      </c>
      <c r="EY324" s="44">
        <f t="shared" ref="EY324:EY355" si="1676">ES324+EV324</f>
        <v>0</v>
      </c>
      <c r="EZ324" s="171">
        <f t="shared" si="1425"/>
        <v>0</v>
      </c>
      <c r="FA324" s="171">
        <f t="shared" si="1426"/>
        <v>0</v>
      </c>
      <c r="FB324" s="249"/>
      <c r="FC324" s="171"/>
      <c r="FD324" s="714"/>
      <c r="FE324" s="714"/>
      <c r="FF324" s="44"/>
      <c r="FG324" s="44"/>
      <c r="FH324" s="44"/>
      <c r="FI324" s="44"/>
      <c r="FJ324" s="44"/>
      <c r="FK324" s="44"/>
      <c r="FL324" s="44"/>
      <c r="FM324" s="44"/>
      <c r="FN324" s="44"/>
      <c r="FO324" s="44"/>
      <c r="FP324" s="44">
        <f t="shared" si="1561"/>
        <v>0</v>
      </c>
      <c r="FQ324" s="44">
        <f t="shared" si="1562"/>
        <v>0</v>
      </c>
      <c r="FR324" s="44">
        <f t="shared" si="1563"/>
        <v>0</v>
      </c>
      <c r="FS324" s="171">
        <f t="shared" si="1428"/>
        <v>0</v>
      </c>
      <c r="FT324" s="171">
        <f t="shared" si="1429"/>
        <v>0</v>
      </c>
      <c r="FU324" s="249"/>
      <c r="FV324" s="171"/>
      <c r="FW324" s="45"/>
      <c r="FX324" s="45"/>
      <c r="FY324" s="44"/>
      <c r="FZ324" s="44"/>
      <c r="GA324" s="44"/>
      <c r="GB324" s="44"/>
      <c r="GC324" s="44"/>
      <c r="GD324" s="44"/>
      <c r="GE324" s="44"/>
      <c r="GF324" s="44"/>
      <c r="GG324" s="44"/>
      <c r="GH324" s="44"/>
      <c r="GI324" s="44">
        <f t="shared" si="1564"/>
        <v>0</v>
      </c>
      <c r="GJ324" s="44">
        <f t="shared" si="1565"/>
        <v>0</v>
      </c>
      <c r="GK324" s="44">
        <f t="shared" si="1566"/>
        <v>0</v>
      </c>
      <c r="GL324" s="171">
        <f t="shared" si="1431"/>
        <v>0</v>
      </c>
      <c r="GM324" s="171">
        <f t="shared" si="1432"/>
        <v>0</v>
      </c>
      <c r="GN324" s="249"/>
      <c r="GO324" s="171"/>
      <c r="GP324" s="45"/>
      <c r="GQ324" s="45"/>
      <c r="GR324" s="44"/>
      <c r="GS324" s="44"/>
      <c r="GT324" s="44"/>
      <c r="GU324" s="44"/>
      <c r="GV324" s="44"/>
      <c r="GW324" s="44"/>
      <c r="GX324" s="44"/>
      <c r="GY324" s="44"/>
      <c r="GZ324" s="44"/>
      <c r="HA324" s="44"/>
      <c r="HB324" s="44">
        <f t="shared" si="1567"/>
        <v>0</v>
      </c>
      <c r="HC324" s="44">
        <f t="shared" si="1568"/>
        <v>0</v>
      </c>
      <c r="HD324" s="44">
        <f t="shared" si="1569"/>
        <v>0</v>
      </c>
      <c r="HE324" s="171">
        <f t="shared" si="1434"/>
        <v>0</v>
      </c>
      <c r="HF324" s="171">
        <f t="shared" si="1435"/>
        <v>0</v>
      </c>
      <c r="HG324" s="249"/>
      <c r="HH324" s="171"/>
      <c r="HI324" s="45"/>
      <c r="HJ324" s="45"/>
      <c r="HK324" s="45"/>
      <c r="HL324" s="45"/>
      <c r="HM324" s="44"/>
      <c r="HN324" s="44"/>
      <c r="HO324" s="44"/>
      <c r="HP324" s="44"/>
      <c r="HQ324" s="44"/>
      <c r="HR324" s="44"/>
      <c r="HS324" s="44"/>
      <c r="HT324" s="44"/>
      <c r="HU324" s="44">
        <f t="shared" si="1570"/>
        <v>0</v>
      </c>
      <c r="HV324" s="44">
        <f t="shared" si="1571"/>
        <v>0</v>
      </c>
      <c r="HW324" s="44">
        <f t="shared" si="1572"/>
        <v>0</v>
      </c>
      <c r="HX324" s="171">
        <f t="shared" si="1437"/>
        <v>0</v>
      </c>
      <c r="HY324" s="171">
        <f t="shared" si="1438"/>
        <v>0</v>
      </c>
      <c r="HZ324" s="249"/>
      <c r="IA324" s="171"/>
      <c r="IB324" s="714"/>
      <c r="IC324" s="714"/>
      <c r="ID324" s="45"/>
      <c r="IE324" s="45"/>
      <c r="IF324" s="44"/>
      <c r="IG324" s="44"/>
      <c r="IH324" s="44"/>
      <c r="II324" s="44"/>
      <c r="IJ324" s="44"/>
      <c r="IK324" s="44"/>
      <c r="IL324" s="44"/>
      <c r="IM324" s="44"/>
      <c r="IN324" s="44">
        <f t="shared" si="1573"/>
        <v>0</v>
      </c>
      <c r="IO324" s="44">
        <f t="shared" si="1574"/>
        <v>0</v>
      </c>
      <c r="IP324" s="44">
        <f t="shared" si="1575"/>
        <v>0</v>
      </c>
      <c r="IQ324" s="171">
        <f t="shared" si="1440"/>
        <v>0</v>
      </c>
      <c r="IR324" s="171">
        <f t="shared" si="1441"/>
        <v>0</v>
      </c>
      <c r="IS324" s="737"/>
      <c r="IT324" s="738"/>
      <c r="IU324" s="714"/>
      <c r="IV324" s="714"/>
      <c r="IW324" s="46"/>
      <c r="IX324" s="47"/>
      <c r="IY324" s="46"/>
      <c r="IZ324" s="46"/>
      <c r="JA324" s="333">
        <f t="shared" si="1593"/>
        <v>0</v>
      </c>
      <c r="JB324" s="333">
        <f t="shared" si="1594"/>
        <v>0</v>
      </c>
      <c r="JC324" s="333">
        <f t="shared" si="1595"/>
        <v>0</v>
      </c>
      <c r="JD324" s="333">
        <f t="shared" si="1596"/>
        <v>0</v>
      </c>
      <c r="JE324" s="333">
        <f t="shared" si="1597"/>
        <v>0</v>
      </c>
      <c r="JF324" s="333">
        <f t="shared" si="1598"/>
        <v>0</v>
      </c>
      <c r="JG324" s="44">
        <f t="shared" si="1576"/>
        <v>0</v>
      </c>
      <c r="JH324" s="44">
        <f t="shared" si="1577"/>
        <v>0</v>
      </c>
      <c r="JI324" s="44">
        <f t="shared" si="1578"/>
        <v>0</v>
      </c>
      <c r="JJ324" s="174">
        <f t="shared" si="1601"/>
        <v>0</v>
      </c>
      <c r="JK324" s="174">
        <f t="shared" si="1602"/>
        <v>0</v>
      </c>
      <c r="JL324" s="45"/>
      <c r="JM324" s="45"/>
      <c r="JN324" s="59"/>
      <c r="JO324" s="59"/>
    </row>
    <row r="325" spans="1:277" s="3" customFormat="1" ht="12.75" hidden="1" customHeight="1" x14ac:dyDescent="0.2">
      <c r="A325" s="96">
        <v>1</v>
      </c>
      <c r="B325" s="59"/>
      <c r="C325" s="141"/>
      <c r="D325" s="236"/>
      <c r="E325" s="321"/>
      <c r="F325" s="582"/>
      <c r="G325" s="60"/>
      <c r="H325" s="88"/>
      <c r="I325" s="88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>
        <f t="shared" si="1648"/>
        <v>0</v>
      </c>
      <c r="U325" s="44">
        <f t="shared" si="1604"/>
        <v>0</v>
      </c>
      <c r="V325" s="44">
        <f t="shared" si="1605"/>
        <v>0</v>
      </c>
      <c r="W325" s="171">
        <f t="shared" si="1406"/>
        <v>0</v>
      </c>
      <c r="X325" s="171">
        <f t="shared" si="1407"/>
        <v>0</v>
      </c>
      <c r="Y325" s="171"/>
      <c r="Z325" s="171"/>
      <c r="AA325" s="714"/>
      <c r="AB325" s="714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>
        <f t="shared" si="1543"/>
        <v>0</v>
      </c>
      <c r="AN325" s="44">
        <f t="shared" si="1544"/>
        <v>0</v>
      </c>
      <c r="AO325" s="44">
        <f t="shared" si="1545"/>
        <v>0</v>
      </c>
      <c r="AP325" s="171">
        <f t="shared" si="1409"/>
        <v>0</v>
      </c>
      <c r="AQ325" s="171">
        <f t="shared" si="1410"/>
        <v>0</v>
      </c>
      <c r="AR325" s="171"/>
      <c r="AS325" s="171"/>
      <c r="AT325" s="714"/>
      <c r="AU325" s="714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>
        <f t="shared" si="1546"/>
        <v>0</v>
      </c>
      <c r="BG325" s="44">
        <f t="shared" si="1547"/>
        <v>0</v>
      </c>
      <c r="BH325" s="44">
        <f t="shared" si="1548"/>
        <v>0</v>
      </c>
      <c r="BI325" s="171">
        <f t="shared" si="1412"/>
        <v>0</v>
      </c>
      <c r="BJ325" s="171">
        <f t="shared" si="1413"/>
        <v>0</v>
      </c>
      <c r="BK325" s="171"/>
      <c r="BL325" s="171"/>
      <c r="BM325" s="714"/>
      <c r="BN325" s="714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>
        <f t="shared" si="1549"/>
        <v>0</v>
      </c>
      <c r="BZ325" s="44">
        <f t="shared" si="1550"/>
        <v>0</v>
      </c>
      <c r="CA325" s="44">
        <f t="shared" si="1551"/>
        <v>0</v>
      </c>
      <c r="CB325" s="171">
        <f t="shared" si="1415"/>
        <v>0</v>
      </c>
      <c r="CC325" s="171">
        <f t="shared" si="1416"/>
        <v>0</v>
      </c>
      <c r="CD325" s="171"/>
      <c r="CE325" s="171"/>
      <c r="CF325" s="714"/>
      <c r="CG325" s="714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>
        <f t="shared" si="1552"/>
        <v>0</v>
      </c>
      <c r="CS325" s="44">
        <f t="shared" si="1553"/>
        <v>0</v>
      </c>
      <c r="CT325" s="44">
        <f t="shared" si="1554"/>
        <v>0</v>
      </c>
      <c r="CU325" s="171">
        <f t="shared" si="1599"/>
        <v>0</v>
      </c>
      <c r="CV325" s="171">
        <f t="shared" si="1600"/>
        <v>0</v>
      </c>
      <c r="CW325" s="250"/>
      <c r="CX325" s="174"/>
      <c r="CY325" s="715"/>
      <c r="CZ325" s="715"/>
      <c r="DA325" s="109"/>
      <c r="DB325" s="109"/>
      <c r="DC325" s="109"/>
      <c r="DD325" s="109"/>
      <c r="DE325" s="44"/>
      <c r="DF325" s="44"/>
      <c r="DG325" s="44"/>
      <c r="DH325" s="44"/>
      <c r="DI325" s="44"/>
      <c r="DJ325" s="44"/>
      <c r="DK325" s="44">
        <f t="shared" si="1555"/>
        <v>0</v>
      </c>
      <c r="DL325" s="44">
        <f t="shared" si="1556"/>
        <v>0</v>
      </c>
      <c r="DM325" s="44">
        <f t="shared" si="1557"/>
        <v>0</v>
      </c>
      <c r="DN325" s="171">
        <f t="shared" si="1419"/>
        <v>0</v>
      </c>
      <c r="DO325" s="171">
        <f t="shared" si="1420"/>
        <v>0</v>
      </c>
      <c r="DP325" s="174"/>
      <c r="DQ325" s="174"/>
      <c r="DR325" s="715"/>
      <c r="DS325" s="715"/>
      <c r="DT325" s="109"/>
      <c r="DU325" s="109"/>
      <c r="DV325" s="109"/>
      <c r="DW325" s="109"/>
      <c r="DX325" s="44"/>
      <c r="DY325" s="44"/>
      <c r="DZ325" s="44"/>
      <c r="EA325" s="44"/>
      <c r="EB325" s="44"/>
      <c r="EC325" s="44"/>
      <c r="ED325" s="44">
        <f t="shared" si="1558"/>
        <v>0</v>
      </c>
      <c r="EE325" s="44">
        <f t="shared" si="1559"/>
        <v>0</v>
      </c>
      <c r="EF325" s="44">
        <f t="shared" si="1560"/>
        <v>0</v>
      </c>
      <c r="EG325" s="171">
        <f t="shared" si="1422"/>
        <v>0</v>
      </c>
      <c r="EH325" s="171">
        <f t="shared" si="1423"/>
        <v>0</v>
      </c>
      <c r="EI325" s="174"/>
      <c r="EJ325" s="174"/>
      <c r="EK325" s="715"/>
      <c r="EL325" s="715"/>
      <c r="EM325" s="109"/>
      <c r="EN325" s="109"/>
      <c r="EO325" s="109"/>
      <c r="EP325" s="109"/>
      <c r="EQ325" s="44"/>
      <c r="ER325" s="44"/>
      <c r="ES325" s="44"/>
      <c r="ET325" s="44"/>
      <c r="EU325" s="44"/>
      <c r="EV325" s="44"/>
      <c r="EW325" s="44">
        <f t="shared" si="1674"/>
        <v>0</v>
      </c>
      <c r="EX325" s="44">
        <f t="shared" si="1675"/>
        <v>0</v>
      </c>
      <c r="EY325" s="44">
        <f t="shared" si="1676"/>
        <v>0</v>
      </c>
      <c r="EZ325" s="171">
        <f t="shared" si="1425"/>
        <v>0</v>
      </c>
      <c r="FA325" s="171">
        <f t="shared" si="1426"/>
        <v>0</v>
      </c>
      <c r="FB325" s="174"/>
      <c r="FC325" s="174"/>
      <c r="FD325" s="715"/>
      <c r="FE325" s="715"/>
      <c r="FF325" s="109"/>
      <c r="FG325" s="109"/>
      <c r="FH325" s="109"/>
      <c r="FI325" s="109"/>
      <c r="FJ325" s="44"/>
      <c r="FK325" s="44"/>
      <c r="FL325" s="44"/>
      <c r="FM325" s="44"/>
      <c r="FN325" s="44"/>
      <c r="FO325" s="44"/>
      <c r="FP325" s="44">
        <f t="shared" si="1561"/>
        <v>0</v>
      </c>
      <c r="FQ325" s="44">
        <f t="shared" si="1562"/>
        <v>0</v>
      </c>
      <c r="FR325" s="44">
        <f t="shared" si="1563"/>
        <v>0</v>
      </c>
      <c r="FS325" s="171">
        <f t="shared" si="1428"/>
        <v>0</v>
      </c>
      <c r="FT325" s="171">
        <f t="shared" si="1429"/>
        <v>0</v>
      </c>
      <c r="FU325" s="174"/>
      <c r="FV325" s="174"/>
      <c r="FW325" s="112"/>
      <c r="FX325" s="112"/>
      <c r="FY325" s="109"/>
      <c r="FZ325" s="109"/>
      <c r="GA325" s="109"/>
      <c r="GB325" s="109"/>
      <c r="GC325" s="44"/>
      <c r="GD325" s="44"/>
      <c r="GE325" s="44"/>
      <c r="GF325" s="44"/>
      <c r="GG325" s="44"/>
      <c r="GH325" s="44"/>
      <c r="GI325" s="44">
        <f t="shared" si="1564"/>
        <v>0</v>
      </c>
      <c r="GJ325" s="44">
        <f t="shared" si="1565"/>
        <v>0</v>
      </c>
      <c r="GK325" s="44">
        <f t="shared" si="1566"/>
        <v>0</v>
      </c>
      <c r="GL325" s="171">
        <f t="shared" si="1431"/>
        <v>0</v>
      </c>
      <c r="GM325" s="171">
        <f t="shared" si="1432"/>
        <v>0</v>
      </c>
      <c r="GN325" s="174"/>
      <c r="GO325" s="174"/>
      <c r="GP325" s="112"/>
      <c r="GQ325" s="112"/>
      <c r="GR325" s="109"/>
      <c r="GS325" s="109"/>
      <c r="GT325" s="109"/>
      <c r="GU325" s="109"/>
      <c r="GV325" s="44"/>
      <c r="GW325" s="44"/>
      <c r="GX325" s="44"/>
      <c r="GY325" s="44"/>
      <c r="GZ325" s="44"/>
      <c r="HA325" s="44"/>
      <c r="HB325" s="44">
        <f t="shared" si="1567"/>
        <v>0</v>
      </c>
      <c r="HC325" s="44">
        <f t="shared" si="1568"/>
        <v>0</v>
      </c>
      <c r="HD325" s="44">
        <f t="shared" si="1569"/>
        <v>0</v>
      </c>
      <c r="HE325" s="171">
        <f t="shared" si="1434"/>
        <v>0</v>
      </c>
      <c r="HF325" s="171">
        <f t="shared" si="1435"/>
        <v>0</v>
      </c>
      <c r="HG325" s="174"/>
      <c r="HH325" s="174"/>
      <c r="HI325" s="112"/>
      <c r="HJ325" s="112"/>
      <c r="HK325" s="112"/>
      <c r="HL325" s="112"/>
      <c r="HM325" s="109"/>
      <c r="HN325" s="109"/>
      <c r="HO325" s="44"/>
      <c r="HP325" s="44"/>
      <c r="HQ325" s="44"/>
      <c r="HR325" s="44"/>
      <c r="HS325" s="44"/>
      <c r="HT325" s="44"/>
      <c r="HU325" s="44">
        <f t="shared" si="1570"/>
        <v>0</v>
      </c>
      <c r="HV325" s="44">
        <f t="shared" si="1571"/>
        <v>0</v>
      </c>
      <c r="HW325" s="44">
        <f t="shared" si="1572"/>
        <v>0</v>
      </c>
      <c r="HX325" s="171">
        <f t="shared" si="1437"/>
        <v>0</v>
      </c>
      <c r="HY325" s="171">
        <f t="shared" si="1438"/>
        <v>0</v>
      </c>
      <c r="HZ325" s="174"/>
      <c r="IA325" s="174"/>
      <c r="IB325" s="715"/>
      <c r="IC325" s="715"/>
      <c r="ID325" s="112"/>
      <c r="IE325" s="112"/>
      <c r="IF325" s="109"/>
      <c r="IG325" s="109"/>
      <c r="IH325" s="44"/>
      <c r="II325" s="44"/>
      <c r="IJ325" s="44"/>
      <c r="IK325" s="44"/>
      <c r="IL325" s="44"/>
      <c r="IM325" s="44"/>
      <c r="IN325" s="44">
        <f t="shared" si="1573"/>
        <v>0</v>
      </c>
      <c r="IO325" s="44">
        <f t="shared" si="1574"/>
        <v>0</v>
      </c>
      <c r="IP325" s="44">
        <f t="shared" si="1575"/>
        <v>0</v>
      </c>
      <c r="IQ325" s="171">
        <f t="shared" si="1440"/>
        <v>0</v>
      </c>
      <c r="IR325" s="171">
        <f t="shared" si="1441"/>
        <v>0</v>
      </c>
      <c r="IS325" s="739"/>
      <c r="IT325" s="739"/>
      <c r="IU325" s="715"/>
      <c r="IV325" s="715"/>
      <c r="IW325" s="113"/>
      <c r="IX325" s="114"/>
      <c r="IY325" s="113"/>
      <c r="IZ325" s="113"/>
      <c r="JA325" s="333">
        <f t="shared" si="1593"/>
        <v>0</v>
      </c>
      <c r="JB325" s="333">
        <f t="shared" si="1594"/>
        <v>0</v>
      </c>
      <c r="JC325" s="333">
        <f t="shared" si="1595"/>
        <v>0</v>
      </c>
      <c r="JD325" s="333">
        <f t="shared" si="1596"/>
        <v>0</v>
      </c>
      <c r="JE325" s="333">
        <f t="shared" si="1597"/>
        <v>0</v>
      </c>
      <c r="JF325" s="333">
        <f t="shared" si="1598"/>
        <v>0</v>
      </c>
      <c r="JG325" s="44">
        <f t="shared" si="1576"/>
        <v>0</v>
      </c>
      <c r="JH325" s="44">
        <f t="shared" si="1577"/>
        <v>0</v>
      </c>
      <c r="JI325" s="44">
        <f t="shared" si="1578"/>
        <v>0</v>
      </c>
      <c r="JJ325" s="174">
        <f t="shared" si="1601"/>
        <v>0</v>
      </c>
      <c r="JK325" s="174">
        <f t="shared" si="1602"/>
        <v>0</v>
      </c>
      <c r="JL325" s="112"/>
      <c r="JM325" s="112"/>
      <c r="JN325" s="48"/>
      <c r="JO325" s="48"/>
    </row>
    <row r="326" spans="1:277" s="3" customFormat="1" ht="12.75" hidden="1" customHeight="1" x14ac:dyDescent="0.2">
      <c r="A326" s="96">
        <v>1</v>
      </c>
      <c r="B326" s="59"/>
      <c r="C326" s="141"/>
      <c r="D326" s="236"/>
      <c r="E326" s="321"/>
      <c r="F326" s="582"/>
      <c r="G326" s="60"/>
      <c r="H326" s="88"/>
      <c r="I326" s="88"/>
      <c r="J326" s="44"/>
      <c r="K326" s="44"/>
      <c r="L326" s="44"/>
      <c r="M326" s="44"/>
      <c r="N326" s="44"/>
      <c r="O326" s="44"/>
      <c r="P326" s="44"/>
      <c r="Q326" s="44"/>
      <c r="R326" s="44"/>
      <c r="S326" s="44"/>
      <c r="T326" s="44">
        <f t="shared" si="1648"/>
        <v>0</v>
      </c>
      <c r="U326" s="44">
        <f t="shared" si="1604"/>
        <v>0</v>
      </c>
      <c r="V326" s="44">
        <f t="shared" si="1605"/>
        <v>0</v>
      </c>
      <c r="W326" s="171">
        <f t="shared" si="1406"/>
        <v>0</v>
      </c>
      <c r="X326" s="171">
        <f t="shared" si="1407"/>
        <v>0</v>
      </c>
      <c r="Y326" s="171"/>
      <c r="Z326" s="171"/>
      <c r="AA326" s="714"/>
      <c r="AB326" s="714"/>
      <c r="AC326" s="44"/>
      <c r="AD326" s="44"/>
      <c r="AE326" s="44"/>
      <c r="AF326" s="44"/>
      <c r="AG326" s="44"/>
      <c r="AH326" s="44"/>
      <c r="AI326" s="44"/>
      <c r="AJ326" s="44"/>
      <c r="AK326" s="44"/>
      <c r="AL326" s="44"/>
      <c r="AM326" s="44">
        <f t="shared" si="1543"/>
        <v>0</v>
      </c>
      <c r="AN326" s="44">
        <f t="shared" si="1544"/>
        <v>0</v>
      </c>
      <c r="AO326" s="44">
        <f t="shared" si="1545"/>
        <v>0</v>
      </c>
      <c r="AP326" s="171">
        <f t="shared" si="1409"/>
        <v>0</v>
      </c>
      <c r="AQ326" s="171">
        <f t="shared" si="1410"/>
        <v>0</v>
      </c>
      <c r="AR326" s="171"/>
      <c r="AS326" s="171"/>
      <c r="AT326" s="714"/>
      <c r="AU326" s="714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>
        <f t="shared" si="1546"/>
        <v>0</v>
      </c>
      <c r="BG326" s="44">
        <f t="shared" si="1547"/>
        <v>0</v>
      </c>
      <c r="BH326" s="44">
        <f t="shared" si="1548"/>
        <v>0</v>
      </c>
      <c r="BI326" s="171">
        <f t="shared" si="1412"/>
        <v>0</v>
      </c>
      <c r="BJ326" s="171">
        <f t="shared" si="1413"/>
        <v>0</v>
      </c>
      <c r="BK326" s="171"/>
      <c r="BL326" s="171"/>
      <c r="BM326" s="714"/>
      <c r="BN326" s="714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>
        <f t="shared" si="1549"/>
        <v>0</v>
      </c>
      <c r="BZ326" s="44">
        <f t="shared" si="1550"/>
        <v>0</v>
      </c>
      <c r="CA326" s="44">
        <f t="shared" si="1551"/>
        <v>0</v>
      </c>
      <c r="CB326" s="171">
        <f t="shared" si="1415"/>
        <v>0</v>
      </c>
      <c r="CC326" s="171">
        <f t="shared" si="1416"/>
        <v>0</v>
      </c>
      <c r="CD326" s="171"/>
      <c r="CE326" s="171"/>
      <c r="CF326" s="714"/>
      <c r="CG326" s="714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>
        <f t="shared" si="1552"/>
        <v>0</v>
      </c>
      <c r="CS326" s="44">
        <f t="shared" si="1553"/>
        <v>0</v>
      </c>
      <c r="CT326" s="44">
        <f t="shared" si="1554"/>
        <v>0</v>
      </c>
      <c r="CU326" s="171">
        <f t="shared" si="1599"/>
        <v>0</v>
      </c>
      <c r="CV326" s="171">
        <f t="shared" si="1600"/>
        <v>0</v>
      </c>
      <c r="CW326" s="249"/>
      <c r="CX326" s="171"/>
      <c r="CY326" s="714"/>
      <c r="CZ326" s="714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>
        <f t="shared" si="1555"/>
        <v>0</v>
      </c>
      <c r="DL326" s="44">
        <f t="shared" si="1556"/>
        <v>0</v>
      </c>
      <c r="DM326" s="44">
        <f t="shared" si="1557"/>
        <v>0</v>
      </c>
      <c r="DN326" s="171">
        <f t="shared" si="1419"/>
        <v>0</v>
      </c>
      <c r="DO326" s="171">
        <f t="shared" si="1420"/>
        <v>0</v>
      </c>
      <c r="DP326" s="171"/>
      <c r="DQ326" s="171"/>
      <c r="DR326" s="714"/>
      <c r="DS326" s="714"/>
      <c r="DT326" s="44"/>
      <c r="DU326" s="44"/>
      <c r="DV326" s="44"/>
      <c r="DW326" s="44"/>
      <c r="DX326" s="44"/>
      <c r="DY326" s="44"/>
      <c r="DZ326" s="44"/>
      <c r="EA326" s="44"/>
      <c r="EB326" s="44"/>
      <c r="EC326" s="44"/>
      <c r="ED326" s="44">
        <f t="shared" si="1558"/>
        <v>0</v>
      </c>
      <c r="EE326" s="44">
        <f t="shared" si="1559"/>
        <v>0</v>
      </c>
      <c r="EF326" s="44">
        <f t="shared" si="1560"/>
        <v>0</v>
      </c>
      <c r="EG326" s="171">
        <f t="shared" si="1422"/>
        <v>0</v>
      </c>
      <c r="EH326" s="171">
        <f t="shared" si="1423"/>
        <v>0</v>
      </c>
      <c r="EI326" s="171"/>
      <c r="EJ326" s="171"/>
      <c r="EK326" s="714"/>
      <c r="EL326" s="714"/>
      <c r="EM326" s="44"/>
      <c r="EN326" s="44"/>
      <c r="EO326" s="44"/>
      <c r="EP326" s="44"/>
      <c r="EQ326" s="44"/>
      <c r="ER326" s="44"/>
      <c r="ES326" s="44"/>
      <c r="ET326" s="44"/>
      <c r="EU326" s="44"/>
      <c r="EV326" s="44"/>
      <c r="EW326" s="44">
        <f t="shared" si="1674"/>
        <v>0</v>
      </c>
      <c r="EX326" s="44">
        <f t="shared" si="1675"/>
        <v>0</v>
      </c>
      <c r="EY326" s="44">
        <f t="shared" si="1676"/>
        <v>0</v>
      </c>
      <c r="EZ326" s="171">
        <f t="shared" si="1425"/>
        <v>0</v>
      </c>
      <c r="FA326" s="171">
        <f t="shared" si="1426"/>
        <v>0</v>
      </c>
      <c r="FB326" s="171"/>
      <c r="FC326" s="171"/>
      <c r="FD326" s="714"/>
      <c r="FE326" s="714"/>
      <c r="FF326" s="44"/>
      <c r="FG326" s="44"/>
      <c r="FH326" s="44"/>
      <c r="FI326" s="44"/>
      <c r="FJ326" s="44"/>
      <c r="FK326" s="44"/>
      <c r="FL326" s="44"/>
      <c r="FM326" s="44"/>
      <c r="FN326" s="44"/>
      <c r="FO326" s="44"/>
      <c r="FP326" s="44">
        <f t="shared" si="1561"/>
        <v>0</v>
      </c>
      <c r="FQ326" s="44">
        <f t="shared" si="1562"/>
        <v>0</v>
      </c>
      <c r="FR326" s="44">
        <f t="shared" si="1563"/>
        <v>0</v>
      </c>
      <c r="FS326" s="171">
        <f t="shared" si="1428"/>
        <v>0</v>
      </c>
      <c r="FT326" s="171">
        <f t="shared" si="1429"/>
        <v>0</v>
      </c>
      <c r="FU326" s="171"/>
      <c r="FV326" s="171"/>
      <c r="FW326" s="45"/>
      <c r="FX326" s="45"/>
      <c r="FY326" s="44"/>
      <c r="FZ326" s="44"/>
      <c r="GA326" s="44"/>
      <c r="GB326" s="44"/>
      <c r="GC326" s="44"/>
      <c r="GD326" s="44"/>
      <c r="GE326" s="44"/>
      <c r="GF326" s="44"/>
      <c r="GG326" s="44"/>
      <c r="GH326" s="44"/>
      <c r="GI326" s="44">
        <f t="shared" si="1564"/>
        <v>0</v>
      </c>
      <c r="GJ326" s="44">
        <f t="shared" si="1565"/>
        <v>0</v>
      </c>
      <c r="GK326" s="44">
        <f t="shared" si="1566"/>
        <v>0</v>
      </c>
      <c r="GL326" s="171">
        <f t="shared" si="1431"/>
        <v>0</v>
      </c>
      <c r="GM326" s="171">
        <f t="shared" si="1432"/>
        <v>0</v>
      </c>
      <c r="GN326" s="171"/>
      <c r="GO326" s="171"/>
      <c r="GP326" s="45"/>
      <c r="GQ326" s="45"/>
      <c r="GR326" s="44"/>
      <c r="GS326" s="44"/>
      <c r="GT326" s="44"/>
      <c r="GU326" s="44"/>
      <c r="GV326" s="44"/>
      <c r="GW326" s="44"/>
      <c r="GX326" s="44"/>
      <c r="GY326" s="44"/>
      <c r="GZ326" s="44"/>
      <c r="HA326" s="44"/>
      <c r="HB326" s="44">
        <f t="shared" si="1567"/>
        <v>0</v>
      </c>
      <c r="HC326" s="44">
        <f t="shared" si="1568"/>
        <v>0</v>
      </c>
      <c r="HD326" s="44">
        <f t="shared" si="1569"/>
        <v>0</v>
      </c>
      <c r="HE326" s="171">
        <f t="shared" si="1434"/>
        <v>0</v>
      </c>
      <c r="HF326" s="171">
        <f t="shared" si="1435"/>
        <v>0</v>
      </c>
      <c r="HG326" s="171"/>
      <c r="HH326" s="171"/>
      <c r="HI326" s="45"/>
      <c r="HJ326" s="45"/>
      <c r="HK326" s="45"/>
      <c r="HL326" s="45"/>
      <c r="HM326" s="44"/>
      <c r="HN326" s="44"/>
      <c r="HO326" s="44"/>
      <c r="HP326" s="44"/>
      <c r="HQ326" s="44"/>
      <c r="HR326" s="44"/>
      <c r="HS326" s="44"/>
      <c r="HT326" s="44"/>
      <c r="HU326" s="44">
        <f t="shared" si="1570"/>
        <v>0</v>
      </c>
      <c r="HV326" s="44">
        <f t="shared" si="1571"/>
        <v>0</v>
      </c>
      <c r="HW326" s="44">
        <f t="shared" si="1572"/>
        <v>0</v>
      </c>
      <c r="HX326" s="171">
        <f t="shared" si="1437"/>
        <v>0</v>
      </c>
      <c r="HY326" s="171">
        <f t="shared" si="1438"/>
        <v>0</v>
      </c>
      <c r="HZ326" s="171"/>
      <c r="IA326" s="171"/>
      <c r="IB326" s="714"/>
      <c r="IC326" s="714"/>
      <c r="ID326" s="45"/>
      <c r="IE326" s="45"/>
      <c r="IF326" s="44"/>
      <c r="IG326" s="44"/>
      <c r="IH326" s="44"/>
      <c r="II326" s="44"/>
      <c r="IJ326" s="44"/>
      <c r="IK326" s="44"/>
      <c r="IL326" s="44"/>
      <c r="IM326" s="44"/>
      <c r="IN326" s="44">
        <f t="shared" si="1573"/>
        <v>0</v>
      </c>
      <c r="IO326" s="44">
        <f t="shared" si="1574"/>
        <v>0</v>
      </c>
      <c r="IP326" s="44">
        <f t="shared" si="1575"/>
        <v>0</v>
      </c>
      <c r="IQ326" s="171">
        <f t="shared" si="1440"/>
        <v>0</v>
      </c>
      <c r="IR326" s="171">
        <f t="shared" si="1441"/>
        <v>0</v>
      </c>
      <c r="IS326" s="738"/>
      <c r="IT326" s="738"/>
      <c r="IU326" s="714"/>
      <c r="IV326" s="714"/>
      <c r="IW326" s="46"/>
      <c r="IX326" s="47"/>
      <c r="IY326" s="46"/>
      <c r="IZ326" s="46"/>
      <c r="JA326" s="333">
        <f t="shared" si="1593"/>
        <v>0</v>
      </c>
      <c r="JB326" s="333">
        <f t="shared" si="1594"/>
        <v>0</v>
      </c>
      <c r="JC326" s="333">
        <f t="shared" si="1595"/>
        <v>0</v>
      </c>
      <c r="JD326" s="333">
        <f t="shared" si="1596"/>
        <v>0</v>
      </c>
      <c r="JE326" s="333">
        <f t="shared" si="1597"/>
        <v>0</v>
      </c>
      <c r="JF326" s="333">
        <f t="shared" si="1598"/>
        <v>0</v>
      </c>
      <c r="JG326" s="44">
        <f t="shared" si="1576"/>
        <v>0</v>
      </c>
      <c r="JH326" s="44">
        <f t="shared" si="1577"/>
        <v>0</v>
      </c>
      <c r="JI326" s="44">
        <f t="shared" si="1578"/>
        <v>0</v>
      </c>
      <c r="JJ326" s="174">
        <f t="shared" si="1601"/>
        <v>0</v>
      </c>
      <c r="JK326" s="174">
        <f t="shared" si="1602"/>
        <v>0</v>
      </c>
      <c r="JL326" s="45"/>
      <c r="JM326" s="45"/>
      <c r="JN326" s="48"/>
      <c r="JO326" s="48"/>
    </row>
    <row r="327" spans="1:277" s="3" customFormat="1" ht="12.75" hidden="1" customHeight="1" x14ac:dyDescent="0.2">
      <c r="A327" s="96">
        <v>1</v>
      </c>
      <c r="B327" s="59"/>
      <c r="C327" s="141"/>
      <c r="D327" s="236"/>
      <c r="E327" s="321"/>
      <c r="F327" s="582"/>
      <c r="G327" s="60"/>
      <c r="H327" s="88"/>
      <c r="I327" s="88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>
        <f t="shared" si="1648"/>
        <v>0</v>
      </c>
      <c r="U327" s="44">
        <f t="shared" si="1604"/>
        <v>0</v>
      </c>
      <c r="V327" s="44">
        <f t="shared" si="1605"/>
        <v>0</v>
      </c>
      <c r="W327" s="171">
        <f t="shared" si="1406"/>
        <v>0</v>
      </c>
      <c r="X327" s="171">
        <f t="shared" si="1407"/>
        <v>0</v>
      </c>
      <c r="Y327" s="171"/>
      <c r="Z327" s="171"/>
      <c r="AA327" s="714"/>
      <c r="AB327" s="714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>
        <f t="shared" si="1543"/>
        <v>0</v>
      </c>
      <c r="AN327" s="44">
        <f t="shared" si="1544"/>
        <v>0</v>
      </c>
      <c r="AO327" s="44">
        <f t="shared" si="1545"/>
        <v>0</v>
      </c>
      <c r="AP327" s="171">
        <f t="shared" si="1409"/>
        <v>0</v>
      </c>
      <c r="AQ327" s="171">
        <f t="shared" si="1410"/>
        <v>0</v>
      </c>
      <c r="AR327" s="171"/>
      <c r="AS327" s="171"/>
      <c r="AT327" s="714"/>
      <c r="AU327" s="714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>
        <f t="shared" si="1546"/>
        <v>0</v>
      </c>
      <c r="BG327" s="44">
        <f t="shared" si="1547"/>
        <v>0</v>
      </c>
      <c r="BH327" s="44">
        <f t="shared" si="1548"/>
        <v>0</v>
      </c>
      <c r="BI327" s="171">
        <f t="shared" si="1412"/>
        <v>0</v>
      </c>
      <c r="BJ327" s="171">
        <f t="shared" si="1413"/>
        <v>0</v>
      </c>
      <c r="BK327" s="171"/>
      <c r="BL327" s="171"/>
      <c r="BM327" s="714"/>
      <c r="BN327" s="714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>
        <f t="shared" si="1549"/>
        <v>0</v>
      </c>
      <c r="BZ327" s="44">
        <f t="shared" si="1550"/>
        <v>0</v>
      </c>
      <c r="CA327" s="44">
        <f t="shared" si="1551"/>
        <v>0</v>
      </c>
      <c r="CB327" s="171">
        <f t="shared" si="1415"/>
        <v>0</v>
      </c>
      <c r="CC327" s="171">
        <f t="shared" si="1416"/>
        <v>0</v>
      </c>
      <c r="CD327" s="171"/>
      <c r="CE327" s="171"/>
      <c r="CF327" s="714"/>
      <c r="CG327" s="714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>
        <f t="shared" si="1552"/>
        <v>0</v>
      </c>
      <c r="CS327" s="44">
        <f t="shared" si="1553"/>
        <v>0</v>
      </c>
      <c r="CT327" s="44">
        <f t="shared" si="1554"/>
        <v>0</v>
      </c>
      <c r="CU327" s="171">
        <f t="shared" si="1599"/>
        <v>0</v>
      </c>
      <c r="CV327" s="171">
        <f t="shared" si="1600"/>
        <v>0</v>
      </c>
      <c r="CW327" s="249"/>
      <c r="CX327" s="171"/>
      <c r="CY327" s="714"/>
      <c r="CZ327" s="714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>
        <f t="shared" si="1555"/>
        <v>0</v>
      </c>
      <c r="DL327" s="44">
        <f t="shared" si="1556"/>
        <v>0</v>
      </c>
      <c r="DM327" s="44">
        <f t="shared" si="1557"/>
        <v>0</v>
      </c>
      <c r="DN327" s="171">
        <f t="shared" si="1419"/>
        <v>0</v>
      </c>
      <c r="DO327" s="171">
        <f t="shared" si="1420"/>
        <v>0</v>
      </c>
      <c r="DP327" s="171"/>
      <c r="DQ327" s="171"/>
      <c r="DR327" s="714"/>
      <c r="DS327" s="714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>
        <f t="shared" si="1558"/>
        <v>0</v>
      </c>
      <c r="EE327" s="44">
        <f t="shared" si="1559"/>
        <v>0</v>
      </c>
      <c r="EF327" s="44">
        <f t="shared" si="1560"/>
        <v>0</v>
      </c>
      <c r="EG327" s="171">
        <f t="shared" si="1422"/>
        <v>0</v>
      </c>
      <c r="EH327" s="171">
        <f t="shared" si="1423"/>
        <v>0</v>
      </c>
      <c r="EI327" s="171"/>
      <c r="EJ327" s="171"/>
      <c r="EK327" s="714"/>
      <c r="EL327" s="714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>
        <f t="shared" si="1674"/>
        <v>0</v>
      </c>
      <c r="EX327" s="44">
        <f t="shared" si="1675"/>
        <v>0</v>
      </c>
      <c r="EY327" s="44">
        <f t="shared" si="1676"/>
        <v>0</v>
      </c>
      <c r="EZ327" s="171">
        <f t="shared" si="1425"/>
        <v>0</v>
      </c>
      <c r="FA327" s="171">
        <f t="shared" si="1426"/>
        <v>0</v>
      </c>
      <c r="FB327" s="171"/>
      <c r="FC327" s="171"/>
      <c r="FD327" s="714"/>
      <c r="FE327" s="714"/>
      <c r="FF327" s="44"/>
      <c r="FG327" s="44"/>
      <c r="FH327" s="44"/>
      <c r="FI327" s="44"/>
      <c r="FJ327" s="44"/>
      <c r="FK327" s="44"/>
      <c r="FL327" s="44"/>
      <c r="FM327" s="44"/>
      <c r="FN327" s="44"/>
      <c r="FO327" s="44"/>
      <c r="FP327" s="44">
        <f t="shared" si="1561"/>
        <v>0</v>
      </c>
      <c r="FQ327" s="44">
        <f t="shared" si="1562"/>
        <v>0</v>
      </c>
      <c r="FR327" s="44">
        <f t="shared" si="1563"/>
        <v>0</v>
      </c>
      <c r="FS327" s="171">
        <f t="shared" si="1428"/>
        <v>0</v>
      </c>
      <c r="FT327" s="171">
        <f t="shared" si="1429"/>
        <v>0</v>
      </c>
      <c r="FU327" s="171"/>
      <c r="FV327" s="171"/>
      <c r="FW327" s="45"/>
      <c r="FX327" s="45"/>
      <c r="FY327" s="44"/>
      <c r="FZ327" s="44"/>
      <c r="GA327" s="44"/>
      <c r="GB327" s="44"/>
      <c r="GC327" s="44"/>
      <c r="GD327" s="44"/>
      <c r="GE327" s="44"/>
      <c r="GF327" s="44"/>
      <c r="GG327" s="44"/>
      <c r="GH327" s="44"/>
      <c r="GI327" s="44">
        <f t="shared" si="1564"/>
        <v>0</v>
      </c>
      <c r="GJ327" s="44">
        <f t="shared" si="1565"/>
        <v>0</v>
      </c>
      <c r="GK327" s="44">
        <f t="shared" si="1566"/>
        <v>0</v>
      </c>
      <c r="GL327" s="171">
        <f t="shared" si="1431"/>
        <v>0</v>
      </c>
      <c r="GM327" s="171">
        <f t="shared" si="1432"/>
        <v>0</v>
      </c>
      <c r="GN327" s="171"/>
      <c r="GO327" s="171"/>
      <c r="GP327" s="45"/>
      <c r="GQ327" s="45"/>
      <c r="GR327" s="44"/>
      <c r="GS327" s="44"/>
      <c r="GT327" s="44"/>
      <c r="GU327" s="44"/>
      <c r="GV327" s="44"/>
      <c r="GW327" s="44"/>
      <c r="GX327" s="44"/>
      <c r="GY327" s="44"/>
      <c r="GZ327" s="44"/>
      <c r="HA327" s="44"/>
      <c r="HB327" s="44">
        <f t="shared" si="1567"/>
        <v>0</v>
      </c>
      <c r="HC327" s="44">
        <f t="shared" si="1568"/>
        <v>0</v>
      </c>
      <c r="HD327" s="44">
        <f t="shared" si="1569"/>
        <v>0</v>
      </c>
      <c r="HE327" s="171">
        <f t="shared" si="1434"/>
        <v>0</v>
      </c>
      <c r="HF327" s="171">
        <f t="shared" si="1435"/>
        <v>0</v>
      </c>
      <c r="HG327" s="171"/>
      <c r="HH327" s="171"/>
      <c r="HI327" s="45"/>
      <c r="HJ327" s="45"/>
      <c r="HK327" s="45"/>
      <c r="HL327" s="45"/>
      <c r="HM327" s="44"/>
      <c r="HN327" s="44"/>
      <c r="HO327" s="44"/>
      <c r="HP327" s="44"/>
      <c r="HQ327" s="44"/>
      <c r="HR327" s="44"/>
      <c r="HS327" s="44"/>
      <c r="HT327" s="44"/>
      <c r="HU327" s="44">
        <f t="shared" si="1570"/>
        <v>0</v>
      </c>
      <c r="HV327" s="44">
        <f t="shared" si="1571"/>
        <v>0</v>
      </c>
      <c r="HW327" s="44">
        <f t="shared" si="1572"/>
        <v>0</v>
      </c>
      <c r="HX327" s="171">
        <f t="shared" si="1437"/>
        <v>0</v>
      </c>
      <c r="HY327" s="171">
        <f t="shared" si="1438"/>
        <v>0</v>
      </c>
      <c r="HZ327" s="171"/>
      <c r="IA327" s="171"/>
      <c r="IB327" s="714"/>
      <c r="IC327" s="714"/>
      <c r="ID327" s="45"/>
      <c r="IE327" s="45"/>
      <c r="IF327" s="44"/>
      <c r="IG327" s="44"/>
      <c r="IH327" s="44"/>
      <c r="II327" s="44"/>
      <c r="IJ327" s="44"/>
      <c r="IK327" s="44"/>
      <c r="IL327" s="44"/>
      <c r="IM327" s="44"/>
      <c r="IN327" s="44">
        <f t="shared" si="1573"/>
        <v>0</v>
      </c>
      <c r="IO327" s="44">
        <f t="shared" si="1574"/>
        <v>0</v>
      </c>
      <c r="IP327" s="44">
        <f t="shared" si="1575"/>
        <v>0</v>
      </c>
      <c r="IQ327" s="171">
        <f t="shared" si="1440"/>
        <v>0</v>
      </c>
      <c r="IR327" s="171">
        <f t="shared" si="1441"/>
        <v>0</v>
      </c>
      <c r="IS327" s="738"/>
      <c r="IT327" s="738"/>
      <c r="IU327" s="714"/>
      <c r="IV327" s="714"/>
      <c r="IW327" s="46"/>
      <c r="IX327" s="47"/>
      <c r="IY327" s="46"/>
      <c r="IZ327" s="46"/>
      <c r="JA327" s="333">
        <f t="shared" si="1593"/>
        <v>0</v>
      </c>
      <c r="JB327" s="333">
        <f t="shared" si="1594"/>
        <v>0</v>
      </c>
      <c r="JC327" s="333">
        <f t="shared" si="1595"/>
        <v>0</v>
      </c>
      <c r="JD327" s="333">
        <f t="shared" si="1596"/>
        <v>0</v>
      </c>
      <c r="JE327" s="333">
        <f t="shared" si="1597"/>
        <v>0</v>
      </c>
      <c r="JF327" s="333">
        <f t="shared" si="1598"/>
        <v>0</v>
      </c>
      <c r="JG327" s="44">
        <f t="shared" si="1576"/>
        <v>0</v>
      </c>
      <c r="JH327" s="44">
        <f t="shared" si="1577"/>
        <v>0</v>
      </c>
      <c r="JI327" s="44">
        <f t="shared" si="1578"/>
        <v>0</v>
      </c>
      <c r="JJ327" s="174">
        <f t="shared" si="1601"/>
        <v>0</v>
      </c>
      <c r="JK327" s="174">
        <f t="shared" si="1602"/>
        <v>0</v>
      </c>
      <c r="JL327" s="45"/>
      <c r="JM327" s="45"/>
      <c r="JN327" s="48"/>
      <c r="JO327" s="48"/>
    </row>
    <row r="328" spans="1:277" s="3" customFormat="1" ht="12.75" hidden="1" customHeight="1" x14ac:dyDescent="0.2">
      <c r="A328" s="96">
        <v>1</v>
      </c>
      <c r="B328" s="59"/>
      <c r="C328" s="141"/>
      <c r="D328" s="236"/>
      <c r="E328" s="321"/>
      <c r="F328" s="582"/>
      <c r="G328" s="60"/>
      <c r="H328" s="88"/>
      <c r="I328" s="88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>
        <f t="shared" si="1648"/>
        <v>0</v>
      </c>
      <c r="U328" s="44">
        <f t="shared" si="1604"/>
        <v>0</v>
      </c>
      <c r="V328" s="44">
        <f t="shared" si="1605"/>
        <v>0</v>
      </c>
      <c r="W328" s="171">
        <f t="shared" si="1406"/>
        <v>0</v>
      </c>
      <c r="X328" s="171">
        <f t="shared" si="1407"/>
        <v>0</v>
      </c>
      <c r="Y328" s="171"/>
      <c r="Z328" s="171"/>
      <c r="AA328" s="714"/>
      <c r="AB328" s="714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>
        <f t="shared" si="1543"/>
        <v>0</v>
      </c>
      <c r="AN328" s="44">
        <f t="shared" si="1544"/>
        <v>0</v>
      </c>
      <c r="AO328" s="44">
        <f t="shared" si="1545"/>
        <v>0</v>
      </c>
      <c r="AP328" s="171">
        <f t="shared" si="1409"/>
        <v>0</v>
      </c>
      <c r="AQ328" s="171">
        <f t="shared" si="1410"/>
        <v>0</v>
      </c>
      <c r="AR328" s="171"/>
      <c r="AS328" s="171"/>
      <c r="AT328" s="714"/>
      <c r="AU328" s="714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>
        <f t="shared" si="1546"/>
        <v>0</v>
      </c>
      <c r="BG328" s="44">
        <f t="shared" si="1547"/>
        <v>0</v>
      </c>
      <c r="BH328" s="44">
        <f t="shared" si="1548"/>
        <v>0</v>
      </c>
      <c r="BI328" s="171">
        <f t="shared" si="1412"/>
        <v>0</v>
      </c>
      <c r="BJ328" s="171">
        <f t="shared" si="1413"/>
        <v>0</v>
      </c>
      <c r="BK328" s="171"/>
      <c r="BL328" s="171"/>
      <c r="BM328" s="714"/>
      <c r="BN328" s="714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>
        <f t="shared" si="1549"/>
        <v>0</v>
      </c>
      <c r="BZ328" s="44">
        <f t="shared" si="1550"/>
        <v>0</v>
      </c>
      <c r="CA328" s="44">
        <f t="shared" si="1551"/>
        <v>0</v>
      </c>
      <c r="CB328" s="171">
        <f t="shared" si="1415"/>
        <v>0</v>
      </c>
      <c r="CC328" s="171">
        <f t="shared" si="1416"/>
        <v>0</v>
      </c>
      <c r="CD328" s="171"/>
      <c r="CE328" s="171"/>
      <c r="CF328" s="714"/>
      <c r="CG328" s="71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>
        <f t="shared" si="1552"/>
        <v>0</v>
      </c>
      <c r="CS328" s="44">
        <f t="shared" si="1553"/>
        <v>0</v>
      </c>
      <c r="CT328" s="44">
        <f t="shared" si="1554"/>
        <v>0</v>
      </c>
      <c r="CU328" s="171">
        <f t="shared" si="1599"/>
        <v>0</v>
      </c>
      <c r="CV328" s="171">
        <f t="shared" si="1600"/>
        <v>0</v>
      </c>
      <c r="CW328" s="249"/>
      <c r="CX328" s="171"/>
      <c r="CY328" s="714"/>
      <c r="CZ328" s="714"/>
      <c r="DA328" s="44"/>
      <c r="DB328" s="44"/>
      <c r="DC328" s="44"/>
      <c r="DD328" s="44"/>
      <c r="DE328" s="44"/>
      <c r="DF328" s="44"/>
      <c r="DG328" s="44"/>
      <c r="DH328" s="44"/>
      <c r="DI328" s="44"/>
      <c r="DJ328" s="44"/>
      <c r="DK328" s="44">
        <f t="shared" si="1555"/>
        <v>0</v>
      </c>
      <c r="DL328" s="44">
        <f t="shared" si="1556"/>
        <v>0</v>
      </c>
      <c r="DM328" s="44">
        <f t="shared" si="1557"/>
        <v>0</v>
      </c>
      <c r="DN328" s="171">
        <f t="shared" si="1419"/>
        <v>0</v>
      </c>
      <c r="DO328" s="171">
        <f t="shared" si="1420"/>
        <v>0</v>
      </c>
      <c r="DP328" s="171"/>
      <c r="DQ328" s="171"/>
      <c r="DR328" s="714"/>
      <c r="DS328" s="714"/>
      <c r="DT328" s="44"/>
      <c r="DU328" s="44"/>
      <c r="DV328" s="44"/>
      <c r="DW328" s="44"/>
      <c r="DX328" s="44"/>
      <c r="DY328" s="44"/>
      <c r="DZ328" s="44"/>
      <c r="EA328" s="44"/>
      <c r="EB328" s="44"/>
      <c r="EC328" s="44"/>
      <c r="ED328" s="44">
        <f t="shared" si="1558"/>
        <v>0</v>
      </c>
      <c r="EE328" s="44">
        <f t="shared" si="1559"/>
        <v>0</v>
      </c>
      <c r="EF328" s="44">
        <f t="shared" si="1560"/>
        <v>0</v>
      </c>
      <c r="EG328" s="171">
        <f t="shared" si="1422"/>
        <v>0</v>
      </c>
      <c r="EH328" s="171">
        <f t="shared" si="1423"/>
        <v>0</v>
      </c>
      <c r="EI328" s="171"/>
      <c r="EJ328" s="171"/>
      <c r="EK328" s="714"/>
      <c r="EL328" s="714"/>
      <c r="EM328" s="44"/>
      <c r="EN328" s="44"/>
      <c r="EO328" s="44"/>
      <c r="EP328" s="44"/>
      <c r="EQ328" s="44"/>
      <c r="ER328" s="44"/>
      <c r="ES328" s="44"/>
      <c r="ET328" s="44"/>
      <c r="EU328" s="44"/>
      <c r="EV328" s="44"/>
      <c r="EW328" s="44">
        <f t="shared" si="1674"/>
        <v>0</v>
      </c>
      <c r="EX328" s="44">
        <f t="shared" si="1675"/>
        <v>0</v>
      </c>
      <c r="EY328" s="44">
        <f t="shared" si="1676"/>
        <v>0</v>
      </c>
      <c r="EZ328" s="171">
        <f t="shared" si="1425"/>
        <v>0</v>
      </c>
      <c r="FA328" s="171">
        <f t="shared" si="1426"/>
        <v>0</v>
      </c>
      <c r="FB328" s="171"/>
      <c r="FC328" s="171"/>
      <c r="FD328" s="714"/>
      <c r="FE328" s="714"/>
      <c r="FF328" s="44"/>
      <c r="FG328" s="44"/>
      <c r="FH328" s="44"/>
      <c r="FI328" s="44"/>
      <c r="FJ328" s="44"/>
      <c r="FK328" s="44"/>
      <c r="FL328" s="44"/>
      <c r="FM328" s="44"/>
      <c r="FN328" s="44"/>
      <c r="FO328" s="44"/>
      <c r="FP328" s="44">
        <f t="shared" si="1561"/>
        <v>0</v>
      </c>
      <c r="FQ328" s="44">
        <f t="shared" si="1562"/>
        <v>0</v>
      </c>
      <c r="FR328" s="44">
        <f t="shared" si="1563"/>
        <v>0</v>
      </c>
      <c r="FS328" s="171">
        <f t="shared" si="1428"/>
        <v>0</v>
      </c>
      <c r="FT328" s="171">
        <f t="shared" si="1429"/>
        <v>0</v>
      </c>
      <c r="FU328" s="171"/>
      <c r="FV328" s="171"/>
      <c r="FW328" s="45"/>
      <c r="FX328" s="45"/>
      <c r="FY328" s="44"/>
      <c r="FZ328" s="44"/>
      <c r="GA328" s="44"/>
      <c r="GB328" s="44"/>
      <c r="GC328" s="44"/>
      <c r="GD328" s="44"/>
      <c r="GE328" s="44"/>
      <c r="GF328" s="44"/>
      <c r="GG328" s="44"/>
      <c r="GH328" s="44"/>
      <c r="GI328" s="44">
        <f t="shared" si="1564"/>
        <v>0</v>
      </c>
      <c r="GJ328" s="44">
        <f t="shared" si="1565"/>
        <v>0</v>
      </c>
      <c r="GK328" s="44">
        <f t="shared" si="1566"/>
        <v>0</v>
      </c>
      <c r="GL328" s="171">
        <f t="shared" si="1431"/>
        <v>0</v>
      </c>
      <c r="GM328" s="171">
        <f t="shared" si="1432"/>
        <v>0</v>
      </c>
      <c r="GN328" s="171"/>
      <c r="GO328" s="171"/>
      <c r="GP328" s="45"/>
      <c r="GQ328" s="45"/>
      <c r="GR328" s="44"/>
      <c r="GS328" s="44"/>
      <c r="GT328" s="44"/>
      <c r="GU328" s="44"/>
      <c r="GV328" s="44"/>
      <c r="GW328" s="44"/>
      <c r="GX328" s="44"/>
      <c r="GY328" s="44"/>
      <c r="GZ328" s="44"/>
      <c r="HA328" s="44"/>
      <c r="HB328" s="44">
        <f t="shared" si="1567"/>
        <v>0</v>
      </c>
      <c r="HC328" s="44">
        <f t="shared" si="1568"/>
        <v>0</v>
      </c>
      <c r="HD328" s="44">
        <f t="shared" si="1569"/>
        <v>0</v>
      </c>
      <c r="HE328" s="171">
        <f t="shared" si="1434"/>
        <v>0</v>
      </c>
      <c r="HF328" s="171">
        <f t="shared" si="1435"/>
        <v>0</v>
      </c>
      <c r="HG328" s="171"/>
      <c r="HH328" s="171"/>
      <c r="HI328" s="45"/>
      <c r="HJ328" s="45"/>
      <c r="HK328" s="45"/>
      <c r="HL328" s="45"/>
      <c r="HM328" s="44"/>
      <c r="HN328" s="44"/>
      <c r="HO328" s="44"/>
      <c r="HP328" s="44"/>
      <c r="HQ328" s="44"/>
      <c r="HR328" s="44"/>
      <c r="HS328" s="44"/>
      <c r="HT328" s="44"/>
      <c r="HU328" s="44">
        <f t="shared" si="1570"/>
        <v>0</v>
      </c>
      <c r="HV328" s="44">
        <f t="shared" si="1571"/>
        <v>0</v>
      </c>
      <c r="HW328" s="44">
        <f t="shared" si="1572"/>
        <v>0</v>
      </c>
      <c r="HX328" s="171">
        <f t="shared" si="1437"/>
        <v>0</v>
      </c>
      <c r="HY328" s="171">
        <f t="shared" si="1438"/>
        <v>0</v>
      </c>
      <c r="HZ328" s="171"/>
      <c r="IA328" s="171"/>
      <c r="IB328" s="714"/>
      <c r="IC328" s="714"/>
      <c r="ID328" s="45"/>
      <c r="IE328" s="45"/>
      <c r="IF328" s="44"/>
      <c r="IG328" s="44"/>
      <c r="IH328" s="44"/>
      <c r="II328" s="44"/>
      <c r="IJ328" s="44"/>
      <c r="IK328" s="44"/>
      <c r="IL328" s="44"/>
      <c r="IM328" s="44"/>
      <c r="IN328" s="44">
        <f t="shared" si="1573"/>
        <v>0</v>
      </c>
      <c r="IO328" s="44">
        <f t="shared" si="1574"/>
        <v>0</v>
      </c>
      <c r="IP328" s="44">
        <f t="shared" si="1575"/>
        <v>0</v>
      </c>
      <c r="IQ328" s="171">
        <f t="shared" si="1440"/>
        <v>0</v>
      </c>
      <c r="IR328" s="171">
        <f t="shared" si="1441"/>
        <v>0</v>
      </c>
      <c r="IS328" s="738"/>
      <c r="IT328" s="738"/>
      <c r="IU328" s="714"/>
      <c r="IV328" s="714"/>
      <c r="IW328" s="46"/>
      <c r="IX328" s="47"/>
      <c r="IY328" s="46"/>
      <c r="IZ328" s="46"/>
      <c r="JA328" s="333">
        <f t="shared" si="1593"/>
        <v>0</v>
      </c>
      <c r="JB328" s="333">
        <f t="shared" si="1594"/>
        <v>0</v>
      </c>
      <c r="JC328" s="333">
        <f t="shared" si="1595"/>
        <v>0</v>
      </c>
      <c r="JD328" s="333">
        <f t="shared" si="1596"/>
        <v>0</v>
      </c>
      <c r="JE328" s="333">
        <f t="shared" si="1597"/>
        <v>0</v>
      </c>
      <c r="JF328" s="333">
        <f t="shared" si="1598"/>
        <v>0</v>
      </c>
      <c r="JG328" s="44">
        <f t="shared" si="1576"/>
        <v>0</v>
      </c>
      <c r="JH328" s="44">
        <f t="shared" si="1577"/>
        <v>0</v>
      </c>
      <c r="JI328" s="44">
        <f t="shared" si="1578"/>
        <v>0</v>
      </c>
      <c r="JJ328" s="174">
        <f t="shared" si="1601"/>
        <v>0</v>
      </c>
      <c r="JK328" s="174">
        <f t="shared" si="1602"/>
        <v>0</v>
      </c>
      <c r="JL328" s="45"/>
      <c r="JM328" s="45"/>
      <c r="JN328" s="48"/>
      <c r="JO328" s="48"/>
    </row>
    <row r="329" spans="1:277" s="3" customFormat="1" ht="12.75" hidden="1" customHeight="1" x14ac:dyDescent="0.2">
      <c r="A329" s="96">
        <v>1</v>
      </c>
      <c r="B329" s="59"/>
      <c r="C329" s="141"/>
      <c r="D329" s="236"/>
      <c r="E329" s="321"/>
      <c r="F329" s="582"/>
      <c r="G329" s="60"/>
      <c r="H329" s="88"/>
      <c r="I329" s="88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>
        <f t="shared" si="1648"/>
        <v>0</v>
      </c>
      <c r="U329" s="44">
        <f t="shared" si="1604"/>
        <v>0</v>
      </c>
      <c r="V329" s="44">
        <f t="shared" si="1605"/>
        <v>0</v>
      </c>
      <c r="W329" s="171">
        <f t="shared" si="1406"/>
        <v>0</v>
      </c>
      <c r="X329" s="171">
        <f t="shared" si="1407"/>
        <v>0</v>
      </c>
      <c r="Y329" s="171"/>
      <c r="Z329" s="171"/>
      <c r="AA329" s="714"/>
      <c r="AB329" s="714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>
        <f t="shared" si="1543"/>
        <v>0</v>
      </c>
      <c r="AN329" s="44">
        <f t="shared" si="1544"/>
        <v>0</v>
      </c>
      <c r="AO329" s="44">
        <f t="shared" si="1545"/>
        <v>0</v>
      </c>
      <c r="AP329" s="171">
        <f t="shared" si="1409"/>
        <v>0</v>
      </c>
      <c r="AQ329" s="171">
        <f t="shared" si="1410"/>
        <v>0</v>
      </c>
      <c r="AR329" s="171"/>
      <c r="AS329" s="171"/>
      <c r="AT329" s="714"/>
      <c r="AU329" s="714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>
        <f t="shared" si="1546"/>
        <v>0</v>
      </c>
      <c r="BG329" s="44">
        <f t="shared" si="1547"/>
        <v>0</v>
      </c>
      <c r="BH329" s="44">
        <f t="shared" si="1548"/>
        <v>0</v>
      </c>
      <c r="BI329" s="171">
        <f t="shared" si="1412"/>
        <v>0</v>
      </c>
      <c r="BJ329" s="171">
        <f t="shared" si="1413"/>
        <v>0</v>
      </c>
      <c r="BK329" s="171"/>
      <c r="BL329" s="171"/>
      <c r="BM329" s="714"/>
      <c r="BN329" s="714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>
        <f t="shared" si="1549"/>
        <v>0</v>
      </c>
      <c r="BZ329" s="44">
        <f t="shared" si="1550"/>
        <v>0</v>
      </c>
      <c r="CA329" s="44">
        <f t="shared" si="1551"/>
        <v>0</v>
      </c>
      <c r="CB329" s="171">
        <f t="shared" si="1415"/>
        <v>0</v>
      </c>
      <c r="CC329" s="171">
        <f t="shared" si="1416"/>
        <v>0</v>
      </c>
      <c r="CD329" s="171"/>
      <c r="CE329" s="171"/>
      <c r="CF329" s="714"/>
      <c r="CG329" s="714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>
        <f t="shared" si="1552"/>
        <v>0</v>
      </c>
      <c r="CS329" s="44">
        <f t="shared" si="1553"/>
        <v>0</v>
      </c>
      <c r="CT329" s="44">
        <f t="shared" si="1554"/>
        <v>0</v>
      </c>
      <c r="CU329" s="171">
        <f t="shared" si="1599"/>
        <v>0</v>
      </c>
      <c r="CV329" s="171">
        <f t="shared" si="1600"/>
        <v>0</v>
      </c>
      <c r="CW329" s="249"/>
      <c r="CX329" s="171"/>
      <c r="CY329" s="714"/>
      <c r="CZ329" s="714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>
        <f t="shared" si="1555"/>
        <v>0</v>
      </c>
      <c r="DL329" s="44">
        <f t="shared" si="1556"/>
        <v>0</v>
      </c>
      <c r="DM329" s="44">
        <f t="shared" si="1557"/>
        <v>0</v>
      </c>
      <c r="DN329" s="171">
        <f t="shared" si="1419"/>
        <v>0</v>
      </c>
      <c r="DO329" s="171">
        <f t="shared" si="1420"/>
        <v>0</v>
      </c>
      <c r="DP329" s="171"/>
      <c r="DQ329" s="171"/>
      <c r="DR329" s="714"/>
      <c r="DS329" s="714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>
        <f t="shared" si="1558"/>
        <v>0</v>
      </c>
      <c r="EE329" s="44">
        <f t="shared" si="1559"/>
        <v>0</v>
      </c>
      <c r="EF329" s="44">
        <f t="shared" si="1560"/>
        <v>0</v>
      </c>
      <c r="EG329" s="171">
        <f t="shared" si="1422"/>
        <v>0</v>
      </c>
      <c r="EH329" s="171">
        <f t="shared" si="1423"/>
        <v>0</v>
      </c>
      <c r="EI329" s="171"/>
      <c r="EJ329" s="171"/>
      <c r="EK329" s="714"/>
      <c r="EL329" s="714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>
        <f t="shared" si="1674"/>
        <v>0</v>
      </c>
      <c r="EX329" s="44">
        <f t="shared" si="1675"/>
        <v>0</v>
      </c>
      <c r="EY329" s="44">
        <f t="shared" si="1676"/>
        <v>0</v>
      </c>
      <c r="EZ329" s="171">
        <f t="shared" si="1425"/>
        <v>0</v>
      </c>
      <c r="FA329" s="171">
        <f t="shared" si="1426"/>
        <v>0</v>
      </c>
      <c r="FB329" s="171"/>
      <c r="FC329" s="171"/>
      <c r="FD329" s="714"/>
      <c r="FE329" s="714"/>
      <c r="FF329" s="44"/>
      <c r="FG329" s="44"/>
      <c r="FH329" s="44"/>
      <c r="FI329" s="44"/>
      <c r="FJ329" s="44"/>
      <c r="FK329" s="44"/>
      <c r="FL329" s="44"/>
      <c r="FM329" s="44"/>
      <c r="FN329" s="44"/>
      <c r="FO329" s="44"/>
      <c r="FP329" s="44">
        <f t="shared" si="1561"/>
        <v>0</v>
      </c>
      <c r="FQ329" s="44">
        <f t="shared" si="1562"/>
        <v>0</v>
      </c>
      <c r="FR329" s="44">
        <f t="shared" si="1563"/>
        <v>0</v>
      </c>
      <c r="FS329" s="171">
        <f t="shared" si="1428"/>
        <v>0</v>
      </c>
      <c r="FT329" s="171">
        <f t="shared" si="1429"/>
        <v>0</v>
      </c>
      <c r="FU329" s="171"/>
      <c r="FV329" s="171"/>
      <c r="FW329" s="45"/>
      <c r="FX329" s="45"/>
      <c r="FY329" s="44"/>
      <c r="FZ329" s="44"/>
      <c r="GA329" s="44"/>
      <c r="GB329" s="44"/>
      <c r="GC329" s="44"/>
      <c r="GD329" s="44"/>
      <c r="GE329" s="44"/>
      <c r="GF329" s="44"/>
      <c r="GG329" s="44"/>
      <c r="GH329" s="44"/>
      <c r="GI329" s="44">
        <f t="shared" si="1564"/>
        <v>0</v>
      </c>
      <c r="GJ329" s="44">
        <f t="shared" si="1565"/>
        <v>0</v>
      </c>
      <c r="GK329" s="44">
        <f t="shared" si="1566"/>
        <v>0</v>
      </c>
      <c r="GL329" s="171">
        <f t="shared" si="1431"/>
        <v>0</v>
      </c>
      <c r="GM329" s="171">
        <f t="shared" si="1432"/>
        <v>0</v>
      </c>
      <c r="GN329" s="171"/>
      <c r="GO329" s="171"/>
      <c r="GP329" s="45"/>
      <c r="GQ329" s="45"/>
      <c r="GR329" s="44"/>
      <c r="GS329" s="44"/>
      <c r="GT329" s="44"/>
      <c r="GU329" s="44"/>
      <c r="GV329" s="44"/>
      <c r="GW329" s="44"/>
      <c r="GX329" s="44"/>
      <c r="GY329" s="44"/>
      <c r="GZ329" s="44"/>
      <c r="HA329" s="44"/>
      <c r="HB329" s="44">
        <f t="shared" si="1567"/>
        <v>0</v>
      </c>
      <c r="HC329" s="44">
        <f t="shared" si="1568"/>
        <v>0</v>
      </c>
      <c r="HD329" s="44">
        <f t="shared" si="1569"/>
        <v>0</v>
      </c>
      <c r="HE329" s="171">
        <f t="shared" si="1434"/>
        <v>0</v>
      </c>
      <c r="HF329" s="171">
        <f t="shared" si="1435"/>
        <v>0</v>
      </c>
      <c r="HG329" s="171"/>
      <c r="HH329" s="171"/>
      <c r="HI329" s="45"/>
      <c r="HJ329" s="45"/>
      <c r="HK329" s="45"/>
      <c r="HL329" s="45"/>
      <c r="HM329" s="44"/>
      <c r="HN329" s="44"/>
      <c r="HO329" s="44"/>
      <c r="HP329" s="44"/>
      <c r="HQ329" s="44"/>
      <c r="HR329" s="44"/>
      <c r="HS329" s="44"/>
      <c r="HT329" s="44"/>
      <c r="HU329" s="44">
        <f t="shared" si="1570"/>
        <v>0</v>
      </c>
      <c r="HV329" s="44">
        <f t="shared" si="1571"/>
        <v>0</v>
      </c>
      <c r="HW329" s="44">
        <f t="shared" si="1572"/>
        <v>0</v>
      </c>
      <c r="HX329" s="171">
        <f t="shared" si="1437"/>
        <v>0</v>
      </c>
      <c r="HY329" s="171">
        <f t="shared" si="1438"/>
        <v>0</v>
      </c>
      <c r="HZ329" s="171"/>
      <c r="IA329" s="171"/>
      <c r="IB329" s="714"/>
      <c r="IC329" s="714"/>
      <c r="ID329" s="45"/>
      <c r="IE329" s="45"/>
      <c r="IF329" s="44"/>
      <c r="IG329" s="44"/>
      <c r="IH329" s="44"/>
      <c r="II329" s="44"/>
      <c r="IJ329" s="44"/>
      <c r="IK329" s="44"/>
      <c r="IL329" s="44"/>
      <c r="IM329" s="44"/>
      <c r="IN329" s="44">
        <f t="shared" si="1573"/>
        <v>0</v>
      </c>
      <c r="IO329" s="44">
        <f t="shared" si="1574"/>
        <v>0</v>
      </c>
      <c r="IP329" s="44">
        <f t="shared" si="1575"/>
        <v>0</v>
      </c>
      <c r="IQ329" s="171">
        <f t="shared" si="1440"/>
        <v>0</v>
      </c>
      <c r="IR329" s="171">
        <f t="shared" si="1441"/>
        <v>0</v>
      </c>
      <c r="IS329" s="738"/>
      <c r="IT329" s="738"/>
      <c r="IU329" s="714"/>
      <c r="IV329" s="714"/>
      <c r="IW329" s="46"/>
      <c r="IX329" s="47"/>
      <c r="IY329" s="46"/>
      <c r="IZ329" s="46"/>
      <c r="JA329" s="333">
        <f t="shared" si="1593"/>
        <v>0</v>
      </c>
      <c r="JB329" s="333">
        <f t="shared" si="1594"/>
        <v>0</v>
      </c>
      <c r="JC329" s="333">
        <f t="shared" si="1595"/>
        <v>0</v>
      </c>
      <c r="JD329" s="333">
        <f t="shared" si="1596"/>
        <v>0</v>
      </c>
      <c r="JE329" s="333">
        <f t="shared" si="1597"/>
        <v>0</v>
      </c>
      <c r="JF329" s="333">
        <f t="shared" si="1598"/>
        <v>0</v>
      </c>
      <c r="JG329" s="44">
        <f t="shared" si="1576"/>
        <v>0</v>
      </c>
      <c r="JH329" s="44">
        <f t="shared" si="1577"/>
        <v>0</v>
      </c>
      <c r="JI329" s="44">
        <f t="shared" si="1578"/>
        <v>0</v>
      </c>
      <c r="JJ329" s="174">
        <f t="shared" si="1601"/>
        <v>0</v>
      </c>
      <c r="JK329" s="174">
        <f t="shared" si="1602"/>
        <v>0</v>
      </c>
      <c r="JL329" s="45"/>
      <c r="JM329" s="45"/>
      <c r="JN329" s="48"/>
      <c r="JO329" s="48"/>
    </row>
    <row r="330" spans="1:277" hidden="1" x14ac:dyDescent="0.2">
      <c r="A330" s="96">
        <v>1</v>
      </c>
      <c r="B330" s="96">
        <v>1</v>
      </c>
      <c r="C330" s="66"/>
      <c r="D330" s="246"/>
      <c r="E330" s="578"/>
      <c r="F330" s="579" t="s">
        <v>391</v>
      </c>
      <c r="G330" s="94">
        <v>54</v>
      </c>
      <c r="H330" s="100">
        <v>356708.26800000004</v>
      </c>
      <c r="I330" s="100">
        <v>365384.95559999999</v>
      </c>
      <c r="J330" s="54">
        <f>VLOOKUP($G330,'ВМП план КС'!$A$8:$AI$108,14,0)</f>
        <v>0</v>
      </c>
      <c r="K330" s="54">
        <f>VLOOKUP($G330,'ВМП план КС'!$A$8:$AI$108,15,0)</f>
        <v>0</v>
      </c>
      <c r="L330" s="54">
        <f>SUM(J330/12*$B$2)</f>
        <v>0</v>
      </c>
      <c r="M330" s="54">
        <f>SUM(K330/12*$B$2)</f>
        <v>0</v>
      </c>
      <c r="N330" s="56">
        <f t="shared" ref="N330:S330" si="1677">SUM(N331:N335)</f>
        <v>0</v>
      </c>
      <c r="O330" s="56">
        <f t="shared" si="1677"/>
        <v>0</v>
      </c>
      <c r="P330" s="56">
        <f t="shared" si="1677"/>
        <v>0</v>
      </c>
      <c r="Q330" s="56">
        <f t="shared" si="1677"/>
        <v>0</v>
      </c>
      <c r="R330" s="56">
        <f t="shared" si="1677"/>
        <v>0</v>
      </c>
      <c r="S330" s="56">
        <f t="shared" si="1677"/>
        <v>0</v>
      </c>
      <c r="T330" s="56">
        <f t="shared" si="1648"/>
        <v>0</v>
      </c>
      <c r="U330" s="56">
        <f t="shared" si="1604"/>
        <v>0</v>
      </c>
      <c r="V330" s="56">
        <f t="shared" si="1605"/>
        <v>0</v>
      </c>
      <c r="W330" s="171">
        <f t="shared" si="1406"/>
        <v>0</v>
      </c>
      <c r="X330" s="171">
        <f t="shared" si="1407"/>
        <v>0</v>
      </c>
      <c r="Y330" s="280"/>
      <c r="Z330" s="280"/>
      <c r="AA330" s="710">
        <f>$H330</f>
        <v>356708.26800000004</v>
      </c>
      <c r="AB330" s="711" t="e">
        <f>O330/N330</f>
        <v>#DIV/0!</v>
      </c>
      <c r="AC330" s="54">
        <f>VLOOKUP($G330,'ВМП план КС'!$A$8:$AI$107,12,0)</f>
        <v>0</v>
      </c>
      <c r="AD330" s="54">
        <f>VLOOKUP($G330,'ВМП план КС'!$A$8:$AI$107,13,0)</f>
        <v>0</v>
      </c>
      <c r="AE330" s="54">
        <f>SUM(AC330/12*$B$2)</f>
        <v>0</v>
      </c>
      <c r="AF330" s="54">
        <f>SUM(AD330/12*$B$2)</f>
        <v>0</v>
      </c>
      <c r="AG330" s="56">
        <f t="shared" ref="AG330:AL330" si="1678">SUM(AG331:AG335)</f>
        <v>0</v>
      </c>
      <c r="AH330" s="56">
        <f t="shared" si="1678"/>
        <v>0</v>
      </c>
      <c r="AI330" s="56">
        <f t="shared" si="1678"/>
        <v>0</v>
      </c>
      <c r="AJ330" s="56">
        <f t="shared" si="1678"/>
        <v>0</v>
      </c>
      <c r="AK330" s="56">
        <f t="shared" si="1678"/>
        <v>0</v>
      </c>
      <c r="AL330" s="56">
        <f t="shared" si="1678"/>
        <v>0</v>
      </c>
      <c r="AM330" s="56">
        <f t="shared" ref="AM330:AM361" si="1679">AG330+AJ330</f>
        <v>0</v>
      </c>
      <c r="AN330" s="56">
        <f t="shared" ref="AN330:AN361" si="1680">AH330+AK330</f>
        <v>0</v>
      </c>
      <c r="AO330" s="56">
        <f t="shared" ref="AO330:AO361" si="1681">AI330+AL330</f>
        <v>0</v>
      </c>
      <c r="AP330" s="171">
        <f t="shared" si="1409"/>
        <v>0</v>
      </c>
      <c r="AQ330" s="171">
        <f t="shared" si="1410"/>
        <v>0</v>
      </c>
      <c r="AR330" s="280"/>
      <c r="AS330" s="280"/>
      <c r="AT330" s="710">
        <f>$H330</f>
        <v>356708.26800000004</v>
      </c>
      <c r="AU330" s="711" t="e">
        <f>AH330/AG330</f>
        <v>#DIV/0!</v>
      </c>
      <c r="AV330" s="54">
        <f>VLOOKUP($G330,'ВМП план КС'!$A$8:$AI$107,16,0)</f>
        <v>0</v>
      </c>
      <c r="AW330" s="54">
        <f>VLOOKUP($G330,'ВМП план КС'!$A$8:$AI$107,17,0)</f>
        <v>0</v>
      </c>
      <c r="AX330" s="54">
        <f>SUM(AV330/12*$B$2)</f>
        <v>0</v>
      </c>
      <c r="AY330" s="54">
        <f>SUM(AW330/12*$B$2)</f>
        <v>0</v>
      </c>
      <c r="AZ330" s="56">
        <f t="shared" ref="AZ330:BE330" si="1682">SUM(AZ331:AZ335)</f>
        <v>0</v>
      </c>
      <c r="BA330" s="56">
        <f t="shared" si="1682"/>
        <v>0</v>
      </c>
      <c r="BB330" s="56">
        <f t="shared" si="1682"/>
        <v>0</v>
      </c>
      <c r="BC330" s="56">
        <f t="shared" si="1682"/>
        <v>0</v>
      </c>
      <c r="BD330" s="56">
        <f t="shared" si="1682"/>
        <v>0</v>
      </c>
      <c r="BE330" s="56">
        <f t="shared" si="1682"/>
        <v>0</v>
      </c>
      <c r="BF330" s="56">
        <f t="shared" ref="BF330:BF361" si="1683">AZ330+BC330</f>
        <v>0</v>
      </c>
      <c r="BG330" s="56">
        <f t="shared" ref="BG330:BG361" si="1684">BA330+BD330</f>
        <v>0</v>
      </c>
      <c r="BH330" s="56">
        <f t="shared" ref="BH330:BH361" si="1685">BB330+BE330</f>
        <v>0</v>
      </c>
      <c r="BI330" s="171">
        <f t="shared" si="1412"/>
        <v>0</v>
      </c>
      <c r="BJ330" s="171">
        <f t="shared" si="1413"/>
        <v>0</v>
      </c>
      <c r="BK330" s="280"/>
      <c r="BL330" s="280"/>
      <c r="BM330" s="710">
        <f>$H330</f>
        <v>356708.26800000004</v>
      </c>
      <c r="BN330" s="711" t="e">
        <f>BA330/AZ330</f>
        <v>#DIV/0!</v>
      </c>
      <c r="BO330" s="54">
        <f>VLOOKUP($G330,'ВМП план КС'!$A$8:$AI$107,18,0)</f>
        <v>0</v>
      </c>
      <c r="BP330" s="54">
        <f>VLOOKUP($G330,'ВМП план КС'!$A$8:$AI$107,19,0)</f>
        <v>0</v>
      </c>
      <c r="BQ330" s="54">
        <f>SUM(BO330/12*$B$2)</f>
        <v>0</v>
      </c>
      <c r="BR330" s="54">
        <f>SUM(BP330/12*$B$2)</f>
        <v>0</v>
      </c>
      <c r="BS330" s="56">
        <f t="shared" ref="BS330:BX330" si="1686">SUM(BS331:BS335)</f>
        <v>0</v>
      </c>
      <c r="BT330" s="56">
        <f t="shared" si="1686"/>
        <v>0</v>
      </c>
      <c r="BU330" s="56">
        <f t="shared" si="1686"/>
        <v>0</v>
      </c>
      <c r="BV330" s="56">
        <f t="shared" si="1686"/>
        <v>0</v>
      </c>
      <c r="BW330" s="56">
        <f t="shared" si="1686"/>
        <v>0</v>
      </c>
      <c r="BX330" s="56">
        <f t="shared" si="1686"/>
        <v>0</v>
      </c>
      <c r="BY330" s="56">
        <f t="shared" ref="BY330:BY361" si="1687">BS330+BV330</f>
        <v>0</v>
      </c>
      <c r="BZ330" s="56">
        <f t="shared" ref="BZ330:BZ361" si="1688">BT330+BW330</f>
        <v>0</v>
      </c>
      <c r="CA330" s="56">
        <f t="shared" ref="CA330:CA361" si="1689">BU330+BX330</f>
        <v>0</v>
      </c>
      <c r="CB330" s="171">
        <f t="shared" si="1415"/>
        <v>0</v>
      </c>
      <c r="CC330" s="171">
        <f t="shared" si="1416"/>
        <v>0</v>
      </c>
      <c r="CD330" s="280"/>
      <c r="CE330" s="280"/>
      <c r="CF330" s="710">
        <f>$H330</f>
        <v>356708.26800000004</v>
      </c>
      <c r="CG330" s="711" t="e">
        <f>BT330/BS330</f>
        <v>#DIV/0!</v>
      </c>
      <c r="CH330" s="54">
        <f>VLOOKUP($G330,'ВМП план КС'!$A$8:$AI$107,10,0)</f>
        <v>0</v>
      </c>
      <c r="CI330" s="54">
        <f>VLOOKUP($G330,'ВМП план КС'!$A$8:$AI$107,11,0)</f>
        <v>0</v>
      </c>
      <c r="CJ330" s="54">
        <f>SUM(CH330/12*$B$2)</f>
        <v>0</v>
      </c>
      <c r="CK330" s="54">
        <f>SUM(CI330/12*$B$2)</f>
        <v>0</v>
      </c>
      <c r="CL330" s="56">
        <f t="shared" ref="CL330:CQ330" si="1690">SUM(CL331:CL335)</f>
        <v>0</v>
      </c>
      <c r="CM330" s="56">
        <f t="shared" si="1690"/>
        <v>0</v>
      </c>
      <c r="CN330" s="56">
        <f t="shared" si="1690"/>
        <v>0</v>
      </c>
      <c r="CO330" s="56">
        <f t="shared" si="1690"/>
        <v>0</v>
      </c>
      <c r="CP330" s="56">
        <f t="shared" si="1690"/>
        <v>0</v>
      </c>
      <c r="CQ330" s="56">
        <f t="shared" si="1690"/>
        <v>0</v>
      </c>
      <c r="CR330" s="56">
        <f t="shared" ref="CR330:CR361" si="1691">CL330+CO330</f>
        <v>0</v>
      </c>
      <c r="CS330" s="56">
        <f t="shared" ref="CS330:CS361" si="1692">CM330+CP330</f>
        <v>0</v>
      </c>
      <c r="CT330" s="56">
        <f t="shared" ref="CT330:CT361" si="1693">CN330+CQ330</f>
        <v>0</v>
      </c>
      <c r="CU330" s="171">
        <f t="shared" si="1599"/>
        <v>0</v>
      </c>
      <c r="CV330" s="171">
        <f t="shared" si="1600"/>
        <v>0</v>
      </c>
      <c r="CW330" s="281" t="e">
        <f>CL330/CJ330</f>
        <v>#DIV/0!</v>
      </c>
      <c r="CX330" s="280" t="e">
        <f>CM330/CK330</f>
        <v>#DIV/0!</v>
      </c>
      <c r="CY330" s="710">
        <f>$H330</f>
        <v>356708.26800000004</v>
      </c>
      <c r="CZ330" s="711" t="e">
        <f>CM330/CL330</f>
        <v>#DIV/0!</v>
      </c>
      <c r="DA330" s="54">
        <f>VLOOKUP($G330,'ВМП план КС'!$A$8:$AI$107,20,0)</f>
        <v>0</v>
      </c>
      <c r="DB330" s="54">
        <f>VLOOKUP($G330,'ВМП план КС'!$A$8:$AI$107,21,0)</f>
        <v>0</v>
      </c>
      <c r="DC330" s="54">
        <f>SUM(DA330/12*$B$2)</f>
        <v>0</v>
      </c>
      <c r="DD330" s="54">
        <f>SUM(DB330/12*$B$2)</f>
        <v>0</v>
      </c>
      <c r="DE330" s="56">
        <f t="shared" ref="DE330:DJ330" si="1694">SUM(DE331:DE335)</f>
        <v>0</v>
      </c>
      <c r="DF330" s="56">
        <f t="shared" si="1694"/>
        <v>0</v>
      </c>
      <c r="DG330" s="56">
        <f t="shared" si="1694"/>
        <v>0</v>
      </c>
      <c r="DH330" s="56">
        <f t="shared" si="1694"/>
        <v>0</v>
      </c>
      <c r="DI330" s="56">
        <f t="shared" si="1694"/>
        <v>0</v>
      </c>
      <c r="DJ330" s="56">
        <f t="shared" si="1694"/>
        <v>0</v>
      </c>
      <c r="DK330" s="56">
        <f t="shared" ref="DK330:DK361" si="1695">DE330+DH330</f>
        <v>0</v>
      </c>
      <c r="DL330" s="56">
        <f t="shared" ref="DL330:DL361" si="1696">DF330+DI330</f>
        <v>0</v>
      </c>
      <c r="DM330" s="56">
        <f t="shared" ref="DM330:DM361" si="1697">DG330+DJ330</f>
        <v>0</v>
      </c>
      <c r="DN330" s="171">
        <f t="shared" si="1419"/>
        <v>0</v>
      </c>
      <c r="DO330" s="171">
        <f t="shared" si="1420"/>
        <v>0</v>
      </c>
      <c r="DP330" s="280"/>
      <c r="DQ330" s="280"/>
      <c r="DR330" s="710">
        <f>$H330</f>
        <v>356708.26800000004</v>
      </c>
      <c r="DS330" s="711" t="e">
        <f>DF330/DE330</f>
        <v>#DIV/0!</v>
      </c>
      <c r="DT330" s="108">
        <f>VLOOKUP($G330,'ВМП план КС'!$A$8:$AI$107,22,0)</f>
        <v>0</v>
      </c>
      <c r="DU330" s="108">
        <f>VLOOKUP($G330,'ВМП план КС'!$A$8:$AI$107,23,0)</f>
        <v>0</v>
      </c>
      <c r="DV330" s="54">
        <f>SUM(DT330/12*$B$2)</f>
        <v>0</v>
      </c>
      <c r="DW330" s="54">
        <f>SUM(DU330/12*$B$2)</f>
        <v>0</v>
      </c>
      <c r="DX330" s="56">
        <f t="shared" ref="DX330:EC330" si="1698">SUM(DX331:DX335)</f>
        <v>0</v>
      </c>
      <c r="DY330" s="56">
        <f t="shared" si="1698"/>
        <v>0</v>
      </c>
      <c r="DZ330" s="56">
        <f t="shared" si="1698"/>
        <v>0</v>
      </c>
      <c r="EA330" s="56">
        <f t="shared" si="1698"/>
        <v>0</v>
      </c>
      <c r="EB330" s="56">
        <f t="shared" si="1698"/>
        <v>0</v>
      </c>
      <c r="EC330" s="56">
        <f t="shared" si="1698"/>
        <v>0</v>
      </c>
      <c r="ED330" s="56">
        <f t="shared" ref="ED330:ED361" si="1699">DX330+EA330</f>
        <v>0</v>
      </c>
      <c r="EE330" s="56">
        <f t="shared" ref="EE330:EE361" si="1700">DY330+EB330</f>
        <v>0</v>
      </c>
      <c r="EF330" s="56">
        <f t="shared" ref="EF330:EF361" si="1701">DZ330+EC330</f>
        <v>0</v>
      </c>
      <c r="EG330" s="171">
        <f t="shared" si="1422"/>
        <v>0</v>
      </c>
      <c r="EH330" s="171">
        <f t="shared" si="1423"/>
        <v>0</v>
      </c>
      <c r="EI330" s="280"/>
      <c r="EJ330" s="280"/>
      <c r="EK330" s="710">
        <f>$H330</f>
        <v>356708.26800000004</v>
      </c>
      <c r="EL330" s="711" t="e">
        <f>DY330/DX330</f>
        <v>#DIV/0!</v>
      </c>
      <c r="EM330" s="108">
        <f>VLOOKUP($G330,'ВМП план КС'!$A$8:$AI$107,24,0)</f>
        <v>0</v>
      </c>
      <c r="EN330" s="108">
        <f>VLOOKUP($G330,'ВМП план КС'!$A$8:$AI$107,25,0)</f>
        <v>0</v>
      </c>
      <c r="EO330" s="54">
        <f>SUM(EM330/12*$B$2)</f>
        <v>0</v>
      </c>
      <c r="EP330" s="54">
        <f>SUM(EN330/12*$B$2)</f>
        <v>0</v>
      </c>
      <c r="EQ330" s="56">
        <f t="shared" ref="EQ330:EV330" si="1702">SUM(EQ331:EQ335)</f>
        <v>0</v>
      </c>
      <c r="ER330" s="56">
        <f t="shared" si="1702"/>
        <v>0</v>
      </c>
      <c r="ES330" s="56">
        <f t="shared" si="1702"/>
        <v>0</v>
      </c>
      <c r="ET330" s="56">
        <f t="shared" si="1702"/>
        <v>0</v>
      </c>
      <c r="EU330" s="56">
        <f t="shared" si="1702"/>
        <v>0</v>
      </c>
      <c r="EV330" s="56">
        <f t="shared" si="1702"/>
        <v>0</v>
      </c>
      <c r="EW330" s="56">
        <f t="shared" si="1674"/>
        <v>0</v>
      </c>
      <c r="EX330" s="56">
        <f t="shared" si="1675"/>
        <v>0</v>
      </c>
      <c r="EY330" s="56">
        <f t="shared" si="1676"/>
        <v>0</v>
      </c>
      <c r="EZ330" s="171">
        <f t="shared" si="1425"/>
        <v>0</v>
      </c>
      <c r="FA330" s="171">
        <f t="shared" si="1426"/>
        <v>0</v>
      </c>
      <c r="FB330" s="280"/>
      <c r="FC330" s="280"/>
      <c r="FD330" s="710">
        <f>$H330</f>
        <v>356708.26800000004</v>
      </c>
      <c r="FE330" s="711" t="e">
        <f>ER330/EQ330</f>
        <v>#DIV/0!</v>
      </c>
      <c r="FF330" s="54">
        <f>VLOOKUP($G330,'ВМП план КС'!$A$8:$AI$107,28,0)</f>
        <v>0</v>
      </c>
      <c r="FG330" s="54">
        <f>VLOOKUP($G330,'ВМП план КС'!$A$8:$AI$107,29,0)</f>
        <v>0</v>
      </c>
      <c r="FH330" s="54">
        <f>SUM(FF330/12*$B$2)</f>
        <v>0</v>
      </c>
      <c r="FI330" s="54">
        <f>SUM(FG330/12*$B$2)</f>
        <v>0</v>
      </c>
      <c r="FJ330" s="56">
        <f t="shared" ref="FJ330:FO330" si="1703">SUM(FJ331:FJ335)</f>
        <v>0</v>
      </c>
      <c r="FK330" s="56">
        <f t="shared" si="1703"/>
        <v>0</v>
      </c>
      <c r="FL330" s="56">
        <f t="shared" si="1703"/>
        <v>0</v>
      </c>
      <c r="FM330" s="56">
        <f t="shared" si="1703"/>
        <v>0</v>
      </c>
      <c r="FN330" s="56">
        <f t="shared" si="1703"/>
        <v>0</v>
      </c>
      <c r="FO330" s="56">
        <f t="shared" si="1703"/>
        <v>0</v>
      </c>
      <c r="FP330" s="56">
        <f t="shared" ref="FP330:FP361" si="1704">FJ330+FM330</f>
        <v>0</v>
      </c>
      <c r="FQ330" s="56">
        <f t="shared" ref="FQ330:FQ361" si="1705">FK330+FN330</f>
        <v>0</v>
      </c>
      <c r="FR330" s="56">
        <f t="shared" ref="FR330:FR361" si="1706">FL330+FO330</f>
        <v>0</v>
      </c>
      <c r="FS330" s="171">
        <f t="shared" si="1428"/>
        <v>0</v>
      </c>
      <c r="FT330" s="171">
        <f t="shared" si="1429"/>
        <v>0</v>
      </c>
      <c r="FU330" s="280"/>
      <c r="FV330" s="280"/>
      <c r="FW330" s="150">
        <f>$H330</f>
        <v>356708.26800000004</v>
      </c>
      <c r="FX330" s="151" t="e">
        <f>FK330/FJ330</f>
        <v>#DIV/0!</v>
      </c>
      <c r="FY330" s="54">
        <f>VLOOKUP($G330,'ВМП план КС'!$A$8:$AI$107,30,0)</f>
        <v>0</v>
      </c>
      <c r="FZ330" s="54">
        <f>VLOOKUP($G330,'ВМП план КС'!$A$8:$AI$107,31,0)</f>
        <v>0</v>
      </c>
      <c r="GA330" s="54">
        <f>SUM(FY330/12*$B$2)</f>
        <v>0</v>
      </c>
      <c r="GB330" s="54">
        <f>SUM(FZ330/12*$B$2)</f>
        <v>0</v>
      </c>
      <c r="GC330" s="56">
        <f t="shared" ref="GC330:GH330" si="1707">SUM(GC331:GC335)</f>
        <v>0</v>
      </c>
      <c r="GD330" s="56">
        <f t="shared" si="1707"/>
        <v>0</v>
      </c>
      <c r="GE330" s="56">
        <f t="shared" si="1707"/>
        <v>0</v>
      </c>
      <c r="GF330" s="56">
        <f t="shared" si="1707"/>
        <v>0</v>
      </c>
      <c r="GG330" s="56">
        <f t="shared" si="1707"/>
        <v>0</v>
      </c>
      <c r="GH330" s="56">
        <f t="shared" si="1707"/>
        <v>0</v>
      </c>
      <c r="GI330" s="56">
        <f t="shared" ref="GI330:GI361" si="1708">GC330+GF330</f>
        <v>0</v>
      </c>
      <c r="GJ330" s="56">
        <f t="shared" ref="GJ330:GJ361" si="1709">GD330+GG330</f>
        <v>0</v>
      </c>
      <c r="GK330" s="56">
        <f t="shared" ref="GK330:GK361" si="1710">GE330+GH330</f>
        <v>0</v>
      </c>
      <c r="GL330" s="171">
        <f t="shared" si="1431"/>
        <v>0</v>
      </c>
      <c r="GM330" s="171">
        <f t="shared" si="1432"/>
        <v>0</v>
      </c>
      <c r="GN330" s="280"/>
      <c r="GO330" s="280"/>
      <c r="GP330" s="150">
        <f>$H330</f>
        <v>356708.26800000004</v>
      </c>
      <c r="GQ330" s="151" t="e">
        <f>GD330/GC330</f>
        <v>#DIV/0!</v>
      </c>
      <c r="GR330" s="54">
        <f>VLOOKUP($G330,'ВМП план КС'!$A$8:$AI$107,32,0)</f>
        <v>0</v>
      </c>
      <c r="GS330" s="54">
        <f>VLOOKUP($G330,'ВМП план КС'!$A$8:$AI$107,33,0)</f>
        <v>0</v>
      </c>
      <c r="GT330" s="54">
        <f>SUM(GR330/12*$B$2)</f>
        <v>0</v>
      </c>
      <c r="GU330" s="54">
        <f>SUM(GS330/12*$B$2)</f>
        <v>0</v>
      </c>
      <c r="GV330" s="56">
        <f t="shared" ref="GV330:HA330" si="1711">SUM(GV331:GV335)</f>
        <v>0</v>
      </c>
      <c r="GW330" s="56">
        <f t="shared" si="1711"/>
        <v>0</v>
      </c>
      <c r="GX330" s="56">
        <f t="shared" si="1711"/>
        <v>0</v>
      </c>
      <c r="GY330" s="56">
        <f t="shared" si="1711"/>
        <v>0</v>
      </c>
      <c r="GZ330" s="56">
        <f t="shared" si="1711"/>
        <v>0</v>
      </c>
      <c r="HA330" s="56">
        <f t="shared" si="1711"/>
        <v>0</v>
      </c>
      <c r="HB330" s="56">
        <f t="shared" ref="HB330:HB361" si="1712">GV330+GY330</f>
        <v>0</v>
      </c>
      <c r="HC330" s="56">
        <f t="shared" ref="HC330:HC361" si="1713">GW330+GZ330</f>
        <v>0</v>
      </c>
      <c r="HD330" s="56">
        <f t="shared" ref="HD330:HD361" si="1714">GX330+HA330</f>
        <v>0</v>
      </c>
      <c r="HE330" s="171">
        <f t="shared" si="1434"/>
        <v>0</v>
      </c>
      <c r="HF330" s="171">
        <f t="shared" si="1435"/>
        <v>0</v>
      </c>
      <c r="HG330" s="280"/>
      <c r="HH330" s="280"/>
      <c r="HI330" s="150">
        <f>$H330</f>
        <v>356708.26800000004</v>
      </c>
      <c r="HJ330" s="151" t="e">
        <f>GW330/GV330</f>
        <v>#DIV/0!</v>
      </c>
      <c r="HK330" s="108">
        <f>VLOOKUP($G330,'ВМП план КС'!$A$8:$AI$107,26,0)</f>
        <v>0</v>
      </c>
      <c r="HL330" s="108">
        <f>VLOOKUP($G330,'ВМП план КС'!$A$8:$AI$107,27,0)</f>
        <v>0</v>
      </c>
      <c r="HM330" s="54">
        <f>SUM(HK330/12*$B$2)</f>
        <v>0</v>
      </c>
      <c r="HN330" s="54">
        <f>SUM(HL330/12*$B$2)</f>
        <v>0</v>
      </c>
      <c r="HO330" s="56">
        <f t="shared" ref="HO330:HT330" si="1715">SUM(HO331:HO335)</f>
        <v>0</v>
      </c>
      <c r="HP330" s="56">
        <f t="shared" si="1715"/>
        <v>0</v>
      </c>
      <c r="HQ330" s="56">
        <f t="shared" si="1715"/>
        <v>0</v>
      </c>
      <c r="HR330" s="56">
        <f t="shared" si="1715"/>
        <v>0</v>
      </c>
      <c r="HS330" s="56">
        <f t="shared" si="1715"/>
        <v>0</v>
      </c>
      <c r="HT330" s="56">
        <f t="shared" si="1715"/>
        <v>0</v>
      </c>
      <c r="HU330" s="56">
        <f t="shared" ref="HU330:HU361" si="1716">HO330+HR330</f>
        <v>0</v>
      </c>
      <c r="HV330" s="56">
        <f t="shared" ref="HV330:HV361" si="1717">HP330+HS330</f>
        <v>0</v>
      </c>
      <c r="HW330" s="56">
        <f t="shared" ref="HW330:HW361" si="1718">HQ330+HT330</f>
        <v>0</v>
      </c>
      <c r="HX330" s="171">
        <f t="shared" si="1437"/>
        <v>0</v>
      </c>
      <c r="HY330" s="171">
        <f t="shared" si="1438"/>
        <v>0</v>
      </c>
      <c r="HZ330" s="280"/>
      <c r="IA330" s="280"/>
      <c r="IB330" s="710">
        <f>$H330</f>
        <v>356708.26800000004</v>
      </c>
      <c r="IC330" s="711" t="e">
        <f>HP330/HO330</f>
        <v>#DIV/0!</v>
      </c>
      <c r="ID330" s="108">
        <f>VLOOKUP($G330,'ВМП план КС'!$A$8:$AI$107,34,0)</f>
        <v>0</v>
      </c>
      <c r="IE330" s="108">
        <f>VLOOKUP($G330,'ВМП план КС'!$A$8:$AI$107,35,0)</f>
        <v>0</v>
      </c>
      <c r="IF330" s="54">
        <f>SUM(ID330/12*$B$2)</f>
        <v>0</v>
      </c>
      <c r="IG330" s="54">
        <f>SUM(IE330/12*$B$2)</f>
        <v>0</v>
      </c>
      <c r="IH330" s="56">
        <f t="shared" ref="IH330:IM330" si="1719">SUM(IH331:IH335)</f>
        <v>0</v>
      </c>
      <c r="II330" s="56">
        <f t="shared" si="1719"/>
        <v>0</v>
      </c>
      <c r="IJ330" s="56">
        <f t="shared" si="1719"/>
        <v>0</v>
      </c>
      <c r="IK330" s="56">
        <f t="shared" si="1719"/>
        <v>0</v>
      </c>
      <c r="IL330" s="56">
        <f t="shared" si="1719"/>
        <v>0</v>
      </c>
      <c r="IM330" s="56">
        <f t="shared" si="1719"/>
        <v>0</v>
      </c>
      <c r="IN330" s="56">
        <f t="shared" ref="IN330:IN361" si="1720">IH330+IK330</f>
        <v>0</v>
      </c>
      <c r="IO330" s="56">
        <f t="shared" ref="IO330:IO361" si="1721">II330+IL330</f>
        <v>0</v>
      </c>
      <c r="IP330" s="56">
        <f t="shared" ref="IP330:IP361" si="1722">IJ330+IM330</f>
        <v>0</v>
      </c>
      <c r="IQ330" s="171">
        <f t="shared" si="1440"/>
        <v>0</v>
      </c>
      <c r="IR330" s="171">
        <f t="shared" si="1441"/>
        <v>0</v>
      </c>
      <c r="IS330" s="736"/>
      <c r="IT330" s="736"/>
      <c r="IU330" s="710">
        <f>$H330</f>
        <v>356708.26800000004</v>
      </c>
      <c r="IV330" s="711" t="e">
        <f>II330/IH330</f>
        <v>#DIV/0!</v>
      </c>
      <c r="IW330" s="332">
        <f>J330+AC330+AV330+BO330+CH330+DA330+DT330+EM330+FF330+FY330+GR330+HK330+ID330</f>
        <v>0</v>
      </c>
      <c r="IX330" s="332">
        <f>K330+AD330+AW330+BP330+CI330+DB330+DU330+EN330+FG330+FZ330+GS330+HL330+IE330</f>
        <v>0</v>
      </c>
      <c r="IY330" s="332">
        <f>L330+AE330+AX330+BQ330+CJ330+DC330+DV330+EO330+FH330+GA330+GT330+HM330+IF330</f>
        <v>0</v>
      </c>
      <c r="IZ330" s="332">
        <f>M330+AF330+AY330+BR330+CK330+DD330+DW330+EP330+FI330+GB330+GU330+HN330+IG330</f>
        <v>0</v>
      </c>
      <c r="JA330" s="332">
        <f t="shared" si="1593"/>
        <v>0</v>
      </c>
      <c r="JB330" s="332">
        <f t="shared" si="1594"/>
        <v>0</v>
      </c>
      <c r="JC330" s="332">
        <f t="shared" si="1595"/>
        <v>0</v>
      </c>
      <c r="JD330" s="332">
        <f t="shared" si="1596"/>
        <v>0</v>
      </c>
      <c r="JE330" s="332">
        <f t="shared" si="1597"/>
        <v>0</v>
      </c>
      <c r="JF330" s="332">
        <f t="shared" si="1598"/>
        <v>0</v>
      </c>
      <c r="JG330" s="332">
        <f t="shared" ref="JG330:JG361" si="1723">JA330+JD330</f>
        <v>0</v>
      </c>
      <c r="JH330" s="332">
        <f t="shared" ref="JH330:JH361" si="1724">JB330+JE330</f>
        <v>0</v>
      </c>
      <c r="JI330" s="332">
        <f t="shared" ref="JI330:JI361" si="1725">JC330+JF330</f>
        <v>0</v>
      </c>
      <c r="JJ330" s="69">
        <f t="shared" si="1601"/>
        <v>0</v>
      </c>
      <c r="JK330" s="69">
        <f t="shared" si="1602"/>
        <v>0</v>
      </c>
      <c r="JL330" s="150">
        <f>$H330</f>
        <v>356708.26800000004</v>
      </c>
      <c r="JM330" s="151" t="e">
        <f>JB330/JA330</f>
        <v>#DIV/0!</v>
      </c>
      <c r="JN330" s="282"/>
      <c r="JO330" s="282"/>
      <c r="JP330" s="206">
        <f>IW330+JD330</f>
        <v>0</v>
      </c>
      <c r="JQ330" s="206">
        <f>IX330+JE330</f>
        <v>0</v>
      </c>
    </row>
    <row r="331" spans="1:277" ht="12.75" hidden="1" customHeight="1" x14ac:dyDescent="0.2">
      <c r="A331" s="96">
        <v>1</v>
      </c>
      <c r="B331" s="59"/>
      <c r="C331" s="161"/>
      <c r="D331" s="551"/>
      <c r="E331" s="321"/>
      <c r="F331" s="426"/>
      <c r="G331" s="60"/>
      <c r="H331" s="118"/>
      <c r="I331" s="118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>
        <f t="shared" si="1648"/>
        <v>0</v>
      </c>
      <c r="U331" s="44">
        <f t="shared" si="1604"/>
        <v>0</v>
      </c>
      <c r="V331" s="44">
        <f t="shared" si="1605"/>
        <v>0</v>
      </c>
      <c r="W331" s="171">
        <f t="shared" ref="W331:W394" si="1726">N331-L331</f>
        <v>0</v>
      </c>
      <c r="X331" s="171">
        <f t="shared" ref="X331:X394" si="1727">O331-M331</f>
        <v>0</v>
      </c>
      <c r="Y331" s="171"/>
      <c r="Z331" s="171"/>
      <c r="AA331" s="714"/>
      <c r="AB331" s="714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>
        <f t="shared" si="1679"/>
        <v>0</v>
      </c>
      <c r="AN331" s="44">
        <f t="shared" si="1680"/>
        <v>0</v>
      </c>
      <c r="AO331" s="44">
        <f t="shared" si="1681"/>
        <v>0</v>
      </c>
      <c r="AP331" s="171">
        <f t="shared" ref="AP331:AP394" si="1728">AG331-AE331</f>
        <v>0</v>
      </c>
      <c r="AQ331" s="171">
        <f t="shared" ref="AQ331:AQ394" si="1729">AH331-AF331</f>
        <v>0</v>
      </c>
      <c r="AR331" s="171"/>
      <c r="AS331" s="171"/>
      <c r="AT331" s="714"/>
      <c r="AU331" s="714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>
        <f t="shared" si="1683"/>
        <v>0</v>
      </c>
      <c r="BG331" s="44">
        <f t="shared" si="1684"/>
        <v>0</v>
      </c>
      <c r="BH331" s="44">
        <f t="shared" si="1685"/>
        <v>0</v>
      </c>
      <c r="BI331" s="171">
        <f t="shared" ref="BI331:BI394" si="1730">AZ331-AX331</f>
        <v>0</v>
      </c>
      <c r="BJ331" s="171">
        <f t="shared" ref="BJ331:BJ394" si="1731">BA331-AY331</f>
        <v>0</v>
      </c>
      <c r="BK331" s="171"/>
      <c r="BL331" s="171"/>
      <c r="BM331" s="714"/>
      <c r="BN331" s="714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>
        <f t="shared" si="1687"/>
        <v>0</v>
      </c>
      <c r="BZ331" s="44">
        <f t="shared" si="1688"/>
        <v>0</v>
      </c>
      <c r="CA331" s="44">
        <f t="shared" si="1689"/>
        <v>0</v>
      </c>
      <c r="CB331" s="171">
        <f t="shared" ref="CB331:CB394" si="1732">BS331-BQ331</f>
        <v>0</v>
      </c>
      <c r="CC331" s="171">
        <f t="shared" ref="CC331:CC394" si="1733">BT331-BR331</f>
        <v>0</v>
      </c>
      <c r="CD331" s="171"/>
      <c r="CE331" s="171"/>
      <c r="CF331" s="714"/>
      <c r="CG331" s="714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>
        <f t="shared" si="1691"/>
        <v>0</v>
      </c>
      <c r="CS331" s="44">
        <f t="shared" si="1692"/>
        <v>0</v>
      </c>
      <c r="CT331" s="44">
        <f t="shared" si="1693"/>
        <v>0</v>
      </c>
      <c r="CU331" s="171">
        <f t="shared" si="1599"/>
        <v>0</v>
      </c>
      <c r="CV331" s="171">
        <f t="shared" si="1600"/>
        <v>0</v>
      </c>
      <c r="CW331" s="249"/>
      <c r="CX331" s="171"/>
      <c r="CY331" s="714"/>
      <c r="CZ331" s="714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>
        <f t="shared" si="1695"/>
        <v>0</v>
      </c>
      <c r="DL331" s="44">
        <f t="shared" si="1696"/>
        <v>0</v>
      </c>
      <c r="DM331" s="44">
        <f t="shared" si="1697"/>
        <v>0</v>
      </c>
      <c r="DN331" s="171">
        <f t="shared" ref="DN331:DN394" si="1734">DE331-DC331</f>
        <v>0</v>
      </c>
      <c r="DO331" s="171">
        <f t="shared" ref="DO331:DO394" si="1735">DF331-DD331</f>
        <v>0</v>
      </c>
      <c r="DP331" s="171"/>
      <c r="DQ331" s="171"/>
      <c r="DR331" s="714"/>
      <c r="DS331" s="714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>
        <f t="shared" si="1699"/>
        <v>0</v>
      </c>
      <c r="EE331" s="44">
        <f t="shared" si="1700"/>
        <v>0</v>
      </c>
      <c r="EF331" s="44">
        <f t="shared" si="1701"/>
        <v>0</v>
      </c>
      <c r="EG331" s="171">
        <f t="shared" ref="EG331:EG394" si="1736">DX331-DV331</f>
        <v>0</v>
      </c>
      <c r="EH331" s="171">
        <f t="shared" ref="EH331:EH394" si="1737">DY331-DW331</f>
        <v>0</v>
      </c>
      <c r="EI331" s="171"/>
      <c r="EJ331" s="171"/>
      <c r="EK331" s="714"/>
      <c r="EL331" s="714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>
        <f t="shared" si="1674"/>
        <v>0</v>
      </c>
      <c r="EX331" s="44">
        <f t="shared" si="1675"/>
        <v>0</v>
      </c>
      <c r="EY331" s="44">
        <f t="shared" si="1676"/>
        <v>0</v>
      </c>
      <c r="EZ331" s="171">
        <f t="shared" ref="EZ331:EZ394" si="1738">EQ331-EO331</f>
        <v>0</v>
      </c>
      <c r="FA331" s="171">
        <f t="shared" ref="FA331:FA394" si="1739">ER331-EP331</f>
        <v>0</v>
      </c>
      <c r="FB331" s="171"/>
      <c r="FC331" s="171"/>
      <c r="FD331" s="714"/>
      <c r="FE331" s="714"/>
      <c r="FF331" s="44"/>
      <c r="FG331" s="44"/>
      <c r="FH331" s="44"/>
      <c r="FI331" s="44"/>
      <c r="FJ331" s="44"/>
      <c r="FK331" s="44"/>
      <c r="FL331" s="44"/>
      <c r="FM331" s="44"/>
      <c r="FN331" s="44"/>
      <c r="FO331" s="44"/>
      <c r="FP331" s="44">
        <f t="shared" si="1704"/>
        <v>0</v>
      </c>
      <c r="FQ331" s="44">
        <f t="shared" si="1705"/>
        <v>0</v>
      </c>
      <c r="FR331" s="44">
        <f t="shared" si="1706"/>
        <v>0</v>
      </c>
      <c r="FS331" s="171">
        <f t="shared" ref="FS331:FS394" si="1740">FJ331-FH331</f>
        <v>0</v>
      </c>
      <c r="FT331" s="171">
        <f t="shared" ref="FT331:FT394" si="1741">FK331-FI331</f>
        <v>0</v>
      </c>
      <c r="FU331" s="171"/>
      <c r="FV331" s="171"/>
      <c r="FW331" s="45"/>
      <c r="FX331" s="45"/>
      <c r="FY331" s="44"/>
      <c r="FZ331" s="44"/>
      <c r="GA331" s="44"/>
      <c r="GB331" s="44"/>
      <c r="GC331" s="44"/>
      <c r="GD331" s="44"/>
      <c r="GE331" s="44"/>
      <c r="GF331" s="44"/>
      <c r="GG331" s="44"/>
      <c r="GH331" s="44"/>
      <c r="GI331" s="44">
        <f t="shared" si="1708"/>
        <v>0</v>
      </c>
      <c r="GJ331" s="44">
        <f t="shared" si="1709"/>
        <v>0</v>
      </c>
      <c r="GK331" s="44">
        <f t="shared" si="1710"/>
        <v>0</v>
      </c>
      <c r="GL331" s="171">
        <f t="shared" ref="GL331:GL394" si="1742">GC331-GA331</f>
        <v>0</v>
      </c>
      <c r="GM331" s="171">
        <f t="shared" ref="GM331:GM394" si="1743">GD331-GB331</f>
        <v>0</v>
      </c>
      <c r="GN331" s="171"/>
      <c r="GO331" s="171"/>
      <c r="GP331" s="45"/>
      <c r="GQ331" s="45"/>
      <c r="GR331" s="44"/>
      <c r="GS331" s="44"/>
      <c r="GT331" s="44"/>
      <c r="GU331" s="44"/>
      <c r="GV331" s="44"/>
      <c r="GW331" s="44"/>
      <c r="GX331" s="44"/>
      <c r="GY331" s="44"/>
      <c r="GZ331" s="44"/>
      <c r="HA331" s="44"/>
      <c r="HB331" s="44">
        <f t="shared" si="1712"/>
        <v>0</v>
      </c>
      <c r="HC331" s="44">
        <f t="shared" si="1713"/>
        <v>0</v>
      </c>
      <c r="HD331" s="44">
        <f t="shared" si="1714"/>
        <v>0</v>
      </c>
      <c r="HE331" s="171">
        <f t="shared" ref="HE331:HE394" si="1744">GV331-GT331</f>
        <v>0</v>
      </c>
      <c r="HF331" s="171">
        <f t="shared" ref="HF331:HF394" si="1745">GW331-GU331</f>
        <v>0</v>
      </c>
      <c r="HG331" s="171"/>
      <c r="HH331" s="171"/>
      <c r="HI331" s="45"/>
      <c r="HJ331" s="45"/>
      <c r="HK331" s="45"/>
      <c r="HL331" s="45"/>
      <c r="HM331" s="44"/>
      <c r="HN331" s="44"/>
      <c r="HO331" s="44"/>
      <c r="HP331" s="44"/>
      <c r="HQ331" s="44"/>
      <c r="HR331" s="44"/>
      <c r="HS331" s="44"/>
      <c r="HT331" s="44"/>
      <c r="HU331" s="44">
        <f t="shared" si="1716"/>
        <v>0</v>
      </c>
      <c r="HV331" s="44">
        <f t="shared" si="1717"/>
        <v>0</v>
      </c>
      <c r="HW331" s="44">
        <f t="shared" si="1718"/>
        <v>0</v>
      </c>
      <c r="HX331" s="171">
        <f t="shared" ref="HX331:HX394" si="1746">HO331-HM331</f>
        <v>0</v>
      </c>
      <c r="HY331" s="171">
        <f t="shared" ref="HY331:HY394" si="1747">HP331-HN331</f>
        <v>0</v>
      </c>
      <c r="HZ331" s="171"/>
      <c r="IA331" s="171"/>
      <c r="IB331" s="714"/>
      <c r="IC331" s="714"/>
      <c r="ID331" s="45"/>
      <c r="IE331" s="45"/>
      <c r="IF331" s="44"/>
      <c r="IG331" s="44"/>
      <c r="IH331" s="44"/>
      <c r="II331" s="44"/>
      <c r="IJ331" s="44"/>
      <c r="IK331" s="44"/>
      <c r="IL331" s="44"/>
      <c r="IM331" s="44"/>
      <c r="IN331" s="44">
        <f t="shared" si="1720"/>
        <v>0</v>
      </c>
      <c r="IO331" s="44">
        <f t="shared" si="1721"/>
        <v>0</v>
      </c>
      <c r="IP331" s="44">
        <f t="shared" si="1722"/>
        <v>0</v>
      </c>
      <c r="IQ331" s="171">
        <f t="shared" ref="IQ331:IQ394" si="1748">IH331-IF331</f>
        <v>0</v>
      </c>
      <c r="IR331" s="171">
        <f t="shared" ref="IR331:IR394" si="1749">II331-IG331</f>
        <v>0</v>
      </c>
      <c r="IS331" s="738"/>
      <c r="IT331" s="738"/>
      <c r="IU331" s="714"/>
      <c r="IV331" s="714"/>
      <c r="IW331" s="46"/>
      <c r="IX331" s="47"/>
      <c r="IY331" s="46"/>
      <c r="IZ331" s="46"/>
      <c r="JA331" s="333">
        <f t="shared" si="1593"/>
        <v>0</v>
      </c>
      <c r="JB331" s="333">
        <f t="shared" si="1594"/>
        <v>0</v>
      </c>
      <c r="JC331" s="333">
        <f t="shared" si="1595"/>
        <v>0</v>
      </c>
      <c r="JD331" s="333">
        <f t="shared" si="1596"/>
        <v>0</v>
      </c>
      <c r="JE331" s="333">
        <f t="shared" si="1597"/>
        <v>0</v>
      </c>
      <c r="JF331" s="333">
        <f t="shared" si="1598"/>
        <v>0</v>
      </c>
      <c r="JG331" s="44">
        <f t="shared" si="1723"/>
        <v>0</v>
      </c>
      <c r="JH331" s="44">
        <f t="shared" si="1724"/>
        <v>0</v>
      </c>
      <c r="JI331" s="44">
        <f t="shared" si="1725"/>
        <v>0</v>
      </c>
      <c r="JJ331" s="174">
        <f t="shared" si="1601"/>
        <v>0</v>
      </c>
      <c r="JK331" s="174">
        <f t="shared" si="1602"/>
        <v>0</v>
      </c>
      <c r="JL331" s="45"/>
      <c r="JM331" s="45"/>
      <c r="JN331" s="59"/>
      <c r="JO331" s="59"/>
    </row>
    <row r="332" spans="1:277" s="3" customFormat="1" ht="12.75" hidden="1" customHeight="1" x14ac:dyDescent="0.2">
      <c r="A332" s="96">
        <v>1</v>
      </c>
      <c r="B332" s="59"/>
      <c r="C332" s="141"/>
      <c r="D332" s="236"/>
      <c r="E332" s="321"/>
      <c r="F332" s="582"/>
      <c r="G332" s="60"/>
      <c r="H332" s="88"/>
      <c r="I332" s="88"/>
      <c r="J332" s="44"/>
      <c r="K332" s="44"/>
      <c r="L332" s="44"/>
      <c r="M332" s="44"/>
      <c r="N332" s="44"/>
      <c r="O332" s="44"/>
      <c r="P332" s="44"/>
      <c r="Q332" s="44"/>
      <c r="R332" s="44"/>
      <c r="S332" s="44"/>
      <c r="T332" s="44">
        <f t="shared" si="1648"/>
        <v>0</v>
      </c>
      <c r="U332" s="44">
        <f t="shared" si="1604"/>
        <v>0</v>
      </c>
      <c r="V332" s="44">
        <f t="shared" si="1605"/>
        <v>0</v>
      </c>
      <c r="W332" s="171">
        <f t="shared" si="1726"/>
        <v>0</v>
      </c>
      <c r="X332" s="171">
        <f t="shared" si="1727"/>
        <v>0</v>
      </c>
      <c r="Y332" s="171"/>
      <c r="Z332" s="171"/>
      <c r="AA332" s="714"/>
      <c r="AB332" s="714"/>
      <c r="AC332" s="44"/>
      <c r="AD332" s="44"/>
      <c r="AE332" s="44"/>
      <c r="AF332" s="44"/>
      <c r="AG332" s="44"/>
      <c r="AH332" s="44"/>
      <c r="AI332" s="44"/>
      <c r="AJ332" s="44"/>
      <c r="AK332" s="44"/>
      <c r="AL332" s="44"/>
      <c r="AM332" s="44">
        <f t="shared" si="1679"/>
        <v>0</v>
      </c>
      <c r="AN332" s="44">
        <f t="shared" si="1680"/>
        <v>0</v>
      </c>
      <c r="AO332" s="44">
        <f t="shared" si="1681"/>
        <v>0</v>
      </c>
      <c r="AP332" s="171">
        <f t="shared" si="1728"/>
        <v>0</v>
      </c>
      <c r="AQ332" s="171">
        <f t="shared" si="1729"/>
        <v>0</v>
      </c>
      <c r="AR332" s="171"/>
      <c r="AS332" s="171"/>
      <c r="AT332" s="714"/>
      <c r="AU332" s="714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>
        <f t="shared" si="1683"/>
        <v>0</v>
      </c>
      <c r="BG332" s="44">
        <f t="shared" si="1684"/>
        <v>0</v>
      </c>
      <c r="BH332" s="44">
        <f t="shared" si="1685"/>
        <v>0</v>
      </c>
      <c r="BI332" s="171">
        <f t="shared" si="1730"/>
        <v>0</v>
      </c>
      <c r="BJ332" s="171">
        <f t="shared" si="1731"/>
        <v>0</v>
      </c>
      <c r="BK332" s="171"/>
      <c r="BL332" s="171"/>
      <c r="BM332" s="714"/>
      <c r="BN332" s="714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>
        <f t="shared" si="1687"/>
        <v>0</v>
      </c>
      <c r="BZ332" s="44">
        <f t="shared" si="1688"/>
        <v>0</v>
      </c>
      <c r="CA332" s="44">
        <f t="shared" si="1689"/>
        <v>0</v>
      </c>
      <c r="CB332" s="171">
        <f t="shared" si="1732"/>
        <v>0</v>
      </c>
      <c r="CC332" s="171">
        <f t="shared" si="1733"/>
        <v>0</v>
      </c>
      <c r="CD332" s="171"/>
      <c r="CE332" s="171"/>
      <c r="CF332" s="714"/>
      <c r="CG332" s="714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>
        <f t="shared" si="1691"/>
        <v>0</v>
      </c>
      <c r="CS332" s="44">
        <f t="shared" si="1692"/>
        <v>0</v>
      </c>
      <c r="CT332" s="44">
        <f t="shared" si="1693"/>
        <v>0</v>
      </c>
      <c r="CU332" s="171">
        <f t="shared" si="1599"/>
        <v>0</v>
      </c>
      <c r="CV332" s="171">
        <f t="shared" si="1600"/>
        <v>0</v>
      </c>
      <c r="CW332" s="250"/>
      <c r="CX332" s="174"/>
      <c r="CY332" s="715"/>
      <c r="CZ332" s="715"/>
      <c r="DA332" s="109"/>
      <c r="DB332" s="109"/>
      <c r="DC332" s="109"/>
      <c r="DD332" s="109"/>
      <c r="DE332" s="44"/>
      <c r="DF332" s="44"/>
      <c r="DG332" s="44"/>
      <c r="DH332" s="44"/>
      <c r="DI332" s="44"/>
      <c r="DJ332" s="44"/>
      <c r="DK332" s="44">
        <f t="shared" si="1695"/>
        <v>0</v>
      </c>
      <c r="DL332" s="44">
        <f t="shared" si="1696"/>
        <v>0</v>
      </c>
      <c r="DM332" s="44">
        <f t="shared" si="1697"/>
        <v>0</v>
      </c>
      <c r="DN332" s="171">
        <f t="shared" si="1734"/>
        <v>0</v>
      </c>
      <c r="DO332" s="171">
        <f t="shared" si="1735"/>
        <v>0</v>
      </c>
      <c r="DP332" s="174"/>
      <c r="DQ332" s="174"/>
      <c r="DR332" s="715"/>
      <c r="DS332" s="715"/>
      <c r="DT332" s="109"/>
      <c r="DU332" s="109"/>
      <c r="DV332" s="109"/>
      <c r="DW332" s="109"/>
      <c r="DX332" s="44"/>
      <c r="DY332" s="44"/>
      <c r="DZ332" s="44"/>
      <c r="EA332" s="44"/>
      <c r="EB332" s="44"/>
      <c r="EC332" s="44"/>
      <c r="ED332" s="44">
        <f t="shared" si="1699"/>
        <v>0</v>
      </c>
      <c r="EE332" s="44">
        <f t="shared" si="1700"/>
        <v>0</v>
      </c>
      <c r="EF332" s="44">
        <f t="shared" si="1701"/>
        <v>0</v>
      </c>
      <c r="EG332" s="171">
        <f t="shared" si="1736"/>
        <v>0</v>
      </c>
      <c r="EH332" s="171">
        <f t="shared" si="1737"/>
        <v>0</v>
      </c>
      <c r="EI332" s="174"/>
      <c r="EJ332" s="174"/>
      <c r="EK332" s="715"/>
      <c r="EL332" s="715"/>
      <c r="EM332" s="109"/>
      <c r="EN332" s="109"/>
      <c r="EO332" s="109"/>
      <c r="EP332" s="109"/>
      <c r="EQ332" s="44"/>
      <c r="ER332" s="44"/>
      <c r="ES332" s="44"/>
      <c r="ET332" s="44"/>
      <c r="EU332" s="44"/>
      <c r="EV332" s="44"/>
      <c r="EW332" s="44">
        <f t="shared" si="1674"/>
        <v>0</v>
      </c>
      <c r="EX332" s="44">
        <f t="shared" si="1675"/>
        <v>0</v>
      </c>
      <c r="EY332" s="44">
        <f t="shared" si="1676"/>
        <v>0</v>
      </c>
      <c r="EZ332" s="171">
        <f t="shared" si="1738"/>
        <v>0</v>
      </c>
      <c r="FA332" s="171">
        <f t="shared" si="1739"/>
        <v>0</v>
      </c>
      <c r="FB332" s="174"/>
      <c r="FC332" s="174"/>
      <c r="FD332" s="715"/>
      <c r="FE332" s="715"/>
      <c r="FF332" s="109"/>
      <c r="FG332" s="109"/>
      <c r="FH332" s="109"/>
      <c r="FI332" s="109"/>
      <c r="FJ332" s="44"/>
      <c r="FK332" s="44"/>
      <c r="FL332" s="44"/>
      <c r="FM332" s="44"/>
      <c r="FN332" s="44"/>
      <c r="FO332" s="44"/>
      <c r="FP332" s="44">
        <f t="shared" si="1704"/>
        <v>0</v>
      </c>
      <c r="FQ332" s="44">
        <f t="shared" si="1705"/>
        <v>0</v>
      </c>
      <c r="FR332" s="44">
        <f t="shared" si="1706"/>
        <v>0</v>
      </c>
      <c r="FS332" s="171">
        <f t="shared" si="1740"/>
        <v>0</v>
      </c>
      <c r="FT332" s="171">
        <f t="shared" si="1741"/>
        <v>0</v>
      </c>
      <c r="FU332" s="174"/>
      <c r="FV332" s="174"/>
      <c r="FW332" s="112"/>
      <c r="FX332" s="112"/>
      <c r="FY332" s="109"/>
      <c r="FZ332" s="109"/>
      <c r="GA332" s="109"/>
      <c r="GB332" s="109"/>
      <c r="GC332" s="44"/>
      <c r="GD332" s="44"/>
      <c r="GE332" s="44"/>
      <c r="GF332" s="44"/>
      <c r="GG332" s="44"/>
      <c r="GH332" s="44"/>
      <c r="GI332" s="44">
        <f t="shared" si="1708"/>
        <v>0</v>
      </c>
      <c r="GJ332" s="44">
        <f t="shared" si="1709"/>
        <v>0</v>
      </c>
      <c r="GK332" s="44">
        <f t="shared" si="1710"/>
        <v>0</v>
      </c>
      <c r="GL332" s="171">
        <f t="shared" si="1742"/>
        <v>0</v>
      </c>
      <c r="GM332" s="171">
        <f t="shared" si="1743"/>
        <v>0</v>
      </c>
      <c r="GN332" s="174"/>
      <c r="GO332" s="174"/>
      <c r="GP332" s="112"/>
      <c r="GQ332" s="112"/>
      <c r="GR332" s="109"/>
      <c r="GS332" s="109"/>
      <c r="GT332" s="109"/>
      <c r="GU332" s="109"/>
      <c r="GV332" s="44"/>
      <c r="GW332" s="44"/>
      <c r="GX332" s="44"/>
      <c r="GY332" s="44"/>
      <c r="GZ332" s="44"/>
      <c r="HA332" s="44"/>
      <c r="HB332" s="44">
        <f t="shared" si="1712"/>
        <v>0</v>
      </c>
      <c r="HC332" s="44">
        <f t="shared" si="1713"/>
        <v>0</v>
      </c>
      <c r="HD332" s="44">
        <f t="shared" si="1714"/>
        <v>0</v>
      </c>
      <c r="HE332" s="171">
        <f t="shared" si="1744"/>
        <v>0</v>
      </c>
      <c r="HF332" s="171">
        <f t="shared" si="1745"/>
        <v>0</v>
      </c>
      <c r="HG332" s="174"/>
      <c r="HH332" s="174"/>
      <c r="HI332" s="112"/>
      <c r="HJ332" s="112"/>
      <c r="HK332" s="112"/>
      <c r="HL332" s="112"/>
      <c r="HM332" s="109"/>
      <c r="HN332" s="109"/>
      <c r="HO332" s="44"/>
      <c r="HP332" s="44"/>
      <c r="HQ332" s="44"/>
      <c r="HR332" s="44"/>
      <c r="HS332" s="44"/>
      <c r="HT332" s="44"/>
      <c r="HU332" s="44">
        <f t="shared" si="1716"/>
        <v>0</v>
      </c>
      <c r="HV332" s="44">
        <f t="shared" si="1717"/>
        <v>0</v>
      </c>
      <c r="HW332" s="44">
        <f t="shared" si="1718"/>
        <v>0</v>
      </c>
      <c r="HX332" s="171">
        <f t="shared" si="1746"/>
        <v>0</v>
      </c>
      <c r="HY332" s="171">
        <f t="shared" si="1747"/>
        <v>0</v>
      </c>
      <c r="HZ332" s="174"/>
      <c r="IA332" s="174"/>
      <c r="IB332" s="715"/>
      <c r="IC332" s="715"/>
      <c r="ID332" s="112"/>
      <c r="IE332" s="112"/>
      <c r="IF332" s="109"/>
      <c r="IG332" s="109"/>
      <c r="IH332" s="44"/>
      <c r="II332" s="44"/>
      <c r="IJ332" s="44"/>
      <c r="IK332" s="44"/>
      <c r="IL332" s="44"/>
      <c r="IM332" s="44"/>
      <c r="IN332" s="44">
        <f t="shared" si="1720"/>
        <v>0</v>
      </c>
      <c r="IO332" s="44">
        <f t="shared" si="1721"/>
        <v>0</v>
      </c>
      <c r="IP332" s="44">
        <f t="shared" si="1722"/>
        <v>0</v>
      </c>
      <c r="IQ332" s="171">
        <f t="shared" si="1748"/>
        <v>0</v>
      </c>
      <c r="IR332" s="171">
        <f t="shared" si="1749"/>
        <v>0</v>
      </c>
      <c r="IS332" s="739"/>
      <c r="IT332" s="739"/>
      <c r="IU332" s="715"/>
      <c r="IV332" s="715"/>
      <c r="IW332" s="113"/>
      <c r="IX332" s="114"/>
      <c r="IY332" s="113"/>
      <c r="IZ332" s="113"/>
      <c r="JA332" s="333">
        <f t="shared" ref="JA332:JA368" si="1750">N332+AG332+AZ332+BS332+CL332+DE332+DX332+EQ332+FJ332+GC332+GV332+HO332+IH332</f>
        <v>0</v>
      </c>
      <c r="JB332" s="333">
        <f t="shared" ref="JB332:JB368" si="1751">O332+AH332+BA332+BT332+CM332+DF332+DY332+ER332+FK332+GD332+GW332+HP332+II332</f>
        <v>0</v>
      </c>
      <c r="JC332" s="333">
        <f t="shared" ref="JC332:JC368" si="1752">P332+AI332+BB332+BU332+CN332+DG332+DZ332+ES332+FL332+GE332+GX332+HQ332+IJ332</f>
        <v>0</v>
      </c>
      <c r="JD332" s="333">
        <f t="shared" ref="JD332:JD368" si="1753">Q332+AJ332+BC332+BV332+CO332+DH332+EA332+ET332+FM332+GF332+GY332+HR332+IK332</f>
        <v>0</v>
      </c>
      <c r="JE332" s="333">
        <f t="shared" ref="JE332:JE368" si="1754">R332+AK332+BD332+BW332+CP332+DI332+EB332+EU332+FN332+GG332+GZ332+HS332+IL332</f>
        <v>0</v>
      </c>
      <c r="JF332" s="333">
        <f t="shared" ref="JF332:JF368" si="1755">S332+AL332+BE332+BX332+CQ332+DJ332+EC332+EV332+FO332+GH332+HA332+HT332+IM332</f>
        <v>0</v>
      </c>
      <c r="JG332" s="44">
        <f t="shared" si="1723"/>
        <v>0</v>
      </c>
      <c r="JH332" s="44">
        <f t="shared" si="1724"/>
        <v>0</v>
      </c>
      <c r="JI332" s="44">
        <f t="shared" si="1725"/>
        <v>0</v>
      </c>
      <c r="JJ332" s="174">
        <f t="shared" si="1601"/>
        <v>0</v>
      </c>
      <c r="JK332" s="174">
        <f t="shared" si="1602"/>
        <v>0</v>
      </c>
      <c r="JL332" s="112"/>
      <c r="JM332" s="112"/>
      <c r="JN332" s="48"/>
      <c r="JO332" s="48"/>
    </row>
    <row r="333" spans="1:277" s="3" customFormat="1" ht="12.75" hidden="1" customHeight="1" x14ac:dyDescent="0.2">
      <c r="A333" s="96">
        <v>1</v>
      </c>
      <c r="B333" s="59"/>
      <c r="C333" s="141"/>
      <c r="D333" s="236"/>
      <c r="E333" s="321"/>
      <c r="F333" s="582"/>
      <c r="G333" s="60"/>
      <c r="H333" s="88"/>
      <c r="I333" s="88"/>
      <c r="J333" s="44"/>
      <c r="K333" s="44"/>
      <c r="L333" s="44"/>
      <c r="M333" s="44"/>
      <c r="N333" s="44"/>
      <c r="O333" s="44"/>
      <c r="P333" s="44"/>
      <c r="Q333" s="44"/>
      <c r="R333" s="44"/>
      <c r="S333" s="44"/>
      <c r="T333" s="44">
        <f t="shared" si="1648"/>
        <v>0</v>
      </c>
      <c r="U333" s="44">
        <f t="shared" si="1604"/>
        <v>0</v>
      </c>
      <c r="V333" s="44">
        <f t="shared" si="1605"/>
        <v>0</v>
      </c>
      <c r="W333" s="171">
        <f t="shared" si="1726"/>
        <v>0</v>
      </c>
      <c r="X333" s="171">
        <f t="shared" si="1727"/>
        <v>0</v>
      </c>
      <c r="Y333" s="171"/>
      <c r="Z333" s="171"/>
      <c r="AA333" s="714"/>
      <c r="AB333" s="714"/>
      <c r="AC333" s="44"/>
      <c r="AD333" s="44"/>
      <c r="AE333" s="44"/>
      <c r="AF333" s="44"/>
      <c r="AG333" s="44"/>
      <c r="AH333" s="44"/>
      <c r="AI333" s="44"/>
      <c r="AJ333" s="44"/>
      <c r="AK333" s="44"/>
      <c r="AL333" s="44"/>
      <c r="AM333" s="44">
        <f t="shared" si="1679"/>
        <v>0</v>
      </c>
      <c r="AN333" s="44">
        <f t="shared" si="1680"/>
        <v>0</v>
      </c>
      <c r="AO333" s="44">
        <f t="shared" si="1681"/>
        <v>0</v>
      </c>
      <c r="AP333" s="171">
        <f t="shared" si="1728"/>
        <v>0</v>
      </c>
      <c r="AQ333" s="171">
        <f t="shared" si="1729"/>
        <v>0</v>
      </c>
      <c r="AR333" s="171"/>
      <c r="AS333" s="171"/>
      <c r="AT333" s="714"/>
      <c r="AU333" s="714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>
        <f t="shared" si="1683"/>
        <v>0</v>
      </c>
      <c r="BG333" s="44">
        <f t="shared" si="1684"/>
        <v>0</v>
      </c>
      <c r="BH333" s="44">
        <f t="shared" si="1685"/>
        <v>0</v>
      </c>
      <c r="BI333" s="171">
        <f t="shared" si="1730"/>
        <v>0</v>
      </c>
      <c r="BJ333" s="171">
        <f t="shared" si="1731"/>
        <v>0</v>
      </c>
      <c r="BK333" s="171"/>
      <c r="BL333" s="171"/>
      <c r="BM333" s="714"/>
      <c r="BN333" s="714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>
        <f t="shared" si="1687"/>
        <v>0</v>
      </c>
      <c r="BZ333" s="44">
        <f t="shared" si="1688"/>
        <v>0</v>
      </c>
      <c r="CA333" s="44">
        <f t="shared" si="1689"/>
        <v>0</v>
      </c>
      <c r="CB333" s="171">
        <f t="shared" si="1732"/>
        <v>0</v>
      </c>
      <c r="CC333" s="171">
        <f t="shared" si="1733"/>
        <v>0</v>
      </c>
      <c r="CD333" s="171"/>
      <c r="CE333" s="171"/>
      <c r="CF333" s="714"/>
      <c r="CG333" s="714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>
        <f t="shared" si="1691"/>
        <v>0</v>
      </c>
      <c r="CS333" s="44">
        <f t="shared" si="1692"/>
        <v>0</v>
      </c>
      <c r="CT333" s="44">
        <f t="shared" si="1693"/>
        <v>0</v>
      </c>
      <c r="CU333" s="171">
        <f t="shared" ref="CU333:CU364" si="1756">CL333-CJ333</f>
        <v>0</v>
      </c>
      <c r="CV333" s="171">
        <f t="shared" ref="CV333:CV364" si="1757">CM333-CK333</f>
        <v>0</v>
      </c>
      <c r="CW333" s="249"/>
      <c r="CX333" s="171"/>
      <c r="CY333" s="714"/>
      <c r="CZ333" s="714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>
        <f t="shared" si="1695"/>
        <v>0</v>
      </c>
      <c r="DL333" s="44">
        <f t="shared" si="1696"/>
        <v>0</v>
      </c>
      <c r="DM333" s="44">
        <f t="shared" si="1697"/>
        <v>0</v>
      </c>
      <c r="DN333" s="171">
        <f t="shared" si="1734"/>
        <v>0</v>
      </c>
      <c r="DO333" s="171">
        <f t="shared" si="1735"/>
        <v>0</v>
      </c>
      <c r="DP333" s="171"/>
      <c r="DQ333" s="171"/>
      <c r="DR333" s="714"/>
      <c r="DS333" s="714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>
        <f t="shared" si="1699"/>
        <v>0</v>
      </c>
      <c r="EE333" s="44">
        <f t="shared" si="1700"/>
        <v>0</v>
      </c>
      <c r="EF333" s="44">
        <f t="shared" si="1701"/>
        <v>0</v>
      </c>
      <c r="EG333" s="171">
        <f t="shared" si="1736"/>
        <v>0</v>
      </c>
      <c r="EH333" s="171">
        <f t="shared" si="1737"/>
        <v>0</v>
      </c>
      <c r="EI333" s="171"/>
      <c r="EJ333" s="171"/>
      <c r="EK333" s="714"/>
      <c r="EL333" s="714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>
        <f t="shared" si="1674"/>
        <v>0</v>
      </c>
      <c r="EX333" s="44">
        <f t="shared" si="1675"/>
        <v>0</v>
      </c>
      <c r="EY333" s="44">
        <f t="shared" si="1676"/>
        <v>0</v>
      </c>
      <c r="EZ333" s="171">
        <f t="shared" si="1738"/>
        <v>0</v>
      </c>
      <c r="FA333" s="171">
        <f t="shared" si="1739"/>
        <v>0</v>
      </c>
      <c r="FB333" s="171"/>
      <c r="FC333" s="171"/>
      <c r="FD333" s="714"/>
      <c r="FE333" s="714"/>
      <c r="FF333" s="44"/>
      <c r="FG333" s="44"/>
      <c r="FH333" s="44"/>
      <c r="FI333" s="44"/>
      <c r="FJ333" s="44"/>
      <c r="FK333" s="44"/>
      <c r="FL333" s="44"/>
      <c r="FM333" s="44"/>
      <c r="FN333" s="44"/>
      <c r="FO333" s="44"/>
      <c r="FP333" s="44">
        <f t="shared" si="1704"/>
        <v>0</v>
      </c>
      <c r="FQ333" s="44">
        <f t="shared" si="1705"/>
        <v>0</v>
      </c>
      <c r="FR333" s="44">
        <f t="shared" si="1706"/>
        <v>0</v>
      </c>
      <c r="FS333" s="171">
        <f t="shared" si="1740"/>
        <v>0</v>
      </c>
      <c r="FT333" s="171">
        <f t="shared" si="1741"/>
        <v>0</v>
      </c>
      <c r="FU333" s="171"/>
      <c r="FV333" s="171"/>
      <c r="FW333" s="45"/>
      <c r="FX333" s="45"/>
      <c r="FY333" s="44"/>
      <c r="FZ333" s="44"/>
      <c r="GA333" s="44"/>
      <c r="GB333" s="44"/>
      <c r="GC333" s="44"/>
      <c r="GD333" s="44"/>
      <c r="GE333" s="44"/>
      <c r="GF333" s="44"/>
      <c r="GG333" s="44"/>
      <c r="GH333" s="44"/>
      <c r="GI333" s="44">
        <f t="shared" si="1708"/>
        <v>0</v>
      </c>
      <c r="GJ333" s="44">
        <f t="shared" si="1709"/>
        <v>0</v>
      </c>
      <c r="GK333" s="44">
        <f t="shared" si="1710"/>
        <v>0</v>
      </c>
      <c r="GL333" s="171">
        <f t="shared" si="1742"/>
        <v>0</v>
      </c>
      <c r="GM333" s="171">
        <f t="shared" si="1743"/>
        <v>0</v>
      </c>
      <c r="GN333" s="171"/>
      <c r="GO333" s="171"/>
      <c r="GP333" s="45"/>
      <c r="GQ333" s="45"/>
      <c r="GR333" s="44"/>
      <c r="GS333" s="44"/>
      <c r="GT333" s="44"/>
      <c r="GU333" s="44"/>
      <c r="GV333" s="44"/>
      <c r="GW333" s="44"/>
      <c r="GX333" s="44"/>
      <c r="GY333" s="44"/>
      <c r="GZ333" s="44"/>
      <c r="HA333" s="44"/>
      <c r="HB333" s="44">
        <f t="shared" si="1712"/>
        <v>0</v>
      </c>
      <c r="HC333" s="44">
        <f t="shared" si="1713"/>
        <v>0</v>
      </c>
      <c r="HD333" s="44">
        <f t="shared" si="1714"/>
        <v>0</v>
      </c>
      <c r="HE333" s="171">
        <f t="shared" si="1744"/>
        <v>0</v>
      </c>
      <c r="HF333" s="171">
        <f t="shared" si="1745"/>
        <v>0</v>
      </c>
      <c r="HG333" s="171"/>
      <c r="HH333" s="171"/>
      <c r="HI333" s="45"/>
      <c r="HJ333" s="45"/>
      <c r="HK333" s="45"/>
      <c r="HL333" s="45"/>
      <c r="HM333" s="44"/>
      <c r="HN333" s="44"/>
      <c r="HO333" s="44"/>
      <c r="HP333" s="44"/>
      <c r="HQ333" s="44"/>
      <c r="HR333" s="44"/>
      <c r="HS333" s="44"/>
      <c r="HT333" s="44"/>
      <c r="HU333" s="44">
        <f t="shared" si="1716"/>
        <v>0</v>
      </c>
      <c r="HV333" s="44">
        <f t="shared" si="1717"/>
        <v>0</v>
      </c>
      <c r="HW333" s="44">
        <f t="shared" si="1718"/>
        <v>0</v>
      </c>
      <c r="HX333" s="171">
        <f t="shared" si="1746"/>
        <v>0</v>
      </c>
      <c r="HY333" s="171">
        <f t="shared" si="1747"/>
        <v>0</v>
      </c>
      <c r="HZ333" s="171"/>
      <c r="IA333" s="171"/>
      <c r="IB333" s="714"/>
      <c r="IC333" s="714"/>
      <c r="ID333" s="45"/>
      <c r="IE333" s="45"/>
      <c r="IF333" s="44"/>
      <c r="IG333" s="44"/>
      <c r="IH333" s="44"/>
      <c r="II333" s="44"/>
      <c r="IJ333" s="44"/>
      <c r="IK333" s="44"/>
      <c r="IL333" s="44"/>
      <c r="IM333" s="44"/>
      <c r="IN333" s="44">
        <f t="shared" si="1720"/>
        <v>0</v>
      </c>
      <c r="IO333" s="44">
        <f t="shared" si="1721"/>
        <v>0</v>
      </c>
      <c r="IP333" s="44">
        <f t="shared" si="1722"/>
        <v>0</v>
      </c>
      <c r="IQ333" s="171">
        <f t="shared" si="1748"/>
        <v>0</v>
      </c>
      <c r="IR333" s="171">
        <f t="shared" si="1749"/>
        <v>0</v>
      </c>
      <c r="IS333" s="738"/>
      <c r="IT333" s="738"/>
      <c r="IU333" s="714"/>
      <c r="IV333" s="714"/>
      <c r="IW333" s="46"/>
      <c r="IX333" s="47"/>
      <c r="IY333" s="46"/>
      <c r="IZ333" s="46"/>
      <c r="JA333" s="333">
        <f t="shared" si="1750"/>
        <v>0</v>
      </c>
      <c r="JB333" s="333">
        <f t="shared" si="1751"/>
        <v>0</v>
      </c>
      <c r="JC333" s="333">
        <f t="shared" si="1752"/>
        <v>0</v>
      </c>
      <c r="JD333" s="333">
        <f t="shared" si="1753"/>
        <v>0</v>
      </c>
      <c r="JE333" s="333">
        <f t="shared" si="1754"/>
        <v>0</v>
      </c>
      <c r="JF333" s="333">
        <f t="shared" si="1755"/>
        <v>0</v>
      </c>
      <c r="JG333" s="44">
        <f t="shared" si="1723"/>
        <v>0</v>
      </c>
      <c r="JH333" s="44">
        <f t="shared" si="1724"/>
        <v>0</v>
      </c>
      <c r="JI333" s="44">
        <f t="shared" si="1725"/>
        <v>0</v>
      </c>
      <c r="JJ333" s="174">
        <f t="shared" ref="JJ333:JJ368" si="1758">JA333-IY333</f>
        <v>0</v>
      </c>
      <c r="JK333" s="174">
        <f t="shared" ref="JK333:JK368" si="1759">JB333-IZ333</f>
        <v>0</v>
      </c>
      <c r="JL333" s="45"/>
      <c r="JM333" s="45"/>
      <c r="JN333" s="48"/>
      <c r="JO333" s="48"/>
    </row>
    <row r="334" spans="1:277" s="3" customFormat="1" ht="12.75" hidden="1" customHeight="1" x14ac:dyDescent="0.2">
      <c r="A334" s="96">
        <v>1</v>
      </c>
      <c r="B334" s="59"/>
      <c r="C334" s="141"/>
      <c r="D334" s="236"/>
      <c r="E334" s="321"/>
      <c r="F334" s="582"/>
      <c r="G334" s="60"/>
      <c r="H334" s="88"/>
      <c r="I334" s="88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>
        <f t="shared" si="1648"/>
        <v>0</v>
      </c>
      <c r="U334" s="44">
        <f t="shared" si="1604"/>
        <v>0</v>
      </c>
      <c r="V334" s="44">
        <f t="shared" si="1605"/>
        <v>0</v>
      </c>
      <c r="W334" s="171">
        <f t="shared" si="1726"/>
        <v>0</v>
      </c>
      <c r="X334" s="171">
        <f t="shared" si="1727"/>
        <v>0</v>
      </c>
      <c r="Y334" s="171"/>
      <c r="Z334" s="171"/>
      <c r="AA334" s="714"/>
      <c r="AB334" s="714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>
        <f t="shared" si="1679"/>
        <v>0</v>
      </c>
      <c r="AN334" s="44">
        <f t="shared" si="1680"/>
        <v>0</v>
      </c>
      <c r="AO334" s="44">
        <f t="shared" si="1681"/>
        <v>0</v>
      </c>
      <c r="AP334" s="171">
        <f t="shared" si="1728"/>
        <v>0</v>
      </c>
      <c r="AQ334" s="171">
        <f t="shared" si="1729"/>
        <v>0</v>
      </c>
      <c r="AR334" s="171"/>
      <c r="AS334" s="171"/>
      <c r="AT334" s="714"/>
      <c r="AU334" s="714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>
        <f t="shared" si="1683"/>
        <v>0</v>
      </c>
      <c r="BG334" s="44">
        <f t="shared" si="1684"/>
        <v>0</v>
      </c>
      <c r="BH334" s="44">
        <f t="shared" si="1685"/>
        <v>0</v>
      </c>
      <c r="BI334" s="171">
        <f t="shared" si="1730"/>
        <v>0</v>
      </c>
      <c r="BJ334" s="171">
        <f t="shared" si="1731"/>
        <v>0</v>
      </c>
      <c r="BK334" s="171"/>
      <c r="BL334" s="171"/>
      <c r="BM334" s="714"/>
      <c r="BN334" s="714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>
        <f t="shared" si="1687"/>
        <v>0</v>
      </c>
      <c r="BZ334" s="44">
        <f t="shared" si="1688"/>
        <v>0</v>
      </c>
      <c r="CA334" s="44">
        <f t="shared" si="1689"/>
        <v>0</v>
      </c>
      <c r="CB334" s="171">
        <f t="shared" si="1732"/>
        <v>0</v>
      </c>
      <c r="CC334" s="171">
        <f t="shared" si="1733"/>
        <v>0</v>
      </c>
      <c r="CD334" s="171"/>
      <c r="CE334" s="171"/>
      <c r="CF334" s="714"/>
      <c r="CG334" s="714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>
        <f t="shared" si="1691"/>
        <v>0</v>
      </c>
      <c r="CS334" s="44">
        <f t="shared" si="1692"/>
        <v>0</v>
      </c>
      <c r="CT334" s="44">
        <f t="shared" si="1693"/>
        <v>0</v>
      </c>
      <c r="CU334" s="171">
        <f t="shared" si="1756"/>
        <v>0</v>
      </c>
      <c r="CV334" s="171">
        <f t="shared" si="1757"/>
        <v>0</v>
      </c>
      <c r="CW334" s="249"/>
      <c r="CX334" s="171"/>
      <c r="CY334" s="714"/>
      <c r="CZ334" s="714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>
        <f t="shared" si="1695"/>
        <v>0</v>
      </c>
      <c r="DL334" s="44">
        <f t="shared" si="1696"/>
        <v>0</v>
      </c>
      <c r="DM334" s="44">
        <f t="shared" si="1697"/>
        <v>0</v>
      </c>
      <c r="DN334" s="171">
        <f t="shared" si="1734"/>
        <v>0</v>
      </c>
      <c r="DO334" s="171">
        <f t="shared" si="1735"/>
        <v>0</v>
      </c>
      <c r="DP334" s="171"/>
      <c r="DQ334" s="171"/>
      <c r="DR334" s="714"/>
      <c r="DS334" s="714"/>
      <c r="DT334" s="44"/>
      <c r="DU334" s="44"/>
      <c r="DV334" s="44"/>
      <c r="DW334" s="44"/>
      <c r="DX334" s="44"/>
      <c r="DY334" s="44"/>
      <c r="DZ334" s="44"/>
      <c r="EA334" s="44"/>
      <c r="EB334" s="44"/>
      <c r="EC334" s="44"/>
      <c r="ED334" s="44">
        <f t="shared" si="1699"/>
        <v>0</v>
      </c>
      <c r="EE334" s="44">
        <f t="shared" si="1700"/>
        <v>0</v>
      </c>
      <c r="EF334" s="44">
        <f t="shared" si="1701"/>
        <v>0</v>
      </c>
      <c r="EG334" s="171">
        <f t="shared" si="1736"/>
        <v>0</v>
      </c>
      <c r="EH334" s="171">
        <f t="shared" si="1737"/>
        <v>0</v>
      </c>
      <c r="EI334" s="171"/>
      <c r="EJ334" s="171"/>
      <c r="EK334" s="714"/>
      <c r="EL334" s="714"/>
      <c r="EM334" s="44"/>
      <c r="EN334" s="44"/>
      <c r="EO334" s="44"/>
      <c r="EP334" s="44"/>
      <c r="EQ334" s="44"/>
      <c r="ER334" s="44"/>
      <c r="ES334" s="44"/>
      <c r="ET334" s="44"/>
      <c r="EU334" s="44"/>
      <c r="EV334" s="44"/>
      <c r="EW334" s="44">
        <f t="shared" si="1674"/>
        <v>0</v>
      </c>
      <c r="EX334" s="44">
        <f t="shared" si="1675"/>
        <v>0</v>
      </c>
      <c r="EY334" s="44">
        <f t="shared" si="1676"/>
        <v>0</v>
      </c>
      <c r="EZ334" s="171">
        <f t="shared" si="1738"/>
        <v>0</v>
      </c>
      <c r="FA334" s="171">
        <f t="shared" si="1739"/>
        <v>0</v>
      </c>
      <c r="FB334" s="171"/>
      <c r="FC334" s="171"/>
      <c r="FD334" s="714"/>
      <c r="FE334" s="714"/>
      <c r="FF334" s="44"/>
      <c r="FG334" s="44"/>
      <c r="FH334" s="44"/>
      <c r="FI334" s="44"/>
      <c r="FJ334" s="44"/>
      <c r="FK334" s="44"/>
      <c r="FL334" s="44"/>
      <c r="FM334" s="44"/>
      <c r="FN334" s="44"/>
      <c r="FO334" s="44"/>
      <c r="FP334" s="44">
        <f t="shared" si="1704"/>
        <v>0</v>
      </c>
      <c r="FQ334" s="44">
        <f t="shared" si="1705"/>
        <v>0</v>
      </c>
      <c r="FR334" s="44">
        <f t="shared" si="1706"/>
        <v>0</v>
      </c>
      <c r="FS334" s="171">
        <f t="shared" si="1740"/>
        <v>0</v>
      </c>
      <c r="FT334" s="171">
        <f t="shared" si="1741"/>
        <v>0</v>
      </c>
      <c r="FU334" s="171"/>
      <c r="FV334" s="171"/>
      <c r="FW334" s="45"/>
      <c r="FX334" s="45"/>
      <c r="FY334" s="44"/>
      <c r="FZ334" s="44"/>
      <c r="GA334" s="44"/>
      <c r="GB334" s="44"/>
      <c r="GC334" s="44"/>
      <c r="GD334" s="44"/>
      <c r="GE334" s="44"/>
      <c r="GF334" s="44"/>
      <c r="GG334" s="44"/>
      <c r="GH334" s="44"/>
      <c r="GI334" s="44">
        <f t="shared" si="1708"/>
        <v>0</v>
      </c>
      <c r="GJ334" s="44">
        <f t="shared" si="1709"/>
        <v>0</v>
      </c>
      <c r="GK334" s="44">
        <f t="shared" si="1710"/>
        <v>0</v>
      </c>
      <c r="GL334" s="171">
        <f t="shared" si="1742"/>
        <v>0</v>
      </c>
      <c r="GM334" s="171">
        <f t="shared" si="1743"/>
        <v>0</v>
      </c>
      <c r="GN334" s="171"/>
      <c r="GO334" s="171"/>
      <c r="GP334" s="45"/>
      <c r="GQ334" s="45"/>
      <c r="GR334" s="44"/>
      <c r="GS334" s="44"/>
      <c r="GT334" s="44"/>
      <c r="GU334" s="44"/>
      <c r="GV334" s="44"/>
      <c r="GW334" s="44"/>
      <c r="GX334" s="44"/>
      <c r="GY334" s="44"/>
      <c r="GZ334" s="44"/>
      <c r="HA334" s="44"/>
      <c r="HB334" s="44">
        <f t="shared" si="1712"/>
        <v>0</v>
      </c>
      <c r="HC334" s="44">
        <f t="shared" si="1713"/>
        <v>0</v>
      </c>
      <c r="HD334" s="44">
        <f t="shared" si="1714"/>
        <v>0</v>
      </c>
      <c r="HE334" s="171">
        <f t="shared" si="1744"/>
        <v>0</v>
      </c>
      <c r="HF334" s="171">
        <f t="shared" si="1745"/>
        <v>0</v>
      </c>
      <c r="HG334" s="171"/>
      <c r="HH334" s="171"/>
      <c r="HI334" s="45"/>
      <c r="HJ334" s="45"/>
      <c r="HK334" s="45"/>
      <c r="HL334" s="45"/>
      <c r="HM334" s="44"/>
      <c r="HN334" s="44"/>
      <c r="HO334" s="44"/>
      <c r="HP334" s="44"/>
      <c r="HQ334" s="44"/>
      <c r="HR334" s="44"/>
      <c r="HS334" s="44"/>
      <c r="HT334" s="44"/>
      <c r="HU334" s="44">
        <f t="shared" si="1716"/>
        <v>0</v>
      </c>
      <c r="HV334" s="44">
        <f t="shared" si="1717"/>
        <v>0</v>
      </c>
      <c r="HW334" s="44">
        <f t="shared" si="1718"/>
        <v>0</v>
      </c>
      <c r="HX334" s="171">
        <f t="shared" si="1746"/>
        <v>0</v>
      </c>
      <c r="HY334" s="171">
        <f t="shared" si="1747"/>
        <v>0</v>
      </c>
      <c r="HZ334" s="171"/>
      <c r="IA334" s="171"/>
      <c r="IB334" s="714"/>
      <c r="IC334" s="714"/>
      <c r="ID334" s="45"/>
      <c r="IE334" s="45"/>
      <c r="IF334" s="44"/>
      <c r="IG334" s="44"/>
      <c r="IH334" s="44"/>
      <c r="II334" s="44"/>
      <c r="IJ334" s="44"/>
      <c r="IK334" s="44"/>
      <c r="IL334" s="44"/>
      <c r="IM334" s="44"/>
      <c r="IN334" s="44">
        <f t="shared" si="1720"/>
        <v>0</v>
      </c>
      <c r="IO334" s="44">
        <f t="shared" si="1721"/>
        <v>0</v>
      </c>
      <c r="IP334" s="44">
        <f t="shared" si="1722"/>
        <v>0</v>
      </c>
      <c r="IQ334" s="171">
        <f t="shared" si="1748"/>
        <v>0</v>
      </c>
      <c r="IR334" s="171">
        <f t="shared" si="1749"/>
        <v>0</v>
      </c>
      <c r="IS334" s="738"/>
      <c r="IT334" s="738"/>
      <c r="IU334" s="714"/>
      <c r="IV334" s="714"/>
      <c r="IW334" s="46"/>
      <c r="IX334" s="47"/>
      <c r="IY334" s="46"/>
      <c r="IZ334" s="46"/>
      <c r="JA334" s="333">
        <f t="shared" si="1750"/>
        <v>0</v>
      </c>
      <c r="JB334" s="333">
        <f t="shared" si="1751"/>
        <v>0</v>
      </c>
      <c r="JC334" s="333">
        <f t="shared" si="1752"/>
        <v>0</v>
      </c>
      <c r="JD334" s="333">
        <f t="shared" si="1753"/>
        <v>0</v>
      </c>
      <c r="JE334" s="333">
        <f t="shared" si="1754"/>
        <v>0</v>
      </c>
      <c r="JF334" s="333">
        <f t="shared" si="1755"/>
        <v>0</v>
      </c>
      <c r="JG334" s="44">
        <f t="shared" si="1723"/>
        <v>0</v>
      </c>
      <c r="JH334" s="44">
        <f t="shared" si="1724"/>
        <v>0</v>
      </c>
      <c r="JI334" s="44">
        <f t="shared" si="1725"/>
        <v>0</v>
      </c>
      <c r="JJ334" s="174">
        <f t="shared" si="1758"/>
        <v>0</v>
      </c>
      <c r="JK334" s="174">
        <f t="shared" si="1759"/>
        <v>0</v>
      </c>
      <c r="JL334" s="45"/>
      <c r="JM334" s="45"/>
      <c r="JN334" s="48"/>
      <c r="JO334" s="48"/>
    </row>
    <row r="335" spans="1:277" s="3" customFormat="1" ht="12.75" hidden="1" customHeight="1" x14ac:dyDescent="0.2">
      <c r="A335" s="96">
        <v>1</v>
      </c>
      <c r="B335" s="59"/>
      <c r="C335" s="141"/>
      <c r="D335" s="236"/>
      <c r="E335" s="321"/>
      <c r="F335" s="582"/>
      <c r="G335" s="60"/>
      <c r="H335" s="88"/>
      <c r="I335" s="88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>
        <f t="shared" si="1648"/>
        <v>0</v>
      </c>
      <c r="U335" s="44">
        <f t="shared" si="1604"/>
        <v>0</v>
      </c>
      <c r="V335" s="44">
        <f t="shared" si="1605"/>
        <v>0</v>
      </c>
      <c r="W335" s="171">
        <f t="shared" si="1726"/>
        <v>0</v>
      </c>
      <c r="X335" s="171">
        <f t="shared" si="1727"/>
        <v>0</v>
      </c>
      <c r="Y335" s="171"/>
      <c r="Z335" s="171"/>
      <c r="AA335" s="714"/>
      <c r="AB335" s="714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>
        <f t="shared" si="1679"/>
        <v>0</v>
      </c>
      <c r="AN335" s="44">
        <f t="shared" si="1680"/>
        <v>0</v>
      </c>
      <c r="AO335" s="44">
        <f t="shared" si="1681"/>
        <v>0</v>
      </c>
      <c r="AP335" s="171">
        <f t="shared" si="1728"/>
        <v>0</v>
      </c>
      <c r="AQ335" s="171">
        <f t="shared" si="1729"/>
        <v>0</v>
      </c>
      <c r="AR335" s="171"/>
      <c r="AS335" s="171"/>
      <c r="AT335" s="714"/>
      <c r="AU335" s="714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>
        <f t="shared" si="1683"/>
        <v>0</v>
      </c>
      <c r="BG335" s="44">
        <f t="shared" si="1684"/>
        <v>0</v>
      </c>
      <c r="BH335" s="44">
        <f t="shared" si="1685"/>
        <v>0</v>
      </c>
      <c r="BI335" s="171">
        <f t="shared" si="1730"/>
        <v>0</v>
      </c>
      <c r="BJ335" s="171">
        <f t="shared" si="1731"/>
        <v>0</v>
      </c>
      <c r="BK335" s="171"/>
      <c r="BL335" s="171"/>
      <c r="BM335" s="714"/>
      <c r="BN335" s="714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>
        <f t="shared" si="1687"/>
        <v>0</v>
      </c>
      <c r="BZ335" s="44">
        <f t="shared" si="1688"/>
        <v>0</v>
      </c>
      <c r="CA335" s="44">
        <f t="shared" si="1689"/>
        <v>0</v>
      </c>
      <c r="CB335" s="171">
        <f t="shared" si="1732"/>
        <v>0</v>
      </c>
      <c r="CC335" s="171">
        <f t="shared" si="1733"/>
        <v>0</v>
      </c>
      <c r="CD335" s="171"/>
      <c r="CE335" s="171"/>
      <c r="CF335" s="714"/>
      <c r="CG335" s="714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>
        <f t="shared" si="1691"/>
        <v>0</v>
      </c>
      <c r="CS335" s="44">
        <f t="shared" si="1692"/>
        <v>0</v>
      </c>
      <c r="CT335" s="44">
        <f t="shared" si="1693"/>
        <v>0</v>
      </c>
      <c r="CU335" s="171">
        <f t="shared" si="1756"/>
        <v>0</v>
      </c>
      <c r="CV335" s="171">
        <f t="shared" si="1757"/>
        <v>0</v>
      </c>
      <c r="CW335" s="249"/>
      <c r="CX335" s="171"/>
      <c r="CY335" s="714"/>
      <c r="CZ335" s="714"/>
      <c r="DA335" s="44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>
        <f t="shared" si="1695"/>
        <v>0</v>
      </c>
      <c r="DL335" s="44">
        <f t="shared" si="1696"/>
        <v>0</v>
      </c>
      <c r="DM335" s="44">
        <f t="shared" si="1697"/>
        <v>0</v>
      </c>
      <c r="DN335" s="171">
        <f t="shared" si="1734"/>
        <v>0</v>
      </c>
      <c r="DO335" s="171">
        <f t="shared" si="1735"/>
        <v>0</v>
      </c>
      <c r="DP335" s="171"/>
      <c r="DQ335" s="171"/>
      <c r="DR335" s="714"/>
      <c r="DS335" s="714"/>
      <c r="DT335" s="44"/>
      <c r="DU335" s="44"/>
      <c r="DV335" s="44"/>
      <c r="DW335" s="44"/>
      <c r="DX335" s="44"/>
      <c r="DY335" s="44"/>
      <c r="DZ335" s="44"/>
      <c r="EA335" s="44"/>
      <c r="EB335" s="44"/>
      <c r="EC335" s="44"/>
      <c r="ED335" s="44">
        <f t="shared" si="1699"/>
        <v>0</v>
      </c>
      <c r="EE335" s="44">
        <f t="shared" si="1700"/>
        <v>0</v>
      </c>
      <c r="EF335" s="44">
        <f t="shared" si="1701"/>
        <v>0</v>
      </c>
      <c r="EG335" s="171">
        <f t="shared" si="1736"/>
        <v>0</v>
      </c>
      <c r="EH335" s="171">
        <f t="shared" si="1737"/>
        <v>0</v>
      </c>
      <c r="EI335" s="171"/>
      <c r="EJ335" s="171"/>
      <c r="EK335" s="714"/>
      <c r="EL335" s="714"/>
      <c r="EM335" s="44"/>
      <c r="EN335" s="44"/>
      <c r="EO335" s="44"/>
      <c r="EP335" s="44"/>
      <c r="EQ335" s="44"/>
      <c r="ER335" s="44"/>
      <c r="ES335" s="44"/>
      <c r="ET335" s="44"/>
      <c r="EU335" s="44"/>
      <c r="EV335" s="44"/>
      <c r="EW335" s="44">
        <f t="shared" si="1674"/>
        <v>0</v>
      </c>
      <c r="EX335" s="44">
        <f t="shared" si="1675"/>
        <v>0</v>
      </c>
      <c r="EY335" s="44">
        <f t="shared" si="1676"/>
        <v>0</v>
      </c>
      <c r="EZ335" s="171">
        <f t="shared" si="1738"/>
        <v>0</v>
      </c>
      <c r="FA335" s="171">
        <f t="shared" si="1739"/>
        <v>0</v>
      </c>
      <c r="FB335" s="171"/>
      <c r="FC335" s="171"/>
      <c r="FD335" s="714"/>
      <c r="FE335" s="714"/>
      <c r="FF335" s="44"/>
      <c r="FG335" s="44"/>
      <c r="FH335" s="44"/>
      <c r="FI335" s="44"/>
      <c r="FJ335" s="44"/>
      <c r="FK335" s="44"/>
      <c r="FL335" s="44"/>
      <c r="FM335" s="44"/>
      <c r="FN335" s="44"/>
      <c r="FO335" s="44"/>
      <c r="FP335" s="44">
        <f t="shared" si="1704"/>
        <v>0</v>
      </c>
      <c r="FQ335" s="44">
        <f t="shared" si="1705"/>
        <v>0</v>
      </c>
      <c r="FR335" s="44">
        <f t="shared" si="1706"/>
        <v>0</v>
      </c>
      <c r="FS335" s="171">
        <f t="shared" si="1740"/>
        <v>0</v>
      </c>
      <c r="FT335" s="171">
        <f t="shared" si="1741"/>
        <v>0</v>
      </c>
      <c r="FU335" s="171"/>
      <c r="FV335" s="171"/>
      <c r="FW335" s="45"/>
      <c r="FX335" s="45"/>
      <c r="FY335" s="44"/>
      <c r="FZ335" s="44"/>
      <c r="GA335" s="44"/>
      <c r="GB335" s="44"/>
      <c r="GC335" s="44"/>
      <c r="GD335" s="44"/>
      <c r="GE335" s="44"/>
      <c r="GF335" s="44"/>
      <c r="GG335" s="44"/>
      <c r="GH335" s="44"/>
      <c r="GI335" s="44">
        <f t="shared" si="1708"/>
        <v>0</v>
      </c>
      <c r="GJ335" s="44">
        <f t="shared" si="1709"/>
        <v>0</v>
      </c>
      <c r="GK335" s="44">
        <f t="shared" si="1710"/>
        <v>0</v>
      </c>
      <c r="GL335" s="171">
        <f t="shared" si="1742"/>
        <v>0</v>
      </c>
      <c r="GM335" s="171">
        <f t="shared" si="1743"/>
        <v>0</v>
      </c>
      <c r="GN335" s="171"/>
      <c r="GO335" s="171"/>
      <c r="GP335" s="45"/>
      <c r="GQ335" s="45"/>
      <c r="GR335" s="44"/>
      <c r="GS335" s="44"/>
      <c r="GT335" s="44"/>
      <c r="GU335" s="44"/>
      <c r="GV335" s="44"/>
      <c r="GW335" s="44"/>
      <c r="GX335" s="44"/>
      <c r="GY335" s="44"/>
      <c r="GZ335" s="44"/>
      <c r="HA335" s="44"/>
      <c r="HB335" s="44">
        <f t="shared" si="1712"/>
        <v>0</v>
      </c>
      <c r="HC335" s="44">
        <f t="shared" si="1713"/>
        <v>0</v>
      </c>
      <c r="HD335" s="44">
        <f t="shared" si="1714"/>
        <v>0</v>
      </c>
      <c r="HE335" s="171">
        <f t="shared" si="1744"/>
        <v>0</v>
      </c>
      <c r="HF335" s="171">
        <f t="shared" si="1745"/>
        <v>0</v>
      </c>
      <c r="HG335" s="171"/>
      <c r="HH335" s="171"/>
      <c r="HI335" s="45"/>
      <c r="HJ335" s="45"/>
      <c r="HK335" s="45"/>
      <c r="HL335" s="45"/>
      <c r="HM335" s="44"/>
      <c r="HN335" s="44"/>
      <c r="HO335" s="44"/>
      <c r="HP335" s="44"/>
      <c r="HQ335" s="44"/>
      <c r="HR335" s="44"/>
      <c r="HS335" s="44"/>
      <c r="HT335" s="44"/>
      <c r="HU335" s="44">
        <f t="shared" si="1716"/>
        <v>0</v>
      </c>
      <c r="HV335" s="44">
        <f t="shared" si="1717"/>
        <v>0</v>
      </c>
      <c r="HW335" s="44">
        <f t="shared" si="1718"/>
        <v>0</v>
      </c>
      <c r="HX335" s="171">
        <f t="shared" si="1746"/>
        <v>0</v>
      </c>
      <c r="HY335" s="171">
        <f t="shared" si="1747"/>
        <v>0</v>
      </c>
      <c r="HZ335" s="171"/>
      <c r="IA335" s="171"/>
      <c r="IB335" s="714"/>
      <c r="IC335" s="714"/>
      <c r="ID335" s="45"/>
      <c r="IE335" s="45"/>
      <c r="IF335" s="44"/>
      <c r="IG335" s="44"/>
      <c r="IH335" s="44"/>
      <c r="II335" s="44"/>
      <c r="IJ335" s="44"/>
      <c r="IK335" s="44"/>
      <c r="IL335" s="44"/>
      <c r="IM335" s="44"/>
      <c r="IN335" s="44">
        <f t="shared" si="1720"/>
        <v>0</v>
      </c>
      <c r="IO335" s="44">
        <f t="shared" si="1721"/>
        <v>0</v>
      </c>
      <c r="IP335" s="44">
        <f t="shared" si="1722"/>
        <v>0</v>
      </c>
      <c r="IQ335" s="171">
        <f t="shared" si="1748"/>
        <v>0</v>
      </c>
      <c r="IR335" s="171">
        <f t="shared" si="1749"/>
        <v>0</v>
      </c>
      <c r="IS335" s="738"/>
      <c r="IT335" s="738"/>
      <c r="IU335" s="714"/>
      <c r="IV335" s="714"/>
      <c r="IW335" s="46"/>
      <c r="IX335" s="47"/>
      <c r="IY335" s="46"/>
      <c r="IZ335" s="46"/>
      <c r="JA335" s="333">
        <f t="shared" si="1750"/>
        <v>0</v>
      </c>
      <c r="JB335" s="333">
        <f t="shared" si="1751"/>
        <v>0</v>
      </c>
      <c r="JC335" s="333">
        <f t="shared" si="1752"/>
        <v>0</v>
      </c>
      <c r="JD335" s="333">
        <f t="shared" si="1753"/>
        <v>0</v>
      </c>
      <c r="JE335" s="333">
        <f t="shared" si="1754"/>
        <v>0</v>
      </c>
      <c r="JF335" s="333">
        <f t="shared" si="1755"/>
        <v>0</v>
      </c>
      <c r="JG335" s="44">
        <f t="shared" si="1723"/>
        <v>0</v>
      </c>
      <c r="JH335" s="44">
        <f t="shared" si="1724"/>
        <v>0</v>
      </c>
      <c r="JI335" s="44">
        <f t="shared" si="1725"/>
        <v>0</v>
      </c>
      <c r="JJ335" s="174">
        <f t="shared" si="1758"/>
        <v>0</v>
      </c>
      <c r="JK335" s="174">
        <f t="shared" si="1759"/>
        <v>0</v>
      </c>
      <c r="JL335" s="45"/>
      <c r="JM335" s="45"/>
      <c r="JN335" s="48"/>
      <c r="JO335" s="48"/>
    </row>
    <row r="336" spans="1:277" s="3" customFormat="1" ht="24" hidden="1" x14ac:dyDescent="0.2">
      <c r="A336" s="96">
        <v>1</v>
      </c>
      <c r="B336" s="96">
        <v>1</v>
      </c>
      <c r="C336" s="507"/>
      <c r="D336" s="246"/>
      <c r="E336" s="583"/>
      <c r="F336" s="584" t="s">
        <v>392</v>
      </c>
      <c r="G336" s="94">
        <v>55</v>
      </c>
      <c r="H336" s="437">
        <v>183323.79200000002</v>
      </c>
      <c r="I336" s="437">
        <v>191942.7464</v>
      </c>
      <c r="J336" s="54">
        <f>VLOOKUP($G336,'ВМП план КС'!$A$8:$AI$108,14,0)</f>
        <v>0</v>
      </c>
      <c r="K336" s="54">
        <f>VLOOKUP($G336,'ВМП план КС'!$A$8:$AI$108,15,0)</f>
        <v>0</v>
      </c>
      <c r="L336" s="54">
        <f>SUM(J336/12*$B$2)</f>
        <v>0</v>
      </c>
      <c r="M336" s="54">
        <f>SUM(K336/12*$B$2)</f>
        <v>0</v>
      </c>
      <c r="N336" s="56">
        <f t="shared" ref="N336:S336" si="1760">SUM(N337:N341)</f>
        <v>0</v>
      </c>
      <c r="O336" s="56">
        <f t="shared" si="1760"/>
        <v>0</v>
      </c>
      <c r="P336" s="56">
        <f t="shared" si="1760"/>
        <v>0</v>
      </c>
      <c r="Q336" s="56">
        <f t="shared" si="1760"/>
        <v>0</v>
      </c>
      <c r="R336" s="56">
        <f t="shared" si="1760"/>
        <v>0</v>
      </c>
      <c r="S336" s="56">
        <f t="shared" si="1760"/>
        <v>0</v>
      </c>
      <c r="T336" s="56">
        <f t="shared" si="1648"/>
        <v>0</v>
      </c>
      <c r="U336" s="56">
        <f t="shared" ref="U336:U374" si="1761">O336+R336</f>
        <v>0</v>
      </c>
      <c r="V336" s="56">
        <f t="shared" ref="V336:V374" si="1762">P336+S336</f>
        <v>0</v>
      </c>
      <c r="W336" s="171">
        <f t="shared" si="1726"/>
        <v>0</v>
      </c>
      <c r="X336" s="171">
        <f t="shared" si="1727"/>
        <v>0</v>
      </c>
      <c r="Y336" s="69"/>
      <c r="Z336" s="69"/>
      <c r="AA336" s="710">
        <f>$H336</f>
        <v>183323.79200000002</v>
      </c>
      <c r="AB336" s="711" t="e">
        <f>O336/N336</f>
        <v>#DIV/0!</v>
      </c>
      <c r="AC336" s="54">
        <f>VLOOKUP($G336,'ВМП план КС'!$A$8:$AI$107,12,0)</f>
        <v>0</v>
      </c>
      <c r="AD336" s="54">
        <f>VLOOKUP($G336,'ВМП план КС'!$A$8:$AI$107,13,0)</f>
        <v>0</v>
      </c>
      <c r="AE336" s="54">
        <f>SUM(AC336/12*$B$2)</f>
        <v>0</v>
      </c>
      <c r="AF336" s="54">
        <f>SUM(AD336/12*$B$2)</f>
        <v>0</v>
      </c>
      <c r="AG336" s="56">
        <f t="shared" ref="AG336:AL336" si="1763">SUM(AG337:AG341)</f>
        <v>0</v>
      </c>
      <c r="AH336" s="56">
        <f t="shared" si="1763"/>
        <v>0</v>
      </c>
      <c r="AI336" s="56">
        <f t="shared" si="1763"/>
        <v>0</v>
      </c>
      <c r="AJ336" s="56">
        <f t="shared" si="1763"/>
        <v>0</v>
      </c>
      <c r="AK336" s="56">
        <f t="shared" si="1763"/>
        <v>0</v>
      </c>
      <c r="AL336" s="56">
        <f t="shared" si="1763"/>
        <v>0</v>
      </c>
      <c r="AM336" s="56">
        <f t="shared" si="1679"/>
        <v>0</v>
      </c>
      <c r="AN336" s="56">
        <f t="shared" si="1680"/>
        <v>0</v>
      </c>
      <c r="AO336" s="56">
        <f t="shared" si="1681"/>
        <v>0</v>
      </c>
      <c r="AP336" s="171">
        <f t="shared" si="1728"/>
        <v>0</v>
      </c>
      <c r="AQ336" s="171">
        <f t="shared" si="1729"/>
        <v>0</v>
      </c>
      <c r="AR336" s="69"/>
      <c r="AS336" s="69"/>
      <c r="AT336" s="710">
        <f>$H336</f>
        <v>183323.79200000002</v>
      </c>
      <c r="AU336" s="711" t="e">
        <f>AH336/AG336</f>
        <v>#DIV/0!</v>
      </c>
      <c r="AV336" s="54">
        <f>VLOOKUP($G336,'ВМП план КС'!$A$8:$AI$107,16,0)</f>
        <v>0</v>
      </c>
      <c r="AW336" s="54">
        <f>VLOOKUP($G336,'ВМП план КС'!$A$8:$AI$107,17,0)</f>
        <v>0</v>
      </c>
      <c r="AX336" s="54">
        <f>SUM(AV336/12*$B$2)</f>
        <v>0</v>
      </c>
      <c r="AY336" s="54">
        <f>SUM(AW336/12*$B$2)</f>
        <v>0</v>
      </c>
      <c r="AZ336" s="56">
        <f t="shared" ref="AZ336:BE336" si="1764">SUM(AZ337:AZ341)</f>
        <v>0</v>
      </c>
      <c r="BA336" s="56">
        <f t="shared" si="1764"/>
        <v>0</v>
      </c>
      <c r="BB336" s="56">
        <f t="shared" si="1764"/>
        <v>0</v>
      </c>
      <c r="BC336" s="56">
        <f t="shared" si="1764"/>
        <v>0</v>
      </c>
      <c r="BD336" s="56">
        <f t="shared" si="1764"/>
        <v>0</v>
      </c>
      <c r="BE336" s="56">
        <f t="shared" si="1764"/>
        <v>0</v>
      </c>
      <c r="BF336" s="56">
        <f t="shared" si="1683"/>
        <v>0</v>
      </c>
      <c r="BG336" s="56">
        <f t="shared" si="1684"/>
        <v>0</v>
      </c>
      <c r="BH336" s="56">
        <f t="shared" si="1685"/>
        <v>0</v>
      </c>
      <c r="BI336" s="171">
        <f t="shared" si="1730"/>
        <v>0</v>
      </c>
      <c r="BJ336" s="171">
        <f t="shared" si="1731"/>
        <v>0</v>
      </c>
      <c r="BK336" s="69"/>
      <c r="BL336" s="69"/>
      <c r="BM336" s="710">
        <f>$H336</f>
        <v>183323.79200000002</v>
      </c>
      <c r="BN336" s="711" t="e">
        <f>BA336/AZ336</f>
        <v>#DIV/0!</v>
      </c>
      <c r="BO336" s="54">
        <f>VLOOKUP($G336,'ВМП план КС'!$A$8:$AI$107,18,0)</f>
        <v>0</v>
      </c>
      <c r="BP336" s="54">
        <f>VLOOKUP($G336,'ВМП план КС'!$A$8:$AI$107,19,0)</f>
        <v>0</v>
      </c>
      <c r="BQ336" s="54">
        <f>SUM(BO336/12*$B$2)</f>
        <v>0</v>
      </c>
      <c r="BR336" s="54">
        <f>SUM(BP336/12*$B$2)</f>
        <v>0</v>
      </c>
      <c r="BS336" s="56">
        <f t="shared" ref="BS336:BX336" si="1765">SUM(BS337:BS341)</f>
        <v>0</v>
      </c>
      <c r="BT336" s="56">
        <f t="shared" si="1765"/>
        <v>0</v>
      </c>
      <c r="BU336" s="56">
        <f t="shared" si="1765"/>
        <v>0</v>
      </c>
      <c r="BV336" s="56">
        <f t="shared" si="1765"/>
        <v>0</v>
      </c>
      <c r="BW336" s="56">
        <f t="shared" si="1765"/>
        <v>0</v>
      </c>
      <c r="BX336" s="56">
        <f t="shared" si="1765"/>
        <v>0</v>
      </c>
      <c r="BY336" s="56">
        <f t="shared" si="1687"/>
        <v>0</v>
      </c>
      <c r="BZ336" s="56">
        <f t="shared" si="1688"/>
        <v>0</v>
      </c>
      <c r="CA336" s="56">
        <f t="shared" si="1689"/>
        <v>0</v>
      </c>
      <c r="CB336" s="171">
        <f t="shared" si="1732"/>
        <v>0</v>
      </c>
      <c r="CC336" s="171">
        <f t="shared" si="1733"/>
        <v>0</v>
      </c>
      <c r="CD336" s="69"/>
      <c r="CE336" s="69"/>
      <c r="CF336" s="710">
        <f>$H336</f>
        <v>183323.79200000002</v>
      </c>
      <c r="CG336" s="711" t="e">
        <f>BT336/BS336</f>
        <v>#DIV/0!</v>
      </c>
      <c r="CH336" s="54">
        <f>VLOOKUP($G336,'ВМП план КС'!$A$8:$AI$107,10,0)</f>
        <v>55</v>
      </c>
      <c r="CI336" s="54">
        <f>VLOOKUP($G336,'ВМП план КС'!$A$8:$AI$107,11,0)</f>
        <v>10082808.560000001</v>
      </c>
      <c r="CJ336" s="54">
        <f>SUM(CH336/12*$B$2)</f>
        <v>13.75</v>
      </c>
      <c r="CK336" s="54">
        <f>SUM(CI336/12*$B$2)</f>
        <v>2520702.14</v>
      </c>
      <c r="CL336" s="56">
        <f t="shared" ref="CL336:CQ336" si="1766">SUM(CL337:CL341)</f>
        <v>17</v>
      </c>
      <c r="CM336" s="56">
        <f t="shared" si="1766"/>
        <v>3116504.43</v>
      </c>
      <c r="CN336" s="56">
        <f t="shared" si="1766"/>
        <v>148</v>
      </c>
      <c r="CO336" s="56">
        <f t="shared" si="1766"/>
        <v>0</v>
      </c>
      <c r="CP336" s="56">
        <f t="shared" si="1766"/>
        <v>0</v>
      </c>
      <c r="CQ336" s="56">
        <f t="shared" si="1766"/>
        <v>0</v>
      </c>
      <c r="CR336" s="56">
        <f t="shared" si="1691"/>
        <v>17</v>
      </c>
      <c r="CS336" s="56">
        <f t="shared" si="1692"/>
        <v>3116504.43</v>
      </c>
      <c r="CT336" s="56">
        <f t="shared" si="1693"/>
        <v>148</v>
      </c>
      <c r="CU336" s="171">
        <f t="shared" si="1756"/>
        <v>3.25</v>
      </c>
      <c r="CV336" s="171">
        <f t="shared" si="1757"/>
        <v>595802.29</v>
      </c>
      <c r="CW336" s="281">
        <f>CL336/CH336</f>
        <v>0.30909090909090908</v>
      </c>
      <c r="CX336" s="281">
        <f>CM336/CI336</f>
        <v>0.30909090571883274</v>
      </c>
      <c r="CY336" s="710">
        <f>$H336</f>
        <v>183323.79200000002</v>
      </c>
      <c r="CZ336" s="711">
        <f>CM336/CL336</f>
        <v>183323.79</v>
      </c>
      <c r="DA336" s="54">
        <f>VLOOKUP($G336,'ВМП план КС'!$A$8:$AI$107,20,0)</f>
        <v>0</v>
      </c>
      <c r="DB336" s="54">
        <f>VLOOKUP($G336,'ВМП план КС'!$A$8:$AI$107,21,0)</f>
        <v>0</v>
      </c>
      <c r="DC336" s="54">
        <f>SUM(DA336/12*$B$2)</f>
        <v>0</v>
      </c>
      <c r="DD336" s="54">
        <f>SUM(DB336/12*$B$2)</f>
        <v>0</v>
      </c>
      <c r="DE336" s="56">
        <f t="shared" ref="DE336:DJ336" si="1767">SUM(DE337:DE341)</f>
        <v>0</v>
      </c>
      <c r="DF336" s="56">
        <f t="shared" si="1767"/>
        <v>0</v>
      </c>
      <c r="DG336" s="56">
        <f t="shared" si="1767"/>
        <v>0</v>
      </c>
      <c r="DH336" s="56">
        <f t="shared" si="1767"/>
        <v>0</v>
      </c>
      <c r="DI336" s="56">
        <f t="shared" si="1767"/>
        <v>0</v>
      </c>
      <c r="DJ336" s="56">
        <f t="shared" si="1767"/>
        <v>0</v>
      </c>
      <c r="DK336" s="56">
        <f t="shared" si="1695"/>
        <v>0</v>
      </c>
      <c r="DL336" s="56">
        <f t="shared" si="1696"/>
        <v>0</v>
      </c>
      <c r="DM336" s="56">
        <f t="shared" si="1697"/>
        <v>0</v>
      </c>
      <c r="DN336" s="171">
        <f t="shared" si="1734"/>
        <v>0</v>
      </c>
      <c r="DO336" s="171">
        <f t="shared" si="1735"/>
        <v>0</v>
      </c>
      <c r="DP336" s="69"/>
      <c r="DQ336" s="69"/>
      <c r="DR336" s="710">
        <f>$H336</f>
        <v>183323.79200000002</v>
      </c>
      <c r="DS336" s="711" t="e">
        <f>DF336/DE336</f>
        <v>#DIV/0!</v>
      </c>
      <c r="DT336" s="108">
        <f>VLOOKUP($G336,'ВМП план КС'!$A$8:$AI$107,22,0)</f>
        <v>0</v>
      </c>
      <c r="DU336" s="108">
        <f>VLOOKUP($G336,'ВМП план КС'!$A$8:$AI$107,23,0)</f>
        <v>0</v>
      </c>
      <c r="DV336" s="54">
        <f>SUM(DT336/12*$B$2)</f>
        <v>0</v>
      </c>
      <c r="DW336" s="54">
        <f>SUM(DU336/12*$B$2)</f>
        <v>0</v>
      </c>
      <c r="DX336" s="56">
        <f t="shared" ref="DX336:EC336" si="1768">SUM(DX337:DX341)</f>
        <v>0</v>
      </c>
      <c r="DY336" s="56">
        <f t="shared" si="1768"/>
        <v>0</v>
      </c>
      <c r="DZ336" s="56">
        <f t="shared" si="1768"/>
        <v>0</v>
      </c>
      <c r="EA336" s="56">
        <f t="shared" si="1768"/>
        <v>0</v>
      </c>
      <c r="EB336" s="56">
        <f t="shared" si="1768"/>
        <v>0</v>
      </c>
      <c r="EC336" s="56">
        <f t="shared" si="1768"/>
        <v>0</v>
      </c>
      <c r="ED336" s="56">
        <f t="shared" si="1699"/>
        <v>0</v>
      </c>
      <c r="EE336" s="56">
        <f t="shared" si="1700"/>
        <v>0</v>
      </c>
      <c r="EF336" s="56">
        <f t="shared" si="1701"/>
        <v>0</v>
      </c>
      <c r="EG336" s="171">
        <f t="shared" si="1736"/>
        <v>0</v>
      </c>
      <c r="EH336" s="171">
        <f t="shared" si="1737"/>
        <v>0</v>
      </c>
      <c r="EI336" s="69"/>
      <c r="EJ336" s="69"/>
      <c r="EK336" s="710">
        <f>$H336</f>
        <v>183323.79200000002</v>
      </c>
      <c r="EL336" s="711" t="e">
        <f>DY336/DX336</f>
        <v>#DIV/0!</v>
      </c>
      <c r="EM336" s="108">
        <f>VLOOKUP($G336,'ВМП план КС'!$A$8:$AI$107,24,0)</f>
        <v>2</v>
      </c>
      <c r="EN336" s="108">
        <f>VLOOKUP($G336,'ВМП план КС'!$A$8:$AI$107,25,0)</f>
        <v>366647.58400000003</v>
      </c>
      <c r="EO336" s="54">
        <f>SUM(EM336/12*$B$2)</f>
        <v>0.5</v>
      </c>
      <c r="EP336" s="54">
        <f>SUM(EN336/12*$B$2)</f>
        <v>91661.896000000008</v>
      </c>
      <c r="EQ336" s="56">
        <f t="shared" ref="EQ336:EV336" si="1769">SUM(EQ337:EQ341)</f>
        <v>0</v>
      </c>
      <c r="ER336" s="56">
        <f t="shared" si="1769"/>
        <v>0</v>
      </c>
      <c r="ES336" s="56">
        <f t="shared" si="1769"/>
        <v>0</v>
      </c>
      <c r="ET336" s="56">
        <f t="shared" si="1769"/>
        <v>0</v>
      </c>
      <c r="EU336" s="56">
        <f t="shared" si="1769"/>
        <v>0</v>
      </c>
      <c r="EV336" s="56">
        <f t="shared" si="1769"/>
        <v>0</v>
      </c>
      <c r="EW336" s="56">
        <f t="shared" si="1674"/>
        <v>0</v>
      </c>
      <c r="EX336" s="56">
        <f t="shared" si="1675"/>
        <v>0</v>
      </c>
      <c r="EY336" s="56">
        <f t="shared" si="1676"/>
        <v>0</v>
      </c>
      <c r="EZ336" s="171">
        <f t="shared" si="1738"/>
        <v>-0.5</v>
      </c>
      <c r="FA336" s="171">
        <f t="shared" si="1739"/>
        <v>-91661.896000000008</v>
      </c>
      <c r="FB336" s="69"/>
      <c r="FC336" s="69"/>
      <c r="FD336" s="710">
        <f>$H336</f>
        <v>183323.79200000002</v>
      </c>
      <c r="FE336" s="711" t="e">
        <f>ER336/EQ336</f>
        <v>#DIV/0!</v>
      </c>
      <c r="FF336" s="54">
        <f>VLOOKUP($G336,'ВМП план КС'!$A$8:$AI$107,28,0)</f>
        <v>0</v>
      </c>
      <c r="FG336" s="54">
        <f>VLOOKUP($G336,'ВМП план КС'!$A$8:$AI$107,29,0)</f>
        <v>0</v>
      </c>
      <c r="FH336" s="54">
        <f>SUM(FF336/12*$B$2)</f>
        <v>0</v>
      </c>
      <c r="FI336" s="54">
        <f>SUM(FG336/12*$B$2)</f>
        <v>0</v>
      </c>
      <c r="FJ336" s="56">
        <f t="shared" ref="FJ336:FO336" si="1770">SUM(FJ337:FJ341)</f>
        <v>0</v>
      </c>
      <c r="FK336" s="56">
        <f t="shared" si="1770"/>
        <v>0</v>
      </c>
      <c r="FL336" s="56">
        <f t="shared" si="1770"/>
        <v>0</v>
      </c>
      <c r="FM336" s="56">
        <f t="shared" si="1770"/>
        <v>0</v>
      </c>
      <c r="FN336" s="56">
        <f t="shared" si="1770"/>
        <v>0</v>
      </c>
      <c r="FO336" s="56">
        <f t="shared" si="1770"/>
        <v>0</v>
      </c>
      <c r="FP336" s="56">
        <f t="shared" si="1704"/>
        <v>0</v>
      </c>
      <c r="FQ336" s="56">
        <f t="shared" si="1705"/>
        <v>0</v>
      </c>
      <c r="FR336" s="56">
        <f t="shared" si="1706"/>
        <v>0</v>
      </c>
      <c r="FS336" s="171">
        <f t="shared" si="1740"/>
        <v>0</v>
      </c>
      <c r="FT336" s="171">
        <f t="shared" si="1741"/>
        <v>0</v>
      </c>
      <c r="FU336" s="69"/>
      <c r="FV336" s="69"/>
      <c r="FW336" s="150">
        <f>$H336</f>
        <v>183323.79200000002</v>
      </c>
      <c r="FX336" s="151" t="e">
        <f>FK336/FJ336</f>
        <v>#DIV/0!</v>
      </c>
      <c r="FY336" s="54">
        <f>VLOOKUP($G336,'ВМП план КС'!$A$8:$AI$107,30,0)</f>
        <v>0</v>
      </c>
      <c r="FZ336" s="54">
        <f>VLOOKUP($G336,'ВМП план КС'!$A$8:$AI$107,31,0)</f>
        <v>0</v>
      </c>
      <c r="GA336" s="54">
        <f>SUM(FY336/12*$B$2)</f>
        <v>0</v>
      </c>
      <c r="GB336" s="54">
        <f>SUM(FZ336/12*$B$2)</f>
        <v>0</v>
      </c>
      <c r="GC336" s="56">
        <f t="shared" ref="GC336:GH336" si="1771">SUM(GC337:GC341)</f>
        <v>0</v>
      </c>
      <c r="GD336" s="56">
        <f t="shared" si="1771"/>
        <v>0</v>
      </c>
      <c r="GE336" s="56">
        <f t="shared" si="1771"/>
        <v>0</v>
      </c>
      <c r="GF336" s="56">
        <f t="shared" si="1771"/>
        <v>0</v>
      </c>
      <c r="GG336" s="56">
        <f t="shared" si="1771"/>
        <v>0</v>
      </c>
      <c r="GH336" s="56">
        <f t="shared" si="1771"/>
        <v>0</v>
      </c>
      <c r="GI336" s="56">
        <f t="shared" si="1708"/>
        <v>0</v>
      </c>
      <c r="GJ336" s="56">
        <f t="shared" si="1709"/>
        <v>0</v>
      </c>
      <c r="GK336" s="56">
        <f t="shared" si="1710"/>
        <v>0</v>
      </c>
      <c r="GL336" s="171">
        <f t="shared" si="1742"/>
        <v>0</v>
      </c>
      <c r="GM336" s="171">
        <f t="shared" si="1743"/>
        <v>0</v>
      </c>
      <c r="GN336" s="69"/>
      <c r="GO336" s="69"/>
      <c r="GP336" s="150">
        <f>$H336</f>
        <v>183323.79200000002</v>
      </c>
      <c r="GQ336" s="151" t="e">
        <f>GD336/GC336</f>
        <v>#DIV/0!</v>
      </c>
      <c r="GR336" s="54">
        <f>VLOOKUP($G336,'ВМП план КС'!$A$8:$AI$107,32,0)</f>
        <v>0</v>
      </c>
      <c r="GS336" s="54">
        <f>VLOOKUP($G336,'ВМП план КС'!$A$8:$AI$107,33,0)</f>
        <v>0</v>
      </c>
      <c r="GT336" s="54">
        <f>SUM(GR336/12*$B$2)</f>
        <v>0</v>
      </c>
      <c r="GU336" s="54">
        <f>SUM(GS336/12*$B$2)</f>
        <v>0</v>
      </c>
      <c r="GV336" s="56">
        <f t="shared" ref="GV336:HA336" si="1772">SUM(GV337:GV341)</f>
        <v>0</v>
      </c>
      <c r="GW336" s="56">
        <f t="shared" si="1772"/>
        <v>0</v>
      </c>
      <c r="GX336" s="56">
        <f t="shared" si="1772"/>
        <v>0</v>
      </c>
      <c r="GY336" s="56">
        <f t="shared" si="1772"/>
        <v>0</v>
      </c>
      <c r="GZ336" s="56">
        <f t="shared" si="1772"/>
        <v>0</v>
      </c>
      <c r="HA336" s="56">
        <f t="shared" si="1772"/>
        <v>0</v>
      </c>
      <c r="HB336" s="56">
        <f t="shared" si="1712"/>
        <v>0</v>
      </c>
      <c r="HC336" s="56">
        <f t="shared" si="1713"/>
        <v>0</v>
      </c>
      <c r="HD336" s="56">
        <f t="shared" si="1714"/>
        <v>0</v>
      </c>
      <c r="HE336" s="171">
        <f t="shared" si="1744"/>
        <v>0</v>
      </c>
      <c r="HF336" s="171">
        <f t="shared" si="1745"/>
        <v>0</v>
      </c>
      <c r="HG336" s="69"/>
      <c r="HH336" s="69"/>
      <c r="HI336" s="150">
        <f>$H336</f>
        <v>183323.79200000002</v>
      </c>
      <c r="HJ336" s="151" t="e">
        <f>GW336/GV336</f>
        <v>#DIV/0!</v>
      </c>
      <c r="HK336" s="108">
        <f>VLOOKUP($G336,'ВМП план КС'!$A$8:$AI$107,26,0)</f>
        <v>0</v>
      </c>
      <c r="HL336" s="108">
        <f>VLOOKUP($G336,'ВМП план КС'!$A$8:$AI$107,27,0)</f>
        <v>0</v>
      </c>
      <c r="HM336" s="54">
        <f>SUM(HK336/12*$B$2)</f>
        <v>0</v>
      </c>
      <c r="HN336" s="54">
        <f>SUM(HL336/12*$B$2)</f>
        <v>0</v>
      </c>
      <c r="HO336" s="56">
        <f t="shared" ref="HO336:HT336" si="1773">SUM(HO337:HO341)</f>
        <v>0</v>
      </c>
      <c r="HP336" s="56">
        <f t="shared" si="1773"/>
        <v>0</v>
      </c>
      <c r="HQ336" s="56">
        <f t="shared" si="1773"/>
        <v>0</v>
      </c>
      <c r="HR336" s="56">
        <f t="shared" si="1773"/>
        <v>0</v>
      </c>
      <c r="HS336" s="56">
        <f t="shared" si="1773"/>
        <v>0</v>
      </c>
      <c r="HT336" s="56">
        <f t="shared" si="1773"/>
        <v>0</v>
      </c>
      <c r="HU336" s="56">
        <f t="shared" si="1716"/>
        <v>0</v>
      </c>
      <c r="HV336" s="56">
        <f t="shared" si="1717"/>
        <v>0</v>
      </c>
      <c r="HW336" s="56">
        <f t="shared" si="1718"/>
        <v>0</v>
      </c>
      <c r="HX336" s="171">
        <f t="shared" si="1746"/>
        <v>0</v>
      </c>
      <c r="HY336" s="171">
        <f t="shared" si="1747"/>
        <v>0</v>
      </c>
      <c r="HZ336" s="69"/>
      <c r="IA336" s="69"/>
      <c r="IB336" s="710">
        <f>$H336</f>
        <v>183323.79200000002</v>
      </c>
      <c r="IC336" s="711" t="e">
        <f>HP336/HO336</f>
        <v>#DIV/0!</v>
      </c>
      <c r="ID336" s="108">
        <f>VLOOKUP($G336,'ВМП план КС'!$A$8:$AI$107,34,0)</f>
        <v>0</v>
      </c>
      <c r="IE336" s="108">
        <f>VLOOKUP($G336,'ВМП план КС'!$A$8:$AI$107,35,0)</f>
        <v>0</v>
      </c>
      <c r="IF336" s="54">
        <f>SUM(ID336/12*$B$2)</f>
        <v>0</v>
      </c>
      <c r="IG336" s="54">
        <f>SUM(IE336/12*$B$2)</f>
        <v>0</v>
      </c>
      <c r="IH336" s="56">
        <f t="shared" ref="IH336:IM336" si="1774">SUM(IH337:IH341)</f>
        <v>0</v>
      </c>
      <c r="II336" s="56">
        <f t="shared" si="1774"/>
        <v>0</v>
      </c>
      <c r="IJ336" s="56">
        <f t="shared" si="1774"/>
        <v>0</v>
      </c>
      <c r="IK336" s="56">
        <f t="shared" si="1774"/>
        <v>0</v>
      </c>
      <c r="IL336" s="56">
        <f t="shared" si="1774"/>
        <v>0</v>
      </c>
      <c r="IM336" s="56">
        <f t="shared" si="1774"/>
        <v>0</v>
      </c>
      <c r="IN336" s="56">
        <f t="shared" si="1720"/>
        <v>0</v>
      </c>
      <c r="IO336" s="56">
        <f t="shared" si="1721"/>
        <v>0</v>
      </c>
      <c r="IP336" s="56">
        <f t="shared" si="1722"/>
        <v>0</v>
      </c>
      <c r="IQ336" s="171">
        <f t="shared" si="1748"/>
        <v>0</v>
      </c>
      <c r="IR336" s="171">
        <f t="shared" si="1749"/>
        <v>0</v>
      </c>
      <c r="IS336" s="741"/>
      <c r="IT336" s="741"/>
      <c r="IU336" s="710">
        <f>$H336</f>
        <v>183323.79200000002</v>
      </c>
      <c r="IV336" s="711" t="e">
        <f>II336/IH336</f>
        <v>#DIV/0!</v>
      </c>
      <c r="IW336" s="332">
        <f>J336+AC336+AV336+BO336+CH336+DA336+DT336+EM336+FF336+FY336+GR336+HK336+ID336</f>
        <v>57</v>
      </c>
      <c r="IX336" s="332">
        <f>K336+AD336+AW336+BP336+CI336+DB336+DU336+EN336+FG336+FZ336+GS336+HL336+IE336</f>
        <v>10449456.144000001</v>
      </c>
      <c r="IY336" s="332">
        <f>L336+AE336+AX336+BQ336+CJ336+DC336+DV336+EO336+FH336+GA336+GT336+HM336+IF336</f>
        <v>14.25</v>
      </c>
      <c r="IZ336" s="332">
        <f>M336+AF336+AY336+BR336+CK336+DD336+DW336+EP336+FI336+GB336+GU336+HN336+IG336</f>
        <v>2612364.0360000003</v>
      </c>
      <c r="JA336" s="332">
        <f t="shared" si="1750"/>
        <v>17</v>
      </c>
      <c r="JB336" s="332">
        <f t="shared" si="1751"/>
        <v>3116504.43</v>
      </c>
      <c r="JC336" s="332">
        <f t="shared" si="1752"/>
        <v>148</v>
      </c>
      <c r="JD336" s="332">
        <f t="shared" si="1753"/>
        <v>0</v>
      </c>
      <c r="JE336" s="332">
        <f t="shared" si="1754"/>
        <v>0</v>
      </c>
      <c r="JF336" s="332">
        <f t="shared" si="1755"/>
        <v>0</v>
      </c>
      <c r="JG336" s="332">
        <f t="shared" si="1723"/>
        <v>17</v>
      </c>
      <c r="JH336" s="332">
        <f t="shared" si="1724"/>
        <v>3116504.43</v>
      </c>
      <c r="JI336" s="332">
        <f t="shared" si="1725"/>
        <v>148</v>
      </c>
      <c r="JJ336" s="69">
        <f t="shared" si="1758"/>
        <v>2.75</v>
      </c>
      <c r="JK336" s="69">
        <f t="shared" si="1759"/>
        <v>504140.39399999985</v>
      </c>
      <c r="JL336" s="150">
        <f>$H336</f>
        <v>183323.79200000002</v>
      </c>
      <c r="JM336" s="151">
        <f>JB336/JA336</f>
        <v>183323.79</v>
      </c>
      <c r="JN336" s="48"/>
      <c r="JO336" s="48"/>
      <c r="JP336" s="206">
        <f>IW336+JD336</f>
        <v>57</v>
      </c>
      <c r="JQ336" s="206">
        <f>IX336+JE336</f>
        <v>10449456.144000001</v>
      </c>
    </row>
    <row r="337" spans="1:277" s="3" customFormat="1" ht="51" hidden="1" x14ac:dyDescent="0.2">
      <c r="A337" s="96">
        <v>1</v>
      </c>
      <c r="B337" s="96">
        <v>1</v>
      </c>
      <c r="C337" s="770">
        <v>220</v>
      </c>
      <c r="D337" s="625" t="s">
        <v>246</v>
      </c>
      <c r="E337" s="749" t="s">
        <v>490</v>
      </c>
      <c r="F337" s="750" t="s">
        <v>227</v>
      </c>
      <c r="G337" s="60"/>
      <c r="H337" s="88"/>
      <c r="I337" s="88"/>
      <c r="J337" s="44"/>
      <c r="K337" s="44"/>
      <c r="L337" s="44"/>
      <c r="M337" s="44"/>
      <c r="N337" s="44">
        <f>VLOOKUP($E337,'факт КС '!$E$9:$CL$159,69,0)</f>
        <v>0</v>
      </c>
      <c r="O337" s="44">
        <f>VLOOKUP($E337,'факт КС '!$E$9:$CL$159,70,0)</f>
        <v>0</v>
      </c>
      <c r="P337" s="44">
        <f>VLOOKUP($E337,'факт КС '!$E$9:$CL$159,71,0)</f>
        <v>0</v>
      </c>
      <c r="Q337" s="44">
        <f>VLOOKUP($E337,'факт КС '!$E$9:$CL$159,72,0)</f>
        <v>0</v>
      </c>
      <c r="R337" s="44">
        <f>VLOOKUP($E337,'факт КС '!$E$9:$CL$159,73,0)</f>
        <v>0</v>
      </c>
      <c r="S337" s="44">
        <f>VLOOKUP($E337,'факт КС '!$E$9:$CL$159,74,0)</f>
        <v>0</v>
      </c>
      <c r="T337" s="44">
        <f t="shared" si="1648"/>
        <v>0</v>
      </c>
      <c r="U337" s="44">
        <f t="shared" si="1761"/>
        <v>0</v>
      </c>
      <c r="V337" s="44">
        <f t="shared" si="1762"/>
        <v>0</v>
      </c>
      <c r="W337" s="171">
        <f t="shared" si="1726"/>
        <v>0</v>
      </c>
      <c r="X337" s="171">
        <f t="shared" si="1727"/>
        <v>0</v>
      </c>
      <c r="Y337" s="171"/>
      <c r="Z337" s="171"/>
      <c r="AA337" s="714"/>
      <c r="AB337" s="714"/>
      <c r="AC337" s="44"/>
      <c r="AD337" s="44"/>
      <c r="AE337" s="44"/>
      <c r="AF337" s="44"/>
      <c r="AG337" s="44">
        <f>VLOOKUP($E337,'факт КС '!$E$9:$CL$159,3,0)</f>
        <v>0</v>
      </c>
      <c r="AH337" s="44">
        <f>VLOOKUP($E337,'факт КС '!$E$9:$CL$159,4,0)</f>
        <v>0</v>
      </c>
      <c r="AI337" s="44">
        <f>VLOOKUP($E337,'факт КС '!$E$9:$CL$159,5,0)</f>
        <v>0</v>
      </c>
      <c r="AJ337" s="44">
        <f>VLOOKUP($E337,'факт КС '!$E$9:$CL$159,6,0)</f>
        <v>0</v>
      </c>
      <c r="AK337" s="44">
        <f>VLOOKUP($E337,'факт КС '!$E$9:$CL$159,7,0)</f>
        <v>0</v>
      </c>
      <c r="AL337" s="44">
        <f>VLOOKUP($E337,'факт КС '!$E$9:$CL$159,8,0)</f>
        <v>0</v>
      </c>
      <c r="AM337" s="44">
        <f t="shared" si="1679"/>
        <v>0</v>
      </c>
      <c r="AN337" s="44">
        <f t="shared" si="1680"/>
        <v>0</v>
      </c>
      <c r="AO337" s="44">
        <f t="shared" si="1681"/>
        <v>0</v>
      </c>
      <c r="AP337" s="171">
        <f t="shared" si="1728"/>
        <v>0</v>
      </c>
      <c r="AQ337" s="171">
        <f t="shared" si="1729"/>
        <v>0</v>
      </c>
      <c r="AR337" s="171"/>
      <c r="AS337" s="171"/>
      <c r="AT337" s="714"/>
      <c r="AU337" s="714"/>
      <c r="AV337" s="44"/>
      <c r="AW337" s="44"/>
      <c r="AX337" s="44"/>
      <c r="AY337" s="44"/>
      <c r="AZ337" s="44">
        <f>VLOOKUP($E337,'факт КС '!$E$9:$CL$159,15,0)</f>
        <v>0</v>
      </c>
      <c r="BA337" s="44">
        <f>VLOOKUP($E337,'факт КС '!$E$9:$CL$159,16,0)</f>
        <v>0</v>
      </c>
      <c r="BB337" s="44">
        <f>VLOOKUP($E337,'факт КС '!$E$9:$CL$159,17,0)</f>
        <v>0</v>
      </c>
      <c r="BC337" s="44">
        <f>VLOOKUP($E337,'факт КС '!$E$9:$CL$159,18,0)</f>
        <v>0</v>
      </c>
      <c r="BD337" s="44">
        <f>VLOOKUP($E337,'факт КС '!$E$9:$CL$159,19,0)</f>
        <v>0</v>
      </c>
      <c r="BE337" s="44">
        <f>VLOOKUP($E337,'факт КС '!$E$9:$CL$159,20,0)</f>
        <v>0</v>
      </c>
      <c r="BF337" s="44">
        <f t="shared" si="1683"/>
        <v>0</v>
      </c>
      <c r="BG337" s="44">
        <f t="shared" si="1684"/>
        <v>0</v>
      </c>
      <c r="BH337" s="44">
        <f t="shared" si="1685"/>
        <v>0</v>
      </c>
      <c r="BI337" s="171">
        <f t="shared" si="1730"/>
        <v>0</v>
      </c>
      <c r="BJ337" s="171">
        <f t="shared" si="1731"/>
        <v>0</v>
      </c>
      <c r="BK337" s="171"/>
      <c r="BL337" s="171"/>
      <c r="BM337" s="714"/>
      <c r="BN337" s="714"/>
      <c r="BO337" s="44"/>
      <c r="BP337" s="44"/>
      <c r="BQ337" s="44"/>
      <c r="BR337" s="44"/>
      <c r="BS337" s="44">
        <f>VLOOKUP($E337,'факт КС '!$E$9:$CL$159,21,0)</f>
        <v>0</v>
      </c>
      <c r="BT337" s="44">
        <f>VLOOKUP($E337,'факт КС '!$E$9:$CL$159,22,0)</f>
        <v>0</v>
      </c>
      <c r="BU337" s="44">
        <f>VLOOKUP($E337,'факт КС '!$E$9:$CL$159,23,0)</f>
        <v>0</v>
      </c>
      <c r="BV337" s="44">
        <f>VLOOKUP($E337,'факт КС '!$E$9:$CL$159,24,0)</f>
        <v>0</v>
      </c>
      <c r="BW337" s="44">
        <f>VLOOKUP($E337,'факт КС '!$E$9:$CL$159,25,0)</f>
        <v>0</v>
      </c>
      <c r="BX337" s="44">
        <f>VLOOKUP($E337,'факт КС '!$E$9:$CL$159,26,0)</f>
        <v>0</v>
      </c>
      <c r="BY337" s="44">
        <f t="shared" si="1687"/>
        <v>0</v>
      </c>
      <c r="BZ337" s="44">
        <f t="shared" si="1688"/>
        <v>0</v>
      </c>
      <c r="CA337" s="44">
        <f t="shared" si="1689"/>
        <v>0</v>
      </c>
      <c r="CB337" s="171">
        <f t="shared" si="1732"/>
        <v>0</v>
      </c>
      <c r="CC337" s="171">
        <f t="shared" si="1733"/>
        <v>0</v>
      </c>
      <c r="CD337" s="171"/>
      <c r="CE337" s="171"/>
      <c r="CF337" s="714"/>
      <c r="CG337" s="714"/>
      <c r="CH337" s="44"/>
      <c r="CI337" s="44"/>
      <c r="CJ337" s="44"/>
      <c r="CK337" s="44"/>
      <c r="CL337" s="44">
        <f>VLOOKUP($E337,'факт КС '!$E$9:$CL$159,9,0)</f>
        <v>17</v>
      </c>
      <c r="CM337" s="44">
        <f>VLOOKUP($E337,'факт КС '!$E$9:$CL$159,10,0)</f>
        <v>3116504.43</v>
      </c>
      <c r="CN337" s="44">
        <f>VLOOKUP($E337,'факт КС '!$E$9:$CL$159,11,0)</f>
        <v>148</v>
      </c>
      <c r="CO337" s="44">
        <f>VLOOKUP($E337,'факт КС '!$E$9:$CL$159,12,0)</f>
        <v>0</v>
      </c>
      <c r="CP337" s="44">
        <f>VLOOKUP($E337,'факт КС '!$E$9:$CL$159,13,0)</f>
        <v>0</v>
      </c>
      <c r="CQ337" s="44">
        <f>VLOOKUP($E337,'факт КС '!$E$9:$CL$159,14,0)</f>
        <v>0</v>
      </c>
      <c r="CR337" s="44">
        <f t="shared" si="1691"/>
        <v>17</v>
      </c>
      <c r="CS337" s="44">
        <f t="shared" si="1692"/>
        <v>3116504.43</v>
      </c>
      <c r="CT337" s="44">
        <f t="shared" si="1693"/>
        <v>148</v>
      </c>
      <c r="CU337" s="171">
        <f t="shared" si="1756"/>
        <v>17</v>
      </c>
      <c r="CV337" s="171">
        <f t="shared" si="1757"/>
        <v>3116504.43</v>
      </c>
      <c r="CW337" s="249"/>
      <c r="CX337" s="171"/>
      <c r="CY337" s="714"/>
      <c r="CZ337" s="714"/>
      <c r="DA337" s="44"/>
      <c r="DB337" s="44"/>
      <c r="DC337" s="44"/>
      <c r="DD337" s="44"/>
      <c r="DE337" s="44">
        <f>VLOOKUP($E337,'факт КС '!$E$9:$CL$159,75,0)</f>
        <v>0</v>
      </c>
      <c r="DF337" s="44">
        <f>VLOOKUP($E337,'факт КС '!$E$9:$CL$159,76,0)</f>
        <v>0</v>
      </c>
      <c r="DG337" s="44">
        <f>VLOOKUP($E337,'факт КС '!$E$9:$CL$159,77,0)</f>
        <v>0</v>
      </c>
      <c r="DH337" s="44">
        <f>VLOOKUP($E337,'факт КС '!$E$9:$CL$159,78,0)</f>
        <v>0</v>
      </c>
      <c r="DI337" s="44">
        <f>VLOOKUP($E337,'факт КС '!$E$9:$CL$159,79,0)</f>
        <v>0</v>
      </c>
      <c r="DJ337" s="44">
        <f>VLOOKUP($E337,'факт КС '!$E$9:$CL$159,80,0)</f>
        <v>0</v>
      </c>
      <c r="DK337" s="44">
        <f t="shared" si="1695"/>
        <v>0</v>
      </c>
      <c r="DL337" s="44">
        <f t="shared" si="1696"/>
        <v>0</v>
      </c>
      <c r="DM337" s="44">
        <f t="shared" si="1697"/>
        <v>0</v>
      </c>
      <c r="DN337" s="171">
        <f t="shared" si="1734"/>
        <v>0</v>
      </c>
      <c r="DO337" s="171">
        <f t="shared" si="1735"/>
        <v>0</v>
      </c>
      <c r="DP337" s="171"/>
      <c r="DQ337" s="171"/>
      <c r="DR337" s="714"/>
      <c r="DS337" s="714"/>
      <c r="DT337" s="44"/>
      <c r="DU337" s="44"/>
      <c r="DV337" s="44"/>
      <c r="DW337" s="44"/>
      <c r="DX337" s="44">
        <f>VLOOKUP($E337,'факт КС '!$E$9:$CL$159,33,0)</f>
        <v>0</v>
      </c>
      <c r="DY337" s="44">
        <f>VLOOKUP($E337,'факт КС '!$E$9:$CL$159,34,0)</f>
        <v>0</v>
      </c>
      <c r="DZ337" s="44">
        <f>VLOOKUP($E337,'факт КС '!$E$9:$CL$159,35,0)</f>
        <v>0</v>
      </c>
      <c r="EA337" s="44">
        <f>VLOOKUP($E337,'факт КС '!$E$9:$CL$159,36,0)</f>
        <v>0</v>
      </c>
      <c r="EB337" s="44">
        <f>VLOOKUP($E337,'факт КС '!$E$9:$CL$159,37,0)</f>
        <v>0</v>
      </c>
      <c r="EC337" s="44">
        <f>VLOOKUP($E337,'факт КС '!$E$9:$CL$159,38,0)</f>
        <v>0</v>
      </c>
      <c r="ED337" s="44">
        <f t="shared" si="1699"/>
        <v>0</v>
      </c>
      <c r="EE337" s="44">
        <f t="shared" si="1700"/>
        <v>0</v>
      </c>
      <c r="EF337" s="44">
        <f t="shared" si="1701"/>
        <v>0</v>
      </c>
      <c r="EG337" s="171">
        <f t="shared" si="1736"/>
        <v>0</v>
      </c>
      <c r="EH337" s="171">
        <f t="shared" si="1737"/>
        <v>0</v>
      </c>
      <c r="EI337" s="171"/>
      <c r="EJ337" s="171"/>
      <c r="EK337" s="714"/>
      <c r="EL337" s="714"/>
      <c r="EM337" s="44"/>
      <c r="EN337" s="44"/>
      <c r="EO337" s="44"/>
      <c r="EP337" s="44"/>
      <c r="EQ337" s="44">
        <f>VLOOKUP($E337,'факт КС '!$E$9:$CL$159,45,0)</f>
        <v>0</v>
      </c>
      <c r="ER337" s="44">
        <f>VLOOKUP($E337,'факт КС '!$E$9:$CL$159,46,0)</f>
        <v>0</v>
      </c>
      <c r="ES337" s="44">
        <f>VLOOKUP($E337,'факт КС '!$E$9:$CL$159,47,0)</f>
        <v>0</v>
      </c>
      <c r="ET337" s="44">
        <f>VLOOKUP($E337,'факт КС '!$E$9:$CL$159,48,0)</f>
        <v>0</v>
      </c>
      <c r="EU337" s="44">
        <f>VLOOKUP($E337,'факт КС '!$E$9:$CL$159,49,0)</f>
        <v>0</v>
      </c>
      <c r="EV337" s="44">
        <f>VLOOKUP($E337,'факт КС '!$E$9:$CL$159,50,0)</f>
        <v>0</v>
      </c>
      <c r="EW337" s="44">
        <f t="shared" si="1674"/>
        <v>0</v>
      </c>
      <c r="EX337" s="44">
        <f t="shared" si="1675"/>
        <v>0</v>
      </c>
      <c r="EY337" s="44">
        <f t="shared" si="1676"/>
        <v>0</v>
      </c>
      <c r="EZ337" s="171">
        <f t="shared" si="1738"/>
        <v>0</v>
      </c>
      <c r="FA337" s="171">
        <f t="shared" si="1739"/>
        <v>0</v>
      </c>
      <c r="FB337" s="171"/>
      <c r="FC337" s="171"/>
      <c r="FD337" s="714"/>
      <c r="FE337" s="714"/>
      <c r="FF337" s="44"/>
      <c r="FG337" s="44"/>
      <c r="FH337" s="44"/>
      <c r="FI337" s="44"/>
      <c r="FJ337" s="44">
        <f>VLOOKUP($E337,'факт КС '!$E$9:$CL$159,27,0)</f>
        <v>0</v>
      </c>
      <c r="FK337" s="44">
        <f>VLOOKUP($E337,'факт КС '!$E$9:$CL$159,28,0)</f>
        <v>0</v>
      </c>
      <c r="FL337" s="44">
        <f>VLOOKUP($E337,'факт КС '!$E$9:$CL$159,29,0)</f>
        <v>0</v>
      </c>
      <c r="FM337" s="44">
        <f>VLOOKUP($E337,'факт КС '!$E$9:$CL$159,30,0)</f>
        <v>0</v>
      </c>
      <c r="FN337" s="44">
        <f>VLOOKUP($E337,'факт КС '!$E$9:$CL$159,31,0)</f>
        <v>0</v>
      </c>
      <c r="FO337" s="44">
        <f>VLOOKUP($E337,'факт КС '!$E$9:$CL$159,32,0)</f>
        <v>0</v>
      </c>
      <c r="FP337" s="44">
        <f t="shared" si="1704"/>
        <v>0</v>
      </c>
      <c r="FQ337" s="44">
        <f t="shared" si="1705"/>
        <v>0</v>
      </c>
      <c r="FR337" s="44">
        <f t="shared" si="1706"/>
        <v>0</v>
      </c>
      <c r="FS337" s="171">
        <f t="shared" si="1740"/>
        <v>0</v>
      </c>
      <c r="FT337" s="171">
        <f t="shared" si="1741"/>
        <v>0</v>
      </c>
      <c r="FU337" s="171"/>
      <c r="FV337" s="171"/>
      <c r="FW337" s="45"/>
      <c r="FX337" s="45"/>
      <c r="FY337" s="44"/>
      <c r="FZ337" s="44"/>
      <c r="GA337" s="44"/>
      <c r="GB337" s="44"/>
      <c r="GC337" s="44">
        <f>VLOOKUP($E337,'факт КС '!$E$9:$CL$159,63,0)</f>
        <v>0</v>
      </c>
      <c r="GD337" s="44">
        <f>VLOOKUP($E337,'факт КС '!$E$9:$CL$159,64,0)</f>
        <v>0</v>
      </c>
      <c r="GE337" s="44">
        <f>VLOOKUP($E337,'факт КС '!$E$9:$CL$159,65,0)</f>
        <v>0</v>
      </c>
      <c r="GF337" s="44">
        <f>VLOOKUP($E337,'факт КС '!$E$9:$CL$159,66,0)</f>
        <v>0</v>
      </c>
      <c r="GG337" s="44">
        <f>VLOOKUP($E337,'факт КС '!$E$9:$CL$159,67,0)</f>
        <v>0</v>
      </c>
      <c r="GH337" s="44">
        <f>VLOOKUP($E337,'факт КС '!$E$9:$CL$159,68,0)</f>
        <v>0</v>
      </c>
      <c r="GI337" s="44">
        <f t="shared" si="1708"/>
        <v>0</v>
      </c>
      <c r="GJ337" s="44">
        <f t="shared" si="1709"/>
        <v>0</v>
      </c>
      <c r="GK337" s="44">
        <f t="shared" si="1710"/>
        <v>0</v>
      </c>
      <c r="GL337" s="171">
        <f t="shared" si="1742"/>
        <v>0</v>
      </c>
      <c r="GM337" s="171">
        <f t="shared" si="1743"/>
        <v>0</v>
      </c>
      <c r="GN337" s="171"/>
      <c r="GO337" s="171"/>
      <c r="GP337" s="45"/>
      <c r="GQ337" s="45"/>
      <c r="GR337" s="44"/>
      <c r="GS337" s="44"/>
      <c r="GT337" s="44"/>
      <c r="GU337" s="44"/>
      <c r="GV337" s="44">
        <f>VLOOKUP($E337,'факт КС '!$E$9:$CL$159,57,0)</f>
        <v>0</v>
      </c>
      <c r="GW337" s="44">
        <f>VLOOKUP($E337,'факт КС '!$E$9:$CL$159,58,0)</f>
        <v>0</v>
      </c>
      <c r="GX337" s="44">
        <f>VLOOKUP($E337,'факт КС '!$E$9:$CL$159,59,0)</f>
        <v>0</v>
      </c>
      <c r="GY337" s="44">
        <f>VLOOKUP($E337,'факт КС '!$E$9:$CL$159,60,0)</f>
        <v>0</v>
      </c>
      <c r="GZ337" s="44">
        <f>VLOOKUP($E337,'факт КС '!$E$9:$CL$159,61,0)</f>
        <v>0</v>
      </c>
      <c r="HA337" s="44">
        <f>VLOOKUP($E337,'факт КС '!$E$9:$CL$159,62,0)</f>
        <v>0</v>
      </c>
      <c r="HB337" s="44">
        <f t="shared" si="1712"/>
        <v>0</v>
      </c>
      <c r="HC337" s="44">
        <f t="shared" si="1713"/>
        <v>0</v>
      </c>
      <c r="HD337" s="44">
        <f t="shared" si="1714"/>
        <v>0</v>
      </c>
      <c r="HE337" s="171">
        <f t="shared" si="1744"/>
        <v>0</v>
      </c>
      <c r="HF337" s="171">
        <f t="shared" si="1745"/>
        <v>0</v>
      </c>
      <c r="HG337" s="171"/>
      <c r="HH337" s="171"/>
      <c r="HI337" s="45"/>
      <c r="HJ337" s="45"/>
      <c r="HK337" s="45"/>
      <c r="HL337" s="45"/>
      <c r="HM337" s="44"/>
      <c r="HN337" s="44"/>
      <c r="HO337" s="44">
        <f>VLOOKUP($E337,'факт КС '!$E$9:$CL$159,39,0)</f>
        <v>0</v>
      </c>
      <c r="HP337" s="44">
        <f>VLOOKUP($E337,'факт КС '!$E$9:$CL$159,40,0)</f>
        <v>0</v>
      </c>
      <c r="HQ337" s="44">
        <f>VLOOKUP($E337,'факт КС '!$E$9:$CL$159,41,0)</f>
        <v>0</v>
      </c>
      <c r="HR337" s="44">
        <f>VLOOKUP($E337,'факт КС '!$E$9:$CL$159,42,0)</f>
        <v>0</v>
      </c>
      <c r="HS337" s="44">
        <f>VLOOKUP($E337,'факт КС '!$E$9:$CL$159,43,0)</f>
        <v>0</v>
      </c>
      <c r="HT337" s="44">
        <f>VLOOKUP($E337,'факт КС '!$E$9:$CL$159,44,0)</f>
        <v>0</v>
      </c>
      <c r="HU337" s="44">
        <f t="shared" si="1716"/>
        <v>0</v>
      </c>
      <c r="HV337" s="44">
        <f t="shared" si="1717"/>
        <v>0</v>
      </c>
      <c r="HW337" s="44">
        <f t="shared" si="1718"/>
        <v>0</v>
      </c>
      <c r="HX337" s="171">
        <f t="shared" si="1746"/>
        <v>0</v>
      </c>
      <c r="HY337" s="171">
        <f t="shared" si="1747"/>
        <v>0</v>
      </c>
      <c r="HZ337" s="171"/>
      <c r="IA337" s="171"/>
      <c r="IB337" s="714"/>
      <c r="IC337" s="714"/>
      <c r="ID337" s="45"/>
      <c r="IE337" s="45"/>
      <c r="IF337" s="44"/>
      <c r="IG337" s="44"/>
      <c r="IH337" s="44">
        <f>VLOOKUP($E337,'факт КС '!$E$9:$CL$159,51,0)</f>
        <v>0</v>
      </c>
      <c r="II337" s="44">
        <f>VLOOKUP($E337,'факт КС '!$E$9:$CL$159,52,0)</f>
        <v>0</v>
      </c>
      <c r="IJ337" s="44">
        <f>VLOOKUP($E337,'факт КС '!$E$9:$CL$159,53,0)</f>
        <v>0</v>
      </c>
      <c r="IK337" s="44">
        <f>VLOOKUP($E337,'факт КС '!$E$9:$CL$159,54,0)</f>
        <v>0</v>
      </c>
      <c r="IL337" s="44">
        <f>VLOOKUP($E337,'факт КС '!$E$9:$CL$159,55,0)</f>
        <v>0</v>
      </c>
      <c r="IM337" s="44">
        <f>VLOOKUP($E337,'факт КС '!$E$9:$CL$159,56,0)</f>
        <v>0</v>
      </c>
      <c r="IN337" s="44">
        <f t="shared" si="1720"/>
        <v>0</v>
      </c>
      <c r="IO337" s="44">
        <f t="shared" si="1721"/>
        <v>0</v>
      </c>
      <c r="IP337" s="44">
        <f t="shared" si="1722"/>
        <v>0</v>
      </c>
      <c r="IQ337" s="171">
        <f t="shared" si="1748"/>
        <v>0</v>
      </c>
      <c r="IR337" s="171">
        <f t="shared" si="1749"/>
        <v>0</v>
      </c>
      <c r="IS337" s="738"/>
      <c r="IT337" s="738"/>
      <c r="IU337" s="714"/>
      <c r="IV337" s="714"/>
      <c r="IW337" s="46"/>
      <c r="IX337" s="47"/>
      <c r="IY337" s="46"/>
      <c r="IZ337" s="46"/>
      <c r="JA337" s="333">
        <f t="shared" si="1750"/>
        <v>17</v>
      </c>
      <c r="JB337" s="333">
        <f t="shared" si="1751"/>
        <v>3116504.43</v>
      </c>
      <c r="JC337" s="333">
        <f t="shared" si="1752"/>
        <v>148</v>
      </c>
      <c r="JD337" s="333">
        <f t="shared" si="1753"/>
        <v>0</v>
      </c>
      <c r="JE337" s="333">
        <f t="shared" si="1754"/>
        <v>0</v>
      </c>
      <c r="JF337" s="333">
        <f t="shared" si="1755"/>
        <v>0</v>
      </c>
      <c r="JG337" s="44">
        <f t="shared" si="1723"/>
        <v>17</v>
      </c>
      <c r="JH337" s="44">
        <f t="shared" si="1724"/>
        <v>3116504.43</v>
      </c>
      <c r="JI337" s="44">
        <f t="shared" si="1725"/>
        <v>148</v>
      </c>
      <c r="JJ337" s="174">
        <f t="shared" si="1758"/>
        <v>17</v>
      </c>
      <c r="JK337" s="174">
        <f t="shared" si="1759"/>
        <v>3116504.43</v>
      </c>
      <c r="JL337" s="45"/>
      <c r="JM337" s="45"/>
      <c r="JN337" s="48"/>
      <c r="JO337" s="48"/>
    </row>
    <row r="338" spans="1:277" s="3" customFormat="1" ht="12.75" hidden="1" customHeight="1" x14ac:dyDescent="0.2">
      <c r="A338" s="96">
        <v>1</v>
      </c>
      <c r="B338" s="59"/>
      <c r="C338" s="141"/>
      <c r="D338" s="236"/>
      <c r="E338" s="321"/>
      <c r="F338" s="582"/>
      <c r="G338" s="60"/>
      <c r="H338" s="88"/>
      <c r="I338" s="88"/>
      <c r="J338" s="44"/>
      <c r="K338" s="44"/>
      <c r="L338" s="44"/>
      <c r="M338" s="44"/>
      <c r="N338" s="44"/>
      <c r="O338" s="44"/>
      <c r="P338" s="44"/>
      <c r="Q338" s="44"/>
      <c r="R338" s="44"/>
      <c r="S338" s="44"/>
      <c r="T338" s="44">
        <f t="shared" si="1648"/>
        <v>0</v>
      </c>
      <c r="U338" s="44">
        <f t="shared" si="1761"/>
        <v>0</v>
      </c>
      <c r="V338" s="44">
        <f t="shared" si="1762"/>
        <v>0</v>
      </c>
      <c r="W338" s="171">
        <f t="shared" si="1726"/>
        <v>0</v>
      </c>
      <c r="X338" s="171">
        <f t="shared" si="1727"/>
        <v>0</v>
      </c>
      <c r="Y338" s="171"/>
      <c r="Z338" s="171"/>
      <c r="AA338" s="714"/>
      <c r="AB338" s="714"/>
      <c r="AC338" s="44"/>
      <c r="AD338" s="44"/>
      <c r="AE338" s="44"/>
      <c r="AF338" s="44"/>
      <c r="AG338" s="44"/>
      <c r="AH338" s="44"/>
      <c r="AI338" s="44"/>
      <c r="AJ338" s="44"/>
      <c r="AK338" s="44"/>
      <c r="AL338" s="44"/>
      <c r="AM338" s="44">
        <f t="shared" si="1679"/>
        <v>0</v>
      </c>
      <c r="AN338" s="44">
        <f t="shared" si="1680"/>
        <v>0</v>
      </c>
      <c r="AO338" s="44">
        <f t="shared" si="1681"/>
        <v>0</v>
      </c>
      <c r="AP338" s="171">
        <f t="shared" si="1728"/>
        <v>0</v>
      </c>
      <c r="AQ338" s="171">
        <f t="shared" si="1729"/>
        <v>0</v>
      </c>
      <c r="AR338" s="171"/>
      <c r="AS338" s="171"/>
      <c r="AT338" s="714"/>
      <c r="AU338" s="714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>
        <f t="shared" si="1683"/>
        <v>0</v>
      </c>
      <c r="BG338" s="44">
        <f t="shared" si="1684"/>
        <v>0</v>
      </c>
      <c r="BH338" s="44">
        <f t="shared" si="1685"/>
        <v>0</v>
      </c>
      <c r="BI338" s="171">
        <f t="shared" si="1730"/>
        <v>0</v>
      </c>
      <c r="BJ338" s="171">
        <f t="shared" si="1731"/>
        <v>0</v>
      </c>
      <c r="BK338" s="171"/>
      <c r="BL338" s="171"/>
      <c r="BM338" s="714"/>
      <c r="BN338" s="714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>
        <f t="shared" si="1687"/>
        <v>0</v>
      </c>
      <c r="BZ338" s="44">
        <f t="shared" si="1688"/>
        <v>0</v>
      </c>
      <c r="CA338" s="44">
        <f t="shared" si="1689"/>
        <v>0</v>
      </c>
      <c r="CB338" s="171">
        <f t="shared" si="1732"/>
        <v>0</v>
      </c>
      <c r="CC338" s="171">
        <f t="shared" si="1733"/>
        <v>0</v>
      </c>
      <c r="CD338" s="171"/>
      <c r="CE338" s="171"/>
      <c r="CF338" s="714"/>
      <c r="CG338" s="714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>
        <f t="shared" si="1691"/>
        <v>0</v>
      </c>
      <c r="CS338" s="44">
        <f t="shared" si="1692"/>
        <v>0</v>
      </c>
      <c r="CT338" s="44">
        <f t="shared" si="1693"/>
        <v>0</v>
      </c>
      <c r="CU338" s="171">
        <f t="shared" si="1756"/>
        <v>0</v>
      </c>
      <c r="CV338" s="171">
        <f t="shared" si="1757"/>
        <v>0</v>
      </c>
      <c r="CW338" s="249"/>
      <c r="CX338" s="171"/>
      <c r="CY338" s="714"/>
      <c r="CZ338" s="714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>
        <f t="shared" si="1695"/>
        <v>0</v>
      </c>
      <c r="DL338" s="44">
        <f t="shared" si="1696"/>
        <v>0</v>
      </c>
      <c r="DM338" s="44">
        <f t="shared" si="1697"/>
        <v>0</v>
      </c>
      <c r="DN338" s="171">
        <f t="shared" si="1734"/>
        <v>0</v>
      </c>
      <c r="DO338" s="171">
        <f t="shared" si="1735"/>
        <v>0</v>
      </c>
      <c r="DP338" s="171"/>
      <c r="DQ338" s="171"/>
      <c r="DR338" s="714"/>
      <c r="DS338" s="714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>
        <f t="shared" si="1699"/>
        <v>0</v>
      </c>
      <c r="EE338" s="44">
        <f t="shared" si="1700"/>
        <v>0</v>
      </c>
      <c r="EF338" s="44">
        <f t="shared" si="1701"/>
        <v>0</v>
      </c>
      <c r="EG338" s="171">
        <f t="shared" si="1736"/>
        <v>0</v>
      </c>
      <c r="EH338" s="171">
        <f t="shared" si="1737"/>
        <v>0</v>
      </c>
      <c r="EI338" s="171"/>
      <c r="EJ338" s="171"/>
      <c r="EK338" s="714"/>
      <c r="EL338" s="714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>
        <f t="shared" si="1674"/>
        <v>0</v>
      </c>
      <c r="EX338" s="44">
        <f t="shared" si="1675"/>
        <v>0</v>
      </c>
      <c r="EY338" s="44">
        <f t="shared" si="1676"/>
        <v>0</v>
      </c>
      <c r="EZ338" s="171">
        <f t="shared" si="1738"/>
        <v>0</v>
      </c>
      <c r="FA338" s="171">
        <f t="shared" si="1739"/>
        <v>0</v>
      </c>
      <c r="FB338" s="171"/>
      <c r="FC338" s="171"/>
      <c r="FD338" s="714"/>
      <c r="FE338" s="714"/>
      <c r="FF338" s="44"/>
      <c r="FG338" s="44"/>
      <c r="FH338" s="44"/>
      <c r="FI338" s="44"/>
      <c r="FJ338" s="44"/>
      <c r="FK338" s="44"/>
      <c r="FL338" s="44"/>
      <c r="FM338" s="44"/>
      <c r="FN338" s="44"/>
      <c r="FO338" s="44"/>
      <c r="FP338" s="44">
        <f t="shared" si="1704"/>
        <v>0</v>
      </c>
      <c r="FQ338" s="44">
        <f t="shared" si="1705"/>
        <v>0</v>
      </c>
      <c r="FR338" s="44">
        <f t="shared" si="1706"/>
        <v>0</v>
      </c>
      <c r="FS338" s="171">
        <f t="shared" si="1740"/>
        <v>0</v>
      </c>
      <c r="FT338" s="171">
        <f t="shared" si="1741"/>
        <v>0</v>
      </c>
      <c r="FU338" s="171"/>
      <c r="FV338" s="171"/>
      <c r="FW338" s="45"/>
      <c r="FX338" s="45"/>
      <c r="FY338" s="44"/>
      <c r="FZ338" s="44"/>
      <c r="GA338" s="44"/>
      <c r="GB338" s="44"/>
      <c r="GC338" s="44"/>
      <c r="GD338" s="44"/>
      <c r="GE338" s="44"/>
      <c r="GF338" s="44"/>
      <c r="GG338" s="44"/>
      <c r="GH338" s="44"/>
      <c r="GI338" s="44">
        <f t="shared" si="1708"/>
        <v>0</v>
      </c>
      <c r="GJ338" s="44">
        <f t="shared" si="1709"/>
        <v>0</v>
      </c>
      <c r="GK338" s="44">
        <f t="shared" si="1710"/>
        <v>0</v>
      </c>
      <c r="GL338" s="171">
        <f t="shared" si="1742"/>
        <v>0</v>
      </c>
      <c r="GM338" s="171">
        <f t="shared" si="1743"/>
        <v>0</v>
      </c>
      <c r="GN338" s="171"/>
      <c r="GO338" s="171"/>
      <c r="GP338" s="45"/>
      <c r="GQ338" s="45"/>
      <c r="GR338" s="44"/>
      <c r="GS338" s="44"/>
      <c r="GT338" s="44"/>
      <c r="GU338" s="44"/>
      <c r="GV338" s="44"/>
      <c r="GW338" s="44"/>
      <c r="GX338" s="44"/>
      <c r="GY338" s="44"/>
      <c r="GZ338" s="44"/>
      <c r="HA338" s="44"/>
      <c r="HB338" s="44">
        <f t="shared" si="1712"/>
        <v>0</v>
      </c>
      <c r="HC338" s="44">
        <f t="shared" si="1713"/>
        <v>0</v>
      </c>
      <c r="HD338" s="44">
        <f t="shared" si="1714"/>
        <v>0</v>
      </c>
      <c r="HE338" s="171">
        <f t="shared" si="1744"/>
        <v>0</v>
      </c>
      <c r="HF338" s="171">
        <f t="shared" si="1745"/>
        <v>0</v>
      </c>
      <c r="HG338" s="171"/>
      <c r="HH338" s="171"/>
      <c r="HI338" s="45"/>
      <c r="HJ338" s="45"/>
      <c r="HK338" s="45"/>
      <c r="HL338" s="45"/>
      <c r="HM338" s="44"/>
      <c r="HN338" s="44"/>
      <c r="HO338" s="44"/>
      <c r="HP338" s="44"/>
      <c r="HQ338" s="44"/>
      <c r="HR338" s="44"/>
      <c r="HS338" s="44"/>
      <c r="HT338" s="44"/>
      <c r="HU338" s="44">
        <f t="shared" si="1716"/>
        <v>0</v>
      </c>
      <c r="HV338" s="44">
        <f t="shared" si="1717"/>
        <v>0</v>
      </c>
      <c r="HW338" s="44">
        <f t="shared" si="1718"/>
        <v>0</v>
      </c>
      <c r="HX338" s="171">
        <f t="shared" si="1746"/>
        <v>0</v>
      </c>
      <c r="HY338" s="171">
        <f t="shared" si="1747"/>
        <v>0</v>
      </c>
      <c r="HZ338" s="171"/>
      <c r="IA338" s="171"/>
      <c r="IB338" s="714"/>
      <c r="IC338" s="714"/>
      <c r="ID338" s="45"/>
      <c r="IE338" s="45"/>
      <c r="IF338" s="44"/>
      <c r="IG338" s="44"/>
      <c r="IH338" s="44"/>
      <c r="II338" s="44"/>
      <c r="IJ338" s="44"/>
      <c r="IK338" s="44"/>
      <c r="IL338" s="44"/>
      <c r="IM338" s="44"/>
      <c r="IN338" s="44">
        <f t="shared" si="1720"/>
        <v>0</v>
      </c>
      <c r="IO338" s="44">
        <f t="shared" si="1721"/>
        <v>0</v>
      </c>
      <c r="IP338" s="44">
        <f t="shared" si="1722"/>
        <v>0</v>
      </c>
      <c r="IQ338" s="171">
        <f t="shared" si="1748"/>
        <v>0</v>
      </c>
      <c r="IR338" s="171">
        <f t="shared" si="1749"/>
        <v>0</v>
      </c>
      <c r="IS338" s="738"/>
      <c r="IT338" s="738"/>
      <c r="IU338" s="714"/>
      <c r="IV338" s="714"/>
      <c r="IW338" s="46"/>
      <c r="IX338" s="47"/>
      <c r="IY338" s="46"/>
      <c r="IZ338" s="46"/>
      <c r="JA338" s="333">
        <f t="shared" si="1750"/>
        <v>0</v>
      </c>
      <c r="JB338" s="333">
        <f t="shared" si="1751"/>
        <v>0</v>
      </c>
      <c r="JC338" s="333">
        <f t="shared" si="1752"/>
        <v>0</v>
      </c>
      <c r="JD338" s="333">
        <f t="shared" si="1753"/>
        <v>0</v>
      </c>
      <c r="JE338" s="333">
        <f t="shared" si="1754"/>
        <v>0</v>
      </c>
      <c r="JF338" s="333">
        <f t="shared" si="1755"/>
        <v>0</v>
      </c>
      <c r="JG338" s="44">
        <f t="shared" si="1723"/>
        <v>0</v>
      </c>
      <c r="JH338" s="44">
        <f t="shared" si="1724"/>
        <v>0</v>
      </c>
      <c r="JI338" s="44">
        <f t="shared" si="1725"/>
        <v>0</v>
      </c>
      <c r="JJ338" s="174">
        <f t="shared" si="1758"/>
        <v>0</v>
      </c>
      <c r="JK338" s="174">
        <f t="shared" si="1759"/>
        <v>0</v>
      </c>
      <c r="JL338" s="45"/>
      <c r="JM338" s="45"/>
      <c r="JN338" s="48"/>
      <c r="JO338" s="48"/>
    </row>
    <row r="339" spans="1:277" s="3" customFormat="1" ht="12.75" hidden="1" customHeight="1" x14ac:dyDescent="0.2">
      <c r="A339" s="96">
        <v>1</v>
      </c>
      <c r="B339" s="59"/>
      <c r="C339" s="141"/>
      <c r="D339" s="236"/>
      <c r="E339" s="321"/>
      <c r="F339" s="582"/>
      <c r="G339" s="60"/>
      <c r="H339" s="88"/>
      <c r="I339" s="88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>
        <f t="shared" si="1648"/>
        <v>0</v>
      </c>
      <c r="U339" s="44">
        <f t="shared" si="1761"/>
        <v>0</v>
      </c>
      <c r="V339" s="44">
        <f t="shared" si="1762"/>
        <v>0</v>
      </c>
      <c r="W339" s="171">
        <f t="shared" si="1726"/>
        <v>0</v>
      </c>
      <c r="X339" s="171">
        <f t="shared" si="1727"/>
        <v>0</v>
      </c>
      <c r="Y339" s="171"/>
      <c r="Z339" s="171"/>
      <c r="AA339" s="714"/>
      <c r="AB339" s="714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>
        <f t="shared" si="1679"/>
        <v>0</v>
      </c>
      <c r="AN339" s="44">
        <f t="shared" si="1680"/>
        <v>0</v>
      </c>
      <c r="AO339" s="44">
        <f t="shared" si="1681"/>
        <v>0</v>
      </c>
      <c r="AP339" s="171">
        <f t="shared" si="1728"/>
        <v>0</v>
      </c>
      <c r="AQ339" s="171">
        <f t="shared" si="1729"/>
        <v>0</v>
      </c>
      <c r="AR339" s="171"/>
      <c r="AS339" s="171"/>
      <c r="AT339" s="714"/>
      <c r="AU339" s="714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>
        <f t="shared" si="1683"/>
        <v>0</v>
      </c>
      <c r="BG339" s="44">
        <f t="shared" si="1684"/>
        <v>0</v>
      </c>
      <c r="BH339" s="44">
        <f t="shared" si="1685"/>
        <v>0</v>
      </c>
      <c r="BI339" s="171">
        <f t="shared" si="1730"/>
        <v>0</v>
      </c>
      <c r="BJ339" s="171">
        <f t="shared" si="1731"/>
        <v>0</v>
      </c>
      <c r="BK339" s="171"/>
      <c r="BL339" s="171"/>
      <c r="BM339" s="714"/>
      <c r="BN339" s="714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>
        <f t="shared" si="1687"/>
        <v>0</v>
      </c>
      <c r="BZ339" s="44">
        <f t="shared" si="1688"/>
        <v>0</v>
      </c>
      <c r="CA339" s="44">
        <f t="shared" si="1689"/>
        <v>0</v>
      </c>
      <c r="CB339" s="171">
        <f t="shared" si="1732"/>
        <v>0</v>
      </c>
      <c r="CC339" s="171">
        <f t="shared" si="1733"/>
        <v>0</v>
      </c>
      <c r="CD339" s="171"/>
      <c r="CE339" s="171"/>
      <c r="CF339" s="714"/>
      <c r="CG339" s="714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>
        <f t="shared" si="1691"/>
        <v>0</v>
      </c>
      <c r="CS339" s="44">
        <f t="shared" si="1692"/>
        <v>0</v>
      </c>
      <c r="CT339" s="44">
        <f t="shared" si="1693"/>
        <v>0</v>
      </c>
      <c r="CU339" s="171">
        <f t="shared" si="1756"/>
        <v>0</v>
      </c>
      <c r="CV339" s="171">
        <f t="shared" si="1757"/>
        <v>0</v>
      </c>
      <c r="CW339" s="249"/>
      <c r="CX339" s="171"/>
      <c r="CY339" s="714"/>
      <c r="CZ339" s="714"/>
      <c r="DA339" s="44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>
        <f t="shared" si="1695"/>
        <v>0</v>
      </c>
      <c r="DL339" s="44">
        <f t="shared" si="1696"/>
        <v>0</v>
      </c>
      <c r="DM339" s="44">
        <f t="shared" si="1697"/>
        <v>0</v>
      </c>
      <c r="DN339" s="171">
        <f t="shared" si="1734"/>
        <v>0</v>
      </c>
      <c r="DO339" s="171">
        <f t="shared" si="1735"/>
        <v>0</v>
      </c>
      <c r="DP339" s="171"/>
      <c r="DQ339" s="171"/>
      <c r="DR339" s="714"/>
      <c r="DS339" s="714"/>
      <c r="DT339" s="44"/>
      <c r="DU339" s="44"/>
      <c r="DV339" s="44"/>
      <c r="DW339" s="44"/>
      <c r="DX339" s="44"/>
      <c r="DY339" s="44"/>
      <c r="DZ339" s="44"/>
      <c r="EA339" s="44"/>
      <c r="EB339" s="44"/>
      <c r="EC339" s="44"/>
      <c r="ED339" s="44">
        <f t="shared" si="1699"/>
        <v>0</v>
      </c>
      <c r="EE339" s="44">
        <f t="shared" si="1700"/>
        <v>0</v>
      </c>
      <c r="EF339" s="44">
        <f t="shared" si="1701"/>
        <v>0</v>
      </c>
      <c r="EG339" s="171">
        <f t="shared" si="1736"/>
        <v>0</v>
      </c>
      <c r="EH339" s="171">
        <f t="shared" si="1737"/>
        <v>0</v>
      </c>
      <c r="EI339" s="171"/>
      <c r="EJ339" s="171"/>
      <c r="EK339" s="714"/>
      <c r="EL339" s="714"/>
      <c r="EM339" s="44"/>
      <c r="EN339" s="44"/>
      <c r="EO339" s="44"/>
      <c r="EP339" s="44"/>
      <c r="EQ339" s="44"/>
      <c r="ER339" s="44"/>
      <c r="ES339" s="44"/>
      <c r="ET339" s="44"/>
      <c r="EU339" s="44"/>
      <c r="EV339" s="44"/>
      <c r="EW339" s="44">
        <f t="shared" si="1674"/>
        <v>0</v>
      </c>
      <c r="EX339" s="44">
        <f t="shared" si="1675"/>
        <v>0</v>
      </c>
      <c r="EY339" s="44">
        <f t="shared" si="1676"/>
        <v>0</v>
      </c>
      <c r="EZ339" s="171">
        <f t="shared" si="1738"/>
        <v>0</v>
      </c>
      <c r="FA339" s="171">
        <f t="shared" si="1739"/>
        <v>0</v>
      </c>
      <c r="FB339" s="171"/>
      <c r="FC339" s="171"/>
      <c r="FD339" s="714"/>
      <c r="FE339" s="714"/>
      <c r="FF339" s="44"/>
      <c r="FG339" s="44"/>
      <c r="FH339" s="44"/>
      <c r="FI339" s="44"/>
      <c r="FJ339" s="44"/>
      <c r="FK339" s="44"/>
      <c r="FL339" s="44"/>
      <c r="FM339" s="44"/>
      <c r="FN339" s="44"/>
      <c r="FO339" s="44"/>
      <c r="FP339" s="44">
        <f t="shared" si="1704"/>
        <v>0</v>
      </c>
      <c r="FQ339" s="44">
        <f t="shared" si="1705"/>
        <v>0</v>
      </c>
      <c r="FR339" s="44">
        <f t="shared" si="1706"/>
        <v>0</v>
      </c>
      <c r="FS339" s="171">
        <f t="shared" si="1740"/>
        <v>0</v>
      </c>
      <c r="FT339" s="171">
        <f t="shared" si="1741"/>
        <v>0</v>
      </c>
      <c r="FU339" s="171"/>
      <c r="FV339" s="171"/>
      <c r="FW339" s="45"/>
      <c r="FX339" s="45"/>
      <c r="FY339" s="44"/>
      <c r="FZ339" s="44"/>
      <c r="GA339" s="44"/>
      <c r="GB339" s="44"/>
      <c r="GC339" s="44"/>
      <c r="GD339" s="44"/>
      <c r="GE339" s="44"/>
      <c r="GF339" s="44"/>
      <c r="GG339" s="44"/>
      <c r="GH339" s="44"/>
      <c r="GI339" s="44">
        <f t="shared" si="1708"/>
        <v>0</v>
      </c>
      <c r="GJ339" s="44">
        <f t="shared" si="1709"/>
        <v>0</v>
      </c>
      <c r="GK339" s="44">
        <f t="shared" si="1710"/>
        <v>0</v>
      </c>
      <c r="GL339" s="171">
        <f t="shared" si="1742"/>
        <v>0</v>
      </c>
      <c r="GM339" s="171">
        <f t="shared" si="1743"/>
        <v>0</v>
      </c>
      <c r="GN339" s="171"/>
      <c r="GO339" s="171"/>
      <c r="GP339" s="45"/>
      <c r="GQ339" s="45"/>
      <c r="GR339" s="44"/>
      <c r="GS339" s="44"/>
      <c r="GT339" s="44"/>
      <c r="GU339" s="44"/>
      <c r="GV339" s="44"/>
      <c r="GW339" s="44"/>
      <c r="GX339" s="44"/>
      <c r="GY339" s="44"/>
      <c r="GZ339" s="44"/>
      <c r="HA339" s="44"/>
      <c r="HB339" s="44">
        <f t="shared" si="1712"/>
        <v>0</v>
      </c>
      <c r="HC339" s="44">
        <f t="shared" si="1713"/>
        <v>0</v>
      </c>
      <c r="HD339" s="44">
        <f t="shared" si="1714"/>
        <v>0</v>
      </c>
      <c r="HE339" s="171">
        <f t="shared" si="1744"/>
        <v>0</v>
      </c>
      <c r="HF339" s="171">
        <f t="shared" si="1745"/>
        <v>0</v>
      </c>
      <c r="HG339" s="171"/>
      <c r="HH339" s="171"/>
      <c r="HI339" s="45"/>
      <c r="HJ339" s="45"/>
      <c r="HK339" s="45"/>
      <c r="HL339" s="45"/>
      <c r="HM339" s="44"/>
      <c r="HN339" s="44"/>
      <c r="HO339" s="44"/>
      <c r="HP339" s="44"/>
      <c r="HQ339" s="44"/>
      <c r="HR339" s="44"/>
      <c r="HS339" s="44"/>
      <c r="HT339" s="44"/>
      <c r="HU339" s="44">
        <f t="shared" si="1716"/>
        <v>0</v>
      </c>
      <c r="HV339" s="44">
        <f t="shared" si="1717"/>
        <v>0</v>
      </c>
      <c r="HW339" s="44">
        <f t="shared" si="1718"/>
        <v>0</v>
      </c>
      <c r="HX339" s="171">
        <f t="shared" si="1746"/>
        <v>0</v>
      </c>
      <c r="HY339" s="171">
        <f t="shared" si="1747"/>
        <v>0</v>
      </c>
      <c r="HZ339" s="171"/>
      <c r="IA339" s="171"/>
      <c r="IB339" s="714"/>
      <c r="IC339" s="714"/>
      <c r="ID339" s="45"/>
      <c r="IE339" s="45"/>
      <c r="IF339" s="44"/>
      <c r="IG339" s="44"/>
      <c r="IH339" s="44"/>
      <c r="II339" s="44"/>
      <c r="IJ339" s="44"/>
      <c r="IK339" s="44"/>
      <c r="IL339" s="44"/>
      <c r="IM339" s="44"/>
      <c r="IN339" s="44">
        <f t="shared" si="1720"/>
        <v>0</v>
      </c>
      <c r="IO339" s="44">
        <f t="shared" si="1721"/>
        <v>0</v>
      </c>
      <c r="IP339" s="44">
        <f t="shared" si="1722"/>
        <v>0</v>
      </c>
      <c r="IQ339" s="171">
        <f t="shared" si="1748"/>
        <v>0</v>
      </c>
      <c r="IR339" s="171">
        <f t="shared" si="1749"/>
        <v>0</v>
      </c>
      <c r="IS339" s="738"/>
      <c r="IT339" s="738"/>
      <c r="IU339" s="714"/>
      <c r="IV339" s="714"/>
      <c r="IW339" s="46"/>
      <c r="IX339" s="47"/>
      <c r="IY339" s="46"/>
      <c r="IZ339" s="46"/>
      <c r="JA339" s="333">
        <f t="shared" si="1750"/>
        <v>0</v>
      </c>
      <c r="JB339" s="333">
        <f t="shared" si="1751"/>
        <v>0</v>
      </c>
      <c r="JC339" s="333">
        <f t="shared" si="1752"/>
        <v>0</v>
      </c>
      <c r="JD339" s="333">
        <f t="shared" si="1753"/>
        <v>0</v>
      </c>
      <c r="JE339" s="333">
        <f t="shared" si="1754"/>
        <v>0</v>
      </c>
      <c r="JF339" s="333">
        <f t="shared" si="1755"/>
        <v>0</v>
      </c>
      <c r="JG339" s="44">
        <f t="shared" si="1723"/>
        <v>0</v>
      </c>
      <c r="JH339" s="44">
        <f t="shared" si="1724"/>
        <v>0</v>
      </c>
      <c r="JI339" s="44">
        <f t="shared" si="1725"/>
        <v>0</v>
      </c>
      <c r="JJ339" s="174">
        <f t="shared" si="1758"/>
        <v>0</v>
      </c>
      <c r="JK339" s="174">
        <f t="shared" si="1759"/>
        <v>0</v>
      </c>
      <c r="JL339" s="45"/>
      <c r="JM339" s="45"/>
      <c r="JN339" s="48"/>
      <c r="JO339" s="48"/>
    </row>
    <row r="340" spans="1:277" s="3" customFormat="1" ht="12.75" hidden="1" customHeight="1" x14ac:dyDescent="0.2">
      <c r="A340" s="96">
        <v>1</v>
      </c>
      <c r="B340" s="59"/>
      <c r="C340" s="141"/>
      <c r="D340" s="236"/>
      <c r="E340" s="321"/>
      <c r="F340" s="582"/>
      <c r="G340" s="60"/>
      <c r="H340" s="88"/>
      <c r="I340" s="88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>
        <f t="shared" si="1648"/>
        <v>0</v>
      </c>
      <c r="U340" s="44">
        <f t="shared" si="1761"/>
        <v>0</v>
      </c>
      <c r="V340" s="44">
        <f t="shared" si="1762"/>
        <v>0</v>
      </c>
      <c r="W340" s="171">
        <f t="shared" si="1726"/>
        <v>0</v>
      </c>
      <c r="X340" s="171">
        <f t="shared" si="1727"/>
        <v>0</v>
      </c>
      <c r="Y340" s="171"/>
      <c r="Z340" s="171"/>
      <c r="AA340" s="714"/>
      <c r="AB340" s="714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>
        <f t="shared" si="1679"/>
        <v>0</v>
      </c>
      <c r="AN340" s="44">
        <f t="shared" si="1680"/>
        <v>0</v>
      </c>
      <c r="AO340" s="44">
        <f t="shared" si="1681"/>
        <v>0</v>
      </c>
      <c r="AP340" s="171">
        <f t="shared" si="1728"/>
        <v>0</v>
      </c>
      <c r="AQ340" s="171">
        <f t="shared" si="1729"/>
        <v>0</v>
      </c>
      <c r="AR340" s="171"/>
      <c r="AS340" s="171"/>
      <c r="AT340" s="714"/>
      <c r="AU340" s="714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>
        <f t="shared" si="1683"/>
        <v>0</v>
      </c>
      <c r="BG340" s="44">
        <f t="shared" si="1684"/>
        <v>0</v>
      </c>
      <c r="BH340" s="44">
        <f t="shared" si="1685"/>
        <v>0</v>
      </c>
      <c r="BI340" s="171">
        <f t="shared" si="1730"/>
        <v>0</v>
      </c>
      <c r="BJ340" s="171">
        <f t="shared" si="1731"/>
        <v>0</v>
      </c>
      <c r="BK340" s="171"/>
      <c r="BL340" s="171"/>
      <c r="BM340" s="714"/>
      <c r="BN340" s="714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>
        <f t="shared" si="1687"/>
        <v>0</v>
      </c>
      <c r="BZ340" s="44">
        <f t="shared" si="1688"/>
        <v>0</v>
      </c>
      <c r="CA340" s="44">
        <f t="shared" si="1689"/>
        <v>0</v>
      </c>
      <c r="CB340" s="171">
        <f t="shared" si="1732"/>
        <v>0</v>
      </c>
      <c r="CC340" s="171">
        <f t="shared" si="1733"/>
        <v>0</v>
      </c>
      <c r="CD340" s="171"/>
      <c r="CE340" s="171"/>
      <c r="CF340" s="714"/>
      <c r="CG340" s="714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>
        <f t="shared" si="1691"/>
        <v>0</v>
      </c>
      <c r="CS340" s="44">
        <f t="shared" si="1692"/>
        <v>0</v>
      </c>
      <c r="CT340" s="44">
        <f t="shared" si="1693"/>
        <v>0</v>
      </c>
      <c r="CU340" s="171">
        <f t="shared" si="1756"/>
        <v>0</v>
      </c>
      <c r="CV340" s="171">
        <f t="shared" si="1757"/>
        <v>0</v>
      </c>
      <c r="CW340" s="249"/>
      <c r="CX340" s="171"/>
      <c r="CY340" s="714"/>
      <c r="CZ340" s="714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>
        <f t="shared" si="1695"/>
        <v>0</v>
      </c>
      <c r="DL340" s="44">
        <f t="shared" si="1696"/>
        <v>0</v>
      </c>
      <c r="DM340" s="44">
        <f t="shared" si="1697"/>
        <v>0</v>
      </c>
      <c r="DN340" s="171">
        <f t="shared" si="1734"/>
        <v>0</v>
      </c>
      <c r="DO340" s="171">
        <f t="shared" si="1735"/>
        <v>0</v>
      </c>
      <c r="DP340" s="171"/>
      <c r="DQ340" s="171"/>
      <c r="DR340" s="714"/>
      <c r="DS340" s="714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>
        <f t="shared" si="1699"/>
        <v>0</v>
      </c>
      <c r="EE340" s="44">
        <f t="shared" si="1700"/>
        <v>0</v>
      </c>
      <c r="EF340" s="44">
        <f t="shared" si="1701"/>
        <v>0</v>
      </c>
      <c r="EG340" s="171">
        <f t="shared" si="1736"/>
        <v>0</v>
      </c>
      <c r="EH340" s="171">
        <f t="shared" si="1737"/>
        <v>0</v>
      </c>
      <c r="EI340" s="171"/>
      <c r="EJ340" s="171"/>
      <c r="EK340" s="714"/>
      <c r="EL340" s="714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>
        <f t="shared" si="1674"/>
        <v>0</v>
      </c>
      <c r="EX340" s="44">
        <f t="shared" si="1675"/>
        <v>0</v>
      </c>
      <c r="EY340" s="44">
        <f t="shared" si="1676"/>
        <v>0</v>
      </c>
      <c r="EZ340" s="171">
        <f t="shared" si="1738"/>
        <v>0</v>
      </c>
      <c r="FA340" s="171">
        <f t="shared" si="1739"/>
        <v>0</v>
      </c>
      <c r="FB340" s="171"/>
      <c r="FC340" s="171"/>
      <c r="FD340" s="714"/>
      <c r="FE340" s="714"/>
      <c r="FF340" s="44"/>
      <c r="FG340" s="44"/>
      <c r="FH340" s="44"/>
      <c r="FI340" s="44"/>
      <c r="FJ340" s="44"/>
      <c r="FK340" s="44"/>
      <c r="FL340" s="44"/>
      <c r="FM340" s="44"/>
      <c r="FN340" s="44"/>
      <c r="FO340" s="44"/>
      <c r="FP340" s="44">
        <f t="shared" si="1704"/>
        <v>0</v>
      </c>
      <c r="FQ340" s="44">
        <f t="shared" si="1705"/>
        <v>0</v>
      </c>
      <c r="FR340" s="44">
        <f t="shared" si="1706"/>
        <v>0</v>
      </c>
      <c r="FS340" s="171">
        <f t="shared" si="1740"/>
        <v>0</v>
      </c>
      <c r="FT340" s="171">
        <f t="shared" si="1741"/>
        <v>0</v>
      </c>
      <c r="FU340" s="171"/>
      <c r="FV340" s="171"/>
      <c r="FW340" s="45"/>
      <c r="FX340" s="45"/>
      <c r="FY340" s="44"/>
      <c r="FZ340" s="44"/>
      <c r="GA340" s="44"/>
      <c r="GB340" s="44"/>
      <c r="GC340" s="44"/>
      <c r="GD340" s="44"/>
      <c r="GE340" s="44"/>
      <c r="GF340" s="44"/>
      <c r="GG340" s="44"/>
      <c r="GH340" s="44"/>
      <c r="GI340" s="44">
        <f t="shared" si="1708"/>
        <v>0</v>
      </c>
      <c r="GJ340" s="44">
        <f t="shared" si="1709"/>
        <v>0</v>
      </c>
      <c r="GK340" s="44">
        <f t="shared" si="1710"/>
        <v>0</v>
      </c>
      <c r="GL340" s="171">
        <f t="shared" si="1742"/>
        <v>0</v>
      </c>
      <c r="GM340" s="171">
        <f t="shared" si="1743"/>
        <v>0</v>
      </c>
      <c r="GN340" s="171"/>
      <c r="GO340" s="171"/>
      <c r="GP340" s="45"/>
      <c r="GQ340" s="45"/>
      <c r="GR340" s="44"/>
      <c r="GS340" s="44"/>
      <c r="GT340" s="44"/>
      <c r="GU340" s="44"/>
      <c r="GV340" s="44"/>
      <c r="GW340" s="44"/>
      <c r="GX340" s="44"/>
      <c r="GY340" s="44"/>
      <c r="GZ340" s="44"/>
      <c r="HA340" s="44"/>
      <c r="HB340" s="44">
        <f t="shared" si="1712"/>
        <v>0</v>
      </c>
      <c r="HC340" s="44">
        <f t="shared" si="1713"/>
        <v>0</v>
      </c>
      <c r="HD340" s="44">
        <f t="shared" si="1714"/>
        <v>0</v>
      </c>
      <c r="HE340" s="171">
        <f t="shared" si="1744"/>
        <v>0</v>
      </c>
      <c r="HF340" s="171">
        <f t="shared" si="1745"/>
        <v>0</v>
      </c>
      <c r="HG340" s="171"/>
      <c r="HH340" s="171"/>
      <c r="HI340" s="45"/>
      <c r="HJ340" s="45"/>
      <c r="HK340" s="45"/>
      <c r="HL340" s="45"/>
      <c r="HM340" s="44"/>
      <c r="HN340" s="44"/>
      <c r="HO340" s="44"/>
      <c r="HP340" s="44"/>
      <c r="HQ340" s="44"/>
      <c r="HR340" s="44"/>
      <c r="HS340" s="44"/>
      <c r="HT340" s="44"/>
      <c r="HU340" s="44">
        <f t="shared" si="1716"/>
        <v>0</v>
      </c>
      <c r="HV340" s="44">
        <f t="shared" si="1717"/>
        <v>0</v>
      </c>
      <c r="HW340" s="44">
        <f t="shared" si="1718"/>
        <v>0</v>
      </c>
      <c r="HX340" s="171">
        <f t="shared" si="1746"/>
        <v>0</v>
      </c>
      <c r="HY340" s="171">
        <f t="shared" si="1747"/>
        <v>0</v>
      </c>
      <c r="HZ340" s="171"/>
      <c r="IA340" s="171"/>
      <c r="IB340" s="714"/>
      <c r="IC340" s="714"/>
      <c r="ID340" s="45"/>
      <c r="IE340" s="45"/>
      <c r="IF340" s="44"/>
      <c r="IG340" s="44"/>
      <c r="IH340" s="44"/>
      <c r="II340" s="44"/>
      <c r="IJ340" s="44"/>
      <c r="IK340" s="44"/>
      <c r="IL340" s="44"/>
      <c r="IM340" s="44"/>
      <c r="IN340" s="44">
        <f t="shared" si="1720"/>
        <v>0</v>
      </c>
      <c r="IO340" s="44">
        <f t="shared" si="1721"/>
        <v>0</v>
      </c>
      <c r="IP340" s="44">
        <f t="shared" si="1722"/>
        <v>0</v>
      </c>
      <c r="IQ340" s="171">
        <f t="shared" si="1748"/>
        <v>0</v>
      </c>
      <c r="IR340" s="171">
        <f t="shared" si="1749"/>
        <v>0</v>
      </c>
      <c r="IS340" s="738"/>
      <c r="IT340" s="738"/>
      <c r="IU340" s="714"/>
      <c r="IV340" s="714"/>
      <c r="IW340" s="46"/>
      <c r="IX340" s="47"/>
      <c r="IY340" s="46"/>
      <c r="IZ340" s="46"/>
      <c r="JA340" s="333">
        <f t="shared" si="1750"/>
        <v>0</v>
      </c>
      <c r="JB340" s="333">
        <f t="shared" si="1751"/>
        <v>0</v>
      </c>
      <c r="JC340" s="333">
        <f t="shared" si="1752"/>
        <v>0</v>
      </c>
      <c r="JD340" s="333">
        <f t="shared" si="1753"/>
        <v>0</v>
      </c>
      <c r="JE340" s="333">
        <f t="shared" si="1754"/>
        <v>0</v>
      </c>
      <c r="JF340" s="333">
        <f t="shared" si="1755"/>
        <v>0</v>
      </c>
      <c r="JG340" s="44">
        <f t="shared" si="1723"/>
        <v>0</v>
      </c>
      <c r="JH340" s="44">
        <f t="shared" si="1724"/>
        <v>0</v>
      </c>
      <c r="JI340" s="44">
        <f t="shared" si="1725"/>
        <v>0</v>
      </c>
      <c r="JJ340" s="174">
        <f t="shared" si="1758"/>
        <v>0</v>
      </c>
      <c r="JK340" s="174">
        <f t="shared" si="1759"/>
        <v>0</v>
      </c>
      <c r="JL340" s="45"/>
      <c r="JM340" s="45"/>
      <c r="JN340" s="48"/>
      <c r="JO340" s="48"/>
    </row>
    <row r="341" spans="1:277" s="3" customFormat="1" ht="12.75" hidden="1" customHeight="1" x14ac:dyDescent="0.2">
      <c r="A341" s="96">
        <v>1</v>
      </c>
      <c r="B341" s="59"/>
      <c r="C341" s="141"/>
      <c r="D341" s="236"/>
      <c r="E341" s="321"/>
      <c r="F341" s="582"/>
      <c r="G341" s="60"/>
      <c r="H341" s="88"/>
      <c r="I341" s="88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>
        <f t="shared" si="1648"/>
        <v>0</v>
      </c>
      <c r="U341" s="44">
        <f t="shared" si="1761"/>
        <v>0</v>
      </c>
      <c r="V341" s="44">
        <f t="shared" si="1762"/>
        <v>0</v>
      </c>
      <c r="W341" s="171">
        <f t="shared" si="1726"/>
        <v>0</v>
      </c>
      <c r="X341" s="171">
        <f t="shared" si="1727"/>
        <v>0</v>
      </c>
      <c r="Y341" s="171"/>
      <c r="Z341" s="171"/>
      <c r="AA341" s="714"/>
      <c r="AB341" s="714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>
        <f t="shared" si="1679"/>
        <v>0</v>
      </c>
      <c r="AN341" s="44">
        <f t="shared" si="1680"/>
        <v>0</v>
      </c>
      <c r="AO341" s="44">
        <f t="shared" si="1681"/>
        <v>0</v>
      </c>
      <c r="AP341" s="171">
        <f t="shared" si="1728"/>
        <v>0</v>
      </c>
      <c r="AQ341" s="171">
        <f t="shared" si="1729"/>
        <v>0</v>
      </c>
      <c r="AR341" s="171"/>
      <c r="AS341" s="171"/>
      <c r="AT341" s="714"/>
      <c r="AU341" s="714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>
        <f t="shared" si="1683"/>
        <v>0</v>
      </c>
      <c r="BG341" s="44">
        <f t="shared" si="1684"/>
        <v>0</v>
      </c>
      <c r="BH341" s="44">
        <f t="shared" si="1685"/>
        <v>0</v>
      </c>
      <c r="BI341" s="171">
        <f t="shared" si="1730"/>
        <v>0</v>
      </c>
      <c r="BJ341" s="171">
        <f t="shared" si="1731"/>
        <v>0</v>
      </c>
      <c r="BK341" s="171"/>
      <c r="BL341" s="171"/>
      <c r="BM341" s="714"/>
      <c r="BN341" s="714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>
        <f t="shared" si="1687"/>
        <v>0</v>
      </c>
      <c r="BZ341" s="44">
        <f t="shared" si="1688"/>
        <v>0</v>
      </c>
      <c r="CA341" s="44">
        <f t="shared" si="1689"/>
        <v>0</v>
      </c>
      <c r="CB341" s="171">
        <f t="shared" si="1732"/>
        <v>0</v>
      </c>
      <c r="CC341" s="171">
        <f t="shared" si="1733"/>
        <v>0</v>
      </c>
      <c r="CD341" s="171"/>
      <c r="CE341" s="171"/>
      <c r="CF341" s="714"/>
      <c r="CG341" s="714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>
        <f t="shared" si="1691"/>
        <v>0</v>
      </c>
      <c r="CS341" s="44">
        <f t="shared" si="1692"/>
        <v>0</v>
      </c>
      <c r="CT341" s="44">
        <f t="shared" si="1693"/>
        <v>0</v>
      </c>
      <c r="CU341" s="171">
        <f t="shared" si="1756"/>
        <v>0</v>
      </c>
      <c r="CV341" s="171">
        <f t="shared" si="1757"/>
        <v>0</v>
      </c>
      <c r="CW341" s="249"/>
      <c r="CX341" s="171"/>
      <c r="CY341" s="714"/>
      <c r="CZ341" s="714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>
        <f t="shared" si="1695"/>
        <v>0</v>
      </c>
      <c r="DL341" s="44">
        <f t="shared" si="1696"/>
        <v>0</v>
      </c>
      <c r="DM341" s="44">
        <f t="shared" si="1697"/>
        <v>0</v>
      </c>
      <c r="DN341" s="171">
        <f t="shared" si="1734"/>
        <v>0</v>
      </c>
      <c r="DO341" s="171">
        <f t="shared" si="1735"/>
        <v>0</v>
      </c>
      <c r="DP341" s="171"/>
      <c r="DQ341" s="171"/>
      <c r="DR341" s="714"/>
      <c r="DS341" s="714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>
        <f t="shared" si="1699"/>
        <v>0</v>
      </c>
      <c r="EE341" s="44">
        <f t="shared" si="1700"/>
        <v>0</v>
      </c>
      <c r="EF341" s="44">
        <f t="shared" si="1701"/>
        <v>0</v>
      </c>
      <c r="EG341" s="171">
        <f t="shared" si="1736"/>
        <v>0</v>
      </c>
      <c r="EH341" s="171">
        <f t="shared" si="1737"/>
        <v>0</v>
      </c>
      <c r="EI341" s="171"/>
      <c r="EJ341" s="171"/>
      <c r="EK341" s="714"/>
      <c r="EL341" s="714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>
        <f t="shared" si="1674"/>
        <v>0</v>
      </c>
      <c r="EX341" s="44">
        <f t="shared" si="1675"/>
        <v>0</v>
      </c>
      <c r="EY341" s="44">
        <f t="shared" si="1676"/>
        <v>0</v>
      </c>
      <c r="EZ341" s="171">
        <f t="shared" si="1738"/>
        <v>0</v>
      </c>
      <c r="FA341" s="171">
        <f t="shared" si="1739"/>
        <v>0</v>
      </c>
      <c r="FB341" s="171"/>
      <c r="FC341" s="171"/>
      <c r="FD341" s="714"/>
      <c r="FE341" s="714"/>
      <c r="FF341" s="44"/>
      <c r="FG341" s="44"/>
      <c r="FH341" s="44"/>
      <c r="FI341" s="44"/>
      <c r="FJ341" s="44"/>
      <c r="FK341" s="44"/>
      <c r="FL341" s="44"/>
      <c r="FM341" s="44"/>
      <c r="FN341" s="44"/>
      <c r="FO341" s="44"/>
      <c r="FP341" s="44">
        <f t="shared" si="1704"/>
        <v>0</v>
      </c>
      <c r="FQ341" s="44">
        <f t="shared" si="1705"/>
        <v>0</v>
      </c>
      <c r="FR341" s="44">
        <f t="shared" si="1706"/>
        <v>0</v>
      </c>
      <c r="FS341" s="171">
        <f t="shared" si="1740"/>
        <v>0</v>
      </c>
      <c r="FT341" s="171">
        <f t="shared" si="1741"/>
        <v>0</v>
      </c>
      <c r="FU341" s="171"/>
      <c r="FV341" s="171"/>
      <c r="FW341" s="45"/>
      <c r="FX341" s="45"/>
      <c r="FY341" s="44"/>
      <c r="FZ341" s="44"/>
      <c r="GA341" s="44"/>
      <c r="GB341" s="44"/>
      <c r="GC341" s="44"/>
      <c r="GD341" s="44"/>
      <c r="GE341" s="44"/>
      <c r="GF341" s="44"/>
      <c r="GG341" s="44"/>
      <c r="GH341" s="44"/>
      <c r="GI341" s="44">
        <f t="shared" si="1708"/>
        <v>0</v>
      </c>
      <c r="GJ341" s="44">
        <f t="shared" si="1709"/>
        <v>0</v>
      </c>
      <c r="GK341" s="44">
        <f t="shared" si="1710"/>
        <v>0</v>
      </c>
      <c r="GL341" s="171">
        <f t="shared" si="1742"/>
        <v>0</v>
      </c>
      <c r="GM341" s="171">
        <f t="shared" si="1743"/>
        <v>0</v>
      </c>
      <c r="GN341" s="171"/>
      <c r="GO341" s="171"/>
      <c r="GP341" s="45"/>
      <c r="GQ341" s="45"/>
      <c r="GR341" s="44"/>
      <c r="GS341" s="44"/>
      <c r="GT341" s="44"/>
      <c r="GU341" s="44"/>
      <c r="GV341" s="44"/>
      <c r="GW341" s="44"/>
      <c r="GX341" s="44"/>
      <c r="GY341" s="44"/>
      <c r="GZ341" s="44"/>
      <c r="HA341" s="44"/>
      <c r="HB341" s="44">
        <f t="shared" si="1712"/>
        <v>0</v>
      </c>
      <c r="HC341" s="44">
        <f t="shared" si="1713"/>
        <v>0</v>
      </c>
      <c r="HD341" s="44">
        <f t="shared" si="1714"/>
        <v>0</v>
      </c>
      <c r="HE341" s="171">
        <f t="shared" si="1744"/>
        <v>0</v>
      </c>
      <c r="HF341" s="171">
        <f t="shared" si="1745"/>
        <v>0</v>
      </c>
      <c r="HG341" s="171"/>
      <c r="HH341" s="171"/>
      <c r="HI341" s="45"/>
      <c r="HJ341" s="45"/>
      <c r="HK341" s="45"/>
      <c r="HL341" s="45"/>
      <c r="HM341" s="44"/>
      <c r="HN341" s="44"/>
      <c r="HO341" s="44"/>
      <c r="HP341" s="44"/>
      <c r="HQ341" s="44"/>
      <c r="HR341" s="44"/>
      <c r="HS341" s="44"/>
      <c r="HT341" s="44"/>
      <c r="HU341" s="44">
        <f t="shared" si="1716"/>
        <v>0</v>
      </c>
      <c r="HV341" s="44">
        <f t="shared" si="1717"/>
        <v>0</v>
      </c>
      <c r="HW341" s="44">
        <f t="shared" si="1718"/>
        <v>0</v>
      </c>
      <c r="HX341" s="171">
        <f t="shared" si="1746"/>
        <v>0</v>
      </c>
      <c r="HY341" s="171">
        <f t="shared" si="1747"/>
        <v>0</v>
      </c>
      <c r="HZ341" s="171"/>
      <c r="IA341" s="171"/>
      <c r="IB341" s="714"/>
      <c r="IC341" s="714"/>
      <c r="ID341" s="45"/>
      <c r="IE341" s="45"/>
      <c r="IF341" s="44"/>
      <c r="IG341" s="44"/>
      <c r="IH341" s="44"/>
      <c r="II341" s="44"/>
      <c r="IJ341" s="44"/>
      <c r="IK341" s="44"/>
      <c r="IL341" s="44"/>
      <c r="IM341" s="44"/>
      <c r="IN341" s="44">
        <f t="shared" si="1720"/>
        <v>0</v>
      </c>
      <c r="IO341" s="44">
        <f t="shared" si="1721"/>
        <v>0</v>
      </c>
      <c r="IP341" s="44">
        <f t="shared" si="1722"/>
        <v>0</v>
      </c>
      <c r="IQ341" s="171">
        <f t="shared" si="1748"/>
        <v>0</v>
      </c>
      <c r="IR341" s="171">
        <f t="shared" si="1749"/>
        <v>0</v>
      </c>
      <c r="IS341" s="738"/>
      <c r="IT341" s="738"/>
      <c r="IU341" s="714"/>
      <c r="IV341" s="714"/>
      <c r="IW341" s="46"/>
      <c r="IX341" s="47"/>
      <c r="IY341" s="46"/>
      <c r="IZ341" s="46"/>
      <c r="JA341" s="333">
        <f t="shared" si="1750"/>
        <v>0</v>
      </c>
      <c r="JB341" s="333">
        <f t="shared" si="1751"/>
        <v>0</v>
      </c>
      <c r="JC341" s="333">
        <f t="shared" si="1752"/>
        <v>0</v>
      </c>
      <c r="JD341" s="333">
        <f t="shared" si="1753"/>
        <v>0</v>
      </c>
      <c r="JE341" s="333">
        <f t="shared" si="1754"/>
        <v>0</v>
      </c>
      <c r="JF341" s="333">
        <f t="shared" si="1755"/>
        <v>0</v>
      </c>
      <c r="JG341" s="44">
        <f t="shared" si="1723"/>
        <v>0</v>
      </c>
      <c r="JH341" s="44">
        <f t="shared" si="1724"/>
        <v>0</v>
      </c>
      <c r="JI341" s="44">
        <f t="shared" si="1725"/>
        <v>0</v>
      </c>
      <c r="JJ341" s="174">
        <f t="shared" si="1758"/>
        <v>0</v>
      </c>
      <c r="JK341" s="174">
        <f t="shared" si="1759"/>
        <v>0</v>
      </c>
      <c r="JL341" s="45"/>
      <c r="JM341" s="45"/>
      <c r="JN341" s="48"/>
      <c r="JO341" s="48"/>
    </row>
    <row r="342" spans="1:277" s="3" customFormat="1" ht="24" hidden="1" x14ac:dyDescent="0.2">
      <c r="A342" s="96">
        <v>1</v>
      </c>
      <c r="B342" s="96">
        <v>1</v>
      </c>
      <c r="C342" s="507"/>
      <c r="D342" s="246"/>
      <c r="E342" s="583"/>
      <c r="F342" s="584" t="s">
        <v>393</v>
      </c>
      <c r="G342" s="94">
        <v>56</v>
      </c>
      <c r="H342" s="87">
        <v>339101.05600000004</v>
      </c>
      <c r="I342" s="87">
        <v>353378.9952</v>
      </c>
      <c r="J342" s="54">
        <f>VLOOKUP($G342,'ВМП план КС'!$A$8:$AI$108,14,0)</f>
        <v>0</v>
      </c>
      <c r="K342" s="54">
        <f>VLOOKUP($G342,'ВМП план КС'!$A$8:$AI$108,15,0)</f>
        <v>0</v>
      </c>
      <c r="L342" s="54">
        <f>SUM(J342/12*$B$2)</f>
        <v>0</v>
      </c>
      <c r="M342" s="54">
        <f>SUM(K342/12*$B$2)</f>
        <v>0</v>
      </c>
      <c r="N342" s="56">
        <f t="shared" ref="N342:S342" si="1775">SUM(N343:N347)</f>
        <v>0</v>
      </c>
      <c r="O342" s="56">
        <f t="shared" si="1775"/>
        <v>0</v>
      </c>
      <c r="P342" s="56">
        <f t="shared" si="1775"/>
        <v>0</v>
      </c>
      <c r="Q342" s="56">
        <f t="shared" si="1775"/>
        <v>0</v>
      </c>
      <c r="R342" s="56">
        <f t="shared" si="1775"/>
        <v>0</v>
      </c>
      <c r="S342" s="56">
        <f t="shared" si="1775"/>
        <v>0</v>
      </c>
      <c r="T342" s="56">
        <f t="shared" ref="T342:T353" si="1776">N342+Q342</f>
        <v>0</v>
      </c>
      <c r="U342" s="56">
        <f t="shared" si="1761"/>
        <v>0</v>
      </c>
      <c r="V342" s="56">
        <f t="shared" si="1762"/>
        <v>0</v>
      </c>
      <c r="W342" s="171">
        <f t="shared" si="1726"/>
        <v>0</v>
      </c>
      <c r="X342" s="171">
        <f t="shared" si="1727"/>
        <v>0</v>
      </c>
      <c r="Y342" s="69"/>
      <c r="Z342" s="69"/>
      <c r="AA342" s="710">
        <f>$H342</f>
        <v>339101.05600000004</v>
      </c>
      <c r="AB342" s="711" t="e">
        <f>O342/N342</f>
        <v>#DIV/0!</v>
      </c>
      <c r="AC342" s="54">
        <f>VLOOKUP($G342,'ВМП план КС'!$A$8:$AI$107,12,0)</f>
        <v>0</v>
      </c>
      <c r="AD342" s="54">
        <f>VLOOKUP($G342,'ВМП план КС'!$A$8:$AI$107,13,0)</f>
        <v>0</v>
      </c>
      <c r="AE342" s="54">
        <f>SUM(AC342/12*$B$2)</f>
        <v>0</v>
      </c>
      <c r="AF342" s="54">
        <f>SUM(AD342/12*$B$2)</f>
        <v>0</v>
      </c>
      <c r="AG342" s="56">
        <f t="shared" ref="AG342:AL342" si="1777">SUM(AG343:AG347)</f>
        <v>0</v>
      </c>
      <c r="AH342" s="56">
        <f t="shared" si="1777"/>
        <v>0</v>
      </c>
      <c r="AI342" s="56">
        <f t="shared" si="1777"/>
        <v>0</v>
      </c>
      <c r="AJ342" s="56">
        <f t="shared" si="1777"/>
        <v>0</v>
      </c>
      <c r="AK342" s="56">
        <f t="shared" si="1777"/>
        <v>0</v>
      </c>
      <c r="AL342" s="56">
        <f t="shared" si="1777"/>
        <v>0</v>
      </c>
      <c r="AM342" s="56">
        <f t="shared" si="1679"/>
        <v>0</v>
      </c>
      <c r="AN342" s="56">
        <f t="shared" si="1680"/>
        <v>0</v>
      </c>
      <c r="AO342" s="56">
        <f t="shared" si="1681"/>
        <v>0</v>
      </c>
      <c r="AP342" s="171">
        <f t="shared" si="1728"/>
        <v>0</v>
      </c>
      <c r="AQ342" s="171">
        <f t="shared" si="1729"/>
        <v>0</v>
      </c>
      <c r="AR342" s="69"/>
      <c r="AS342" s="69"/>
      <c r="AT342" s="710">
        <f>$H342</f>
        <v>339101.05600000004</v>
      </c>
      <c r="AU342" s="711" t="e">
        <f>AH342/AG342</f>
        <v>#DIV/0!</v>
      </c>
      <c r="AV342" s="54">
        <f>VLOOKUP($G342,'ВМП план КС'!$A$8:$AI$107,16,0)</f>
        <v>0</v>
      </c>
      <c r="AW342" s="54">
        <f>VLOOKUP($G342,'ВМП план КС'!$A$8:$AI$107,17,0)</f>
        <v>0</v>
      </c>
      <c r="AX342" s="54">
        <f>SUM(AV342/12*$B$2)</f>
        <v>0</v>
      </c>
      <c r="AY342" s="54">
        <f>SUM(AW342/12*$B$2)</f>
        <v>0</v>
      </c>
      <c r="AZ342" s="56">
        <f t="shared" ref="AZ342:BE342" si="1778">SUM(AZ343:AZ347)</f>
        <v>0</v>
      </c>
      <c r="BA342" s="56">
        <f t="shared" si="1778"/>
        <v>0</v>
      </c>
      <c r="BB342" s="56">
        <f t="shared" si="1778"/>
        <v>0</v>
      </c>
      <c r="BC342" s="56">
        <f t="shared" si="1778"/>
        <v>0</v>
      </c>
      <c r="BD342" s="56">
        <f t="shared" si="1778"/>
        <v>0</v>
      </c>
      <c r="BE342" s="56">
        <f t="shared" si="1778"/>
        <v>0</v>
      </c>
      <c r="BF342" s="56">
        <f t="shared" si="1683"/>
        <v>0</v>
      </c>
      <c r="BG342" s="56">
        <f t="shared" si="1684"/>
        <v>0</v>
      </c>
      <c r="BH342" s="56">
        <f t="shared" si="1685"/>
        <v>0</v>
      </c>
      <c r="BI342" s="171">
        <f t="shared" si="1730"/>
        <v>0</v>
      </c>
      <c r="BJ342" s="171">
        <f t="shared" si="1731"/>
        <v>0</v>
      </c>
      <c r="BK342" s="69"/>
      <c r="BL342" s="69"/>
      <c r="BM342" s="710">
        <f>$H342</f>
        <v>339101.05600000004</v>
      </c>
      <c r="BN342" s="711" t="e">
        <f>BA342/AZ342</f>
        <v>#DIV/0!</v>
      </c>
      <c r="BO342" s="54">
        <f>VLOOKUP($G342,'ВМП план КС'!$A$8:$AI$107,18,0)</f>
        <v>0</v>
      </c>
      <c r="BP342" s="54">
        <f>VLOOKUP($G342,'ВМП план КС'!$A$8:$AI$107,19,0)</f>
        <v>0</v>
      </c>
      <c r="BQ342" s="54">
        <f>SUM(BO342/12*$B$2)</f>
        <v>0</v>
      </c>
      <c r="BR342" s="54">
        <f>SUM(BP342/12*$B$2)</f>
        <v>0</v>
      </c>
      <c r="BS342" s="56">
        <f t="shared" ref="BS342:BX342" si="1779">SUM(BS343:BS347)</f>
        <v>0</v>
      </c>
      <c r="BT342" s="56">
        <f t="shared" si="1779"/>
        <v>0</v>
      </c>
      <c r="BU342" s="56">
        <f t="shared" si="1779"/>
        <v>0</v>
      </c>
      <c r="BV342" s="56">
        <f t="shared" si="1779"/>
        <v>0</v>
      </c>
      <c r="BW342" s="56">
        <f t="shared" si="1779"/>
        <v>0</v>
      </c>
      <c r="BX342" s="56">
        <f t="shared" si="1779"/>
        <v>0</v>
      </c>
      <c r="BY342" s="56">
        <f t="shared" si="1687"/>
        <v>0</v>
      </c>
      <c r="BZ342" s="56">
        <f t="shared" si="1688"/>
        <v>0</v>
      </c>
      <c r="CA342" s="56">
        <f t="shared" si="1689"/>
        <v>0</v>
      </c>
      <c r="CB342" s="171">
        <f t="shared" si="1732"/>
        <v>0</v>
      </c>
      <c r="CC342" s="171">
        <f t="shared" si="1733"/>
        <v>0</v>
      </c>
      <c r="CD342" s="69"/>
      <c r="CE342" s="69"/>
      <c r="CF342" s="710">
        <f>$H342</f>
        <v>339101.05600000004</v>
      </c>
      <c r="CG342" s="711" t="e">
        <f>BT342/BS342</f>
        <v>#DIV/0!</v>
      </c>
      <c r="CH342" s="54">
        <f>VLOOKUP($G342,'ВМП план КС'!$A$8:$AI$107,10,0)</f>
        <v>0</v>
      </c>
      <c r="CI342" s="54">
        <f>VLOOKUP($G342,'ВМП план КС'!$A$8:$AI$107,11,0)</f>
        <v>0</v>
      </c>
      <c r="CJ342" s="54">
        <f>SUM(CH342/12*$B$2)</f>
        <v>0</v>
      </c>
      <c r="CK342" s="54">
        <f>SUM(CI342/12*$B$2)</f>
        <v>0</v>
      </c>
      <c r="CL342" s="56">
        <f t="shared" ref="CL342:CQ342" si="1780">SUM(CL343:CL347)</f>
        <v>0</v>
      </c>
      <c r="CM342" s="56">
        <f t="shared" si="1780"/>
        <v>0</v>
      </c>
      <c r="CN342" s="56">
        <f t="shared" si="1780"/>
        <v>0</v>
      </c>
      <c r="CO342" s="56">
        <f t="shared" si="1780"/>
        <v>0</v>
      </c>
      <c r="CP342" s="56">
        <f t="shared" si="1780"/>
        <v>0</v>
      </c>
      <c r="CQ342" s="56">
        <f t="shared" si="1780"/>
        <v>0</v>
      </c>
      <c r="CR342" s="56">
        <f t="shared" si="1691"/>
        <v>0</v>
      </c>
      <c r="CS342" s="56">
        <f t="shared" si="1692"/>
        <v>0</v>
      </c>
      <c r="CT342" s="56">
        <f t="shared" si="1693"/>
        <v>0</v>
      </c>
      <c r="CU342" s="171">
        <f t="shared" si="1756"/>
        <v>0</v>
      </c>
      <c r="CV342" s="171">
        <f t="shared" si="1757"/>
        <v>0</v>
      </c>
      <c r="CW342" s="281" t="e">
        <f>CL342/CJ342</f>
        <v>#DIV/0!</v>
      </c>
      <c r="CX342" s="280" t="e">
        <f>CM342/CK342</f>
        <v>#DIV/0!</v>
      </c>
      <c r="CY342" s="710">
        <f>$H342</f>
        <v>339101.05600000004</v>
      </c>
      <c r="CZ342" s="711" t="e">
        <f>CM342/CL342</f>
        <v>#DIV/0!</v>
      </c>
      <c r="DA342" s="54">
        <f>VLOOKUP($G342,'ВМП план КС'!$A$8:$AI$107,20,0)</f>
        <v>0</v>
      </c>
      <c r="DB342" s="54">
        <f>VLOOKUP($G342,'ВМП план КС'!$A$8:$AI$107,21,0)</f>
        <v>0</v>
      </c>
      <c r="DC342" s="54">
        <f>SUM(DA342/12*$B$2)</f>
        <v>0</v>
      </c>
      <c r="DD342" s="54">
        <f>SUM(DB342/12*$B$2)</f>
        <v>0</v>
      </c>
      <c r="DE342" s="56">
        <f t="shared" ref="DE342:DJ342" si="1781">SUM(DE343:DE347)</f>
        <v>0</v>
      </c>
      <c r="DF342" s="56">
        <f t="shared" si="1781"/>
        <v>0</v>
      </c>
      <c r="DG342" s="56">
        <f t="shared" si="1781"/>
        <v>0</v>
      </c>
      <c r="DH342" s="56">
        <f t="shared" si="1781"/>
        <v>0</v>
      </c>
      <c r="DI342" s="56">
        <f t="shared" si="1781"/>
        <v>0</v>
      </c>
      <c r="DJ342" s="56">
        <f t="shared" si="1781"/>
        <v>0</v>
      </c>
      <c r="DK342" s="56">
        <f t="shared" si="1695"/>
        <v>0</v>
      </c>
      <c r="DL342" s="56">
        <f t="shared" si="1696"/>
        <v>0</v>
      </c>
      <c r="DM342" s="56">
        <f t="shared" si="1697"/>
        <v>0</v>
      </c>
      <c r="DN342" s="171">
        <f t="shared" si="1734"/>
        <v>0</v>
      </c>
      <c r="DO342" s="171">
        <f t="shared" si="1735"/>
        <v>0</v>
      </c>
      <c r="DP342" s="69"/>
      <c r="DQ342" s="69"/>
      <c r="DR342" s="710">
        <f>$H342</f>
        <v>339101.05600000004</v>
      </c>
      <c r="DS342" s="711" t="e">
        <f>DF342/DE342</f>
        <v>#DIV/0!</v>
      </c>
      <c r="DT342" s="108">
        <f>VLOOKUP($G342,'ВМП план КС'!$A$8:$AI$107,22,0)</f>
        <v>0</v>
      </c>
      <c r="DU342" s="108">
        <f>VLOOKUP($G342,'ВМП план КС'!$A$8:$AI$107,23,0)</f>
        <v>0</v>
      </c>
      <c r="DV342" s="54">
        <f>SUM(DT342/12*$B$2)</f>
        <v>0</v>
      </c>
      <c r="DW342" s="54">
        <f>SUM(DU342/12*$B$2)</f>
        <v>0</v>
      </c>
      <c r="DX342" s="56">
        <f t="shared" ref="DX342:EC342" si="1782">SUM(DX343:DX347)</f>
        <v>0</v>
      </c>
      <c r="DY342" s="56">
        <f t="shared" si="1782"/>
        <v>0</v>
      </c>
      <c r="DZ342" s="56">
        <f t="shared" si="1782"/>
        <v>0</v>
      </c>
      <c r="EA342" s="56">
        <f t="shared" si="1782"/>
        <v>0</v>
      </c>
      <c r="EB342" s="56">
        <f t="shared" si="1782"/>
        <v>0</v>
      </c>
      <c r="EC342" s="56">
        <f t="shared" si="1782"/>
        <v>0</v>
      </c>
      <c r="ED342" s="56">
        <f t="shared" si="1699"/>
        <v>0</v>
      </c>
      <c r="EE342" s="56">
        <f t="shared" si="1700"/>
        <v>0</v>
      </c>
      <c r="EF342" s="56">
        <f t="shared" si="1701"/>
        <v>0</v>
      </c>
      <c r="EG342" s="171">
        <f t="shared" si="1736"/>
        <v>0</v>
      </c>
      <c r="EH342" s="171">
        <f t="shared" si="1737"/>
        <v>0</v>
      </c>
      <c r="EI342" s="69"/>
      <c r="EJ342" s="69"/>
      <c r="EK342" s="710">
        <f>$H342</f>
        <v>339101.05600000004</v>
      </c>
      <c r="EL342" s="711" t="e">
        <f>DY342/DX342</f>
        <v>#DIV/0!</v>
      </c>
      <c r="EM342" s="108">
        <f>VLOOKUP($G342,'ВМП план КС'!$A$8:$AI$107,24,0)</f>
        <v>0</v>
      </c>
      <c r="EN342" s="108">
        <f>VLOOKUP($G342,'ВМП план КС'!$A$8:$AI$107,25,0)</f>
        <v>0</v>
      </c>
      <c r="EO342" s="54">
        <f>SUM(EM342/12*$B$2)</f>
        <v>0</v>
      </c>
      <c r="EP342" s="54">
        <f>SUM(EN342/12*$B$2)</f>
        <v>0</v>
      </c>
      <c r="EQ342" s="56">
        <f t="shared" ref="EQ342:EV342" si="1783">SUM(EQ343:EQ347)</f>
        <v>0</v>
      </c>
      <c r="ER342" s="56">
        <f t="shared" si="1783"/>
        <v>0</v>
      </c>
      <c r="ES342" s="56">
        <f t="shared" si="1783"/>
        <v>0</v>
      </c>
      <c r="ET342" s="56">
        <f t="shared" si="1783"/>
        <v>0</v>
      </c>
      <c r="EU342" s="56">
        <f t="shared" si="1783"/>
        <v>0</v>
      </c>
      <c r="EV342" s="56">
        <f t="shared" si="1783"/>
        <v>0</v>
      </c>
      <c r="EW342" s="56">
        <f t="shared" si="1674"/>
        <v>0</v>
      </c>
      <c r="EX342" s="56">
        <f t="shared" si="1675"/>
        <v>0</v>
      </c>
      <c r="EY342" s="56">
        <f t="shared" si="1676"/>
        <v>0</v>
      </c>
      <c r="EZ342" s="171">
        <f t="shared" si="1738"/>
        <v>0</v>
      </c>
      <c r="FA342" s="171">
        <f t="shared" si="1739"/>
        <v>0</v>
      </c>
      <c r="FB342" s="69"/>
      <c r="FC342" s="69"/>
      <c r="FD342" s="710">
        <f>$H342</f>
        <v>339101.05600000004</v>
      </c>
      <c r="FE342" s="711" t="e">
        <f>ER342/EQ342</f>
        <v>#DIV/0!</v>
      </c>
      <c r="FF342" s="54">
        <f>VLOOKUP($G342,'ВМП план КС'!$A$8:$AI$107,28,0)</f>
        <v>0</v>
      </c>
      <c r="FG342" s="54">
        <f>VLOOKUP($G342,'ВМП план КС'!$A$8:$AI$107,29,0)</f>
        <v>0</v>
      </c>
      <c r="FH342" s="54">
        <f>SUM(FF342/12*$B$2)</f>
        <v>0</v>
      </c>
      <c r="FI342" s="54">
        <f>SUM(FG342/12*$B$2)</f>
        <v>0</v>
      </c>
      <c r="FJ342" s="56">
        <f t="shared" ref="FJ342:FO342" si="1784">SUM(FJ343:FJ347)</f>
        <v>0</v>
      </c>
      <c r="FK342" s="56">
        <f t="shared" si="1784"/>
        <v>0</v>
      </c>
      <c r="FL342" s="56">
        <f t="shared" si="1784"/>
        <v>0</v>
      </c>
      <c r="FM342" s="56">
        <f t="shared" si="1784"/>
        <v>0</v>
      </c>
      <c r="FN342" s="56">
        <f t="shared" si="1784"/>
        <v>0</v>
      </c>
      <c r="FO342" s="56">
        <f t="shared" si="1784"/>
        <v>0</v>
      </c>
      <c r="FP342" s="56">
        <f t="shared" si="1704"/>
        <v>0</v>
      </c>
      <c r="FQ342" s="56">
        <f t="shared" si="1705"/>
        <v>0</v>
      </c>
      <c r="FR342" s="56">
        <f t="shared" si="1706"/>
        <v>0</v>
      </c>
      <c r="FS342" s="171">
        <f t="shared" si="1740"/>
        <v>0</v>
      </c>
      <c r="FT342" s="171">
        <f t="shared" si="1741"/>
        <v>0</v>
      </c>
      <c r="FU342" s="69"/>
      <c r="FV342" s="69"/>
      <c r="FW342" s="150">
        <f>$H342</f>
        <v>339101.05600000004</v>
      </c>
      <c r="FX342" s="151" t="e">
        <f>FK342/FJ342</f>
        <v>#DIV/0!</v>
      </c>
      <c r="FY342" s="54">
        <f>VLOOKUP($G342,'ВМП план КС'!$A$8:$AI$107,30,0)</f>
        <v>0</v>
      </c>
      <c r="FZ342" s="54">
        <f>VLOOKUP($G342,'ВМП план КС'!$A$8:$AI$107,31,0)</f>
        <v>0</v>
      </c>
      <c r="GA342" s="54">
        <f>SUM(FY342/12*$B$2)</f>
        <v>0</v>
      </c>
      <c r="GB342" s="54">
        <f>SUM(FZ342/12*$B$2)</f>
        <v>0</v>
      </c>
      <c r="GC342" s="56">
        <f t="shared" ref="GC342:GH342" si="1785">SUM(GC343:GC347)</f>
        <v>0</v>
      </c>
      <c r="GD342" s="56">
        <f t="shared" si="1785"/>
        <v>0</v>
      </c>
      <c r="GE342" s="56">
        <f t="shared" si="1785"/>
        <v>0</v>
      </c>
      <c r="GF342" s="56">
        <f t="shared" si="1785"/>
        <v>0</v>
      </c>
      <c r="GG342" s="56">
        <f t="shared" si="1785"/>
        <v>0</v>
      </c>
      <c r="GH342" s="56">
        <f t="shared" si="1785"/>
        <v>0</v>
      </c>
      <c r="GI342" s="56">
        <f t="shared" si="1708"/>
        <v>0</v>
      </c>
      <c r="GJ342" s="56">
        <f t="shared" si="1709"/>
        <v>0</v>
      </c>
      <c r="GK342" s="56">
        <f t="shared" si="1710"/>
        <v>0</v>
      </c>
      <c r="GL342" s="171">
        <f t="shared" si="1742"/>
        <v>0</v>
      </c>
      <c r="GM342" s="171">
        <f t="shared" si="1743"/>
        <v>0</v>
      </c>
      <c r="GN342" s="69"/>
      <c r="GO342" s="69"/>
      <c r="GP342" s="150">
        <f>$H342</f>
        <v>339101.05600000004</v>
      </c>
      <c r="GQ342" s="151" t="e">
        <f>GD342/GC342</f>
        <v>#DIV/0!</v>
      </c>
      <c r="GR342" s="54">
        <f>VLOOKUP($G342,'ВМП план КС'!$A$8:$AI$107,32,0)</f>
        <v>0</v>
      </c>
      <c r="GS342" s="54">
        <f>VLOOKUP($G342,'ВМП план КС'!$A$8:$AI$107,33,0)</f>
        <v>0</v>
      </c>
      <c r="GT342" s="54">
        <f>SUM(GR342/12*$B$2)</f>
        <v>0</v>
      </c>
      <c r="GU342" s="54">
        <f>SUM(GS342/12*$B$2)</f>
        <v>0</v>
      </c>
      <c r="GV342" s="56">
        <f t="shared" ref="GV342:HA342" si="1786">SUM(GV343:GV347)</f>
        <v>0</v>
      </c>
      <c r="GW342" s="56">
        <f t="shared" si="1786"/>
        <v>0</v>
      </c>
      <c r="GX342" s="56">
        <f t="shared" si="1786"/>
        <v>0</v>
      </c>
      <c r="GY342" s="56">
        <f t="shared" si="1786"/>
        <v>0</v>
      </c>
      <c r="GZ342" s="56">
        <f t="shared" si="1786"/>
        <v>0</v>
      </c>
      <c r="HA342" s="56">
        <f t="shared" si="1786"/>
        <v>0</v>
      </c>
      <c r="HB342" s="56">
        <f t="shared" si="1712"/>
        <v>0</v>
      </c>
      <c r="HC342" s="56">
        <f t="shared" si="1713"/>
        <v>0</v>
      </c>
      <c r="HD342" s="56">
        <f t="shared" si="1714"/>
        <v>0</v>
      </c>
      <c r="HE342" s="171">
        <f t="shared" si="1744"/>
        <v>0</v>
      </c>
      <c r="HF342" s="171">
        <f t="shared" si="1745"/>
        <v>0</v>
      </c>
      <c r="HG342" s="69"/>
      <c r="HH342" s="69"/>
      <c r="HI342" s="150">
        <f>$H342</f>
        <v>339101.05600000004</v>
      </c>
      <c r="HJ342" s="151" t="e">
        <f>GW342/GV342</f>
        <v>#DIV/0!</v>
      </c>
      <c r="HK342" s="108">
        <f>VLOOKUP($G342,'ВМП план КС'!$A$8:$AI$107,26,0)</f>
        <v>0</v>
      </c>
      <c r="HL342" s="108">
        <f>VLOOKUP($G342,'ВМП план КС'!$A$8:$AI$107,27,0)</f>
        <v>0</v>
      </c>
      <c r="HM342" s="54">
        <f>SUM(HK342/12*$B$2)</f>
        <v>0</v>
      </c>
      <c r="HN342" s="54">
        <f>SUM(HL342/12*$B$2)</f>
        <v>0</v>
      </c>
      <c r="HO342" s="56">
        <f t="shared" ref="HO342:HT342" si="1787">SUM(HO343:HO347)</f>
        <v>0</v>
      </c>
      <c r="HP342" s="56">
        <f t="shared" si="1787"/>
        <v>0</v>
      </c>
      <c r="HQ342" s="56">
        <f t="shared" si="1787"/>
        <v>0</v>
      </c>
      <c r="HR342" s="56">
        <f t="shared" si="1787"/>
        <v>0</v>
      </c>
      <c r="HS342" s="56">
        <f t="shared" si="1787"/>
        <v>0</v>
      </c>
      <c r="HT342" s="56">
        <f t="shared" si="1787"/>
        <v>0</v>
      </c>
      <c r="HU342" s="56">
        <f t="shared" si="1716"/>
        <v>0</v>
      </c>
      <c r="HV342" s="56">
        <f t="shared" si="1717"/>
        <v>0</v>
      </c>
      <c r="HW342" s="56">
        <f t="shared" si="1718"/>
        <v>0</v>
      </c>
      <c r="HX342" s="171">
        <f t="shared" si="1746"/>
        <v>0</v>
      </c>
      <c r="HY342" s="171">
        <f t="shared" si="1747"/>
        <v>0</v>
      </c>
      <c r="HZ342" s="69"/>
      <c r="IA342" s="69"/>
      <c r="IB342" s="710">
        <f>$H342</f>
        <v>339101.05600000004</v>
      </c>
      <c r="IC342" s="711" t="e">
        <f>HP342/HO342</f>
        <v>#DIV/0!</v>
      </c>
      <c r="ID342" s="108">
        <f>VLOOKUP($G342,'ВМП план КС'!$A$8:$AI$107,34,0)</f>
        <v>0</v>
      </c>
      <c r="IE342" s="108">
        <f>VLOOKUP($G342,'ВМП план КС'!$A$8:$AI$107,35,0)</f>
        <v>0</v>
      </c>
      <c r="IF342" s="54">
        <f>SUM(ID342/12*$B$2)</f>
        <v>0</v>
      </c>
      <c r="IG342" s="54">
        <f>SUM(IE342/12*$B$2)</f>
        <v>0</v>
      </c>
      <c r="IH342" s="56">
        <f t="shared" ref="IH342:IM342" si="1788">SUM(IH343:IH347)</f>
        <v>0</v>
      </c>
      <c r="II342" s="56">
        <f t="shared" si="1788"/>
        <v>0</v>
      </c>
      <c r="IJ342" s="56">
        <f t="shared" si="1788"/>
        <v>0</v>
      </c>
      <c r="IK342" s="56">
        <f t="shared" si="1788"/>
        <v>0</v>
      </c>
      <c r="IL342" s="56">
        <f t="shared" si="1788"/>
        <v>0</v>
      </c>
      <c r="IM342" s="56">
        <f t="shared" si="1788"/>
        <v>0</v>
      </c>
      <c r="IN342" s="56">
        <f t="shared" si="1720"/>
        <v>0</v>
      </c>
      <c r="IO342" s="56">
        <f t="shared" si="1721"/>
        <v>0</v>
      </c>
      <c r="IP342" s="56">
        <f t="shared" si="1722"/>
        <v>0</v>
      </c>
      <c r="IQ342" s="171">
        <f t="shared" si="1748"/>
        <v>0</v>
      </c>
      <c r="IR342" s="171">
        <f t="shared" si="1749"/>
        <v>0</v>
      </c>
      <c r="IS342" s="741"/>
      <c r="IT342" s="741"/>
      <c r="IU342" s="710">
        <f>$H342</f>
        <v>339101.05600000004</v>
      </c>
      <c r="IV342" s="711" t="e">
        <f>II342/IH342</f>
        <v>#DIV/0!</v>
      </c>
      <c r="IW342" s="332">
        <f>J342+AC342+AV342+BO342+CH342+DA342+DT342+EM342+FF342+FY342+GR342+HK342+ID342</f>
        <v>0</v>
      </c>
      <c r="IX342" s="332">
        <f>K342+AD342+AW342+BP342+CI342+DB342+DU342+EN342+FG342+FZ342+GS342+HL342+IE342</f>
        <v>0</v>
      </c>
      <c r="IY342" s="332">
        <f>L342+AE342+AX342+BQ342+CJ342+DC342+DV342+EO342+FH342+GA342+GT342+HM342+IF342</f>
        <v>0</v>
      </c>
      <c r="IZ342" s="332">
        <f>M342+AF342+AY342+BR342+CK342+DD342+DW342+EP342+FI342+GB342+GU342+HN342+IG342</f>
        <v>0</v>
      </c>
      <c r="JA342" s="332">
        <f t="shared" si="1750"/>
        <v>0</v>
      </c>
      <c r="JB342" s="332">
        <f t="shared" si="1751"/>
        <v>0</v>
      </c>
      <c r="JC342" s="332">
        <f t="shared" si="1752"/>
        <v>0</v>
      </c>
      <c r="JD342" s="332">
        <f t="shared" si="1753"/>
        <v>0</v>
      </c>
      <c r="JE342" s="332">
        <f t="shared" si="1754"/>
        <v>0</v>
      </c>
      <c r="JF342" s="332">
        <f t="shared" si="1755"/>
        <v>0</v>
      </c>
      <c r="JG342" s="332">
        <f t="shared" si="1723"/>
        <v>0</v>
      </c>
      <c r="JH342" s="332">
        <f t="shared" si="1724"/>
        <v>0</v>
      </c>
      <c r="JI342" s="332">
        <f t="shared" si="1725"/>
        <v>0</v>
      </c>
      <c r="JJ342" s="69">
        <f t="shared" si="1758"/>
        <v>0</v>
      </c>
      <c r="JK342" s="69">
        <f t="shared" si="1759"/>
        <v>0</v>
      </c>
      <c r="JL342" s="150">
        <f>$H342</f>
        <v>339101.05600000004</v>
      </c>
      <c r="JM342" s="151" t="e">
        <f>JB342/JA342</f>
        <v>#DIV/0!</v>
      </c>
      <c r="JN342" s="48"/>
      <c r="JO342" s="48"/>
      <c r="JP342" s="206">
        <f>IW342+JD342</f>
        <v>0</v>
      </c>
      <c r="JQ342" s="206">
        <f>IX342+JE342</f>
        <v>0</v>
      </c>
    </row>
    <row r="343" spans="1:277" s="3" customFormat="1" ht="12.75" hidden="1" customHeight="1" x14ac:dyDescent="0.2">
      <c r="A343" s="96">
        <v>1</v>
      </c>
      <c r="B343" s="59"/>
      <c r="C343" s="141"/>
      <c r="D343" s="236"/>
      <c r="E343" s="321"/>
      <c r="F343" s="582"/>
      <c r="G343" s="60"/>
      <c r="H343" s="88"/>
      <c r="I343" s="88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>
        <f t="shared" si="1776"/>
        <v>0</v>
      </c>
      <c r="U343" s="44">
        <f t="shared" si="1761"/>
        <v>0</v>
      </c>
      <c r="V343" s="44">
        <f t="shared" si="1762"/>
        <v>0</v>
      </c>
      <c r="W343" s="171">
        <f t="shared" si="1726"/>
        <v>0</v>
      </c>
      <c r="X343" s="171">
        <f t="shared" si="1727"/>
        <v>0</v>
      </c>
      <c r="Y343" s="171"/>
      <c r="Z343" s="171"/>
      <c r="AA343" s="714"/>
      <c r="AB343" s="714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>
        <f t="shared" si="1679"/>
        <v>0</v>
      </c>
      <c r="AN343" s="44">
        <f t="shared" si="1680"/>
        <v>0</v>
      </c>
      <c r="AO343" s="44">
        <f t="shared" si="1681"/>
        <v>0</v>
      </c>
      <c r="AP343" s="171">
        <f t="shared" si="1728"/>
        <v>0</v>
      </c>
      <c r="AQ343" s="171">
        <f t="shared" si="1729"/>
        <v>0</v>
      </c>
      <c r="AR343" s="171"/>
      <c r="AS343" s="171"/>
      <c r="AT343" s="714"/>
      <c r="AU343" s="714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>
        <f t="shared" si="1683"/>
        <v>0</v>
      </c>
      <c r="BG343" s="44">
        <f t="shared" si="1684"/>
        <v>0</v>
      </c>
      <c r="BH343" s="44">
        <f t="shared" si="1685"/>
        <v>0</v>
      </c>
      <c r="BI343" s="171">
        <f t="shared" si="1730"/>
        <v>0</v>
      </c>
      <c r="BJ343" s="171">
        <f t="shared" si="1731"/>
        <v>0</v>
      </c>
      <c r="BK343" s="171"/>
      <c r="BL343" s="171"/>
      <c r="BM343" s="714"/>
      <c r="BN343" s="714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>
        <f t="shared" si="1687"/>
        <v>0</v>
      </c>
      <c r="BZ343" s="44">
        <f t="shared" si="1688"/>
        <v>0</v>
      </c>
      <c r="CA343" s="44">
        <f t="shared" si="1689"/>
        <v>0</v>
      </c>
      <c r="CB343" s="171">
        <f t="shared" si="1732"/>
        <v>0</v>
      </c>
      <c r="CC343" s="171">
        <f t="shared" si="1733"/>
        <v>0</v>
      </c>
      <c r="CD343" s="171"/>
      <c r="CE343" s="171"/>
      <c r="CF343" s="714"/>
      <c r="CG343" s="714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>
        <f t="shared" si="1691"/>
        <v>0</v>
      </c>
      <c r="CS343" s="44">
        <f t="shared" si="1692"/>
        <v>0</v>
      </c>
      <c r="CT343" s="44">
        <f t="shared" si="1693"/>
        <v>0</v>
      </c>
      <c r="CU343" s="171">
        <f t="shared" si="1756"/>
        <v>0</v>
      </c>
      <c r="CV343" s="171">
        <f t="shared" si="1757"/>
        <v>0</v>
      </c>
      <c r="CW343" s="249"/>
      <c r="CX343" s="171"/>
      <c r="CY343" s="714"/>
      <c r="CZ343" s="714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>
        <f t="shared" si="1695"/>
        <v>0</v>
      </c>
      <c r="DL343" s="44">
        <f t="shared" si="1696"/>
        <v>0</v>
      </c>
      <c r="DM343" s="44">
        <f t="shared" si="1697"/>
        <v>0</v>
      </c>
      <c r="DN343" s="171">
        <f t="shared" si="1734"/>
        <v>0</v>
      </c>
      <c r="DO343" s="171">
        <f t="shared" si="1735"/>
        <v>0</v>
      </c>
      <c r="DP343" s="171"/>
      <c r="DQ343" s="171"/>
      <c r="DR343" s="714"/>
      <c r="DS343" s="714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>
        <f t="shared" si="1699"/>
        <v>0</v>
      </c>
      <c r="EE343" s="44">
        <f t="shared" si="1700"/>
        <v>0</v>
      </c>
      <c r="EF343" s="44">
        <f t="shared" si="1701"/>
        <v>0</v>
      </c>
      <c r="EG343" s="171">
        <f t="shared" si="1736"/>
        <v>0</v>
      </c>
      <c r="EH343" s="171">
        <f t="shared" si="1737"/>
        <v>0</v>
      </c>
      <c r="EI343" s="171"/>
      <c r="EJ343" s="171"/>
      <c r="EK343" s="714"/>
      <c r="EL343" s="714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>
        <f t="shared" si="1674"/>
        <v>0</v>
      </c>
      <c r="EX343" s="44">
        <f t="shared" si="1675"/>
        <v>0</v>
      </c>
      <c r="EY343" s="44">
        <f t="shared" si="1676"/>
        <v>0</v>
      </c>
      <c r="EZ343" s="171">
        <f t="shared" si="1738"/>
        <v>0</v>
      </c>
      <c r="FA343" s="171">
        <f t="shared" si="1739"/>
        <v>0</v>
      </c>
      <c r="FB343" s="171"/>
      <c r="FC343" s="171"/>
      <c r="FD343" s="714"/>
      <c r="FE343" s="714"/>
      <c r="FF343" s="44"/>
      <c r="FG343" s="44"/>
      <c r="FH343" s="44"/>
      <c r="FI343" s="44"/>
      <c r="FJ343" s="44"/>
      <c r="FK343" s="44"/>
      <c r="FL343" s="44"/>
      <c r="FM343" s="44"/>
      <c r="FN343" s="44"/>
      <c r="FO343" s="44"/>
      <c r="FP343" s="44">
        <f t="shared" si="1704"/>
        <v>0</v>
      </c>
      <c r="FQ343" s="44">
        <f t="shared" si="1705"/>
        <v>0</v>
      </c>
      <c r="FR343" s="44">
        <f t="shared" si="1706"/>
        <v>0</v>
      </c>
      <c r="FS343" s="171">
        <f t="shared" si="1740"/>
        <v>0</v>
      </c>
      <c r="FT343" s="171">
        <f t="shared" si="1741"/>
        <v>0</v>
      </c>
      <c r="FU343" s="171"/>
      <c r="FV343" s="171"/>
      <c r="FW343" s="45"/>
      <c r="FX343" s="45"/>
      <c r="FY343" s="44"/>
      <c r="FZ343" s="44"/>
      <c r="GA343" s="44"/>
      <c r="GB343" s="44"/>
      <c r="GC343" s="44"/>
      <c r="GD343" s="44"/>
      <c r="GE343" s="44"/>
      <c r="GF343" s="44"/>
      <c r="GG343" s="44"/>
      <c r="GH343" s="44"/>
      <c r="GI343" s="44">
        <f t="shared" si="1708"/>
        <v>0</v>
      </c>
      <c r="GJ343" s="44">
        <f t="shared" si="1709"/>
        <v>0</v>
      </c>
      <c r="GK343" s="44">
        <f t="shared" si="1710"/>
        <v>0</v>
      </c>
      <c r="GL343" s="171">
        <f t="shared" si="1742"/>
        <v>0</v>
      </c>
      <c r="GM343" s="171">
        <f t="shared" si="1743"/>
        <v>0</v>
      </c>
      <c r="GN343" s="171"/>
      <c r="GO343" s="171"/>
      <c r="GP343" s="45"/>
      <c r="GQ343" s="45"/>
      <c r="GR343" s="44"/>
      <c r="GS343" s="44"/>
      <c r="GT343" s="44"/>
      <c r="GU343" s="44"/>
      <c r="GV343" s="44"/>
      <c r="GW343" s="44"/>
      <c r="GX343" s="44"/>
      <c r="GY343" s="44"/>
      <c r="GZ343" s="44"/>
      <c r="HA343" s="44"/>
      <c r="HB343" s="44">
        <f t="shared" si="1712"/>
        <v>0</v>
      </c>
      <c r="HC343" s="44">
        <f t="shared" si="1713"/>
        <v>0</v>
      </c>
      <c r="HD343" s="44">
        <f t="shared" si="1714"/>
        <v>0</v>
      </c>
      <c r="HE343" s="171">
        <f t="shared" si="1744"/>
        <v>0</v>
      </c>
      <c r="HF343" s="171">
        <f t="shared" si="1745"/>
        <v>0</v>
      </c>
      <c r="HG343" s="171"/>
      <c r="HH343" s="171"/>
      <c r="HI343" s="45"/>
      <c r="HJ343" s="45"/>
      <c r="HK343" s="45"/>
      <c r="HL343" s="45"/>
      <c r="HM343" s="44"/>
      <c r="HN343" s="44"/>
      <c r="HO343" s="44"/>
      <c r="HP343" s="44"/>
      <c r="HQ343" s="44"/>
      <c r="HR343" s="44"/>
      <c r="HS343" s="44"/>
      <c r="HT343" s="44"/>
      <c r="HU343" s="44">
        <f t="shared" si="1716"/>
        <v>0</v>
      </c>
      <c r="HV343" s="44">
        <f t="shared" si="1717"/>
        <v>0</v>
      </c>
      <c r="HW343" s="44">
        <f t="shared" si="1718"/>
        <v>0</v>
      </c>
      <c r="HX343" s="171">
        <f t="shared" si="1746"/>
        <v>0</v>
      </c>
      <c r="HY343" s="171">
        <f t="shared" si="1747"/>
        <v>0</v>
      </c>
      <c r="HZ343" s="171"/>
      <c r="IA343" s="171"/>
      <c r="IB343" s="714"/>
      <c r="IC343" s="714"/>
      <c r="ID343" s="45"/>
      <c r="IE343" s="45"/>
      <c r="IF343" s="44"/>
      <c r="IG343" s="44"/>
      <c r="IH343" s="44"/>
      <c r="II343" s="44"/>
      <c r="IJ343" s="44"/>
      <c r="IK343" s="44"/>
      <c r="IL343" s="44"/>
      <c r="IM343" s="44"/>
      <c r="IN343" s="44">
        <f t="shared" si="1720"/>
        <v>0</v>
      </c>
      <c r="IO343" s="44">
        <f t="shared" si="1721"/>
        <v>0</v>
      </c>
      <c r="IP343" s="44">
        <f t="shared" si="1722"/>
        <v>0</v>
      </c>
      <c r="IQ343" s="171">
        <f t="shared" si="1748"/>
        <v>0</v>
      </c>
      <c r="IR343" s="171">
        <f t="shared" si="1749"/>
        <v>0</v>
      </c>
      <c r="IS343" s="738"/>
      <c r="IT343" s="738"/>
      <c r="IU343" s="714"/>
      <c r="IV343" s="714"/>
      <c r="IW343" s="46"/>
      <c r="IX343" s="47"/>
      <c r="IY343" s="46"/>
      <c r="IZ343" s="46"/>
      <c r="JA343" s="333">
        <f t="shared" si="1750"/>
        <v>0</v>
      </c>
      <c r="JB343" s="333">
        <f t="shared" si="1751"/>
        <v>0</v>
      </c>
      <c r="JC343" s="333">
        <f t="shared" si="1752"/>
        <v>0</v>
      </c>
      <c r="JD343" s="333">
        <f t="shared" si="1753"/>
        <v>0</v>
      </c>
      <c r="JE343" s="333">
        <f t="shared" si="1754"/>
        <v>0</v>
      </c>
      <c r="JF343" s="333">
        <f t="shared" si="1755"/>
        <v>0</v>
      </c>
      <c r="JG343" s="44">
        <f t="shared" si="1723"/>
        <v>0</v>
      </c>
      <c r="JH343" s="44">
        <f t="shared" si="1724"/>
        <v>0</v>
      </c>
      <c r="JI343" s="44">
        <f t="shared" si="1725"/>
        <v>0</v>
      </c>
      <c r="JJ343" s="174">
        <f t="shared" si="1758"/>
        <v>0</v>
      </c>
      <c r="JK343" s="174">
        <f t="shared" si="1759"/>
        <v>0</v>
      </c>
      <c r="JL343" s="45"/>
      <c r="JM343" s="45"/>
      <c r="JN343" s="48"/>
      <c r="JO343" s="48"/>
    </row>
    <row r="344" spans="1:277" s="3" customFormat="1" ht="12.75" hidden="1" customHeight="1" x14ac:dyDescent="0.2">
      <c r="A344" s="96">
        <v>1</v>
      </c>
      <c r="B344" s="59"/>
      <c r="C344" s="141"/>
      <c r="D344" s="236"/>
      <c r="E344" s="321"/>
      <c r="F344" s="582"/>
      <c r="G344" s="60"/>
      <c r="H344" s="88"/>
      <c r="I344" s="88"/>
      <c r="J344" s="44"/>
      <c r="K344" s="44"/>
      <c r="L344" s="44"/>
      <c r="M344" s="44"/>
      <c r="N344" s="44"/>
      <c r="O344" s="44"/>
      <c r="P344" s="44"/>
      <c r="Q344" s="44"/>
      <c r="R344" s="44"/>
      <c r="S344" s="44"/>
      <c r="T344" s="44">
        <f t="shared" si="1776"/>
        <v>0</v>
      </c>
      <c r="U344" s="44">
        <f t="shared" si="1761"/>
        <v>0</v>
      </c>
      <c r="V344" s="44">
        <f t="shared" si="1762"/>
        <v>0</v>
      </c>
      <c r="W344" s="171">
        <f t="shared" si="1726"/>
        <v>0</v>
      </c>
      <c r="X344" s="171">
        <f t="shared" si="1727"/>
        <v>0</v>
      </c>
      <c r="Y344" s="171"/>
      <c r="Z344" s="171"/>
      <c r="AA344" s="714"/>
      <c r="AB344" s="714"/>
      <c r="AC344" s="44"/>
      <c r="AD344" s="44"/>
      <c r="AE344" s="44"/>
      <c r="AF344" s="44"/>
      <c r="AG344" s="44"/>
      <c r="AH344" s="44"/>
      <c r="AI344" s="44"/>
      <c r="AJ344" s="44"/>
      <c r="AK344" s="44"/>
      <c r="AL344" s="44"/>
      <c r="AM344" s="44">
        <f t="shared" si="1679"/>
        <v>0</v>
      </c>
      <c r="AN344" s="44">
        <f t="shared" si="1680"/>
        <v>0</v>
      </c>
      <c r="AO344" s="44">
        <f t="shared" si="1681"/>
        <v>0</v>
      </c>
      <c r="AP344" s="171">
        <f t="shared" si="1728"/>
        <v>0</v>
      </c>
      <c r="AQ344" s="171">
        <f t="shared" si="1729"/>
        <v>0</v>
      </c>
      <c r="AR344" s="171"/>
      <c r="AS344" s="171"/>
      <c r="AT344" s="714"/>
      <c r="AU344" s="714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>
        <f t="shared" si="1683"/>
        <v>0</v>
      </c>
      <c r="BG344" s="44">
        <f t="shared" si="1684"/>
        <v>0</v>
      </c>
      <c r="BH344" s="44">
        <f t="shared" si="1685"/>
        <v>0</v>
      </c>
      <c r="BI344" s="171">
        <f t="shared" si="1730"/>
        <v>0</v>
      </c>
      <c r="BJ344" s="171">
        <f t="shared" si="1731"/>
        <v>0</v>
      </c>
      <c r="BK344" s="171"/>
      <c r="BL344" s="171"/>
      <c r="BM344" s="714"/>
      <c r="BN344" s="714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>
        <f t="shared" si="1687"/>
        <v>0</v>
      </c>
      <c r="BZ344" s="44">
        <f t="shared" si="1688"/>
        <v>0</v>
      </c>
      <c r="CA344" s="44">
        <f t="shared" si="1689"/>
        <v>0</v>
      </c>
      <c r="CB344" s="171">
        <f t="shared" si="1732"/>
        <v>0</v>
      </c>
      <c r="CC344" s="171">
        <f t="shared" si="1733"/>
        <v>0</v>
      </c>
      <c r="CD344" s="171"/>
      <c r="CE344" s="171"/>
      <c r="CF344" s="714"/>
      <c r="CG344" s="714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>
        <f t="shared" si="1691"/>
        <v>0</v>
      </c>
      <c r="CS344" s="44">
        <f t="shared" si="1692"/>
        <v>0</v>
      </c>
      <c r="CT344" s="44">
        <f t="shared" si="1693"/>
        <v>0</v>
      </c>
      <c r="CU344" s="171">
        <f t="shared" si="1756"/>
        <v>0</v>
      </c>
      <c r="CV344" s="171">
        <f t="shared" si="1757"/>
        <v>0</v>
      </c>
      <c r="CW344" s="249"/>
      <c r="CX344" s="171"/>
      <c r="CY344" s="714"/>
      <c r="CZ344" s="714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>
        <f t="shared" si="1695"/>
        <v>0</v>
      </c>
      <c r="DL344" s="44">
        <f t="shared" si="1696"/>
        <v>0</v>
      </c>
      <c r="DM344" s="44">
        <f t="shared" si="1697"/>
        <v>0</v>
      </c>
      <c r="DN344" s="171">
        <f t="shared" si="1734"/>
        <v>0</v>
      </c>
      <c r="DO344" s="171">
        <f t="shared" si="1735"/>
        <v>0</v>
      </c>
      <c r="DP344" s="171"/>
      <c r="DQ344" s="171"/>
      <c r="DR344" s="714"/>
      <c r="DS344" s="714"/>
      <c r="DT344" s="44"/>
      <c r="DU344" s="44"/>
      <c r="DV344" s="44"/>
      <c r="DW344" s="44"/>
      <c r="DX344" s="44"/>
      <c r="DY344" s="44"/>
      <c r="DZ344" s="44"/>
      <c r="EA344" s="44"/>
      <c r="EB344" s="44"/>
      <c r="EC344" s="44"/>
      <c r="ED344" s="44">
        <f t="shared" si="1699"/>
        <v>0</v>
      </c>
      <c r="EE344" s="44">
        <f t="shared" si="1700"/>
        <v>0</v>
      </c>
      <c r="EF344" s="44">
        <f t="shared" si="1701"/>
        <v>0</v>
      </c>
      <c r="EG344" s="171">
        <f t="shared" si="1736"/>
        <v>0</v>
      </c>
      <c r="EH344" s="171">
        <f t="shared" si="1737"/>
        <v>0</v>
      </c>
      <c r="EI344" s="171"/>
      <c r="EJ344" s="171"/>
      <c r="EK344" s="714"/>
      <c r="EL344" s="714"/>
      <c r="EM344" s="44"/>
      <c r="EN344" s="44"/>
      <c r="EO344" s="44"/>
      <c r="EP344" s="44"/>
      <c r="EQ344" s="44"/>
      <c r="ER344" s="44"/>
      <c r="ES344" s="44"/>
      <c r="ET344" s="44"/>
      <c r="EU344" s="44"/>
      <c r="EV344" s="44"/>
      <c r="EW344" s="44">
        <f t="shared" si="1674"/>
        <v>0</v>
      </c>
      <c r="EX344" s="44">
        <f t="shared" si="1675"/>
        <v>0</v>
      </c>
      <c r="EY344" s="44">
        <f t="shared" si="1676"/>
        <v>0</v>
      </c>
      <c r="EZ344" s="171">
        <f t="shared" si="1738"/>
        <v>0</v>
      </c>
      <c r="FA344" s="171">
        <f t="shared" si="1739"/>
        <v>0</v>
      </c>
      <c r="FB344" s="171"/>
      <c r="FC344" s="171"/>
      <c r="FD344" s="714"/>
      <c r="FE344" s="714"/>
      <c r="FF344" s="44"/>
      <c r="FG344" s="44"/>
      <c r="FH344" s="44"/>
      <c r="FI344" s="44"/>
      <c r="FJ344" s="44"/>
      <c r="FK344" s="44"/>
      <c r="FL344" s="44"/>
      <c r="FM344" s="44"/>
      <c r="FN344" s="44"/>
      <c r="FO344" s="44"/>
      <c r="FP344" s="44">
        <f t="shared" si="1704"/>
        <v>0</v>
      </c>
      <c r="FQ344" s="44">
        <f t="shared" si="1705"/>
        <v>0</v>
      </c>
      <c r="FR344" s="44">
        <f t="shared" si="1706"/>
        <v>0</v>
      </c>
      <c r="FS344" s="171">
        <f t="shared" si="1740"/>
        <v>0</v>
      </c>
      <c r="FT344" s="171">
        <f t="shared" si="1741"/>
        <v>0</v>
      </c>
      <c r="FU344" s="171"/>
      <c r="FV344" s="171"/>
      <c r="FW344" s="45"/>
      <c r="FX344" s="45"/>
      <c r="FY344" s="44"/>
      <c r="FZ344" s="44"/>
      <c r="GA344" s="44"/>
      <c r="GB344" s="44"/>
      <c r="GC344" s="44"/>
      <c r="GD344" s="44"/>
      <c r="GE344" s="44"/>
      <c r="GF344" s="44"/>
      <c r="GG344" s="44"/>
      <c r="GH344" s="44"/>
      <c r="GI344" s="44">
        <f t="shared" si="1708"/>
        <v>0</v>
      </c>
      <c r="GJ344" s="44">
        <f t="shared" si="1709"/>
        <v>0</v>
      </c>
      <c r="GK344" s="44">
        <f t="shared" si="1710"/>
        <v>0</v>
      </c>
      <c r="GL344" s="171">
        <f t="shared" si="1742"/>
        <v>0</v>
      </c>
      <c r="GM344" s="171">
        <f t="shared" si="1743"/>
        <v>0</v>
      </c>
      <c r="GN344" s="171"/>
      <c r="GO344" s="171"/>
      <c r="GP344" s="45"/>
      <c r="GQ344" s="45"/>
      <c r="GR344" s="44"/>
      <c r="GS344" s="44"/>
      <c r="GT344" s="44"/>
      <c r="GU344" s="44"/>
      <c r="GV344" s="44"/>
      <c r="GW344" s="44"/>
      <c r="GX344" s="44"/>
      <c r="GY344" s="44"/>
      <c r="GZ344" s="44"/>
      <c r="HA344" s="44"/>
      <c r="HB344" s="44">
        <f t="shared" si="1712"/>
        <v>0</v>
      </c>
      <c r="HC344" s="44">
        <f t="shared" si="1713"/>
        <v>0</v>
      </c>
      <c r="HD344" s="44">
        <f t="shared" si="1714"/>
        <v>0</v>
      </c>
      <c r="HE344" s="171">
        <f t="shared" si="1744"/>
        <v>0</v>
      </c>
      <c r="HF344" s="171">
        <f t="shared" si="1745"/>
        <v>0</v>
      </c>
      <c r="HG344" s="171"/>
      <c r="HH344" s="171"/>
      <c r="HI344" s="45"/>
      <c r="HJ344" s="45"/>
      <c r="HK344" s="45"/>
      <c r="HL344" s="45"/>
      <c r="HM344" s="44"/>
      <c r="HN344" s="44"/>
      <c r="HO344" s="44"/>
      <c r="HP344" s="44"/>
      <c r="HQ344" s="44"/>
      <c r="HR344" s="44"/>
      <c r="HS344" s="44"/>
      <c r="HT344" s="44"/>
      <c r="HU344" s="44">
        <f t="shared" si="1716"/>
        <v>0</v>
      </c>
      <c r="HV344" s="44">
        <f t="shared" si="1717"/>
        <v>0</v>
      </c>
      <c r="HW344" s="44">
        <f t="shared" si="1718"/>
        <v>0</v>
      </c>
      <c r="HX344" s="171">
        <f t="shared" si="1746"/>
        <v>0</v>
      </c>
      <c r="HY344" s="171">
        <f t="shared" si="1747"/>
        <v>0</v>
      </c>
      <c r="HZ344" s="171"/>
      <c r="IA344" s="171"/>
      <c r="IB344" s="714"/>
      <c r="IC344" s="714"/>
      <c r="ID344" s="45"/>
      <c r="IE344" s="45"/>
      <c r="IF344" s="44"/>
      <c r="IG344" s="44"/>
      <c r="IH344" s="44"/>
      <c r="II344" s="44"/>
      <c r="IJ344" s="44"/>
      <c r="IK344" s="44"/>
      <c r="IL344" s="44"/>
      <c r="IM344" s="44"/>
      <c r="IN344" s="44">
        <f t="shared" si="1720"/>
        <v>0</v>
      </c>
      <c r="IO344" s="44">
        <f t="shared" si="1721"/>
        <v>0</v>
      </c>
      <c r="IP344" s="44">
        <f t="shared" si="1722"/>
        <v>0</v>
      </c>
      <c r="IQ344" s="171">
        <f t="shared" si="1748"/>
        <v>0</v>
      </c>
      <c r="IR344" s="171">
        <f t="shared" si="1749"/>
        <v>0</v>
      </c>
      <c r="IS344" s="738"/>
      <c r="IT344" s="738"/>
      <c r="IU344" s="714"/>
      <c r="IV344" s="714"/>
      <c r="IW344" s="46"/>
      <c r="IX344" s="47"/>
      <c r="IY344" s="46"/>
      <c r="IZ344" s="46"/>
      <c r="JA344" s="333">
        <f t="shared" si="1750"/>
        <v>0</v>
      </c>
      <c r="JB344" s="333">
        <f t="shared" si="1751"/>
        <v>0</v>
      </c>
      <c r="JC344" s="333">
        <f t="shared" si="1752"/>
        <v>0</v>
      </c>
      <c r="JD344" s="333">
        <f t="shared" si="1753"/>
        <v>0</v>
      </c>
      <c r="JE344" s="333">
        <f t="shared" si="1754"/>
        <v>0</v>
      </c>
      <c r="JF344" s="333">
        <f t="shared" si="1755"/>
        <v>0</v>
      </c>
      <c r="JG344" s="44">
        <f t="shared" si="1723"/>
        <v>0</v>
      </c>
      <c r="JH344" s="44">
        <f t="shared" si="1724"/>
        <v>0</v>
      </c>
      <c r="JI344" s="44">
        <f t="shared" si="1725"/>
        <v>0</v>
      </c>
      <c r="JJ344" s="174">
        <f t="shared" si="1758"/>
        <v>0</v>
      </c>
      <c r="JK344" s="174">
        <f t="shared" si="1759"/>
        <v>0</v>
      </c>
      <c r="JL344" s="45"/>
      <c r="JM344" s="45"/>
      <c r="JN344" s="48"/>
      <c r="JO344" s="48"/>
    </row>
    <row r="345" spans="1:277" s="3" customFormat="1" ht="12.75" hidden="1" customHeight="1" x14ac:dyDescent="0.2">
      <c r="A345" s="96">
        <v>1</v>
      </c>
      <c r="B345" s="59"/>
      <c r="C345" s="141"/>
      <c r="D345" s="236"/>
      <c r="E345" s="321"/>
      <c r="F345" s="582"/>
      <c r="G345" s="60"/>
      <c r="H345" s="88"/>
      <c r="I345" s="88"/>
      <c r="J345" s="44"/>
      <c r="K345" s="44"/>
      <c r="L345" s="44"/>
      <c r="M345" s="44"/>
      <c r="N345" s="44"/>
      <c r="O345" s="44"/>
      <c r="P345" s="44"/>
      <c r="Q345" s="44"/>
      <c r="R345" s="44"/>
      <c r="S345" s="44"/>
      <c r="T345" s="44">
        <f t="shared" si="1776"/>
        <v>0</v>
      </c>
      <c r="U345" s="44">
        <f t="shared" si="1761"/>
        <v>0</v>
      </c>
      <c r="V345" s="44">
        <f t="shared" si="1762"/>
        <v>0</v>
      </c>
      <c r="W345" s="171">
        <f t="shared" si="1726"/>
        <v>0</v>
      </c>
      <c r="X345" s="171">
        <f t="shared" si="1727"/>
        <v>0</v>
      </c>
      <c r="Y345" s="171"/>
      <c r="Z345" s="171"/>
      <c r="AA345" s="714"/>
      <c r="AB345" s="714"/>
      <c r="AC345" s="44"/>
      <c r="AD345" s="44"/>
      <c r="AE345" s="44"/>
      <c r="AF345" s="44"/>
      <c r="AG345" s="44"/>
      <c r="AH345" s="44"/>
      <c r="AI345" s="44"/>
      <c r="AJ345" s="44"/>
      <c r="AK345" s="44"/>
      <c r="AL345" s="44"/>
      <c r="AM345" s="44">
        <f t="shared" si="1679"/>
        <v>0</v>
      </c>
      <c r="AN345" s="44">
        <f t="shared" si="1680"/>
        <v>0</v>
      </c>
      <c r="AO345" s="44">
        <f t="shared" si="1681"/>
        <v>0</v>
      </c>
      <c r="AP345" s="171">
        <f t="shared" si="1728"/>
        <v>0</v>
      </c>
      <c r="AQ345" s="171">
        <f t="shared" si="1729"/>
        <v>0</v>
      </c>
      <c r="AR345" s="171"/>
      <c r="AS345" s="171"/>
      <c r="AT345" s="714"/>
      <c r="AU345" s="714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>
        <f t="shared" si="1683"/>
        <v>0</v>
      </c>
      <c r="BG345" s="44">
        <f t="shared" si="1684"/>
        <v>0</v>
      </c>
      <c r="BH345" s="44">
        <f t="shared" si="1685"/>
        <v>0</v>
      </c>
      <c r="BI345" s="171">
        <f t="shared" si="1730"/>
        <v>0</v>
      </c>
      <c r="BJ345" s="171">
        <f t="shared" si="1731"/>
        <v>0</v>
      </c>
      <c r="BK345" s="171"/>
      <c r="BL345" s="171"/>
      <c r="BM345" s="714"/>
      <c r="BN345" s="714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>
        <f t="shared" si="1687"/>
        <v>0</v>
      </c>
      <c r="BZ345" s="44">
        <f t="shared" si="1688"/>
        <v>0</v>
      </c>
      <c r="CA345" s="44">
        <f t="shared" si="1689"/>
        <v>0</v>
      </c>
      <c r="CB345" s="171">
        <f t="shared" si="1732"/>
        <v>0</v>
      </c>
      <c r="CC345" s="171">
        <f t="shared" si="1733"/>
        <v>0</v>
      </c>
      <c r="CD345" s="171"/>
      <c r="CE345" s="171"/>
      <c r="CF345" s="714"/>
      <c r="CG345" s="714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>
        <f t="shared" si="1691"/>
        <v>0</v>
      </c>
      <c r="CS345" s="44">
        <f t="shared" si="1692"/>
        <v>0</v>
      </c>
      <c r="CT345" s="44">
        <f t="shared" si="1693"/>
        <v>0</v>
      </c>
      <c r="CU345" s="171">
        <f t="shared" si="1756"/>
        <v>0</v>
      </c>
      <c r="CV345" s="171">
        <f t="shared" si="1757"/>
        <v>0</v>
      </c>
      <c r="CW345" s="249"/>
      <c r="CX345" s="171"/>
      <c r="CY345" s="714"/>
      <c r="CZ345" s="714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>
        <f t="shared" si="1695"/>
        <v>0</v>
      </c>
      <c r="DL345" s="44">
        <f t="shared" si="1696"/>
        <v>0</v>
      </c>
      <c r="DM345" s="44">
        <f t="shared" si="1697"/>
        <v>0</v>
      </c>
      <c r="DN345" s="171">
        <f t="shared" si="1734"/>
        <v>0</v>
      </c>
      <c r="DO345" s="171">
        <f t="shared" si="1735"/>
        <v>0</v>
      </c>
      <c r="DP345" s="171"/>
      <c r="DQ345" s="171"/>
      <c r="DR345" s="714"/>
      <c r="DS345" s="714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>
        <f t="shared" si="1699"/>
        <v>0</v>
      </c>
      <c r="EE345" s="44">
        <f t="shared" si="1700"/>
        <v>0</v>
      </c>
      <c r="EF345" s="44">
        <f t="shared" si="1701"/>
        <v>0</v>
      </c>
      <c r="EG345" s="171">
        <f t="shared" si="1736"/>
        <v>0</v>
      </c>
      <c r="EH345" s="171">
        <f t="shared" si="1737"/>
        <v>0</v>
      </c>
      <c r="EI345" s="171"/>
      <c r="EJ345" s="171"/>
      <c r="EK345" s="714"/>
      <c r="EL345" s="714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>
        <f t="shared" si="1674"/>
        <v>0</v>
      </c>
      <c r="EX345" s="44">
        <f t="shared" si="1675"/>
        <v>0</v>
      </c>
      <c r="EY345" s="44">
        <f t="shared" si="1676"/>
        <v>0</v>
      </c>
      <c r="EZ345" s="171">
        <f t="shared" si="1738"/>
        <v>0</v>
      </c>
      <c r="FA345" s="171">
        <f t="shared" si="1739"/>
        <v>0</v>
      </c>
      <c r="FB345" s="171"/>
      <c r="FC345" s="171"/>
      <c r="FD345" s="714"/>
      <c r="FE345" s="714"/>
      <c r="FF345" s="44"/>
      <c r="FG345" s="44"/>
      <c r="FH345" s="44"/>
      <c r="FI345" s="44"/>
      <c r="FJ345" s="44"/>
      <c r="FK345" s="44"/>
      <c r="FL345" s="44"/>
      <c r="FM345" s="44"/>
      <c r="FN345" s="44"/>
      <c r="FO345" s="44"/>
      <c r="FP345" s="44">
        <f t="shared" si="1704"/>
        <v>0</v>
      </c>
      <c r="FQ345" s="44">
        <f t="shared" si="1705"/>
        <v>0</v>
      </c>
      <c r="FR345" s="44">
        <f t="shared" si="1706"/>
        <v>0</v>
      </c>
      <c r="FS345" s="171">
        <f t="shared" si="1740"/>
        <v>0</v>
      </c>
      <c r="FT345" s="171">
        <f t="shared" si="1741"/>
        <v>0</v>
      </c>
      <c r="FU345" s="171"/>
      <c r="FV345" s="171"/>
      <c r="FW345" s="45"/>
      <c r="FX345" s="45"/>
      <c r="FY345" s="44"/>
      <c r="FZ345" s="44"/>
      <c r="GA345" s="44"/>
      <c r="GB345" s="44"/>
      <c r="GC345" s="44"/>
      <c r="GD345" s="44"/>
      <c r="GE345" s="44"/>
      <c r="GF345" s="44"/>
      <c r="GG345" s="44"/>
      <c r="GH345" s="44"/>
      <c r="GI345" s="44">
        <f t="shared" si="1708"/>
        <v>0</v>
      </c>
      <c r="GJ345" s="44">
        <f t="shared" si="1709"/>
        <v>0</v>
      </c>
      <c r="GK345" s="44">
        <f t="shared" si="1710"/>
        <v>0</v>
      </c>
      <c r="GL345" s="171">
        <f t="shared" si="1742"/>
        <v>0</v>
      </c>
      <c r="GM345" s="171">
        <f t="shared" si="1743"/>
        <v>0</v>
      </c>
      <c r="GN345" s="171"/>
      <c r="GO345" s="171"/>
      <c r="GP345" s="45"/>
      <c r="GQ345" s="45"/>
      <c r="GR345" s="44"/>
      <c r="GS345" s="44"/>
      <c r="GT345" s="44"/>
      <c r="GU345" s="44"/>
      <c r="GV345" s="44"/>
      <c r="GW345" s="44"/>
      <c r="GX345" s="44"/>
      <c r="GY345" s="44"/>
      <c r="GZ345" s="44"/>
      <c r="HA345" s="44"/>
      <c r="HB345" s="44">
        <f t="shared" si="1712"/>
        <v>0</v>
      </c>
      <c r="HC345" s="44">
        <f t="shared" si="1713"/>
        <v>0</v>
      </c>
      <c r="HD345" s="44">
        <f t="shared" si="1714"/>
        <v>0</v>
      </c>
      <c r="HE345" s="171">
        <f t="shared" si="1744"/>
        <v>0</v>
      </c>
      <c r="HF345" s="171">
        <f t="shared" si="1745"/>
        <v>0</v>
      </c>
      <c r="HG345" s="171"/>
      <c r="HH345" s="171"/>
      <c r="HI345" s="45"/>
      <c r="HJ345" s="45"/>
      <c r="HK345" s="45"/>
      <c r="HL345" s="45"/>
      <c r="HM345" s="44"/>
      <c r="HN345" s="44"/>
      <c r="HO345" s="44"/>
      <c r="HP345" s="44"/>
      <c r="HQ345" s="44"/>
      <c r="HR345" s="44"/>
      <c r="HS345" s="44"/>
      <c r="HT345" s="44"/>
      <c r="HU345" s="44">
        <f t="shared" si="1716"/>
        <v>0</v>
      </c>
      <c r="HV345" s="44">
        <f t="shared" si="1717"/>
        <v>0</v>
      </c>
      <c r="HW345" s="44">
        <f t="shared" si="1718"/>
        <v>0</v>
      </c>
      <c r="HX345" s="171">
        <f t="shared" si="1746"/>
        <v>0</v>
      </c>
      <c r="HY345" s="171">
        <f t="shared" si="1747"/>
        <v>0</v>
      </c>
      <c r="HZ345" s="171"/>
      <c r="IA345" s="171"/>
      <c r="IB345" s="714"/>
      <c r="IC345" s="714"/>
      <c r="ID345" s="45"/>
      <c r="IE345" s="45"/>
      <c r="IF345" s="44"/>
      <c r="IG345" s="44"/>
      <c r="IH345" s="44"/>
      <c r="II345" s="44"/>
      <c r="IJ345" s="44"/>
      <c r="IK345" s="44"/>
      <c r="IL345" s="44"/>
      <c r="IM345" s="44"/>
      <c r="IN345" s="44">
        <f t="shared" si="1720"/>
        <v>0</v>
      </c>
      <c r="IO345" s="44">
        <f t="shared" si="1721"/>
        <v>0</v>
      </c>
      <c r="IP345" s="44">
        <f t="shared" si="1722"/>
        <v>0</v>
      </c>
      <c r="IQ345" s="171">
        <f t="shared" si="1748"/>
        <v>0</v>
      </c>
      <c r="IR345" s="171">
        <f t="shared" si="1749"/>
        <v>0</v>
      </c>
      <c r="IS345" s="738"/>
      <c r="IT345" s="738"/>
      <c r="IU345" s="714"/>
      <c r="IV345" s="714"/>
      <c r="IW345" s="46"/>
      <c r="IX345" s="47"/>
      <c r="IY345" s="46"/>
      <c r="IZ345" s="46"/>
      <c r="JA345" s="333">
        <f t="shared" si="1750"/>
        <v>0</v>
      </c>
      <c r="JB345" s="333">
        <f t="shared" si="1751"/>
        <v>0</v>
      </c>
      <c r="JC345" s="333">
        <f t="shared" si="1752"/>
        <v>0</v>
      </c>
      <c r="JD345" s="333">
        <f t="shared" si="1753"/>
        <v>0</v>
      </c>
      <c r="JE345" s="333">
        <f t="shared" si="1754"/>
        <v>0</v>
      </c>
      <c r="JF345" s="333">
        <f t="shared" si="1755"/>
        <v>0</v>
      </c>
      <c r="JG345" s="44">
        <f t="shared" si="1723"/>
        <v>0</v>
      </c>
      <c r="JH345" s="44">
        <f t="shared" si="1724"/>
        <v>0</v>
      </c>
      <c r="JI345" s="44">
        <f t="shared" si="1725"/>
        <v>0</v>
      </c>
      <c r="JJ345" s="174">
        <f t="shared" si="1758"/>
        <v>0</v>
      </c>
      <c r="JK345" s="174">
        <f t="shared" si="1759"/>
        <v>0</v>
      </c>
      <c r="JL345" s="45"/>
      <c r="JM345" s="45"/>
      <c r="JN345" s="48"/>
      <c r="JO345" s="48"/>
    </row>
    <row r="346" spans="1:277" s="3" customFormat="1" ht="12.75" hidden="1" customHeight="1" x14ac:dyDescent="0.2">
      <c r="A346" s="96">
        <v>1</v>
      </c>
      <c r="B346" s="59"/>
      <c r="C346" s="141"/>
      <c r="D346" s="236"/>
      <c r="E346" s="321"/>
      <c r="F346" s="582"/>
      <c r="G346" s="60"/>
      <c r="H346" s="88"/>
      <c r="I346" s="88"/>
      <c r="J346" s="44"/>
      <c r="K346" s="44"/>
      <c r="L346" s="44"/>
      <c r="M346" s="44"/>
      <c r="N346" s="44"/>
      <c r="O346" s="44"/>
      <c r="P346" s="44"/>
      <c r="Q346" s="44"/>
      <c r="R346" s="44"/>
      <c r="S346" s="44"/>
      <c r="T346" s="44">
        <f t="shared" si="1776"/>
        <v>0</v>
      </c>
      <c r="U346" s="44">
        <f t="shared" si="1761"/>
        <v>0</v>
      </c>
      <c r="V346" s="44">
        <f t="shared" si="1762"/>
        <v>0</v>
      </c>
      <c r="W346" s="171">
        <f t="shared" si="1726"/>
        <v>0</v>
      </c>
      <c r="X346" s="171">
        <f t="shared" si="1727"/>
        <v>0</v>
      </c>
      <c r="Y346" s="171"/>
      <c r="Z346" s="171"/>
      <c r="AA346" s="714"/>
      <c r="AB346" s="714"/>
      <c r="AC346" s="44"/>
      <c r="AD346" s="44"/>
      <c r="AE346" s="44"/>
      <c r="AF346" s="44"/>
      <c r="AG346" s="44"/>
      <c r="AH346" s="44"/>
      <c r="AI346" s="44"/>
      <c r="AJ346" s="44"/>
      <c r="AK346" s="44"/>
      <c r="AL346" s="44"/>
      <c r="AM346" s="44">
        <f t="shared" si="1679"/>
        <v>0</v>
      </c>
      <c r="AN346" s="44">
        <f t="shared" si="1680"/>
        <v>0</v>
      </c>
      <c r="AO346" s="44">
        <f t="shared" si="1681"/>
        <v>0</v>
      </c>
      <c r="AP346" s="171">
        <f t="shared" si="1728"/>
        <v>0</v>
      </c>
      <c r="AQ346" s="171">
        <f t="shared" si="1729"/>
        <v>0</v>
      </c>
      <c r="AR346" s="171"/>
      <c r="AS346" s="171"/>
      <c r="AT346" s="714"/>
      <c r="AU346" s="714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>
        <f t="shared" si="1683"/>
        <v>0</v>
      </c>
      <c r="BG346" s="44">
        <f t="shared" si="1684"/>
        <v>0</v>
      </c>
      <c r="BH346" s="44">
        <f t="shared" si="1685"/>
        <v>0</v>
      </c>
      <c r="BI346" s="171">
        <f t="shared" si="1730"/>
        <v>0</v>
      </c>
      <c r="BJ346" s="171">
        <f t="shared" si="1731"/>
        <v>0</v>
      </c>
      <c r="BK346" s="171"/>
      <c r="BL346" s="171"/>
      <c r="BM346" s="714"/>
      <c r="BN346" s="714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>
        <f t="shared" si="1687"/>
        <v>0</v>
      </c>
      <c r="BZ346" s="44">
        <f t="shared" si="1688"/>
        <v>0</v>
      </c>
      <c r="CA346" s="44">
        <f t="shared" si="1689"/>
        <v>0</v>
      </c>
      <c r="CB346" s="171">
        <f t="shared" si="1732"/>
        <v>0</v>
      </c>
      <c r="CC346" s="171">
        <f t="shared" si="1733"/>
        <v>0</v>
      </c>
      <c r="CD346" s="171"/>
      <c r="CE346" s="171"/>
      <c r="CF346" s="714"/>
      <c r="CG346" s="714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>
        <f t="shared" si="1691"/>
        <v>0</v>
      </c>
      <c r="CS346" s="44">
        <f t="shared" si="1692"/>
        <v>0</v>
      </c>
      <c r="CT346" s="44">
        <f t="shared" si="1693"/>
        <v>0</v>
      </c>
      <c r="CU346" s="171">
        <f t="shared" si="1756"/>
        <v>0</v>
      </c>
      <c r="CV346" s="171">
        <f t="shared" si="1757"/>
        <v>0</v>
      </c>
      <c r="CW346" s="249"/>
      <c r="CX346" s="171"/>
      <c r="CY346" s="714"/>
      <c r="CZ346" s="714"/>
      <c r="DA346" s="44"/>
      <c r="DB346" s="44"/>
      <c r="DC346" s="44"/>
      <c r="DD346" s="44"/>
      <c r="DE346" s="44"/>
      <c r="DF346" s="44"/>
      <c r="DG346" s="44"/>
      <c r="DH346" s="44"/>
      <c r="DI346" s="44"/>
      <c r="DJ346" s="44"/>
      <c r="DK346" s="44">
        <f t="shared" si="1695"/>
        <v>0</v>
      </c>
      <c r="DL346" s="44">
        <f t="shared" si="1696"/>
        <v>0</v>
      </c>
      <c r="DM346" s="44">
        <f t="shared" si="1697"/>
        <v>0</v>
      </c>
      <c r="DN346" s="171">
        <f t="shared" si="1734"/>
        <v>0</v>
      </c>
      <c r="DO346" s="171">
        <f t="shared" si="1735"/>
        <v>0</v>
      </c>
      <c r="DP346" s="171"/>
      <c r="DQ346" s="171"/>
      <c r="DR346" s="714"/>
      <c r="DS346" s="714"/>
      <c r="DT346" s="44"/>
      <c r="DU346" s="44"/>
      <c r="DV346" s="44"/>
      <c r="DW346" s="44"/>
      <c r="DX346" s="44"/>
      <c r="DY346" s="44"/>
      <c r="DZ346" s="44"/>
      <c r="EA346" s="44"/>
      <c r="EB346" s="44"/>
      <c r="EC346" s="44"/>
      <c r="ED346" s="44">
        <f t="shared" si="1699"/>
        <v>0</v>
      </c>
      <c r="EE346" s="44">
        <f t="shared" si="1700"/>
        <v>0</v>
      </c>
      <c r="EF346" s="44">
        <f t="shared" si="1701"/>
        <v>0</v>
      </c>
      <c r="EG346" s="171">
        <f t="shared" si="1736"/>
        <v>0</v>
      </c>
      <c r="EH346" s="171">
        <f t="shared" si="1737"/>
        <v>0</v>
      </c>
      <c r="EI346" s="171"/>
      <c r="EJ346" s="171"/>
      <c r="EK346" s="714"/>
      <c r="EL346" s="714"/>
      <c r="EM346" s="44"/>
      <c r="EN346" s="44"/>
      <c r="EO346" s="44"/>
      <c r="EP346" s="44"/>
      <c r="EQ346" s="44"/>
      <c r="ER346" s="44"/>
      <c r="ES346" s="44"/>
      <c r="ET346" s="44"/>
      <c r="EU346" s="44"/>
      <c r="EV346" s="44"/>
      <c r="EW346" s="44">
        <f t="shared" si="1674"/>
        <v>0</v>
      </c>
      <c r="EX346" s="44">
        <f t="shared" si="1675"/>
        <v>0</v>
      </c>
      <c r="EY346" s="44">
        <f t="shared" si="1676"/>
        <v>0</v>
      </c>
      <c r="EZ346" s="171">
        <f t="shared" si="1738"/>
        <v>0</v>
      </c>
      <c r="FA346" s="171">
        <f t="shared" si="1739"/>
        <v>0</v>
      </c>
      <c r="FB346" s="171"/>
      <c r="FC346" s="171"/>
      <c r="FD346" s="714"/>
      <c r="FE346" s="714"/>
      <c r="FF346" s="44"/>
      <c r="FG346" s="44"/>
      <c r="FH346" s="44"/>
      <c r="FI346" s="44"/>
      <c r="FJ346" s="44"/>
      <c r="FK346" s="44"/>
      <c r="FL346" s="44"/>
      <c r="FM346" s="44"/>
      <c r="FN346" s="44"/>
      <c r="FO346" s="44"/>
      <c r="FP346" s="44">
        <f t="shared" si="1704"/>
        <v>0</v>
      </c>
      <c r="FQ346" s="44">
        <f t="shared" si="1705"/>
        <v>0</v>
      </c>
      <c r="FR346" s="44">
        <f t="shared" si="1706"/>
        <v>0</v>
      </c>
      <c r="FS346" s="171">
        <f t="shared" si="1740"/>
        <v>0</v>
      </c>
      <c r="FT346" s="171">
        <f t="shared" si="1741"/>
        <v>0</v>
      </c>
      <c r="FU346" s="171"/>
      <c r="FV346" s="171"/>
      <c r="FW346" s="45"/>
      <c r="FX346" s="45"/>
      <c r="FY346" s="44"/>
      <c r="FZ346" s="44"/>
      <c r="GA346" s="44"/>
      <c r="GB346" s="44"/>
      <c r="GC346" s="44"/>
      <c r="GD346" s="44"/>
      <c r="GE346" s="44"/>
      <c r="GF346" s="44"/>
      <c r="GG346" s="44"/>
      <c r="GH346" s="44"/>
      <c r="GI346" s="44">
        <f t="shared" si="1708"/>
        <v>0</v>
      </c>
      <c r="GJ346" s="44">
        <f t="shared" si="1709"/>
        <v>0</v>
      </c>
      <c r="GK346" s="44">
        <f t="shared" si="1710"/>
        <v>0</v>
      </c>
      <c r="GL346" s="171">
        <f t="shared" si="1742"/>
        <v>0</v>
      </c>
      <c r="GM346" s="171">
        <f t="shared" si="1743"/>
        <v>0</v>
      </c>
      <c r="GN346" s="171"/>
      <c r="GO346" s="171"/>
      <c r="GP346" s="45"/>
      <c r="GQ346" s="45"/>
      <c r="GR346" s="44"/>
      <c r="GS346" s="44"/>
      <c r="GT346" s="44"/>
      <c r="GU346" s="44"/>
      <c r="GV346" s="44"/>
      <c r="GW346" s="44"/>
      <c r="GX346" s="44"/>
      <c r="GY346" s="44"/>
      <c r="GZ346" s="44"/>
      <c r="HA346" s="44"/>
      <c r="HB346" s="44">
        <f t="shared" si="1712"/>
        <v>0</v>
      </c>
      <c r="HC346" s="44">
        <f t="shared" si="1713"/>
        <v>0</v>
      </c>
      <c r="HD346" s="44">
        <f t="shared" si="1714"/>
        <v>0</v>
      </c>
      <c r="HE346" s="171">
        <f t="shared" si="1744"/>
        <v>0</v>
      </c>
      <c r="HF346" s="171">
        <f t="shared" si="1745"/>
        <v>0</v>
      </c>
      <c r="HG346" s="171"/>
      <c r="HH346" s="171"/>
      <c r="HI346" s="45"/>
      <c r="HJ346" s="45"/>
      <c r="HK346" s="45"/>
      <c r="HL346" s="45"/>
      <c r="HM346" s="44"/>
      <c r="HN346" s="44"/>
      <c r="HO346" s="44"/>
      <c r="HP346" s="44"/>
      <c r="HQ346" s="44"/>
      <c r="HR346" s="44"/>
      <c r="HS346" s="44"/>
      <c r="HT346" s="44"/>
      <c r="HU346" s="44">
        <f t="shared" si="1716"/>
        <v>0</v>
      </c>
      <c r="HV346" s="44">
        <f t="shared" si="1717"/>
        <v>0</v>
      </c>
      <c r="HW346" s="44">
        <f t="shared" si="1718"/>
        <v>0</v>
      </c>
      <c r="HX346" s="171">
        <f t="shared" si="1746"/>
        <v>0</v>
      </c>
      <c r="HY346" s="171">
        <f t="shared" si="1747"/>
        <v>0</v>
      </c>
      <c r="HZ346" s="171"/>
      <c r="IA346" s="171"/>
      <c r="IB346" s="714"/>
      <c r="IC346" s="714"/>
      <c r="ID346" s="45"/>
      <c r="IE346" s="45"/>
      <c r="IF346" s="44"/>
      <c r="IG346" s="44"/>
      <c r="IH346" s="44"/>
      <c r="II346" s="44"/>
      <c r="IJ346" s="44"/>
      <c r="IK346" s="44"/>
      <c r="IL346" s="44"/>
      <c r="IM346" s="44"/>
      <c r="IN346" s="44">
        <f t="shared" si="1720"/>
        <v>0</v>
      </c>
      <c r="IO346" s="44">
        <f t="shared" si="1721"/>
        <v>0</v>
      </c>
      <c r="IP346" s="44">
        <f t="shared" si="1722"/>
        <v>0</v>
      </c>
      <c r="IQ346" s="171">
        <f t="shared" si="1748"/>
        <v>0</v>
      </c>
      <c r="IR346" s="171">
        <f t="shared" si="1749"/>
        <v>0</v>
      </c>
      <c r="IS346" s="738"/>
      <c r="IT346" s="738"/>
      <c r="IU346" s="714"/>
      <c r="IV346" s="714"/>
      <c r="IW346" s="46"/>
      <c r="IX346" s="47"/>
      <c r="IY346" s="46"/>
      <c r="IZ346" s="46"/>
      <c r="JA346" s="333">
        <f t="shared" si="1750"/>
        <v>0</v>
      </c>
      <c r="JB346" s="333">
        <f t="shared" si="1751"/>
        <v>0</v>
      </c>
      <c r="JC346" s="333">
        <f t="shared" si="1752"/>
        <v>0</v>
      </c>
      <c r="JD346" s="333">
        <f t="shared" si="1753"/>
        <v>0</v>
      </c>
      <c r="JE346" s="333">
        <f t="shared" si="1754"/>
        <v>0</v>
      </c>
      <c r="JF346" s="333">
        <f t="shared" si="1755"/>
        <v>0</v>
      </c>
      <c r="JG346" s="44">
        <f t="shared" si="1723"/>
        <v>0</v>
      </c>
      <c r="JH346" s="44">
        <f t="shared" si="1724"/>
        <v>0</v>
      </c>
      <c r="JI346" s="44">
        <f t="shared" si="1725"/>
        <v>0</v>
      </c>
      <c r="JJ346" s="174">
        <f t="shared" si="1758"/>
        <v>0</v>
      </c>
      <c r="JK346" s="174">
        <f t="shared" si="1759"/>
        <v>0</v>
      </c>
      <c r="JL346" s="45"/>
      <c r="JM346" s="45"/>
      <c r="JN346" s="48"/>
      <c r="JO346" s="48"/>
    </row>
    <row r="347" spans="1:277" s="3" customFormat="1" ht="12.75" hidden="1" customHeight="1" x14ac:dyDescent="0.2">
      <c r="A347" s="96">
        <v>1</v>
      </c>
      <c r="B347" s="59"/>
      <c r="C347" s="141"/>
      <c r="D347" s="236"/>
      <c r="E347" s="321"/>
      <c r="F347" s="582"/>
      <c r="G347" s="60"/>
      <c r="H347" s="88"/>
      <c r="I347" s="88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>
        <f t="shared" si="1776"/>
        <v>0</v>
      </c>
      <c r="U347" s="44">
        <f t="shared" si="1761"/>
        <v>0</v>
      </c>
      <c r="V347" s="44">
        <f t="shared" si="1762"/>
        <v>0</v>
      </c>
      <c r="W347" s="171">
        <f t="shared" si="1726"/>
        <v>0</v>
      </c>
      <c r="X347" s="171">
        <f t="shared" si="1727"/>
        <v>0</v>
      </c>
      <c r="Y347" s="171"/>
      <c r="Z347" s="171"/>
      <c r="AA347" s="714"/>
      <c r="AB347" s="714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>
        <f t="shared" si="1679"/>
        <v>0</v>
      </c>
      <c r="AN347" s="44">
        <f t="shared" si="1680"/>
        <v>0</v>
      </c>
      <c r="AO347" s="44">
        <f t="shared" si="1681"/>
        <v>0</v>
      </c>
      <c r="AP347" s="171">
        <f t="shared" si="1728"/>
        <v>0</v>
      </c>
      <c r="AQ347" s="171">
        <f t="shared" si="1729"/>
        <v>0</v>
      </c>
      <c r="AR347" s="171"/>
      <c r="AS347" s="171"/>
      <c r="AT347" s="714"/>
      <c r="AU347" s="714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>
        <f t="shared" si="1683"/>
        <v>0</v>
      </c>
      <c r="BG347" s="44">
        <f t="shared" si="1684"/>
        <v>0</v>
      </c>
      <c r="BH347" s="44">
        <f t="shared" si="1685"/>
        <v>0</v>
      </c>
      <c r="BI347" s="171">
        <f t="shared" si="1730"/>
        <v>0</v>
      </c>
      <c r="BJ347" s="171">
        <f t="shared" si="1731"/>
        <v>0</v>
      </c>
      <c r="BK347" s="171"/>
      <c r="BL347" s="171"/>
      <c r="BM347" s="714"/>
      <c r="BN347" s="714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>
        <f t="shared" si="1687"/>
        <v>0</v>
      </c>
      <c r="BZ347" s="44">
        <f t="shared" si="1688"/>
        <v>0</v>
      </c>
      <c r="CA347" s="44">
        <f t="shared" si="1689"/>
        <v>0</v>
      </c>
      <c r="CB347" s="171">
        <f t="shared" si="1732"/>
        <v>0</v>
      </c>
      <c r="CC347" s="171">
        <f t="shared" si="1733"/>
        <v>0</v>
      </c>
      <c r="CD347" s="171"/>
      <c r="CE347" s="171"/>
      <c r="CF347" s="714"/>
      <c r="CG347" s="714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>
        <f t="shared" si="1691"/>
        <v>0</v>
      </c>
      <c r="CS347" s="44">
        <f t="shared" si="1692"/>
        <v>0</v>
      </c>
      <c r="CT347" s="44">
        <f t="shared" si="1693"/>
        <v>0</v>
      </c>
      <c r="CU347" s="171">
        <f t="shared" si="1756"/>
        <v>0</v>
      </c>
      <c r="CV347" s="171">
        <f t="shared" si="1757"/>
        <v>0</v>
      </c>
      <c r="CW347" s="249"/>
      <c r="CX347" s="171"/>
      <c r="CY347" s="714"/>
      <c r="CZ347" s="714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>
        <f t="shared" si="1695"/>
        <v>0</v>
      </c>
      <c r="DL347" s="44">
        <f t="shared" si="1696"/>
        <v>0</v>
      </c>
      <c r="DM347" s="44">
        <f t="shared" si="1697"/>
        <v>0</v>
      </c>
      <c r="DN347" s="171">
        <f t="shared" si="1734"/>
        <v>0</v>
      </c>
      <c r="DO347" s="171">
        <f t="shared" si="1735"/>
        <v>0</v>
      </c>
      <c r="DP347" s="171"/>
      <c r="DQ347" s="171"/>
      <c r="DR347" s="714"/>
      <c r="DS347" s="714"/>
      <c r="DT347" s="44"/>
      <c r="DU347" s="44"/>
      <c r="DV347" s="44"/>
      <c r="DW347" s="44"/>
      <c r="DX347" s="44"/>
      <c r="DY347" s="44"/>
      <c r="DZ347" s="44"/>
      <c r="EA347" s="44"/>
      <c r="EB347" s="44"/>
      <c r="EC347" s="44"/>
      <c r="ED347" s="44">
        <f t="shared" si="1699"/>
        <v>0</v>
      </c>
      <c r="EE347" s="44">
        <f t="shared" si="1700"/>
        <v>0</v>
      </c>
      <c r="EF347" s="44">
        <f t="shared" si="1701"/>
        <v>0</v>
      </c>
      <c r="EG347" s="171">
        <f t="shared" si="1736"/>
        <v>0</v>
      </c>
      <c r="EH347" s="171">
        <f t="shared" si="1737"/>
        <v>0</v>
      </c>
      <c r="EI347" s="171"/>
      <c r="EJ347" s="171"/>
      <c r="EK347" s="714"/>
      <c r="EL347" s="714"/>
      <c r="EM347" s="44"/>
      <c r="EN347" s="44"/>
      <c r="EO347" s="44"/>
      <c r="EP347" s="44"/>
      <c r="EQ347" s="44"/>
      <c r="ER347" s="44"/>
      <c r="ES347" s="44"/>
      <c r="ET347" s="44"/>
      <c r="EU347" s="44"/>
      <c r="EV347" s="44"/>
      <c r="EW347" s="44">
        <f t="shared" si="1674"/>
        <v>0</v>
      </c>
      <c r="EX347" s="44">
        <f t="shared" si="1675"/>
        <v>0</v>
      </c>
      <c r="EY347" s="44">
        <f t="shared" si="1676"/>
        <v>0</v>
      </c>
      <c r="EZ347" s="171">
        <f t="shared" si="1738"/>
        <v>0</v>
      </c>
      <c r="FA347" s="171">
        <f t="shared" si="1739"/>
        <v>0</v>
      </c>
      <c r="FB347" s="171"/>
      <c r="FC347" s="171"/>
      <c r="FD347" s="714"/>
      <c r="FE347" s="714"/>
      <c r="FF347" s="44"/>
      <c r="FG347" s="44"/>
      <c r="FH347" s="44"/>
      <c r="FI347" s="44"/>
      <c r="FJ347" s="44"/>
      <c r="FK347" s="44"/>
      <c r="FL347" s="44"/>
      <c r="FM347" s="44"/>
      <c r="FN347" s="44"/>
      <c r="FO347" s="44"/>
      <c r="FP347" s="44">
        <f t="shared" si="1704"/>
        <v>0</v>
      </c>
      <c r="FQ347" s="44">
        <f t="shared" si="1705"/>
        <v>0</v>
      </c>
      <c r="FR347" s="44">
        <f t="shared" si="1706"/>
        <v>0</v>
      </c>
      <c r="FS347" s="171">
        <f t="shared" si="1740"/>
        <v>0</v>
      </c>
      <c r="FT347" s="171">
        <f t="shared" si="1741"/>
        <v>0</v>
      </c>
      <c r="FU347" s="171"/>
      <c r="FV347" s="171"/>
      <c r="FW347" s="45"/>
      <c r="FX347" s="45"/>
      <c r="FY347" s="44"/>
      <c r="FZ347" s="44"/>
      <c r="GA347" s="44"/>
      <c r="GB347" s="44"/>
      <c r="GC347" s="44"/>
      <c r="GD347" s="44"/>
      <c r="GE347" s="44"/>
      <c r="GF347" s="44"/>
      <c r="GG347" s="44"/>
      <c r="GH347" s="44"/>
      <c r="GI347" s="44">
        <f t="shared" si="1708"/>
        <v>0</v>
      </c>
      <c r="GJ347" s="44">
        <f t="shared" si="1709"/>
        <v>0</v>
      </c>
      <c r="GK347" s="44">
        <f t="shared" si="1710"/>
        <v>0</v>
      </c>
      <c r="GL347" s="171">
        <f t="shared" si="1742"/>
        <v>0</v>
      </c>
      <c r="GM347" s="171">
        <f t="shared" si="1743"/>
        <v>0</v>
      </c>
      <c r="GN347" s="171"/>
      <c r="GO347" s="171"/>
      <c r="GP347" s="45"/>
      <c r="GQ347" s="45"/>
      <c r="GR347" s="44"/>
      <c r="GS347" s="44"/>
      <c r="GT347" s="44"/>
      <c r="GU347" s="44"/>
      <c r="GV347" s="44"/>
      <c r="GW347" s="44"/>
      <c r="GX347" s="44"/>
      <c r="GY347" s="44"/>
      <c r="GZ347" s="44"/>
      <c r="HA347" s="44"/>
      <c r="HB347" s="44">
        <f t="shared" si="1712"/>
        <v>0</v>
      </c>
      <c r="HC347" s="44">
        <f t="shared" si="1713"/>
        <v>0</v>
      </c>
      <c r="HD347" s="44">
        <f t="shared" si="1714"/>
        <v>0</v>
      </c>
      <c r="HE347" s="171">
        <f t="shared" si="1744"/>
        <v>0</v>
      </c>
      <c r="HF347" s="171">
        <f t="shared" si="1745"/>
        <v>0</v>
      </c>
      <c r="HG347" s="171"/>
      <c r="HH347" s="171"/>
      <c r="HI347" s="45"/>
      <c r="HJ347" s="45"/>
      <c r="HK347" s="45"/>
      <c r="HL347" s="45"/>
      <c r="HM347" s="44"/>
      <c r="HN347" s="44"/>
      <c r="HO347" s="44"/>
      <c r="HP347" s="44"/>
      <c r="HQ347" s="44"/>
      <c r="HR347" s="44"/>
      <c r="HS347" s="44"/>
      <c r="HT347" s="44"/>
      <c r="HU347" s="44">
        <f t="shared" si="1716"/>
        <v>0</v>
      </c>
      <c r="HV347" s="44">
        <f t="shared" si="1717"/>
        <v>0</v>
      </c>
      <c r="HW347" s="44">
        <f t="shared" si="1718"/>
        <v>0</v>
      </c>
      <c r="HX347" s="171">
        <f t="shared" si="1746"/>
        <v>0</v>
      </c>
      <c r="HY347" s="171">
        <f t="shared" si="1747"/>
        <v>0</v>
      </c>
      <c r="HZ347" s="171"/>
      <c r="IA347" s="171"/>
      <c r="IB347" s="714"/>
      <c r="IC347" s="714"/>
      <c r="ID347" s="45"/>
      <c r="IE347" s="45"/>
      <c r="IF347" s="44"/>
      <c r="IG347" s="44"/>
      <c r="IH347" s="44"/>
      <c r="II347" s="44"/>
      <c r="IJ347" s="44"/>
      <c r="IK347" s="44"/>
      <c r="IL347" s="44"/>
      <c r="IM347" s="44"/>
      <c r="IN347" s="44">
        <f t="shared" si="1720"/>
        <v>0</v>
      </c>
      <c r="IO347" s="44">
        <f t="shared" si="1721"/>
        <v>0</v>
      </c>
      <c r="IP347" s="44">
        <f t="shared" si="1722"/>
        <v>0</v>
      </c>
      <c r="IQ347" s="171">
        <f t="shared" si="1748"/>
        <v>0</v>
      </c>
      <c r="IR347" s="171">
        <f t="shared" si="1749"/>
        <v>0</v>
      </c>
      <c r="IS347" s="738"/>
      <c r="IT347" s="738"/>
      <c r="IU347" s="714"/>
      <c r="IV347" s="714"/>
      <c r="IW347" s="46"/>
      <c r="IX347" s="47"/>
      <c r="IY347" s="46"/>
      <c r="IZ347" s="46"/>
      <c r="JA347" s="333">
        <f t="shared" si="1750"/>
        <v>0</v>
      </c>
      <c r="JB347" s="333">
        <f t="shared" si="1751"/>
        <v>0</v>
      </c>
      <c r="JC347" s="333">
        <f t="shared" si="1752"/>
        <v>0</v>
      </c>
      <c r="JD347" s="333">
        <f t="shared" si="1753"/>
        <v>0</v>
      </c>
      <c r="JE347" s="333">
        <f t="shared" si="1754"/>
        <v>0</v>
      </c>
      <c r="JF347" s="333">
        <f t="shared" si="1755"/>
        <v>0</v>
      </c>
      <c r="JG347" s="44">
        <f t="shared" si="1723"/>
        <v>0</v>
      </c>
      <c r="JH347" s="44">
        <f t="shared" si="1724"/>
        <v>0</v>
      </c>
      <c r="JI347" s="44">
        <f t="shared" si="1725"/>
        <v>0</v>
      </c>
      <c r="JJ347" s="174">
        <f t="shared" si="1758"/>
        <v>0</v>
      </c>
      <c r="JK347" s="174">
        <f t="shared" si="1759"/>
        <v>0</v>
      </c>
      <c r="JL347" s="45"/>
      <c r="JM347" s="45"/>
      <c r="JN347" s="48"/>
      <c r="JO347" s="48"/>
    </row>
    <row r="348" spans="1:277" s="3" customFormat="1" ht="24" x14ac:dyDescent="0.2">
      <c r="A348" s="96">
        <v>1</v>
      </c>
      <c r="B348" s="96">
        <v>1</v>
      </c>
      <c r="C348" s="507"/>
      <c r="D348" s="246"/>
      <c r="E348" s="583"/>
      <c r="F348" s="584" t="s">
        <v>394</v>
      </c>
      <c r="G348" s="94">
        <v>57</v>
      </c>
      <c r="H348" s="87">
        <v>296092.06</v>
      </c>
      <c r="I348" s="87">
        <v>324062.00200000004</v>
      </c>
      <c r="J348" s="54">
        <f>VLOOKUP($G348,'ВМП план КС'!$A$8:$AI$108,14,0)</f>
        <v>0</v>
      </c>
      <c r="K348" s="54">
        <f>VLOOKUP($G348,'ВМП план КС'!$A$8:$AI$108,15,0)</f>
        <v>0</v>
      </c>
      <c r="L348" s="54">
        <f>SUM(J348/12*$B$2)</f>
        <v>0</v>
      </c>
      <c r="M348" s="54">
        <f>SUM(K348/12*$B$2)</f>
        <v>0</v>
      </c>
      <c r="N348" s="56">
        <f t="shared" ref="N348:S348" si="1789">SUM(N349:N353)</f>
        <v>0</v>
      </c>
      <c r="O348" s="56">
        <f t="shared" si="1789"/>
        <v>0</v>
      </c>
      <c r="P348" s="56">
        <f t="shared" si="1789"/>
        <v>0</v>
      </c>
      <c r="Q348" s="56">
        <f t="shared" si="1789"/>
        <v>0</v>
      </c>
      <c r="R348" s="56">
        <f t="shared" si="1789"/>
        <v>0</v>
      </c>
      <c r="S348" s="56">
        <f t="shared" si="1789"/>
        <v>0</v>
      </c>
      <c r="T348" s="56">
        <f t="shared" si="1776"/>
        <v>0</v>
      </c>
      <c r="U348" s="56">
        <f t="shared" si="1761"/>
        <v>0</v>
      </c>
      <c r="V348" s="56">
        <f t="shared" si="1762"/>
        <v>0</v>
      </c>
      <c r="W348" s="171">
        <f t="shared" si="1726"/>
        <v>0</v>
      </c>
      <c r="X348" s="171">
        <f t="shared" si="1727"/>
        <v>0</v>
      </c>
      <c r="Y348" s="69"/>
      <c r="Z348" s="69"/>
      <c r="AA348" s="710">
        <f>$H348</f>
        <v>296092.06</v>
      </c>
      <c r="AB348" s="711" t="e">
        <f>O348/N348</f>
        <v>#DIV/0!</v>
      </c>
      <c r="AC348" s="54">
        <f>VLOOKUP($G348,'ВМП план КС'!$A$8:$AI$107,12,0)</f>
        <v>0</v>
      </c>
      <c r="AD348" s="54">
        <f>VLOOKUP($G348,'ВМП план КС'!$A$8:$AI$107,13,0)</f>
        <v>0</v>
      </c>
      <c r="AE348" s="54">
        <f>SUM(AC348/12*$B$2)</f>
        <v>0</v>
      </c>
      <c r="AF348" s="54">
        <f>SUM(AD348/12*$B$2)</f>
        <v>0</v>
      </c>
      <c r="AG348" s="56">
        <f t="shared" ref="AG348:AL348" si="1790">SUM(AG349:AG353)</f>
        <v>0</v>
      </c>
      <c r="AH348" s="56">
        <f t="shared" si="1790"/>
        <v>0</v>
      </c>
      <c r="AI348" s="56">
        <f t="shared" si="1790"/>
        <v>0</v>
      </c>
      <c r="AJ348" s="56">
        <f t="shared" si="1790"/>
        <v>0</v>
      </c>
      <c r="AK348" s="56">
        <f t="shared" si="1790"/>
        <v>0</v>
      </c>
      <c r="AL348" s="56">
        <f t="shared" si="1790"/>
        <v>0</v>
      </c>
      <c r="AM348" s="56">
        <f t="shared" si="1679"/>
        <v>0</v>
      </c>
      <c r="AN348" s="56">
        <f t="shared" si="1680"/>
        <v>0</v>
      </c>
      <c r="AO348" s="56">
        <f t="shared" si="1681"/>
        <v>0</v>
      </c>
      <c r="AP348" s="171">
        <f t="shared" si="1728"/>
        <v>0</v>
      </c>
      <c r="AQ348" s="171">
        <f t="shared" si="1729"/>
        <v>0</v>
      </c>
      <c r="AR348" s="69"/>
      <c r="AS348" s="69"/>
      <c r="AT348" s="710">
        <f>$H348</f>
        <v>296092.06</v>
      </c>
      <c r="AU348" s="711" t="e">
        <f>AH348/AG348</f>
        <v>#DIV/0!</v>
      </c>
      <c r="AV348" s="54">
        <f>VLOOKUP($G348,'ВМП план КС'!$A$8:$AI$107,16,0)</f>
        <v>0</v>
      </c>
      <c r="AW348" s="54">
        <f>VLOOKUP($G348,'ВМП план КС'!$A$8:$AI$107,17,0)</f>
        <v>0</v>
      </c>
      <c r="AX348" s="54">
        <f>SUM(AV348/12*$B$2)</f>
        <v>0</v>
      </c>
      <c r="AY348" s="54">
        <f>SUM(AW348/12*$B$2)</f>
        <v>0</v>
      </c>
      <c r="AZ348" s="56">
        <f t="shared" ref="AZ348:BE348" si="1791">SUM(AZ349:AZ353)</f>
        <v>0</v>
      </c>
      <c r="BA348" s="56">
        <f t="shared" si="1791"/>
        <v>0</v>
      </c>
      <c r="BB348" s="56">
        <f t="shared" si="1791"/>
        <v>0</v>
      </c>
      <c r="BC348" s="56">
        <f t="shared" si="1791"/>
        <v>0</v>
      </c>
      <c r="BD348" s="56">
        <f t="shared" si="1791"/>
        <v>0</v>
      </c>
      <c r="BE348" s="56">
        <f t="shared" si="1791"/>
        <v>0</v>
      </c>
      <c r="BF348" s="56">
        <f t="shared" si="1683"/>
        <v>0</v>
      </c>
      <c r="BG348" s="56">
        <f t="shared" si="1684"/>
        <v>0</v>
      </c>
      <c r="BH348" s="56">
        <f t="shared" si="1685"/>
        <v>0</v>
      </c>
      <c r="BI348" s="171">
        <f t="shared" si="1730"/>
        <v>0</v>
      </c>
      <c r="BJ348" s="171">
        <f t="shared" si="1731"/>
        <v>0</v>
      </c>
      <c r="BK348" s="69"/>
      <c r="BL348" s="69"/>
      <c r="BM348" s="710">
        <f>$H348</f>
        <v>296092.06</v>
      </c>
      <c r="BN348" s="711" t="e">
        <f>BA348/AZ348</f>
        <v>#DIV/0!</v>
      </c>
      <c r="BO348" s="54">
        <f>VLOOKUP($G348,'ВМП план КС'!$A$8:$AI$107,18,0)</f>
        <v>0</v>
      </c>
      <c r="BP348" s="54">
        <f>VLOOKUP($G348,'ВМП план КС'!$A$8:$AI$107,19,0)</f>
        <v>0</v>
      </c>
      <c r="BQ348" s="54">
        <f>SUM(BO348/12*$B$2)</f>
        <v>0</v>
      </c>
      <c r="BR348" s="54">
        <f>SUM(BP348/12*$B$2)</f>
        <v>0</v>
      </c>
      <c r="BS348" s="56">
        <f t="shared" ref="BS348:BX348" si="1792">SUM(BS349:BS353)</f>
        <v>0</v>
      </c>
      <c r="BT348" s="56">
        <f t="shared" si="1792"/>
        <v>0</v>
      </c>
      <c r="BU348" s="56">
        <f t="shared" si="1792"/>
        <v>0</v>
      </c>
      <c r="BV348" s="56">
        <f t="shared" si="1792"/>
        <v>0</v>
      </c>
      <c r="BW348" s="56">
        <f t="shared" si="1792"/>
        <v>0</v>
      </c>
      <c r="BX348" s="56">
        <f t="shared" si="1792"/>
        <v>0</v>
      </c>
      <c r="BY348" s="56">
        <f t="shared" si="1687"/>
        <v>0</v>
      </c>
      <c r="BZ348" s="56">
        <f t="shared" si="1688"/>
        <v>0</v>
      </c>
      <c r="CA348" s="56">
        <f t="shared" si="1689"/>
        <v>0</v>
      </c>
      <c r="CB348" s="171">
        <f t="shared" si="1732"/>
        <v>0</v>
      </c>
      <c r="CC348" s="171">
        <f t="shared" si="1733"/>
        <v>0</v>
      </c>
      <c r="CD348" s="69"/>
      <c r="CE348" s="69"/>
      <c r="CF348" s="710">
        <f>$H348</f>
        <v>296092.06</v>
      </c>
      <c r="CG348" s="711" t="e">
        <f>BT348/BS348</f>
        <v>#DIV/0!</v>
      </c>
      <c r="CH348" s="54">
        <f>VLOOKUP($G348,'ВМП план КС'!$A$8:$AI$107,10,0)</f>
        <v>290</v>
      </c>
      <c r="CI348" s="54">
        <f>VLOOKUP($G348,'ВМП план КС'!$A$8:$AI$107,11,0)</f>
        <v>85866697.400000006</v>
      </c>
      <c r="CJ348" s="54">
        <f>SUM(CH348/12*$B$2)</f>
        <v>72.5</v>
      </c>
      <c r="CK348" s="54">
        <f>SUM(CI348/12*$B$2)</f>
        <v>21466674.350000001</v>
      </c>
      <c r="CL348" s="56">
        <f t="shared" ref="CL348:CQ348" si="1793">SUM(CL349:CL353)</f>
        <v>58</v>
      </c>
      <c r="CM348" s="56">
        <f t="shared" si="1793"/>
        <v>17173339.480000008</v>
      </c>
      <c r="CN348" s="56">
        <f t="shared" si="1793"/>
        <v>489</v>
      </c>
      <c r="CO348" s="56">
        <f t="shared" si="1793"/>
        <v>4</v>
      </c>
      <c r="CP348" s="56">
        <f t="shared" si="1793"/>
        <v>1184368.24</v>
      </c>
      <c r="CQ348" s="56">
        <f t="shared" si="1793"/>
        <v>31</v>
      </c>
      <c r="CR348" s="56">
        <f t="shared" si="1691"/>
        <v>62</v>
      </c>
      <c r="CS348" s="56">
        <f t="shared" si="1692"/>
        <v>18357707.720000006</v>
      </c>
      <c r="CT348" s="56">
        <f t="shared" si="1693"/>
        <v>520</v>
      </c>
      <c r="CU348" s="171">
        <f t="shared" si="1756"/>
        <v>-14.5</v>
      </c>
      <c r="CV348" s="171">
        <f t="shared" si="1757"/>
        <v>-4293334.8699999936</v>
      </c>
      <c r="CW348" s="281">
        <f>CL348/CH348</f>
        <v>0.2</v>
      </c>
      <c r="CX348" s="281">
        <f>CM348/CI348</f>
        <v>0.20000000000000007</v>
      </c>
      <c r="CY348" s="710">
        <f>$H348</f>
        <v>296092.06</v>
      </c>
      <c r="CZ348" s="711">
        <f>CM348/CL348</f>
        <v>296092.06000000011</v>
      </c>
      <c r="DA348" s="54">
        <f>VLOOKUP($G348,'ВМП план КС'!$A$8:$AI$107,20,0)</f>
        <v>0</v>
      </c>
      <c r="DB348" s="54">
        <f>VLOOKUP($G348,'ВМП план КС'!$A$8:$AI$107,21,0)</f>
        <v>0</v>
      </c>
      <c r="DC348" s="54">
        <f>SUM(DA348/12*$B$2)</f>
        <v>0</v>
      </c>
      <c r="DD348" s="54">
        <f>SUM(DB348/12*$B$2)</f>
        <v>0</v>
      </c>
      <c r="DE348" s="56">
        <f t="shared" ref="DE348:DJ348" si="1794">SUM(DE349:DE353)</f>
        <v>0</v>
      </c>
      <c r="DF348" s="56">
        <f t="shared" si="1794"/>
        <v>0</v>
      </c>
      <c r="DG348" s="56">
        <f t="shared" si="1794"/>
        <v>0</v>
      </c>
      <c r="DH348" s="56">
        <f t="shared" si="1794"/>
        <v>0</v>
      </c>
      <c r="DI348" s="56">
        <f t="shared" si="1794"/>
        <v>0</v>
      </c>
      <c r="DJ348" s="56">
        <f t="shared" si="1794"/>
        <v>0</v>
      </c>
      <c r="DK348" s="56">
        <f t="shared" si="1695"/>
        <v>0</v>
      </c>
      <c r="DL348" s="56">
        <f t="shared" si="1696"/>
        <v>0</v>
      </c>
      <c r="DM348" s="56">
        <f t="shared" si="1697"/>
        <v>0</v>
      </c>
      <c r="DN348" s="171">
        <f t="shared" si="1734"/>
        <v>0</v>
      </c>
      <c r="DO348" s="171">
        <f t="shared" si="1735"/>
        <v>0</v>
      </c>
      <c r="DP348" s="69"/>
      <c r="DQ348" s="69"/>
      <c r="DR348" s="710">
        <f>$H348</f>
        <v>296092.06</v>
      </c>
      <c r="DS348" s="711" t="e">
        <f>DF348/DE348</f>
        <v>#DIV/0!</v>
      </c>
      <c r="DT348" s="108">
        <f>VLOOKUP($G348,'ВМП план КС'!$A$8:$AI$107,22,0)</f>
        <v>0</v>
      </c>
      <c r="DU348" s="108">
        <f>VLOOKUP($G348,'ВМП план КС'!$A$8:$AI$107,23,0)</f>
        <v>0</v>
      </c>
      <c r="DV348" s="54">
        <f>SUM(DT348/12*$B$2)</f>
        <v>0</v>
      </c>
      <c r="DW348" s="54">
        <f>SUM(DU348/12*$B$2)</f>
        <v>0</v>
      </c>
      <c r="DX348" s="56">
        <f t="shared" ref="DX348:EC348" si="1795">SUM(DX349:DX353)</f>
        <v>0</v>
      </c>
      <c r="DY348" s="56">
        <f t="shared" si="1795"/>
        <v>0</v>
      </c>
      <c r="DZ348" s="56">
        <f t="shared" si="1795"/>
        <v>0</v>
      </c>
      <c r="EA348" s="56">
        <f t="shared" si="1795"/>
        <v>0</v>
      </c>
      <c r="EB348" s="56">
        <f t="shared" si="1795"/>
        <v>0</v>
      </c>
      <c r="EC348" s="56">
        <f t="shared" si="1795"/>
        <v>0</v>
      </c>
      <c r="ED348" s="56">
        <f t="shared" si="1699"/>
        <v>0</v>
      </c>
      <c r="EE348" s="56">
        <f t="shared" si="1700"/>
        <v>0</v>
      </c>
      <c r="EF348" s="56">
        <f t="shared" si="1701"/>
        <v>0</v>
      </c>
      <c r="EG348" s="171">
        <f t="shared" si="1736"/>
        <v>0</v>
      </c>
      <c r="EH348" s="171">
        <f t="shared" si="1737"/>
        <v>0</v>
      </c>
      <c r="EI348" s="69"/>
      <c r="EJ348" s="69"/>
      <c r="EK348" s="710">
        <f>$H348</f>
        <v>296092.06</v>
      </c>
      <c r="EL348" s="711" t="e">
        <f>DY348/DX348</f>
        <v>#DIV/0!</v>
      </c>
      <c r="EM348" s="108">
        <f>VLOOKUP($G348,'ВМП план КС'!$A$8:$AI$107,24,0)</f>
        <v>2</v>
      </c>
      <c r="EN348" s="108">
        <f>VLOOKUP($G348,'ВМП план КС'!$A$8:$AI$107,25,0)</f>
        <v>592184.12</v>
      </c>
      <c r="EO348" s="54">
        <f>SUM(EM348/12*$B$2)</f>
        <v>0.5</v>
      </c>
      <c r="EP348" s="54">
        <f>SUM(EN348/12*$B$2)</f>
        <v>148046.03</v>
      </c>
      <c r="EQ348" s="56">
        <f t="shared" ref="EQ348:EV348" si="1796">SUM(EQ349:EQ353)</f>
        <v>2</v>
      </c>
      <c r="ER348" s="56">
        <f t="shared" si="1796"/>
        <v>592184.12</v>
      </c>
      <c r="ES348" s="56">
        <f t="shared" si="1796"/>
        <v>15</v>
      </c>
      <c r="ET348" s="56">
        <f t="shared" si="1796"/>
        <v>0</v>
      </c>
      <c r="EU348" s="56">
        <f t="shared" si="1796"/>
        <v>0</v>
      </c>
      <c r="EV348" s="56">
        <f t="shared" si="1796"/>
        <v>0</v>
      </c>
      <c r="EW348" s="56">
        <f t="shared" si="1674"/>
        <v>2</v>
      </c>
      <c r="EX348" s="56">
        <f t="shared" si="1675"/>
        <v>592184.12</v>
      </c>
      <c r="EY348" s="56">
        <f t="shared" si="1676"/>
        <v>15</v>
      </c>
      <c r="EZ348" s="171">
        <f t="shared" si="1738"/>
        <v>1.5</v>
      </c>
      <c r="FA348" s="171">
        <f t="shared" si="1739"/>
        <v>444138.08999999997</v>
      </c>
      <c r="FB348" s="69"/>
      <c r="FC348" s="69"/>
      <c r="FD348" s="710">
        <f>$H348</f>
        <v>296092.06</v>
      </c>
      <c r="FE348" s="711">
        <f>ER348/EQ348</f>
        <v>296092.06</v>
      </c>
      <c r="FF348" s="54">
        <f>VLOOKUP($G348,'ВМП план КС'!$A$8:$AI$107,28,0)</f>
        <v>0</v>
      </c>
      <c r="FG348" s="54">
        <f>VLOOKUP($G348,'ВМП план КС'!$A$8:$AI$107,29,0)</f>
        <v>0</v>
      </c>
      <c r="FH348" s="54">
        <f>SUM(FF348/12*$B$2)</f>
        <v>0</v>
      </c>
      <c r="FI348" s="54">
        <f>SUM(FG348/12*$B$2)</f>
        <v>0</v>
      </c>
      <c r="FJ348" s="56">
        <f t="shared" ref="FJ348:FO348" si="1797">SUM(FJ349:FJ353)</f>
        <v>0</v>
      </c>
      <c r="FK348" s="56">
        <f t="shared" si="1797"/>
        <v>0</v>
      </c>
      <c r="FL348" s="56">
        <f t="shared" si="1797"/>
        <v>0</v>
      </c>
      <c r="FM348" s="56">
        <f t="shared" si="1797"/>
        <v>0</v>
      </c>
      <c r="FN348" s="56">
        <f t="shared" si="1797"/>
        <v>0</v>
      </c>
      <c r="FO348" s="56">
        <f t="shared" si="1797"/>
        <v>0</v>
      </c>
      <c r="FP348" s="56">
        <f t="shared" si="1704"/>
        <v>0</v>
      </c>
      <c r="FQ348" s="56">
        <f t="shared" si="1705"/>
        <v>0</v>
      </c>
      <c r="FR348" s="56">
        <f t="shared" si="1706"/>
        <v>0</v>
      </c>
      <c r="FS348" s="171">
        <f t="shared" si="1740"/>
        <v>0</v>
      </c>
      <c r="FT348" s="171">
        <f t="shared" si="1741"/>
        <v>0</v>
      </c>
      <c r="FU348" s="69"/>
      <c r="FV348" s="69"/>
      <c r="FW348" s="150">
        <f>$H348</f>
        <v>296092.06</v>
      </c>
      <c r="FX348" s="151" t="e">
        <f>FK348/FJ348</f>
        <v>#DIV/0!</v>
      </c>
      <c r="FY348" s="54">
        <f>VLOOKUP($G348,'ВМП план КС'!$A$8:$AI$107,30,0)</f>
        <v>0</v>
      </c>
      <c r="FZ348" s="54">
        <f>VLOOKUP($G348,'ВМП план КС'!$A$8:$AI$107,31,0)</f>
        <v>0</v>
      </c>
      <c r="GA348" s="54">
        <f>SUM(FY348/12*$B$2)</f>
        <v>0</v>
      </c>
      <c r="GB348" s="54">
        <f>SUM(FZ348/12*$B$2)</f>
        <v>0</v>
      </c>
      <c r="GC348" s="56">
        <f t="shared" ref="GC348:GH348" si="1798">SUM(GC349:GC353)</f>
        <v>0</v>
      </c>
      <c r="GD348" s="56">
        <f t="shared" si="1798"/>
        <v>0</v>
      </c>
      <c r="GE348" s="56">
        <f t="shared" si="1798"/>
        <v>0</v>
      </c>
      <c r="GF348" s="56">
        <f t="shared" si="1798"/>
        <v>0</v>
      </c>
      <c r="GG348" s="56">
        <f t="shared" si="1798"/>
        <v>0</v>
      </c>
      <c r="GH348" s="56">
        <f t="shared" si="1798"/>
        <v>0</v>
      </c>
      <c r="GI348" s="56">
        <f t="shared" si="1708"/>
        <v>0</v>
      </c>
      <c r="GJ348" s="56">
        <f t="shared" si="1709"/>
        <v>0</v>
      </c>
      <c r="GK348" s="56">
        <f t="shared" si="1710"/>
        <v>0</v>
      </c>
      <c r="GL348" s="171">
        <f t="shared" si="1742"/>
        <v>0</v>
      </c>
      <c r="GM348" s="171">
        <f t="shared" si="1743"/>
        <v>0</v>
      </c>
      <c r="GN348" s="69"/>
      <c r="GO348" s="69"/>
      <c r="GP348" s="150">
        <f>$H348</f>
        <v>296092.06</v>
      </c>
      <c r="GQ348" s="151" t="e">
        <f>GD348/GC348</f>
        <v>#DIV/0!</v>
      </c>
      <c r="GR348" s="54">
        <f>VLOOKUP($G348,'ВМП план КС'!$A$8:$AI$107,32,0)</f>
        <v>0</v>
      </c>
      <c r="GS348" s="54">
        <f>VLOOKUP($G348,'ВМП план КС'!$A$8:$AI$107,33,0)</f>
        <v>0</v>
      </c>
      <c r="GT348" s="54">
        <f>SUM(GR348/12*$B$2)</f>
        <v>0</v>
      </c>
      <c r="GU348" s="54">
        <f>SUM(GS348/12*$B$2)</f>
        <v>0</v>
      </c>
      <c r="GV348" s="56">
        <f t="shared" ref="GV348:HA348" si="1799">SUM(GV349:GV353)</f>
        <v>0</v>
      </c>
      <c r="GW348" s="56">
        <f t="shared" si="1799"/>
        <v>0</v>
      </c>
      <c r="GX348" s="56">
        <f t="shared" si="1799"/>
        <v>0</v>
      </c>
      <c r="GY348" s="56">
        <f t="shared" si="1799"/>
        <v>0</v>
      </c>
      <c r="GZ348" s="56">
        <f t="shared" si="1799"/>
        <v>0</v>
      </c>
      <c r="HA348" s="56">
        <f t="shared" si="1799"/>
        <v>0</v>
      </c>
      <c r="HB348" s="56">
        <f t="shared" si="1712"/>
        <v>0</v>
      </c>
      <c r="HC348" s="56">
        <f t="shared" si="1713"/>
        <v>0</v>
      </c>
      <c r="HD348" s="56">
        <f t="shared" si="1714"/>
        <v>0</v>
      </c>
      <c r="HE348" s="171">
        <f t="shared" si="1744"/>
        <v>0</v>
      </c>
      <c r="HF348" s="171">
        <f t="shared" si="1745"/>
        <v>0</v>
      </c>
      <c r="HG348" s="69"/>
      <c r="HH348" s="69"/>
      <c r="HI348" s="150">
        <f>$H348</f>
        <v>296092.06</v>
      </c>
      <c r="HJ348" s="151" t="e">
        <f>GW348/GV348</f>
        <v>#DIV/0!</v>
      </c>
      <c r="HK348" s="108">
        <f>VLOOKUP($G348,'ВМП план КС'!$A$8:$AI$107,26,0)</f>
        <v>0</v>
      </c>
      <c r="HL348" s="108">
        <f>VLOOKUP($G348,'ВМП план КС'!$A$8:$AI$107,27,0)</f>
        <v>0</v>
      </c>
      <c r="HM348" s="54">
        <f>SUM(HK348/12*$B$2)</f>
        <v>0</v>
      </c>
      <c r="HN348" s="54">
        <f>SUM(HL348/12*$B$2)</f>
        <v>0</v>
      </c>
      <c r="HO348" s="56">
        <f t="shared" ref="HO348:HT348" si="1800">SUM(HO349:HO353)</f>
        <v>0</v>
      </c>
      <c r="HP348" s="56">
        <f t="shared" si="1800"/>
        <v>0</v>
      </c>
      <c r="HQ348" s="56">
        <f t="shared" si="1800"/>
        <v>0</v>
      </c>
      <c r="HR348" s="56">
        <f t="shared" si="1800"/>
        <v>0</v>
      </c>
      <c r="HS348" s="56">
        <f t="shared" si="1800"/>
        <v>0</v>
      </c>
      <c r="HT348" s="56">
        <f t="shared" si="1800"/>
        <v>0</v>
      </c>
      <c r="HU348" s="56">
        <f t="shared" si="1716"/>
        <v>0</v>
      </c>
      <c r="HV348" s="56">
        <f t="shared" si="1717"/>
        <v>0</v>
      </c>
      <c r="HW348" s="56">
        <f t="shared" si="1718"/>
        <v>0</v>
      </c>
      <c r="HX348" s="171">
        <f t="shared" si="1746"/>
        <v>0</v>
      </c>
      <c r="HY348" s="171">
        <f t="shared" si="1747"/>
        <v>0</v>
      </c>
      <c r="HZ348" s="69"/>
      <c r="IA348" s="69"/>
      <c r="IB348" s="710">
        <f>$H348</f>
        <v>296092.06</v>
      </c>
      <c r="IC348" s="711" t="e">
        <f>HP348/HO348</f>
        <v>#DIV/0!</v>
      </c>
      <c r="ID348" s="108">
        <f>VLOOKUP($G348,'ВМП план КС'!$A$8:$AI$107,34,0)</f>
        <v>40</v>
      </c>
      <c r="IE348" s="108">
        <f>VLOOKUP($G348,'ВМП план КС'!$A$8:$AI$107,35,0)</f>
        <v>12962480.080000002</v>
      </c>
      <c r="IF348" s="54">
        <f>SUM(ID348/12*$B$2)</f>
        <v>10</v>
      </c>
      <c r="IG348" s="54">
        <f>SUM(IE348/12*$B$2)</f>
        <v>3240620.0200000005</v>
      </c>
      <c r="IH348" s="56">
        <f t="shared" ref="IH348:IM348" si="1801">SUM(IH349:IH353)</f>
        <v>22</v>
      </c>
      <c r="II348" s="56">
        <f t="shared" si="1801"/>
        <v>7129364</v>
      </c>
      <c r="IJ348" s="56">
        <f t="shared" si="1801"/>
        <v>180</v>
      </c>
      <c r="IK348" s="56">
        <f t="shared" si="1801"/>
        <v>0</v>
      </c>
      <c r="IL348" s="56">
        <f t="shared" si="1801"/>
        <v>0</v>
      </c>
      <c r="IM348" s="56">
        <f t="shared" si="1801"/>
        <v>0</v>
      </c>
      <c r="IN348" s="56">
        <f t="shared" si="1720"/>
        <v>22</v>
      </c>
      <c r="IO348" s="56">
        <f t="shared" si="1721"/>
        <v>7129364</v>
      </c>
      <c r="IP348" s="56">
        <f t="shared" si="1722"/>
        <v>180</v>
      </c>
      <c r="IQ348" s="171">
        <f t="shared" si="1748"/>
        <v>12</v>
      </c>
      <c r="IR348" s="171">
        <f t="shared" si="1749"/>
        <v>3888743.9799999995</v>
      </c>
      <c r="IS348" s="741"/>
      <c r="IT348" s="741"/>
      <c r="IU348" s="710">
        <f>$H348</f>
        <v>296092.06</v>
      </c>
      <c r="IV348" s="711">
        <f>II348/IH348</f>
        <v>324062</v>
      </c>
      <c r="IW348" s="332">
        <f>J348+AC348+AV348+BO348+CH348+DA348+DT348+EM348+FF348+FY348+GR348+HK348+ID348</f>
        <v>332</v>
      </c>
      <c r="IX348" s="332">
        <f>K348+AD348+AW348+BP348+CI348+DB348+DU348+EN348+FG348+FZ348+GS348+HL348+IE348</f>
        <v>99421361.600000009</v>
      </c>
      <c r="IY348" s="332">
        <f>L348+AE348+AX348+BQ348+CJ348+DC348+DV348+EO348+FH348+GA348+GT348+HM348+IF348</f>
        <v>83</v>
      </c>
      <c r="IZ348" s="332">
        <f>M348+AF348+AY348+BR348+CK348+DD348+DW348+EP348+FI348+GB348+GU348+HN348+IG348</f>
        <v>24855340.400000002</v>
      </c>
      <c r="JA348" s="332">
        <f t="shared" si="1750"/>
        <v>82</v>
      </c>
      <c r="JB348" s="332">
        <f t="shared" si="1751"/>
        <v>24894887.600000009</v>
      </c>
      <c r="JC348" s="332">
        <f t="shared" si="1752"/>
        <v>684</v>
      </c>
      <c r="JD348" s="332">
        <f t="shared" si="1753"/>
        <v>4</v>
      </c>
      <c r="JE348" s="332">
        <f t="shared" si="1754"/>
        <v>1184368.24</v>
      </c>
      <c r="JF348" s="332">
        <f t="shared" si="1755"/>
        <v>31</v>
      </c>
      <c r="JG348" s="332">
        <f t="shared" si="1723"/>
        <v>86</v>
      </c>
      <c r="JH348" s="332">
        <f t="shared" si="1724"/>
        <v>26079255.840000007</v>
      </c>
      <c r="JI348" s="332">
        <f t="shared" si="1725"/>
        <v>715</v>
      </c>
      <c r="JJ348" s="69">
        <f t="shared" si="1758"/>
        <v>-1</v>
      </c>
      <c r="JK348" s="69">
        <f t="shared" si="1759"/>
        <v>39547.200000006706</v>
      </c>
      <c r="JL348" s="150">
        <f>$H348</f>
        <v>296092.06</v>
      </c>
      <c r="JM348" s="151">
        <f>JB348/JA348</f>
        <v>303596.19024390256</v>
      </c>
      <c r="JN348" s="48"/>
      <c r="JO348" s="48"/>
      <c r="JP348" s="206">
        <f>IW348+JD348</f>
        <v>336</v>
      </c>
      <c r="JQ348" s="206">
        <f>IX348+JE348</f>
        <v>100605729.84</v>
      </c>
    </row>
    <row r="349" spans="1:277" s="3" customFormat="1" ht="51" x14ac:dyDescent="0.2">
      <c r="A349" s="96">
        <v>1</v>
      </c>
      <c r="B349" s="96">
        <v>1</v>
      </c>
      <c r="C349" s="770">
        <v>219</v>
      </c>
      <c r="D349" s="625" t="s">
        <v>169</v>
      </c>
      <c r="E349" s="749" t="s">
        <v>491</v>
      </c>
      <c r="F349" s="750" t="s">
        <v>170</v>
      </c>
      <c r="G349" s="60"/>
      <c r="H349" s="88"/>
      <c r="I349" s="88"/>
      <c r="J349" s="44"/>
      <c r="K349" s="44"/>
      <c r="L349" s="44"/>
      <c r="M349" s="44"/>
      <c r="N349" s="44">
        <f>VLOOKUP($E349,'факт КС '!$E$9:$CL$159,69,0)</f>
        <v>0</v>
      </c>
      <c r="O349" s="44">
        <f>VLOOKUP($E349,'факт КС '!$E$9:$CL$159,70,0)</f>
        <v>0</v>
      </c>
      <c r="P349" s="44">
        <f>VLOOKUP($E349,'факт КС '!$E$9:$CL$159,71,0)</f>
        <v>0</v>
      </c>
      <c r="Q349" s="44">
        <f>VLOOKUP($E349,'факт КС '!$E$9:$CL$159,72,0)</f>
        <v>0</v>
      </c>
      <c r="R349" s="44">
        <f>VLOOKUP($E349,'факт КС '!$E$9:$CL$159,73,0)</f>
        <v>0</v>
      </c>
      <c r="S349" s="44">
        <f>VLOOKUP($E349,'факт КС '!$E$9:$CL$159,74,0)</f>
        <v>0</v>
      </c>
      <c r="T349" s="44">
        <f t="shared" si="1776"/>
        <v>0</v>
      </c>
      <c r="U349" s="44">
        <f t="shared" si="1761"/>
        <v>0</v>
      </c>
      <c r="V349" s="44">
        <f t="shared" si="1762"/>
        <v>0</v>
      </c>
      <c r="W349" s="171">
        <f t="shared" si="1726"/>
        <v>0</v>
      </c>
      <c r="X349" s="171">
        <f t="shared" si="1727"/>
        <v>0</v>
      </c>
      <c r="Y349" s="171"/>
      <c r="Z349" s="171"/>
      <c r="AA349" s="714"/>
      <c r="AB349" s="714"/>
      <c r="AC349" s="44"/>
      <c r="AD349" s="44"/>
      <c r="AE349" s="44"/>
      <c r="AF349" s="44"/>
      <c r="AG349" s="44">
        <f>VLOOKUP($E349,'факт КС '!$E$9:$CL$159,3,0)</f>
        <v>0</v>
      </c>
      <c r="AH349" s="44">
        <f>VLOOKUP($E349,'факт КС '!$E$9:$CL$159,4,0)</f>
        <v>0</v>
      </c>
      <c r="AI349" s="44">
        <f>VLOOKUP($E349,'факт КС '!$E$9:$CL$159,5,0)</f>
        <v>0</v>
      </c>
      <c r="AJ349" s="44">
        <f>VLOOKUP($E349,'факт КС '!$E$9:$CL$159,6,0)</f>
        <v>0</v>
      </c>
      <c r="AK349" s="44">
        <f>VLOOKUP($E349,'факт КС '!$E$9:$CL$159,7,0)</f>
        <v>0</v>
      </c>
      <c r="AL349" s="44">
        <f>VLOOKUP($E349,'факт КС '!$E$9:$CL$159,8,0)</f>
        <v>0</v>
      </c>
      <c r="AM349" s="44">
        <f t="shared" si="1679"/>
        <v>0</v>
      </c>
      <c r="AN349" s="44">
        <f t="shared" si="1680"/>
        <v>0</v>
      </c>
      <c r="AO349" s="44">
        <f t="shared" si="1681"/>
        <v>0</v>
      </c>
      <c r="AP349" s="171">
        <f t="shared" si="1728"/>
        <v>0</v>
      </c>
      <c r="AQ349" s="171">
        <f t="shared" si="1729"/>
        <v>0</v>
      </c>
      <c r="AR349" s="171"/>
      <c r="AS349" s="171"/>
      <c r="AT349" s="714"/>
      <c r="AU349" s="714"/>
      <c r="AV349" s="44"/>
      <c r="AW349" s="44"/>
      <c r="AX349" s="44"/>
      <c r="AY349" s="44"/>
      <c r="AZ349" s="44">
        <f>VLOOKUP($E349,'факт КС '!$E$9:$CL$159,15,0)</f>
        <v>0</v>
      </c>
      <c r="BA349" s="44">
        <f>VLOOKUP($E349,'факт КС '!$E$9:$CL$159,16,0)</f>
        <v>0</v>
      </c>
      <c r="BB349" s="44">
        <f>VLOOKUP($E349,'факт КС '!$E$9:$CL$159,17,0)</f>
        <v>0</v>
      </c>
      <c r="BC349" s="44">
        <f>VLOOKUP($E349,'факт КС '!$E$9:$CL$159,18,0)</f>
        <v>0</v>
      </c>
      <c r="BD349" s="44">
        <f>VLOOKUP($E349,'факт КС '!$E$9:$CL$159,19,0)</f>
        <v>0</v>
      </c>
      <c r="BE349" s="44">
        <f>VLOOKUP($E349,'факт КС '!$E$9:$CL$159,20,0)</f>
        <v>0</v>
      </c>
      <c r="BF349" s="44">
        <f t="shared" si="1683"/>
        <v>0</v>
      </c>
      <c r="BG349" s="44">
        <f t="shared" si="1684"/>
        <v>0</v>
      </c>
      <c r="BH349" s="44">
        <f t="shared" si="1685"/>
        <v>0</v>
      </c>
      <c r="BI349" s="171">
        <f t="shared" si="1730"/>
        <v>0</v>
      </c>
      <c r="BJ349" s="171">
        <f t="shared" si="1731"/>
        <v>0</v>
      </c>
      <c r="BK349" s="171"/>
      <c r="BL349" s="171"/>
      <c r="BM349" s="714"/>
      <c r="BN349" s="714"/>
      <c r="BO349" s="44"/>
      <c r="BP349" s="44"/>
      <c r="BQ349" s="44"/>
      <c r="BR349" s="44"/>
      <c r="BS349" s="44">
        <f>VLOOKUP($E349,'факт КС '!$E$9:$CL$159,21,0)</f>
        <v>0</v>
      </c>
      <c r="BT349" s="44">
        <f>VLOOKUP($E349,'факт КС '!$E$9:$CL$159,22,0)</f>
        <v>0</v>
      </c>
      <c r="BU349" s="44">
        <f>VLOOKUP($E349,'факт КС '!$E$9:$CL$159,23,0)</f>
        <v>0</v>
      </c>
      <c r="BV349" s="44">
        <f>VLOOKUP($E349,'факт КС '!$E$9:$CL$159,24,0)</f>
        <v>0</v>
      </c>
      <c r="BW349" s="44">
        <f>VLOOKUP($E349,'факт КС '!$E$9:$CL$159,25,0)</f>
        <v>0</v>
      </c>
      <c r="BX349" s="44">
        <f>VLOOKUP($E349,'факт КС '!$E$9:$CL$159,26,0)</f>
        <v>0</v>
      </c>
      <c r="BY349" s="44">
        <f t="shared" si="1687"/>
        <v>0</v>
      </c>
      <c r="BZ349" s="44">
        <f t="shared" si="1688"/>
        <v>0</v>
      </c>
      <c r="CA349" s="44">
        <f t="shared" si="1689"/>
        <v>0</v>
      </c>
      <c r="CB349" s="171">
        <f t="shared" si="1732"/>
        <v>0</v>
      </c>
      <c r="CC349" s="171">
        <f t="shared" si="1733"/>
        <v>0</v>
      </c>
      <c r="CD349" s="171"/>
      <c r="CE349" s="171"/>
      <c r="CF349" s="714"/>
      <c r="CG349" s="714"/>
      <c r="CH349" s="44"/>
      <c r="CI349" s="44"/>
      <c r="CJ349" s="44"/>
      <c r="CK349" s="44"/>
      <c r="CL349" s="44">
        <f>VLOOKUP($E349,'факт КС '!$E$9:$CL$159,9,0)</f>
        <v>58</v>
      </c>
      <c r="CM349" s="44">
        <f>VLOOKUP($E349,'факт КС '!$E$9:$CL$159,10,0)</f>
        <v>17173339.480000008</v>
      </c>
      <c r="CN349" s="44">
        <f>VLOOKUP($E349,'факт КС '!$E$9:$CL$159,11,0)</f>
        <v>489</v>
      </c>
      <c r="CO349" s="44">
        <f>VLOOKUP($E349,'факт КС '!$E$9:$CL$159,12,0)</f>
        <v>4</v>
      </c>
      <c r="CP349" s="44">
        <f>VLOOKUP($E349,'факт КС '!$E$9:$CL$159,13,0)</f>
        <v>1184368.24</v>
      </c>
      <c r="CQ349" s="44">
        <f>VLOOKUP($E349,'факт КС '!$E$9:$CL$159,14,0)</f>
        <v>31</v>
      </c>
      <c r="CR349" s="44">
        <f t="shared" si="1691"/>
        <v>62</v>
      </c>
      <c r="CS349" s="44">
        <f t="shared" si="1692"/>
        <v>18357707.720000006</v>
      </c>
      <c r="CT349" s="44">
        <f t="shared" si="1693"/>
        <v>520</v>
      </c>
      <c r="CU349" s="171">
        <f t="shared" si="1756"/>
        <v>58</v>
      </c>
      <c r="CV349" s="171">
        <f t="shared" si="1757"/>
        <v>17173339.480000008</v>
      </c>
      <c r="CW349" s="249"/>
      <c r="CX349" s="171"/>
      <c r="CY349" s="714"/>
      <c r="CZ349" s="714"/>
      <c r="DA349" s="44"/>
      <c r="DB349" s="44"/>
      <c r="DC349" s="44"/>
      <c r="DD349" s="44"/>
      <c r="DE349" s="44">
        <f>VLOOKUP($E349,'факт КС '!$E$9:$CL$159,75,0)</f>
        <v>0</v>
      </c>
      <c r="DF349" s="44">
        <f>VLOOKUP($E349,'факт КС '!$E$9:$CL$159,76,0)</f>
        <v>0</v>
      </c>
      <c r="DG349" s="44">
        <f>VLOOKUP($E349,'факт КС '!$E$9:$CL$159,77,0)</f>
        <v>0</v>
      </c>
      <c r="DH349" s="44">
        <f>VLOOKUP($E349,'факт КС '!$E$9:$CL$159,78,0)</f>
        <v>0</v>
      </c>
      <c r="DI349" s="44">
        <f>VLOOKUP($E349,'факт КС '!$E$9:$CL$159,79,0)</f>
        <v>0</v>
      </c>
      <c r="DJ349" s="44">
        <f>VLOOKUP($E349,'факт КС '!$E$9:$CL$159,80,0)</f>
        <v>0</v>
      </c>
      <c r="DK349" s="44">
        <f t="shared" si="1695"/>
        <v>0</v>
      </c>
      <c r="DL349" s="44">
        <f t="shared" si="1696"/>
        <v>0</v>
      </c>
      <c r="DM349" s="44">
        <f t="shared" si="1697"/>
        <v>0</v>
      </c>
      <c r="DN349" s="171">
        <f t="shared" si="1734"/>
        <v>0</v>
      </c>
      <c r="DO349" s="171">
        <f t="shared" si="1735"/>
        <v>0</v>
      </c>
      <c r="DP349" s="171"/>
      <c r="DQ349" s="171"/>
      <c r="DR349" s="714"/>
      <c r="DS349" s="714"/>
      <c r="DT349" s="44"/>
      <c r="DU349" s="44"/>
      <c r="DV349" s="44"/>
      <c r="DW349" s="44"/>
      <c r="DX349" s="44">
        <f>VLOOKUP($E349,'факт КС '!$E$9:$CL$159,33,0)</f>
        <v>0</v>
      </c>
      <c r="DY349" s="44">
        <f>VLOOKUP($E349,'факт КС '!$E$9:$CL$159,34,0)</f>
        <v>0</v>
      </c>
      <c r="DZ349" s="44">
        <f>VLOOKUP($E349,'факт КС '!$E$9:$CL$159,35,0)</f>
        <v>0</v>
      </c>
      <c r="EA349" s="44">
        <f>VLOOKUP($E349,'факт КС '!$E$9:$CL$159,36,0)</f>
        <v>0</v>
      </c>
      <c r="EB349" s="44">
        <f>VLOOKUP($E349,'факт КС '!$E$9:$CL$159,37,0)</f>
        <v>0</v>
      </c>
      <c r="EC349" s="44">
        <f>VLOOKUP($E349,'факт КС '!$E$9:$CL$159,38,0)</f>
        <v>0</v>
      </c>
      <c r="ED349" s="44">
        <f t="shared" si="1699"/>
        <v>0</v>
      </c>
      <c r="EE349" s="44">
        <f t="shared" si="1700"/>
        <v>0</v>
      </c>
      <c r="EF349" s="44">
        <f t="shared" si="1701"/>
        <v>0</v>
      </c>
      <c r="EG349" s="171">
        <f t="shared" si="1736"/>
        <v>0</v>
      </c>
      <c r="EH349" s="171">
        <f t="shared" si="1737"/>
        <v>0</v>
      </c>
      <c r="EI349" s="171"/>
      <c r="EJ349" s="171"/>
      <c r="EK349" s="714"/>
      <c r="EL349" s="714"/>
      <c r="EM349" s="44"/>
      <c r="EN349" s="44"/>
      <c r="EO349" s="44"/>
      <c r="EP349" s="44"/>
      <c r="EQ349" s="44">
        <f>VLOOKUP($E349,'факт КС '!$E$9:$CL$159,45,0)</f>
        <v>2</v>
      </c>
      <c r="ER349" s="44">
        <f>VLOOKUP($E349,'факт КС '!$E$9:$CL$159,46,0)</f>
        <v>592184.12</v>
      </c>
      <c r="ES349" s="44">
        <f>VLOOKUP($E349,'факт КС '!$E$9:$CL$159,47,0)</f>
        <v>15</v>
      </c>
      <c r="ET349" s="44">
        <f>VLOOKUP($E349,'факт КС '!$E$9:$CL$159,48,0)</f>
        <v>0</v>
      </c>
      <c r="EU349" s="44">
        <f>VLOOKUP($E349,'факт КС '!$E$9:$CL$159,49,0)</f>
        <v>0</v>
      </c>
      <c r="EV349" s="44">
        <f>VLOOKUP($E349,'факт КС '!$E$9:$CL$159,50,0)</f>
        <v>0</v>
      </c>
      <c r="EW349" s="44">
        <f t="shared" si="1674"/>
        <v>2</v>
      </c>
      <c r="EX349" s="44">
        <f t="shared" si="1675"/>
        <v>592184.12</v>
      </c>
      <c r="EY349" s="44">
        <f t="shared" si="1676"/>
        <v>15</v>
      </c>
      <c r="EZ349" s="171">
        <f t="shared" si="1738"/>
        <v>2</v>
      </c>
      <c r="FA349" s="171">
        <f t="shared" si="1739"/>
        <v>592184.12</v>
      </c>
      <c r="FB349" s="171"/>
      <c r="FC349" s="171"/>
      <c r="FD349" s="714"/>
      <c r="FE349" s="714"/>
      <c r="FF349" s="44"/>
      <c r="FG349" s="44"/>
      <c r="FH349" s="44"/>
      <c r="FI349" s="44"/>
      <c r="FJ349" s="44">
        <f>VLOOKUP($E349,'факт КС '!$E$9:$CL$159,27,0)</f>
        <v>0</v>
      </c>
      <c r="FK349" s="44">
        <f>VLOOKUP($E349,'факт КС '!$E$9:$CL$159,28,0)</f>
        <v>0</v>
      </c>
      <c r="FL349" s="44">
        <f>VLOOKUP($E349,'факт КС '!$E$9:$CL$159,29,0)</f>
        <v>0</v>
      </c>
      <c r="FM349" s="44">
        <f>VLOOKUP($E349,'факт КС '!$E$9:$CL$159,30,0)</f>
        <v>0</v>
      </c>
      <c r="FN349" s="44">
        <f>VLOOKUP($E349,'факт КС '!$E$9:$CL$159,31,0)</f>
        <v>0</v>
      </c>
      <c r="FO349" s="44">
        <f>VLOOKUP($E349,'факт КС '!$E$9:$CL$159,32,0)</f>
        <v>0</v>
      </c>
      <c r="FP349" s="44">
        <f t="shared" si="1704"/>
        <v>0</v>
      </c>
      <c r="FQ349" s="44">
        <f t="shared" si="1705"/>
        <v>0</v>
      </c>
      <c r="FR349" s="44">
        <f t="shared" si="1706"/>
        <v>0</v>
      </c>
      <c r="FS349" s="171">
        <f t="shared" si="1740"/>
        <v>0</v>
      </c>
      <c r="FT349" s="171">
        <f t="shared" si="1741"/>
        <v>0</v>
      </c>
      <c r="FU349" s="171"/>
      <c r="FV349" s="171"/>
      <c r="FW349" s="45"/>
      <c r="FX349" s="45"/>
      <c r="FY349" s="44"/>
      <c r="FZ349" s="44"/>
      <c r="GA349" s="44"/>
      <c r="GB349" s="44"/>
      <c r="GC349" s="44">
        <f>VLOOKUP($E349,'факт КС '!$E$9:$CL$159,63,0)</f>
        <v>0</v>
      </c>
      <c r="GD349" s="44">
        <f>VLOOKUP($E349,'факт КС '!$E$9:$CL$159,64,0)</f>
        <v>0</v>
      </c>
      <c r="GE349" s="44">
        <f>VLOOKUP($E349,'факт КС '!$E$9:$CL$159,65,0)</f>
        <v>0</v>
      </c>
      <c r="GF349" s="44">
        <f>VLOOKUP($E349,'факт КС '!$E$9:$CL$159,66,0)</f>
        <v>0</v>
      </c>
      <c r="GG349" s="44">
        <f>VLOOKUP($E349,'факт КС '!$E$9:$CL$159,67,0)</f>
        <v>0</v>
      </c>
      <c r="GH349" s="44">
        <f>VLOOKUP($E349,'факт КС '!$E$9:$CL$159,68,0)</f>
        <v>0</v>
      </c>
      <c r="GI349" s="44">
        <f t="shared" si="1708"/>
        <v>0</v>
      </c>
      <c r="GJ349" s="44">
        <f t="shared" si="1709"/>
        <v>0</v>
      </c>
      <c r="GK349" s="44">
        <f t="shared" si="1710"/>
        <v>0</v>
      </c>
      <c r="GL349" s="171">
        <f t="shared" si="1742"/>
        <v>0</v>
      </c>
      <c r="GM349" s="171">
        <f t="shared" si="1743"/>
        <v>0</v>
      </c>
      <c r="GN349" s="171"/>
      <c r="GO349" s="171"/>
      <c r="GP349" s="45"/>
      <c r="GQ349" s="45"/>
      <c r="GR349" s="44"/>
      <c r="GS349" s="44"/>
      <c r="GT349" s="44"/>
      <c r="GU349" s="44"/>
      <c r="GV349" s="44">
        <f>VLOOKUP($E349,'факт КС '!$E$9:$CL$159,57,0)</f>
        <v>0</v>
      </c>
      <c r="GW349" s="44">
        <f>VLOOKUP($E349,'факт КС '!$E$9:$CL$159,58,0)</f>
        <v>0</v>
      </c>
      <c r="GX349" s="44">
        <f>VLOOKUP($E349,'факт КС '!$E$9:$CL$159,59,0)</f>
        <v>0</v>
      </c>
      <c r="GY349" s="44">
        <f>VLOOKUP($E349,'факт КС '!$E$9:$CL$159,60,0)</f>
        <v>0</v>
      </c>
      <c r="GZ349" s="44">
        <f>VLOOKUP($E349,'факт КС '!$E$9:$CL$159,61,0)</f>
        <v>0</v>
      </c>
      <c r="HA349" s="44">
        <f>VLOOKUP($E349,'факт КС '!$E$9:$CL$159,62,0)</f>
        <v>0</v>
      </c>
      <c r="HB349" s="44">
        <f t="shared" si="1712"/>
        <v>0</v>
      </c>
      <c r="HC349" s="44">
        <f t="shared" si="1713"/>
        <v>0</v>
      </c>
      <c r="HD349" s="44">
        <f t="shared" si="1714"/>
        <v>0</v>
      </c>
      <c r="HE349" s="171">
        <f t="shared" si="1744"/>
        <v>0</v>
      </c>
      <c r="HF349" s="171">
        <f t="shared" si="1745"/>
        <v>0</v>
      </c>
      <c r="HG349" s="171"/>
      <c r="HH349" s="171"/>
      <c r="HI349" s="45"/>
      <c r="HJ349" s="45"/>
      <c r="HK349" s="45"/>
      <c r="HL349" s="45"/>
      <c r="HM349" s="44"/>
      <c r="HN349" s="44"/>
      <c r="HO349" s="44">
        <f>VLOOKUP($E349,'факт КС '!$E$9:$CL$159,39,0)</f>
        <v>0</v>
      </c>
      <c r="HP349" s="44">
        <f>VLOOKUP($E349,'факт КС '!$E$9:$CL$159,40,0)</f>
        <v>0</v>
      </c>
      <c r="HQ349" s="44">
        <f>VLOOKUP($E349,'факт КС '!$E$9:$CL$159,41,0)</f>
        <v>0</v>
      </c>
      <c r="HR349" s="44">
        <f>VLOOKUP($E349,'факт КС '!$E$9:$CL$159,42,0)</f>
        <v>0</v>
      </c>
      <c r="HS349" s="44">
        <f>VLOOKUP($E349,'факт КС '!$E$9:$CL$159,43,0)</f>
        <v>0</v>
      </c>
      <c r="HT349" s="44">
        <f>VLOOKUP($E349,'факт КС '!$E$9:$CL$159,44,0)</f>
        <v>0</v>
      </c>
      <c r="HU349" s="44">
        <f t="shared" si="1716"/>
        <v>0</v>
      </c>
      <c r="HV349" s="44">
        <f t="shared" si="1717"/>
        <v>0</v>
      </c>
      <c r="HW349" s="44">
        <f t="shared" si="1718"/>
        <v>0</v>
      </c>
      <c r="HX349" s="171">
        <f t="shared" si="1746"/>
        <v>0</v>
      </c>
      <c r="HY349" s="171">
        <f t="shared" si="1747"/>
        <v>0</v>
      </c>
      <c r="HZ349" s="171"/>
      <c r="IA349" s="171"/>
      <c r="IB349" s="714"/>
      <c r="IC349" s="714"/>
      <c r="ID349" s="45"/>
      <c r="IE349" s="45"/>
      <c r="IF349" s="44"/>
      <c r="IG349" s="44"/>
      <c r="IH349" s="44">
        <f>VLOOKUP($E349,'факт КС '!$E$9:$CL$159,51,0)</f>
        <v>22</v>
      </c>
      <c r="II349" s="44">
        <f>VLOOKUP($E349,'факт КС '!$E$9:$CL$159,52,0)</f>
        <v>7129364</v>
      </c>
      <c r="IJ349" s="44">
        <f>VLOOKUP($E349,'факт КС '!$E$9:$CL$159,53,0)</f>
        <v>180</v>
      </c>
      <c r="IK349" s="44">
        <f>VLOOKUP($E349,'факт КС '!$E$9:$CL$159,54,0)</f>
        <v>0</v>
      </c>
      <c r="IL349" s="44">
        <f>VLOOKUP($E349,'факт КС '!$E$9:$CL$159,55,0)</f>
        <v>0</v>
      </c>
      <c r="IM349" s="44">
        <f>VLOOKUP($E349,'факт КС '!$E$9:$CL$159,56,0)</f>
        <v>0</v>
      </c>
      <c r="IN349" s="44">
        <f t="shared" si="1720"/>
        <v>22</v>
      </c>
      <c r="IO349" s="44">
        <f t="shared" si="1721"/>
        <v>7129364</v>
      </c>
      <c r="IP349" s="44">
        <f t="shared" si="1722"/>
        <v>180</v>
      </c>
      <c r="IQ349" s="171">
        <f t="shared" si="1748"/>
        <v>22</v>
      </c>
      <c r="IR349" s="171">
        <f t="shared" si="1749"/>
        <v>7129364</v>
      </c>
      <c r="IS349" s="738"/>
      <c r="IT349" s="738"/>
      <c r="IU349" s="714"/>
      <c r="IV349" s="714"/>
      <c r="IW349" s="46"/>
      <c r="IX349" s="47"/>
      <c r="IY349" s="46"/>
      <c r="IZ349" s="46"/>
      <c r="JA349" s="333">
        <f t="shared" si="1750"/>
        <v>82</v>
      </c>
      <c r="JB349" s="333">
        <f t="shared" si="1751"/>
        <v>24894887.600000009</v>
      </c>
      <c r="JC349" s="333">
        <f t="shared" si="1752"/>
        <v>684</v>
      </c>
      <c r="JD349" s="333">
        <f t="shared" si="1753"/>
        <v>4</v>
      </c>
      <c r="JE349" s="333">
        <f t="shared" si="1754"/>
        <v>1184368.24</v>
      </c>
      <c r="JF349" s="333">
        <f t="shared" si="1755"/>
        <v>31</v>
      </c>
      <c r="JG349" s="44">
        <f t="shared" si="1723"/>
        <v>86</v>
      </c>
      <c r="JH349" s="44">
        <f t="shared" si="1724"/>
        <v>26079255.840000007</v>
      </c>
      <c r="JI349" s="44">
        <f t="shared" si="1725"/>
        <v>715</v>
      </c>
      <c r="JJ349" s="174">
        <f t="shared" si="1758"/>
        <v>82</v>
      </c>
      <c r="JK349" s="174">
        <f t="shared" si="1759"/>
        <v>24894887.600000009</v>
      </c>
      <c r="JL349" s="45"/>
      <c r="JM349" s="45"/>
      <c r="JN349" s="48"/>
      <c r="JO349" s="48"/>
    </row>
    <row r="350" spans="1:277" s="3" customFormat="1" ht="12.75" hidden="1" customHeight="1" x14ac:dyDescent="0.2">
      <c r="A350" s="96">
        <v>1</v>
      </c>
      <c r="B350" s="96"/>
      <c r="C350" s="670"/>
      <c r="D350" s="673"/>
      <c r="E350" s="515"/>
      <c r="F350" s="674"/>
      <c r="G350" s="60"/>
      <c r="H350" s="88"/>
      <c r="I350" s="88"/>
      <c r="J350" s="44"/>
      <c r="K350" s="44"/>
      <c r="L350" s="44"/>
      <c r="M350" s="44"/>
      <c r="N350" s="44"/>
      <c r="O350" s="44"/>
      <c r="P350" s="44"/>
      <c r="Q350" s="44"/>
      <c r="R350" s="44"/>
      <c r="S350" s="44"/>
      <c r="T350" s="44">
        <f t="shared" si="1776"/>
        <v>0</v>
      </c>
      <c r="U350" s="44">
        <f t="shared" si="1761"/>
        <v>0</v>
      </c>
      <c r="V350" s="44">
        <f t="shared" si="1762"/>
        <v>0</v>
      </c>
      <c r="W350" s="171">
        <f t="shared" si="1726"/>
        <v>0</v>
      </c>
      <c r="X350" s="171">
        <f t="shared" si="1727"/>
        <v>0</v>
      </c>
      <c r="Y350" s="171"/>
      <c r="Z350" s="171"/>
      <c r="AA350" s="714"/>
      <c r="AB350" s="714"/>
      <c r="AC350" s="44"/>
      <c r="AD350" s="44"/>
      <c r="AE350" s="44"/>
      <c r="AF350" s="44"/>
      <c r="AG350" s="44"/>
      <c r="AH350" s="44"/>
      <c r="AI350" s="44"/>
      <c r="AJ350" s="44"/>
      <c r="AK350" s="44"/>
      <c r="AL350" s="44"/>
      <c r="AM350" s="44">
        <f t="shared" si="1679"/>
        <v>0</v>
      </c>
      <c r="AN350" s="44">
        <f t="shared" si="1680"/>
        <v>0</v>
      </c>
      <c r="AO350" s="44">
        <f t="shared" si="1681"/>
        <v>0</v>
      </c>
      <c r="AP350" s="171">
        <f t="shared" si="1728"/>
        <v>0</v>
      </c>
      <c r="AQ350" s="171">
        <f t="shared" si="1729"/>
        <v>0</v>
      </c>
      <c r="AR350" s="171"/>
      <c r="AS350" s="171"/>
      <c r="AT350" s="714"/>
      <c r="AU350" s="714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>
        <f t="shared" si="1683"/>
        <v>0</v>
      </c>
      <c r="BG350" s="44">
        <f t="shared" si="1684"/>
        <v>0</v>
      </c>
      <c r="BH350" s="44">
        <f t="shared" si="1685"/>
        <v>0</v>
      </c>
      <c r="BI350" s="171">
        <f t="shared" si="1730"/>
        <v>0</v>
      </c>
      <c r="BJ350" s="171">
        <f t="shared" si="1731"/>
        <v>0</v>
      </c>
      <c r="BK350" s="171"/>
      <c r="BL350" s="171"/>
      <c r="BM350" s="714"/>
      <c r="BN350" s="714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>
        <f t="shared" si="1687"/>
        <v>0</v>
      </c>
      <c r="BZ350" s="44">
        <f t="shared" si="1688"/>
        <v>0</v>
      </c>
      <c r="CA350" s="44">
        <f t="shared" si="1689"/>
        <v>0</v>
      </c>
      <c r="CB350" s="171">
        <f t="shared" si="1732"/>
        <v>0</v>
      </c>
      <c r="CC350" s="171">
        <f t="shared" si="1733"/>
        <v>0</v>
      </c>
      <c r="CD350" s="171"/>
      <c r="CE350" s="171"/>
      <c r="CF350" s="714"/>
      <c r="CG350" s="714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>
        <f t="shared" si="1691"/>
        <v>0</v>
      </c>
      <c r="CS350" s="44">
        <f t="shared" si="1692"/>
        <v>0</v>
      </c>
      <c r="CT350" s="44">
        <f t="shared" si="1693"/>
        <v>0</v>
      </c>
      <c r="CU350" s="171">
        <f t="shared" si="1756"/>
        <v>0</v>
      </c>
      <c r="CV350" s="171">
        <f t="shared" si="1757"/>
        <v>0</v>
      </c>
      <c r="CW350" s="249"/>
      <c r="CX350" s="171"/>
      <c r="CY350" s="714"/>
      <c r="CZ350" s="714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>
        <f t="shared" si="1695"/>
        <v>0</v>
      </c>
      <c r="DL350" s="44">
        <f t="shared" si="1696"/>
        <v>0</v>
      </c>
      <c r="DM350" s="44">
        <f t="shared" si="1697"/>
        <v>0</v>
      </c>
      <c r="DN350" s="171">
        <f t="shared" si="1734"/>
        <v>0</v>
      </c>
      <c r="DO350" s="171">
        <f t="shared" si="1735"/>
        <v>0</v>
      </c>
      <c r="DP350" s="171"/>
      <c r="DQ350" s="171"/>
      <c r="DR350" s="714"/>
      <c r="DS350" s="714"/>
      <c r="DT350" s="44"/>
      <c r="DU350" s="44"/>
      <c r="DV350" s="44"/>
      <c r="DW350" s="44"/>
      <c r="DX350" s="44"/>
      <c r="DY350" s="44"/>
      <c r="DZ350" s="44"/>
      <c r="EA350" s="44"/>
      <c r="EB350" s="44"/>
      <c r="EC350" s="44"/>
      <c r="ED350" s="44">
        <f t="shared" si="1699"/>
        <v>0</v>
      </c>
      <c r="EE350" s="44">
        <f t="shared" si="1700"/>
        <v>0</v>
      </c>
      <c r="EF350" s="44">
        <f t="shared" si="1701"/>
        <v>0</v>
      </c>
      <c r="EG350" s="171">
        <f t="shared" si="1736"/>
        <v>0</v>
      </c>
      <c r="EH350" s="171">
        <f t="shared" si="1737"/>
        <v>0</v>
      </c>
      <c r="EI350" s="171"/>
      <c r="EJ350" s="171"/>
      <c r="EK350" s="714"/>
      <c r="EL350" s="714"/>
      <c r="EM350" s="44"/>
      <c r="EN350" s="44"/>
      <c r="EO350" s="44"/>
      <c r="EP350" s="44"/>
      <c r="EQ350" s="44"/>
      <c r="ER350" s="44"/>
      <c r="ES350" s="44"/>
      <c r="ET350" s="44"/>
      <c r="EU350" s="44"/>
      <c r="EV350" s="44"/>
      <c r="EW350" s="44">
        <f t="shared" si="1674"/>
        <v>0</v>
      </c>
      <c r="EX350" s="44">
        <f t="shared" si="1675"/>
        <v>0</v>
      </c>
      <c r="EY350" s="44">
        <f t="shared" si="1676"/>
        <v>0</v>
      </c>
      <c r="EZ350" s="171">
        <f t="shared" si="1738"/>
        <v>0</v>
      </c>
      <c r="FA350" s="171">
        <f t="shared" si="1739"/>
        <v>0</v>
      </c>
      <c r="FB350" s="171"/>
      <c r="FC350" s="171"/>
      <c r="FD350" s="714"/>
      <c r="FE350" s="714"/>
      <c r="FF350" s="44"/>
      <c r="FG350" s="44"/>
      <c r="FH350" s="44"/>
      <c r="FI350" s="44"/>
      <c r="FJ350" s="44"/>
      <c r="FK350" s="44"/>
      <c r="FL350" s="44"/>
      <c r="FM350" s="44"/>
      <c r="FN350" s="44"/>
      <c r="FO350" s="44"/>
      <c r="FP350" s="44">
        <f t="shared" si="1704"/>
        <v>0</v>
      </c>
      <c r="FQ350" s="44">
        <f t="shared" si="1705"/>
        <v>0</v>
      </c>
      <c r="FR350" s="44">
        <f t="shared" si="1706"/>
        <v>0</v>
      </c>
      <c r="FS350" s="171">
        <f t="shared" si="1740"/>
        <v>0</v>
      </c>
      <c r="FT350" s="171">
        <f t="shared" si="1741"/>
        <v>0</v>
      </c>
      <c r="FU350" s="171"/>
      <c r="FV350" s="171"/>
      <c r="FW350" s="45"/>
      <c r="FX350" s="45"/>
      <c r="FY350" s="44"/>
      <c r="FZ350" s="44"/>
      <c r="GA350" s="44"/>
      <c r="GB350" s="44"/>
      <c r="GC350" s="44"/>
      <c r="GD350" s="44"/>
      <c r="GE350" s="44"/>
      <c r="GF350" s="44"/>
      <c r="GG350" s="44"/>
      <c r="GH350" s="44"/>
      <c r="GI350" s="44">
        <f t="shared" si="1708"/>
        <v>0</v>
      </c>
      <c r="GJ350" s="44">
        <f t="shared" si="1709"/>
        <v>0</v>
      </c>
      <c r="GK350" s="44">
        <f t="shared" si="1710"/>
        <v>0</v>
      </c>
      <c r="GL350" s="171">
        <f t="shared" si="1742"/>
        <v>0</v>
      </c>
      <c r="GM350" s="171">
        <f t="shared" si="1743"/>
        <v>0</v>
      </c>
      <c r="GN350" s="171"/>
      <c r="GO350" s="171"/>
      <c r="GP350" s="45"/>
      <c r="GQ350" s="45"/>
      <c r="GR350" s="44"/>
      <c r="GS350" s="44"/>
      <c r="GT350" s="44"/>
      <c r="GU350" s="44"/>
      <c r="GV350" s="44"/>
      <c r="GW350" s="44"/>
      <c r="GX350" s="44"/>
      <c r="GY350" s="44"/>
      <c r="GZ350" s="44"/>
      <c r="HA350" s="44"/>
      <c r="HB350" s="44">
        <f t="shared" si="1712"/>
        <v>0</v>
      </c>
      <c r="HC350" s="44">
        <f t="shared" si="1713"/>
        <v>0</v>
      </c>
      <c r="HD350" s="44">
        <f t="shared" si="1714"/>
        <v>0</v>
      </c>
      <c r="HE350" s="171">
        <f t="shared" si="1744"/>
        <v>0</v>
      </c>
      <c r="HF350" s="171">
        <f t="shared" si="1745"/>
        <v>0</v>
      </c>
      <c r="HG350" s="171"/>
      <c r="HH350" s="171"/>
      <c r="HI350" s="45"/>
      <c r="HJ350" s="45"/>
      <c r="HK350" s="45"/>
      <c r="HL350" s="45"/>
      <c r="HM350" s="44"/>
      <c r="HN350" s="44"/>
      <c r="HO350" s="44"/>
      <c r="HP350" s="44"/>
      <c r="HQ350" s="44"/>
      <c r="HR350" s="44"/>
      <c r="HS350" s="44"/>
      <c r="HT350" s="44"/>
      <c r="HU350" s="44">
        <f t="shared" si="1716"/>
        <v>0</v>
      </c>
      <c r="HV350" s="44">
        <f t="shared" si="1717"/>
        <v>0</v>
      </c>
      <c r="HW350" s="44">
        <f t="shared" si="1718"/>
        <v>0</v>
      </c>
      <c r="HX350" s="171">
        <f t="shared" si="1746"/>
        <v>0</v>
      </c>
      <c r="HY350" s="171">
        <f t="shared" si="1747"/>
        <v>0</v>
      </c>
      <c r="HZ350" s="171"/>
      <c r="IA350" s="171"/>
      <c r="IB350" s="714"/>
      <c r="IC350" s="714"/>
      <c r="ID350" s="45"/>
      <c r="IE350" s="45"/>
      <c r="IF350" s="44"/>
      <c r="IG350" s="44"/>
      <c r="IH350" s="44"/>
      <c r="II350" s="44"/>
      <c r="IJ350" s="44"/>
      <c r="IK350" s="44"/>
      <c r="IL350" s="44"/>
      <c r="IM350" s="44"/>
      <c r="IN350" s="44">
        <f t="shared" si="1720"/>
        <v>0</v>
      </c>
      <c r="IO350" s="44">
        <f t="shared" si="1721"/>
        <v>0</v>
      </c>
      <c r="IP350" s="44">
        <f t="shared" si="1722"/>
        <v>0</v>
      </c>
      <c r="IQ350" s="171">
        <f t="shared" si="1748"/>
        <v>0</v>
      </c>
      <c r="IR350" s="171">
        <f t="shared" si="1749"/>
        <v>0</v>
      </c>
      <c r="IS350" s="738"/>
      <c r="IT350" s="738"/>
      <c r="IU350" s="714"/>
      <c r="IV350" s="714"/>
      <c r="IW350" s="46"/>
      <c r="IX350" s="47"/>
      <c r="IY350" s="46"/>
      <c r="IZ350" s="46"/>
      <c r="JA350" s="342">
        <f t="shared" si="1750"/>
        <v>0</v>
      </c>
      <c r="JB350" s="342">
        <f t="shared" si="1751"/>
        <v>0</v>
      </c>
      <c r="JC350" s="342">
        <f t="shared" si="1752"/>
        <v>0</v>
      </c>
      <c r="JD350" s="333">
        <f t="shared" si="1753"/>
        <v>0</v>
      </c>
      <c r="JE350" s="333">
        <f t="shared" si="1754"/>
        <v>0</v>
      </c>
      <c r="JF350" s="333">
        <f t="shared" si="1755"/>
        <v>0</v>
      </c>
      <c r="JG350" s="44">
        <f t="shared" si="1723"/>
        <v>0</v>
      </c>
      <c r="JH350" s="44">
        <f t="shared" si="1724"/>
        <v>0</v>
      </c>
      <c r="JI350" s="44">
        <f t="shared" si="1725"/>
        <v>0</v>
      </c>
      <c r="JJ350" s="174">
        <f t="shared" si="1758"/>
        <v>0</v>
      </c>
      <c r="JK350" s="174">
        <f t="shared" si="1759"/>
        <v>0</v>
      </c>
      <c r="JL350" s="45"/>
      <c r="JM350" s="45"/>
      <c r="JN350" s="48"/>
      <c r="JO350" s="48"/>
    </row>
    <row r="351" spans="1:277" s="3" customFormat="1" ht="12.75" hidden="1" customHeight="1" x14ac:dyDescent="0.2">
      <c r="A351" s="96">
        <v>1</v>
      </c>
      <c r="B351" s="59"/>
      <c r="C351" s="141"/>
      <c r="D351" s="236"/>
      <c r="E351" s="321"/>
      <c r="F351" s="582"/>
      <c r="G351" s="60"/>
      <c r="H351" s="88"/>
      <c r="I351" s="88"/>
      <c r="J351" s="44"/>
      <c r="K351" s="44"/>
      <c r="L351" s="44"/>
      <c r="M351" s="44"/>
      <c r="N351" s="44"/>
      <c r="O351" s="44"/>
      <c r="P351" s="44"/>
      <c r="Q351" s="44"/>
      <c r="R351" s="44"/>
      <c r="S351" s="44"/>
      <c r="T351" s="44">
        <f t="shared" si="1776"/>
        <v>0</v>
      </c>
      <c r="U351" s="44">
        <f t="shared" si="1761"/>
        <v>0</v>
      </c>
      <c r="V351" s="44">
        <f t="shared" si="1762"/>
        <v>0</v>
      </c>
      <c r="W351" s="171">
        <f t="shared" si="1726"/>
        <v>0</v>
      </c>
      <c r="X351" s="171">
        <f t="shared" si="1727"/>
        <v>0</v>
      </c>
      <c r="Y351" s="171"/>
      <c r="Z351" s="171"/>
      <c r="AA351" s="714"/>
      <c r="AB351" s="714"/>
      <c r="AC351" s="44"/>
      <c r="AD351" s="44"/>
      <c r="AE351" s="44"/>
      <c r="AF351" s="44"/>
      <c r="AG351" s="44"/>
      <c r="AH351" s="44"/>
      <c r="AI351" s="44"/>
      <c r="AJ351" s="44"/>
      <c r="AK351" s="44"/>
      <c r="AL351" s="44"/>
      <c r="AM351" s="44">
        <f t="shared" si="1679"/>
        <v>0</v>
      </c>
      <c r="AN351" s="44">
        <f t="shared" si="1680"/>
        <v>0</v>
      </c>
      <c r="AO351" s="44">
        <f t="shared" si="1681"/>
        <v>0</v>
      </c>
      <c r="AP351" s="171">
        <f t="shared" si="1728"/>
        <v>0</v>
      </c>
      <c r="AQ351" s="171">
        <f t="shared" si="1729"/>
        <v>0</v>
      </c>
      <c r="AR351" s="171"/>
      <c r="AS351" s="171"/>
      <c r="AT351" s="714"/>
      <c r="AU351" s="714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>
        <f t="shared" si="1683"/>
        <v>0</v>
      </c>
      <c r="BG351" s="44">
        <f t="shared" si="1684"/>
        <v>0</v>
      </c>
      <c r="BH351" s="44">
        <f t="shared" si="1685"/>
        <v>0</v>
      </c>
      <c r="BI351" s="171">
        <f t="shared" si="1730"/>
        <v>0</v>
      </c>
      <c r="BJ351" s="171">
        <f t="shared" si="1731"/>
        <v>0</v>
      </c>
      <c r="BK351" s="171"/>
      <c r="BL351" s="171"/>
      <c r="BM351" s="714"/>
      <c r="BN351" s="714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>
        <f t="shared" si="1687"/>
        <v>0</v>
      </c>
      <c r="BZ351" s="44">
        <f t="shared" si="1688"/>
        <v>0</v>
      </c>
      <c r="CA351" s="44">
        <f t="shared" si="1689"/>
        <v>0</v>
      </c>
      <c r="CB351" s="171">
        <f t="shared" si="1732"/>
        <v>0</v>
      </c>
      <c r="CC351" s="171">
        <f t="shared" si="1733"/>
        <v>0</v>
      </c>
      <c r="CD351" s="171"/>
      <c r="CE351" s="171"/>
      <c r="CF351" s="714"/>
      <c r="CG351" s="714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>
        <f t="shared" si="1691"/>
        <v>0</v>
      </c>
      <c r="CS351" s="44">
        <f t="shared" si="1692"/>
        <v>0</v>
      </c>
      <c r="CT351" s="44">
        <f t="shared" si="1693"/>
        <v>0</v>
      </c>
      <c r="CU351" s="171">
        <f t="shared" si="1756"/>
        <v>0</v>
      </c>
      <c r="CV351" s="171">
        <f t="shared" si="1757"/>
        <v>0</v>
      </c>
      <c r="CW351" s="249"/>
      <c r="CX351" s="171"/>
      <c r="CY351" s="714"/>
      <c r="CZ351" s="714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>
        <f t="shared" si="1695"/>
        <v>0</v>
      </c>
      <c r="DL351" s="44">
        <f t="shared" si="1696"/>
        <v>0</v>
      </c>
      <c r="DM351" s="44">
        <f t="shared" si="1697"/>
        <v>0</v>
      </c>
      <c r="DN351" s="171">
        <f t="shared" si="1734"/>
        <v>0</v>
      </c>
      <c r="DO351" s="171">
        <f t="shared" si="1735"/>
        <v>0</v>
      </c>
      <c r="DP351" s="171"/>
      <c r="DQ351" s="171"/>
      <c r="DR351" s="714"/>
      <c r="DS351" s="714"/>
      <c r="DT351" s="44"/>
      <c r="DU351" s="44"/>
      <c r="DV351" s="44"/>
      <c r="DW351" s="44"/>
      <c r="DX351" s="44"/>
      <c r="DY351" s="44"/>
      <c r="DZ351" s="44"/>
      <c r="EA351" s="44"/>
      <c r="EB351" s="44"/>
      <c r="EC351" s="44"/>
      <c r="ED351" s="44">
        <f t="shared" si="1699"/>
        <v>0</v>
      </c>
      <c r="EE351" s="44">
        <f t="shared" si="1700"/>
        <v>0</v>
      </c>
      <c r="EF351" s="44">
        <f t="shared" si="1701"/>
        <v>0</v>
      </c>
      <c r="EG351" s="171">
        <f t="shared" si="1736"/>
        <v>0</v>
      </c>
      <c r="EH351" s="171">
        <f t="shared" si="1737"/>
        <v>0</v>
      </c>
      <c r="EI351" s="171"/>
      <c r="EJ351" s="171"/>
      <c r="EK351" s="714"/>
      <c r="EL351" s="714"/>
      <c r="EM351" s="44"/>
      <c r="EN351" s="44"/>
      <c r="EO351" s="44"/>
      <c r="EP351" s="44"/>
      <c r="EQ351" s="44"/>
      <c r="ER351" s="44"/>
      <c r="ES351" s="44"/>
      <c r="ET351" s="44"/>
      <c r="EU351" s="44"/>
      <c r="EV351" s="44"/>
      <c r="EW351" s="44">
        <f t="shared" si="1674"/>
        <v>0</v>
      </c>
      <c r="EX351" s="44">
        <f t="shared" si="1675"/>
        <v>0</v>
      </c>
      <c r="EY351" s="44">
        <f t="shared" si="1676"/>
        <v>0</v>
      </c>
      <c r="EZ351" s="171">
        <f t="shared" si="1738"/>
        <v>0</v>
      </c>
      <c r="FA351" s="171">
        <f t="shared" si="1739"/>
        <v>0</v>
      </c>
      <c r="FB351" s="171"/>
      <c r="FC351" s="171"/>
      <c r="FD351" s="714"/>
      <c r="FE351" s="714"/>
      <c r="FF351" s="44"/>
      <c r="FG351" s="44"/>
      <c r="FH351" s="44"/>
      <c r="FI351" s="44"/>
      <c r="FJ351" s="44"/>
      <c r="FK351" s="44"/>
      <c r="FL351" s="44"/>
      <c r="FM351" s="44"/>
      <c r="FN351" s="44"/>
      <c r="FO351" s="44"/>
      <c r="FP351" s="44">
        <f t="shared" si="1704"/>
        <v>0</v>
      </c>
      <c r="FQ351" s="44">
        <f t="shared" si="1705"/>
        <v>0</v>
      </c>
      <c r="FR351" s="44">
        <f t="shared" si="1706"/>
        <v>0</v>
      </c>
      <c r="FS351" s="171">
        <f t="shared" si="1740"/>
        <v>0</v>
      </c>
      <c r="FT351" s="171">
        <f t="shared" si="1741"/>
        <v>0</v>
      </c>
      <c r="FU351" s="171"/>
      <c r="FV351" s="171"/>
      <c r="FW351" s="45"/>
      <c r="FX351" s="45"/>
      <c r="FY351" s="44"/>
      <c r="FZ351" s="44"/>
      <c r="GA351" s="44"/>
      <c r="GB351" s="44"/>
      <c r="GC351" s="44"/>
      <c r="GD351" s="44"/>
      <c r="GE351" s="44"/>
      <c r="GF351" s="44"/>
      <c r="GG351" s="44"/>
      <c r="GH351" s="44"/>
      <c r="GI351" s="44">
        <f t="shared" si="1708"/>
        <v>0</v>
      </c>
      <c r="GJ351" s="44">
        <f t="shared" si="1709"/>
        <v>0</v>
      </c>
      <c r="GK351" s="44">
        <f t="shared" si="1710"/>
        <v>0</v>
      </c>
      <c r="GL351" s="171">
        <f t="shared" si="1742"/>
        <v>0</v>
      </c>
      <c r="GM351" s="171">
        <f t="shared" si="1743"/>
        <v>0</v>
      </c>
      <c r="GN351" s="171"/>
      <c r="GO351" s="171"/>
      <c r="GP351" s="45"/>
      <c r="GQ351" s="45"/>
      <c r="GR351" s="44"/>
      <c r="GS351" s="44"/>
      <c r="GT351" s="44"/>
      <c r="GU351" s="44"/>
      <c r="GV351" s="44"/>
      <c r="GW351" s="44"/>
      <c r="GX351" s="44"/>
      <c r="GY351" s="44"/>
      <c r="GZ351" s="44"/>
      <c r="HA351" s="44"/>
      <c r="HB351" s="44">
        <f t="shared" si="1712"/>
        <v>0</v>
      </c>
      <c r="HC351" s="44">
        <f t="shared" si="1713"/>
        <v>0</v>
      </c>
      <c r="HD351" s="44">
        <f t="shared" si="1714"/>
        <v>0</v>
      </c>
      <c r="HE351" s="171">
        <f t="shared" si="1744"/>
        <v>0</v>
      </c>
      <c r="HF351" s="171">
        <f t="shared" si="1745"/>
        <v>0</v>
      </c>
      <c r="HG351" s="171"/>
      <c r="HH351" s="171"/>
      <c r="HI351" s="45"/>
      <c r="HJ351" s="45"/>
      <c r="HK351" s="45"/>
      <c r="HL351" s="45"/>
      <c r="HM351" s="44"/>
      <c r="HN351" s="44"/>
      <c r="HO351" s="44"/>
      <c r="HP351" s="44"/>
      <c r="HQ351" s="44"/>
      <c r="HR351" s="44"/>
      <c r="HS351" s="44"/>
      <c r="HT351" s="44"/>
      <c r="HU351" s="44">
        <f t="shared" si="1716"/>
        <v>0</v>
      </c>
      <c r="HV351" s="44">
        <f t="shared" si="1717"/>
        <v>0</v>
      </c>
      <c r="HW351" s="44">
        <f t="shared" si="1718"/>
        <v>0</v>
      </c>
      <c r="HX351" s="171">
        <f t="shared" si="1746"/>
        <v>0</v>
      </c>
      <c r="HY351" s="171">
        <f t="shared" si="1747"/>
        <v>0</v>
      </c>
      <c r="HZ351" s="171"/>
      <c r="IA351" s="171"/>
      <c r="IB351" s="714"/>
      <c r="IC351" s="714"/>
      <c r="ID351" s="45"/>
      <c r="IE351" s="45"/>
      <c r="IF351" s="44"/>
      <c r="IG351" s="44"/>
      <c r="IH351" s="44"/>
      <c r="II351" s="44"/>
      <c r="IJ351" s="44"/>
      <c r="IK351" s="44"/>
      <c r="IL351" s="44"/>
      <c r="IM351" s="44"/>
      <c r="IN351" s="44">
        <f t="shared" si="1720"/>
        <v>0</v>
      </c>
      <c r="IO351" s="44">
        <f t="shared" si="1721"/>
        <v>0</v>
      </c>
      <c r="IP351" s="44">
        <f t="shared" si="1722"/>
        <v>0</v>
      </c>
      <c r="IQ351" s="171">
        <f t="shared" si="1748"/>
        <v>0</v>
      </c>
      <c r="IR351" s="171">
        <f t="shared" si="1749"/>
        <v>0</v>
      </c>
      <c r="IS351" s="738"/>
      <c r="IT351" s="738"/>
      <c r="IU351" s="714"/>
      <c r="IV351" s="714"/>
      <c r="IW351" s="46"/>
      <c r="IX351" s="47"/>
      <c r="IY351" s="46"/>
      <c r="IZ351" s="46"/>
      <c r="JA351" s="333">
        <f t="shared" si="1750"/>
        <v>0</v>
      </c>
      <c r="JB351" s="333">
        <f t="shared" si="1751"/>
        <v>0</v>
      </c>
      <c r="JC351" s="333">
        <f t="shared" si="1752"/>
        <v>0</v>
      </c>
      <c r="JD351" s="333">
        <f t="shared" si="1753"/>
        <v>0</v>
      </c>
      <c r="JE351" s="333">
        <f t="shared" si="1754"/>
        <v>0</v>
      </c>
      <c r="JF351" s="333">
        <f t="shared" si="1755"/>
        <v>0</v>
      </c>
      <c r="JG351" s="44">
        <f t="shared" si="1723"/>
        <v>0</v>
      </c>
      <c r="JH351" s="44">
        <f t="shared" si="1724"/>
        <v>0</v>
      </c>
      <c r="JI351" s="44">
        <f t="shared" si="1725"/>
        <v>0</v>
      </c>
      <c r="JJ351" s="174">
        <f t="shared" si="1758"/>
        <v>0</v>
      </c>
      <c r="JK351" s="174">
        <f t="shared" si="1759"/>
        <v>0</v>
      </c>
      <c r="JL351" s="45"/>
      <c r="JM351" s="45"/>
      <c r="JN351" s="48"/>
      <c r="JO351" s="48"/>
    </row>
    <row r="352" spans="1:277" s="3" customFormat="1" ht="12.75" hidden="1" customHeight="1" x14ac:dyDescent="0.2">
      <c r="A352" s="96">
        <v>1</v>
      </c>
      <c r="B352" s="59"/>
      <c r="C352" s="141"/>
      <c r="D352" s="236"/>
      <c r="E352" s="321"/>
      <c r="F352" s="582"/>
      <c r="G352" s="60"/>
      <c r="H352" s="88"/>
      <c r="I352" s="88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>
        <f t="shared" si="1776"/>
        <v>0</v>
      </c>
      <c r="U352" s="44">
        <f t="shared" si="1761"/>
        <v>0</v>
      </c>
      <c r="V352" s="44">
        <f t="shared" si="1762"/>
        <v>0</v>
      </c>
      <c r="W352" s="171">
        <f t="shared" si="1726"/>
        <v>0</v>
      </c>
      <c r="X352" s="171">
        <f t="shared" si="1727"/>
        <v>0</v>
      </c>
      <c r="Y352" s="171"/>
      <c r="Z352" s="171"/>
      <c r="AA352" s="714"/>
      <c r="AB352" s="714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>
        <f t="shared" si="1679"/>
        <v>0</v>
      </c>
      <c r="AN352" s="44">
        <f t="shared" si="1680"/>
        <v>0</v>
      </c>
      <c r="AO352" s="44">
        <f t="shared" si="1681"/>
        <v>0</v>
      </c>
      <c r="AP352" s="171">
        <f t="shared" si="1728"/>
        <v>0</v>
      </c>
      <c r="AQ352" s="171">
        <f t="shared" si="1729"/>
        <v>0</v>
      </c>
      <c r="AR352" s="171"/>
      <c r="AS352" s="171"/>
      <c r="AT352" s="714"/>
      <c r="AU352" s="714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>
        <f t="shared" si="1683"/>
        <v>0</v>
      </c>
      <c r="BG352" s="44">
        <f t="shared" si="1684"/>
        <v>0</v>
      </c>
      <c r="BH352" s="44">
        <f t="shared" si="1685"/>
        <v>0</v>
      </c>
      <c r="BI352" s="171">
        <f t="shared" si="1730"/>
        <v>0</v>
      </c>
      <c r="BJ352" s="171">
        <f t="shared" si="1731"/>
        <v>0</v>
      </c>
      <c r="BK352" s="171"/>
      <c r="BL352" s="171"/>
      <c r="BM352" s="714"/>
      <c r="BN352" s="714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>
        <f t="shared" si="1687"/>
        <v>0</v>
      </c>
      <c r="BZ352" s="44">
        <f t="shared" si="1688"/>
        <v>0</v>
      </c>
      <c r="CA352" s="44">
        <f t="shared" si="1689"/>
        <v>0</v>
      </c>
      <c r="CB352" s="171">
        <f t="shared" si="1732"/>
        <v>0</v>
      </c>
      <c r="CC352" s="171">
        <f t="shared" si="1733"/>
        <v>0</v>
      </c>
      <c r="CD352" s="171"/>
      <c r="CE352" s="171"/>
      <c r="CF352" s="714"/>
      <c r="CG352" s="714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>
        <f t="shared" si="1691"/>
        <v>0</v>
      </c>
      <c r="CS352" s="44">
        <f t="shared" si="1692"/>
        <v>0</v>
      </c>
      <c r="CT352" s="44">
        <f t="shared" si="1693"/>
        <v>0</v>
      </c>
      <c r="CU352" s="171">
        <f t="shared" si="1756"/>
        <v>0</v>
      </c>
      <c r="CV352" s="171">
        <f t="shared" si="1757"/>
        <v>0</v>
      </c>
      <c r="CW352" s="249"/>
      <c r="CX352" s="171"/>
      <c r="CY352" s="714"/>
      <c r="CZ352" s="714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>
        <f t="shared" si="1695"/>
        <v>0</v>
      </c>
      <c r="DL352" s="44">
        <f t="shared" si="1696"/>
        <v>0</v>
      </c>
      <c r="DM352" s="44">
        <f t="shared" si="1697"/>
        <v>0</v>
      </c>
      <c r="DN352" s="171">
        <f t="shared" si="1734"/>
        <v>0</v>
      </c>
      <c r="DO352" s="171">
        <f t="shared" si="1735"/>
        <v>0</v>
      </c>
      <c r="DP352" s="171"/>
      <c r="DQ352" s="171"/>
      <c r="DR352" s="714"/>
      <c r="DS352" s="714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>
        <f t="shared" si="1699"/>
        <v>0</v>
      </c>
      <c r="EE352" s="44">
        <f t="shared" si="1700"/>
        <v>0</v>
      </c>
      <c r="EF352" s="44">
        <f t="shared" si="1701"/>
        <v>0</v>
      </c>
      <c r="EG352" s="171">
        <f t="shared" si="1736"/>
        <v>0</v>
      </c>
      <c r="EH352" s="171">
        <f t="shared" si="1737"/>
        <v>0</v>
      </c>
      <c r="EI352" s="171"/>
      <c r="EJ352" s="171"/>
      <c r="EK352" s="714"/>
      <c r="EL352" s="714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>
        <f t="shared" si="1674"/>
        <v>0</v>
      </c>
      <c r="EX352" s="44">
        <f t="shared" si="1675"/>
        <v>0</v>
      </c>
      <c r="EY352" s="44">
        <f t="shared" si="1676"/>
        <v>0</v>
      </c>
      <c r="EZ352" s="171">
        <f t="shared" si="1738"/>
        <v>0</v>
      </c>
      <c r="FA352" s="171">
        <f t="shared" si="1739"/>
        <v>0</v>
      </c>
      <c r="FB352" s="171"/>
      <c r="FC352" s="171"/>
      <c r="FD352" s="714"/>
      <c r="FE352" s="714"/>
      <c r="FF352" s="44"/>
      <c r="FG352" s="44"/>
      <c r="FH352" s="44"/>
      <c r="FI352" s="44"/>
      <c r="FJ352" s="44"/>
      <c r="FK352" s="44"/>
      <c r="FL352" s="44"/>
      <c r="FM352" s="44"/>
      <c r="FN352" s="44"/>
      <c r="FO352" s="44"/>
      <c r="FP352" s="44">
        <f t="shared" si="1704"/>
        <v>0</v>
      </c>
      <c r="FQ352" s="44">
        <f t="shared" si="1705"/>
        <v>0</v>
      </c>
      <c r="FR352" s="44">
        <f t="shared" si="1706"/>
        <v>0</v>
      </c>
      <c r="FS352" s="171">
        <f t="shared" si="1740"/>
        <v>0</v>
      </c>
      <c r="FT352" s="171">
        <f t="shared" si="1741"/>
        <v>0</v>
      </c>
      <c r="FU352" s="171"/>
      <c r="FV352" s="171"/>
      <c r="FW352" s="45"/>
      <c r="FX352" s="45"/>
      <c r="FY352" s="44"/>
      <c r="FZ352" s="44"/>
      <c r="GA352" s="44"/>
      <c r="GB352" s="44"/>
      <c r="GC352" s="44"/>
      <c r="GD352" s="44"/>
      <c r="GE352" s="44"/>
      <c r="GF352" s="44"/>
      <c r="GG352" s="44"/>
      <c r="GH352" s="44"/>
      <c r="GI352" s="44">
        <f t="shared" si="1708"/>
        <v>0</v>
      </c>
      <c r="GJ352" s="44">
        <f t="shared" si="1709"/>
        <v>0</v>
      </c>
      <c r="GK352" s="44">
        <f t="shared" si="1710"/>
        <v>0</v>
      </c>
      <c r="GL352" s="171">
        <f t="shared" si="1742"/>
        <v>0</v>
      </c>
      <c r="GM352" s="171">
        <f t="shared" si="1743"/>
        <v>0</v>
      </c>
      <c r="GN352" s="171"/>
      <c r="GO352" s="171"/>
      <c r="GP352" s="45"/>
      <c r="GQ352" s="45"/>
      <c r="GR352" s="44"/>
      <c r="GS352" s="44"/>
      <c r="GT352" s="44"/>
      <c r="GU352" s="44"/>
      <c r="GV352" s="44"/>
      <c r="GW352" s="44"/>
      <c r="GX352" s="44"/>
      <c r="GY352" s="44"/>
      <c r="GZ352" s="44"/>
      <c r="HA352" s="44"/>
      <c r="HB352" s="44">
        <f t="shared" si="1712"/>
        <v>0</v>
      </c>
      <c r="HC352" s="44">
        <f t="shared" si="1713"/>
        <v>0</v>
      </c>
      <c r="HD352" s="44">
        <f t="shared" si="1714"/>
        <v>0</v>
      </c>
      <c r="HE352" s="171">
        <f t="shared" si="1744"/>
        <v>0</v>
      </c>
      <c r="HF352" s="171">
        <f t="shared" si="1745"/>
        <v>0</v>
      </c>
      <c r="HG352" s="171"/>
      <c r="HH352" s="171"/>
      <c r="HI352" s="45"/>
      <c r="HJ352" s="45"/>
      <c r="HK352" s="45"/>
      <c r="HL352" s="45"/>
      <c r="HM352" s="44"/>
      <c r="HN352" s="44"/>
      <c r="HO352" s="44"/>
      <c r="HP352" s="44"/>
      <c r="HQ352" s="44"/>
      <c r="HR352" s="44"/>
      <c r="HS352" s="44"/>
      <c r="HT352" s="44"/>
      <c r="HU352" s="44">
        <f t="shared" si="1716"/>
        <v>0</v>
      </c>
      <c r="HV352" s="44">
        <f t="shared" si="1717"/>
        <v>0</v>
      </c>
      <c r="HW352" s="44">
        <f t="shared" si="1718"/>
        <v>0</v>
      </c>
      <c r="HX352" s="171">
        <f t="shared" si="1746"/>
        <v>0</v>
      </c>
      <c r="HY352" s="171">
        <f t="shared" si="1747"/>
        <v>0</v>
      </c>
      <c r="HZ352" s="171"/>
      <c r="IA352" s="171"/>
      <c r="IB352" s="714"/>
      <c r="IC352" s="714"/>
      <c r="ID352" s="45"/>
      <c r="IE352" s="45"/>
      <c r="IF352" s="44"/>
      <c r="IG352" s="44"/>
      <c r="IH352" s="44"/>
      <c r="II352" s="44"/>
      <c r="IJ352" s="44"/>
      <c r="IK352" s="44"/>
      <c r="IL352" s="44"/>
      <c r="IM352" s="44"/>
      <c r="IN352" s="44">
        <f t="shared" si="1720"/>
        <v>0</v>
      </c>
      <c r="IO352" s="44">
        <f t="shared" si="1721"/>
        <v>0</v>
      </c>
      <c r="IP352" s="44">
        <f t="shared" si="1722"/>
        <v>0</v>
      </c>
      <c r="IQ352" s="171">
        <f t="shared" si="1748"/>
        <v>0</v>
      </c>
      <c r="IR352" s="171">
        <f t="shared" si="1749"/>
        <v>0</v>
      </c>
      <c r="IS352" s="738"/>
      <c r="IT352" s="738"/>
      <c r="IU352" s="714"/>
      <c r="IV352" s="714"/>
      <c r="IW352" s="46"/>
      <c r="IX352" s="47"/>
      <c r="IY352" s="46"/>
      <c r="IZ352" s="46"/>
      <c r="JA352" s="333">
        <f t="shared" si="1750"/>
        <v>0</v>
      </c>
      <c r="JB352" s="333">
        <f t="shared" si="1751"/>
        <v>0</v>
      </c>
      <c r="JC352" s="333">
        <f t="shared" si="1752"/>
        <v>0</v>
      </c>
      <c r="JD352" s="333">
        <f t="shared" si="1753"/>
        <v>0</v>
      </c>
      <c r="JE352" s="333">
        <f t="shared" si="1754"/>
        <v>0</v>
      </c>
      <c r="JF352" s="333">
        <f t="shared" si="1755"/>
        <v>0</v>
      </c>
      <c r="JG352" s="44">
        <f t="shared" si="1723"/>
        <v>0</v>
      </c>
      <c r="JH352" s="44">
        <f t="shared" si="1724"/>
        <v>0</v>
      </c>
      <c r="JI352" s="44">
        <f t="shared" si="1725"/>
        <v>0</v>
      </c>
      <c r="JJ352" s="174">
        <f t="shared" si="1758"/>
        <v>0</v>
      </c>
      <c r="JK352" s="174">
        <f t="shared" si="1759"/>
        <v>0</v>
      </c>
      <c r="JL352" s="45"/>
      <c r="JM352" s="45"/>
      <c r="JN352" s="48"/>
      <c r="JO352" s="48"/>
    </row>
    <row r="353" spans="1:277" s="3" customFormat="1" ht="12.75" hidden="1" customHeight="1" x14ac:dyDescent="0.2">
      <c r="A353" s="96">
        <v>1</v>
      </c>
      <c r="B353" s="59"/>
      <c r="C353" s="141"/>
      <c r="D353" s="236"/>
      <c r="E353" s="321"/>
      <c r="F353" s="582"/>
      <c r="G353" s="60"/>
      <c r="H353" s="88"/>
      <c r="I353" s="88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>
        <f t="shared" si="1776"/>
        <v>0</v>
      </c>
      <c r="U353" s="44">
        <f t="shared" si="1761"/>
        <v>0</v>
      </c>
      <c r="V353" s="44">
        <f t="shared" si="1762"/>
        <v>0</v>
      </c>
      <c r="W353" s="171">
        <f t="shared" si="1726"/>
        <v>0</v>
      </c>
      <c r="X353" s="171">
        <f t="shared" si="1727"/>
        <v>0</v>
      </c>
      <c r="Y353" s="171"/>
      <c r="Z353" s="171"/>
      <c r="AA353" s="714"/>
      <c r="AB353" s="714"/>
      <c r="AC353" s="44"/>
      <c r="AD353" s="44"/>
      <c r="AE353" s="44"/>
      <c r="AF353" s="44"/>
      <c r="AG353" s="44"/>
      <c r="AH353" s="44"/>
      <c r="AI353" s="44"/>
      <c r="AJ353" s="44"/>
      <c r="AK353" s="44"/>
      <c r="AL353" s="44"/>
      <c r="AM353" s="44">
        <f t="shared" si="1679"/>
        <v>0</v>
      </c>
      <c r="AN353" s="44">
        <f t="shared" si="1680"/>
        <v>0</v>
      </c>
      <c r="AO353" s="44">
        <f t="shared" si="1681"/>
        <v>0</v>
      </c>
      <c r="AP353" s="171">
        <f t="shared" si="1728"/>
        <v>0</v>
      </c>
      <c r="AQ353" s="171">
        <f t="shared" si="1729"/>
        <v>0</v>
      </c>
      <c r="AR353" s="171"/>
      <c r="AS353" s="171"/>
      <c r="AT353" s="714"/>
      <c r="AU353" s="714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>
        <f t="shared" si="1683"/>
        <v>0</v>
      </c>
      <c r="BG353" s="44">
        <f t="shared" si="1684"/>
        <v>0</v>
      </c>
      <c r="BH353" s="44">
        <f t="shared" si="1685"/>
        <v>0</v>
      </c>
      <c r="BI353" s="171">
        <f t="shared" si="1730"/>
        <v>0</v>
      </c>
      <c r="BJ353" s="171">
        <f t="shared" si="1731"/>
        <v>0</v>
      </c>
      <c r="BK353" s="171"/>
      <c r="BL353" s="171"/>
      <c r="BM353" s="714"/>
      <c r="BN353" s="714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>
        <f t="shared" si="1687"/>
        <v>0</v>
      </c>
      <c r="BZ353" s="44">
        <f t="shared" si="1688"/>
        <v>0</v>
      </c>
      <c r="CA353" s="44">
        <f t="shared" si="1689"/>
        <v>0</v>
      </c>
      <c r="CB353" s="171">
        <f t="shared" si="1732"/>
        <v>0</v>
      </c>
      <c r="CC353" s="171">
        <f t="shared" si="1733"/>
        <v>0</v>
      </c>
      <c r="CD353" s="171"/>
      <c r="CE353" s="171"/>
      <c r="CF353" s="714"/>
      <c r="CG353" s="714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>
        <f t="shared" si="1691"/>
        <v>0</v>
      </c>
      <c r="CS353" s="44">
        <f t="shared" si="1692"/>
        <v>0</v>
      </c>
      <c r="CT353" s="44">
        <f t="shared" si="1693"/>
        <v>0</v>
      </c>
      <c r="CU353" s="171">
        <f t="shared" si="1756"/>
        <v>0</v>
      </c>
      <c r="CV353" s="171">
        <f t="shared" si="1757"/>
        <v>0</v>
      </c>
      <c r="CW353" s="249"/>
      <c r="CX353" s="171"/>
      <c r="CY353" s="714"/>
      <c r="CZ353" s="714"/>
      <c r="DA353" s="44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>
        <f t="shared" si="1695"/>
        <v>0</v>
      </c>
      <c r="DL353" s="44">
        <f t="shared" si="1696"/>
        <v>0</v>
      </c>
      <c r="DM353" s="44">
        <f t="shared" si="1697"/>
        <v>0</v>
      </c>
      <c r="DN353" s="171">
        <f t="shared" si="1734"/>
        <v>0</v>
      </c>
      <c r="DO353" s="171">
        <f t="shared" si="1735"/>
        <v>0</v>
      </c>
      <c r="DP353" s="171"/>
      <c r="DQ353" s="171"/>
      <c r="DR353" s="714"/>
      <c r="DS353" s="714"/>
      <c r="DT353" s="44"/>
      <c r="DU353" s="44"/>
      <c r="DV353" s="44"/>
      <c r="DW353" s="44"/>
      <c r="DX353" s="44"/>
      <c r="DY353" s="44"/>
      <c r="DZ353" s="44"/>
      <c r="EA353" s="44"/>
      <c r="EB353" s="44"/>
      <c r="EC353" s="44"/>
      <c r="ED353" s="44">
        <f t="shared" si="1699"/>
        <v>0</v>
      </c>
      <c r="EE353" s="44">
        <f t="shared" si="1700"/>
        <v>0</v>
      </c>
      <c r="EF353" s="44">
        <f t="shared" si="1701"/>
        <v>0</v>
      </c>
      <c r="EG353" s="171">
        <f t="shared" si="1736"/>
        <v>0</v>
      </c>
      <c r="EH353" s="171">
        <f t="shared" si="1737"/>
        <v>0</v>
      </c>
      <c r="EI353" s="171"/>
      <c r="EJ353" s="171"/>
      <c r="EK353" s="714"/>
      <c r="EL353" s="714"/>
      <c r="EM353" s="44"/>
      <c r="EN353" s="44"/>
      <c r="EO353" s="44"/>
      <c r="EP353" s="44"/>
      <c r="EQ353" s="44"/>
      <c r="ER353" s="44"/>
      <c r="ES353" s="44"/>
      <c r="ET353" s="44"/>
      <c r="EU353" s="44"/>
      <c r="EV353" s="44"/>
      <c r="EW353" s="44">
        <f t="shared" si="1674"/>
        <v>0</v>
      </c>
      <c r="EX353" s="44">
        <f t="shared" si="1675"/>
        <v>0</v>
      </c>
      <c r="EY353" s="44">
        <f t="shared" si="1676"/>
        <v>0</v>
      </c>
      <c r="EZ353" s="171">
        <f t="shared" si="1738"/>
        <v>0</v>
      </c>
      <c r="FA353" s="171">
        <f t="shared" si="1739"/>
        <v>0</v>
      </c>
      <c r="FB353" s="171"/>
      <c r="FC353" s="171"/>
      <c r="FD353" s="714"/>
      <c r="FE353" s="714"/>
      <c r="FF353" s="44"/>
      <c r="FG353" s="44"/>
      <c r="FH353" s="44"/>
      <c r="FI353" s="44"/>
      <c r="FJ353" s="44"/>
      <c r="FK353" s="44"/>
      <c r="FL353" s="44"/>
      <c r="FM353" s="44"/>
      <c r="FN353" s="44"/>
      <c r="FO353" s="44"/>
      <c r="FP353" s="44">
        <f t="shared" si="1704"/>
        <v>0</v>
      </c>
      <c r="FQ353" s="44">
        <f t="shared" si="1705"/>
        <v>0</v>
      </c>
      <c r="FR353" s="44">
        <f t="shared" si="1706"/>
        <v>0</v>
      </c>
      <c r="FS353" s="171">
        <f t="shared" si="1740"/>
        <v>0</v>
      </c>
      <c r="FT353" s="171">
        <f t="shared" si="1741"/>
        <v>0</v>
      </c>
      <c r="FU353" s="171"/>
      <c r="FV353" s="171"/>
      <c r="FW353" s="45"/>
      <c r="FX353" s="45"/>
      <c r="FY353" s="44"/>
      <c r="FZ353" s="44"/>
      <c r="GA353" s="44"/>
      <c r="GB353" s="44"/>
      <c r="GC353" s="44"/>
      <c r="GD353" s="44"/>
      <c r="GE353" s="44"/>
      <c r="GF353" s="44"/>
      <c r="GG353" s="44"/>
      <c r="GH353" s="44"/>
      <c r="GI353" s="44">
        <f t="shared" si="1708"/>
        <v>0</v>
      </c>
      <c r="GJ353" s="44">
        <f t="shared" si="1709"/>
        <v>0</v>
      </c>
      <c r="GK353" s="44">
        <f t="shared" si="1710"/>
        <v>0</v>
      </c>
      <c r="GL353" s="171">
        <f t="shared" si="1742"/>
        <v>0</v>
      </c>
      <c r="GM353" s="171">
        <f t="shared" si="1743"/>
        <v>0</v>
      </c>
      <c r="GN353" s="171"/>
      <c r="GO353" s="171"/>
      <c r="GP353" s="45"/>
      <c r="GQ353" s="45"/>
      <c r="GR353" s="44"/>
      <c r="GS353" s="44"/>
      <c r="GT353" s="44"/>
      <c r="GU353" s="44"/>
      <c r="GV353" s="44"/>
      <c r="GW353" s="44"/>
      <c r="GX353" s="44"/>
      <c r="GY353" s="44"/>
      <c r="GZ353" s="44"/>
      <c r="HA353" s="44"/>
      <c r="HB353" s="44">
        <f t="shared" si="1712"/>
        <v>0</v>
      </c>
      <c r="HC353" s="44">
        <f t="shared" si="1713"/>
        <v>0</v>
      </c>
      <c r="HD353" s="44">
        <f t="shared" si="1714"/>
        <v>0</v>
      </c>
      <c r="HE353" s="171">
        <f t="shared" si="1744"/>
        <v>0</v>
      </c>
      <c r="HF353" s="171">
        <f t="shared" si="1745"/>
        <v>0</v>
      </c>
      <c r="HG353" s="171"/>
      <c r="HH353" s="171"/>
      <c r="HI353" s="45"/>
      <c r="HJ353" s="45"/>
      <c r="HK353" s="45"/>
      <c r="HL353" s="45"/>
      <c r="HM353" s="44"/>
      <c r="HN353" s="44"/>
      <c r="HO353" s="44"/>
      <c r="HP353" s="44"/>
      <c r="HQ353" s="44"/>
      <c r="HR353" s="44"/>
      <c r="HS353" s="44"/>
      <c r="HT353" s="44"/>
      <c r="HU353" s="44">
        <f t="shared" si="1716"/>
        <v>0</v>
      </c>
      <c r="HV353" s="44">
        <f t="shared" si="1717"/>
        <v>0</v>
      </c>
      <c r="HW353" s="44">
        <f t="shared" si="1718"/>
        <v>0</v>
      </c>
      <c r="HX353" s="171">
        <f t="shared" si="1746"/>
        <v>0</v>
      </c>
      <c r="HY353" s="171">
        <f t="shared" si="1747"/>
        <v>0</v>
      </c>
      <c r="HZ353" s="171"/>
      <c r="IA353" s="171"/>
      <c r="IB353" s="714"/>
      <c r="IC353" s="714"/>
      <c r="ID353" s="45"/>
      <c r="IE353" s="45"/>
      <c r="IF353" s="44"/>
      <c r="IG353" s="44"/>
      <c r="IH353" s="44"/>
      <c r="II353" s="44"/>
      <c r="IJ353" s="44"/>
      <c r="IK353" s="44"/>
      <c r="IL353" s="44"/>
      <c r="IM353" s="44"/>
      <c r="IN353" s="44">
        <f t="shared" si="1720"/>
        <v>0</v>
      </c>
      <c r="IO353" s="44">
        <f t="shared" si="1721"/>
        <v>0</v>
      </c>
      <c r="IP353" s="44">
        <f t="shared" si="1722"/>
        <v>0</v>
      </c>
      <c r="IQ353" s="171">
        <f t="shared" si="1748"/>
        <v>0</v>
      </c>
      <c r="IR353" s="171">
        <f t="shared" si="1749"/>
        <v>0</v>
      </c>
      <c r="IS353" s="738"/>
      <c r="IT353" s="738"/>
      <c r="IU353" s="714"/>
      <c r="IV353" s="714"/>
      <c r="IW353" s="46"/>
      <c r="IX353" s="47"/>
      <c r="IY353" s="46"/>
      <c r="IZ353" s="46"/>
      <c r="JA353" s="333">
        <f t="shared" si="1750"/>
        <v>0</v>
      </c>
      <c r="JB353" s="333">
        <f t="shared" si="1751"/>
        <v>0</v>
      </c>
      <c r="JC353" s="333">
        <f t="shared" si="1752"/>
        <v>0</v>
      </c>
      <c r="JD353" s="333">
        <f t="shared" si="1753"/>
        <v>0</v>
      </c>
      <c r="JE353" s="333">
        <f t="shared" si="1754"/>
        <v>0</v>
      </c>
      <c r="JF353" s="333">
        <f t="shared" si="1755"/>
        <v>0</v>
      </c>
      <c r="JG353" s="44">
        <f t="shared" si="1723"/>
        <v>0</v>
      </c>
      <c r="JH353" s="44">
        <f t="shared" si="1724"/>
        <v>0</v>
      </c>
      <c r="JI353" s="44">
        <f t="shared" si="1725"/>
        <v>0</v>
      </c>
      <c r="JJ353" s="174">
        <f t="shared" si="1758"/>
        <v>0</v>
      </c>
      <c r="JK353" s="174">
        <f t="shared" si="1759"/>
        <v>0</v>
      </c>
      <c r="JL353" s="45"/>
      <c r="JM353" s="45"/>
      <c r="JN353" s="48"/>
      <c r="JO353" s="48"/>
    </row>
    <row r="354" spans="1:277" s="3" customFormat="1" ht="36" hidden="1" x14ac:dyDescent="0.2">
      <c r="A354" s="96">
        <v>1</v>
      </c>
      <c r="B354" s="96">
        <v>1</v>
      </c>
      <c r="C354" s="141"/>
      <c r="D354" s="236"/>
      <c r="E354" s="321"/>
      <c r="F354" s="584" t="s">
        <v>525</v>
      </c>
      <c r="G354" s="94">
        <v>58</v>
      </c>
      <c r="H354" s="87">
        <v>870477.9360000001</v>
      </c>
      <c r="I354" s="87">
        <v>911403.39120000007</v>
      </c>
      <c r="J354" s="54">
        <f>VLOOKUP($G354,'ВМП план КС'!$A$8:$AI$108,14,0)</f>
        <v>0</v>
      </c>
      <c r="K354" s="54">
        <f>VLOOKUP($G354,'ВМП план КС'!$A$8:$AI$108,15,0)</f>
        <v>0</v>
      </c>
      <c r="L354" s="54">
        <f>SUM(J354/12*$B$2)</f>
        <v>0</v>
      </c>
      <c r="M354" s="54">
        <f>SUM(K354/12*$B$2)</f>
        <v>0</v>
      </c>
      <c r="N354" s="56">
        <f t="shared" ref="N354:S354" si="1802">SUM(N355:N361)</f>
        <v>0</v>
      </c>
      <c r="O354" s="56">
        <f t="shared" si="1802"/>
        <v>0</v>
      </c>
      <c r="P354" s="56">
        <f t="shared" si="1802"/>
        <v>0</v>
      </c>
      <c r="Q354" s="56">
        <f t="shared" si="1802"/>
        <v>0</v>
      </c>
      <c r="R354" s="56">
        <f t="shared" si="1802"/>
        <v>0</v>
      </c>
      <c r="S354" s="56">
        <f t="shared" si="1802"/>
        <v>0</v>
      </c>
      <c r="T354" s="56">
        <f>N354+Q354</f>
        <v>0</v>
      </c>
      <c r="U354" s="56">
        <f t="shared" si="1761"/>
        <v>0</v>
      </c>
      <c r="V354" s="56">
        <f t="shared" si="1762"/>
        <v>0</v>
      </c>
      <c r="W354" s="171">
        <f t="shared" si="1726"/>
        <v>0</v>
      </c>
      <c r="X354" s="171">
        <f t="shared" si="1727"/>
        <v>0</v>
      </c>
      <c r="Y354" s="69"/>
      <c r="Z354" s="69"/>
      <c r="AA354" s="710">
        <f>$H354</f>
        <v>870477.9360000001</v>
      </c>
      <c r="AB354" s="711" t="e">
        <f>O354/N354</f>
        <v>#DIV/0!</v>
      </c>
      <c r="AC354" s="54">
        <f>VLOOKUP($G354,'ВМП план КС'!$A$8:$AI$107,12,0)</f>
        <v>35</v>
      </c>
      <c r="AD354" s="54">
        <f>VLOOKUP($G354,'ВМП план КС'!$A$8:$AI$107,13,0)</f>
        <v>30466727.760000005</v>
      </c>
      <c r="AE354" s="54">
        <f>SUM(AC354/12*$B$2)</f>
        <v>8.75</v>
      </c>
      <c r="AF354" s="54">
        <f>SUM(AD354/12*$B$2)</f>
        <v>7616681.9400000013</v>
      </c>
      <c r="AG354" s="56">
        <f t="shared" ref="AG354:AL354" si="1803">SUM(AG355:AG361)</f>
        <v>9</v>
      </c>
      <c r="AH354" s="56">
        <f t="shared" si="1803"/>
        <v>7834301.4599999972</v>
      </c>
      <c r="AI354" s="56">
        <f t="shared" si="1803"/>
        <v>73</v>
      </c>
      <c r="AJ354" s="56">
        <f t="shared" si="1803"/>
        <v>0</v>
      </c>
      <c r="AK354" s="56">
        <f t="shared" si="1803"/>
        <v>0</v>
      </c>
      <c r="AL354" s="56">
        <f t="shared" si="1803"/>
        <v>0</v>
      </c>
      <c r="AM354" s="56">
        <f t="shared" si="1679"/>
        <v>9</v>
      </c>
      <c r="AN354" s="56">
        <f t="shared" si="1680"/>
        <v>7834301.4599999972</v>
      </c>
      <c r="AO354" s="56">
        <f t="shared" si="1681"/>
        <v>73</v>
      </c>
      <c r="AP354" s="171">
        <f t="shared" si="1728"/>
        <v>0.25</v>
      </c>
      <c r="AQ354" s="171">
        <f t="shared" si="1729"/>
        <v>217619.51999999583</v>
      </c>
      <c r="AR354" s="281">
        <f>AG354/AC354</f>
        <v>0.25714285714285712</v>
      </c>
      <c r="AS354" s="281">
        <f>AH354/AD354</f>
        <v>0.25714285832447387</v>
      </c>
      <c r="AT354" s="710">
        <f>$H354</f>
        <v>870477.9360000001</v>
      </c>
      <c r="AU354" s="711">
        <f>AH354/AG354</f>
        <v>870477.93999999971</v>
      </c>
      <c r="AV354" s="54">
        <f>VLOOKUP($G354,'ВМП план КС'!$A$8:$AI$107,16,0)</f>
        <v>0</v>
      </c>
      <c r="AW354" s="54">
        <f>VLOOKUP($G354,'ВМП план КС'!$A$8:$AI$107,17,0)</f>
        <v>0</v>
      </c>
      <c r="AX354" s="54">
        <f>SUM(AV354/12*$B$2)</f>
        <v>0</v>
      </c>
      <c r="AY354" s="54">
        <f>SUM(AW354/12*$B$2)</f>
        <v>0</v>
      </c>
      <c r="AZ354" s="56">
        <f t="shared" ref="AZ354:BE354" si="1804">SUM(AZ355:AZ361)</f>
        <v>0</v>
      </c>
      <c r="BA354" s="56">
        <f t="shared" si="1804"/>
        <v>0</v>
      </c>
      <c r="BB354" s="56">
        <f t="shared" si="1804"/>
        <v>0</v>
      </c>
      <c r="BC354" s="56">
        <f t="shared" si="1804"/>
        <v>0</v>
      </c>
      <c r="BD354" s="56">
        <f t="shared" si="1804"/>
        <v>0</v>
      </c>
      <c r="BE354" s="56">
        <f t="shared" si="1804"/>
        <v>0</v>
      </c>
      <c r="BF354" s="56">
        <f t="shared" si="1683"/>
        <v>0</v>
      </c>
      <c r="BG354" s="56">
        <f t="shared" si="1684"/>
        <v>0</v>
      </c>
      <c r="BH354" s="56">
        <f t="shared" si="1685"/>
        <v>0</v>
      </c>
      <c r="BI354" s="171">
        <f t="shared" si="1730"/>
        <v>0</v>
      </c>
      <c r="BJ354" s="171">
        <f t="shared" si="1731"/>
        <v>0</v>
      </c>
      <c r="BK354" s="69"/>
      <c r="BL354" s="69"/>
      <c r="BM354" s="710">
        <f>$H354</f>
        <v>870477.9360000001</v>
      </c>
      <c r="BN354" s="711" t="e">
        <f>BA354/AZ354</f>
        <v>#DIV/0!</v>
      </c>
      <c r="BO354" s="54">
        <f>VLOOKUP($G354,'ВМП план КС'!$A$8:$AI$107,18,0)</f>
        <v>0</v>
      </c>
      <c r="BP354" s="54">
        <f>VLOOKUP($G354,'ВМП план КС'!$A$8:$AI$107,19,0)</f>
        <v>0</v>
      </c>
      <c r="BQ354" s="54">
        <f>SUM(BO354/12*$B$2)</f>
        <v>0</v>
      </c>
      <c r="BR354" s="54">
        <f>SUM(BP354/12*$B$2)</f>
        <v>0</v>
      </c>
      <c r="BS354" s="56">
        <f t="shared" ref="BS354:BX354" si="1805">SUM(BS355:BS361)</f>
        <v>0</v>
      </c>
      <c r="BT354" s="56">
        <f t="shared" si="1805"/>
        <v>0</v>
      </c>
      <c r="BU354" s="56">
        <f t="shared" si="1805"/>
        <v>0</v>
      </c>
      <c r="BV354" s="56">
        <f t="shared" si="1805"/>
        <v>0</v>
      </c>
      <c r="BW354" s="56">
        <f t="shared" si="1805"/>
        <v>0</v>
      </c>
      <c r="BX354" s="56">
        <f t="shared" si="1805"/>
        <v>0</v>
      </c>
      <c r="BY354" s="56">
        <f t="shared" si="1687"/>
        <v>0</v>
      </c>
      <c r="BZ354" s="56">
        <f t="shared" si="1688"/>
        <v>0</v>
      </c>
      <c r="CA354" s="56">
        <f t="shared" si="1689"/>
        <v>0</v>
      </c>
      <c r="CB354" s="171">
        <f t="shared" si="1732"/>
        <v>0</v>
      </c>
      <c r="CC354" s="171">
        <f t="shared" si="1733"/>
        <v>0</v>
      </c>
      <c r="CD354" s="69"/>
      <c r="CE354" s="69"/>
      <c r="CF354" s="710">
        <f>$H354</f>
        <v>870477.9360000001</v>
      </c>
      <c r="CG354" s="711" t="e">
        <f>BT354/BS354</f>
        <v>#DIV/0!</v>
      </c>
      <c r="CH354" s="54">
        <f>VLOOKUP($G354,'ВМП план КС'!$A$8:$AI$107,10,0)</f>
        <v>10</v>
      </c>
      <c r="CI354" s="54">
        <f>VLOOKUP($G354,'ВМП план КС'!$A$8:$AI$107,11,0)</f>
        <v>8704779.3600000013</v>
      </c>
      <c r="CJ354" s="54">
        <f>SUM(CH354/12*$B$2)</f>
        <v>2.5</v>
      </c>
      <c r="CK354" s="54">
        <f>SUM(CI354/12*$B$2)</f>
        <v>2176194.8400000003</v>
      </c>
      <c r="CL354" s="56">
        <f t="shared" ref="CL354:CQ354" si="1806">SUM(CL355:CL361)</f>
        <v>3</v>
      </c>
      <c r="CM354" s="56">
        <f t="shared" si="1806"/>
        <v>2611433.8199999998</v>
      </c>
      <c r="CN354" s="56">
        <f t="shared" si="1806"/>
        <v>30</v>
      </c>
      <c r="CO354" s="56">
        <f t="shared" si="1806"/>
        <v>1</v>
      </c>
      <c r="CP354" s="56">
        <f t="shared" si="1806"/>
        <v>870477.94</v>
      </c>
      <c r="CQ354" s="56">
        <f t="shared" si="1806"/>
        <v>15</v>
      </c>
      <c r="CR354" s="56">
        <f t="shared" si="1691"/>
        <v>4</v>
      </c>
      <c r="CS354" s="56">
        <f t="shared" si="1692"/>
        <v>3481911.76</v>
      </c>
      <c r="CT354" s="56">
        <f t="shared" si="1693"/>
        <v>45</v>
      </c>
      <c r="CU354" s="171">
        <f t="shared" si="1756"/>
        <v>0.5</v>
      </c>
      <c r="CV354" s="171">
        <f t="shared" si="1757"/>
        <v>435238.97999999952</v>
      </c>
      <c r="CW354" s="281">
        <f>CL354/CH354</f>
        <v>0.3</v>
      </c>
      <c r="CX354" s="281">
        <f>CM354/CI354</f>
        <v>0.30000000137855298</v>
      </c>
      <c r="CY354" s="710">
        <f>$H354</f>
        <v>870477.9360000001</v>
      </c>
      <c r="CZ354" s="711">
        <f>CM354/CL354</f>
        <v>870477.94</v>
      </c>
      <c r="DA354" s="54">
        <f>VLOOKUP($G354,'ВМП план КС'!$A$8:$AI$107,20,0)</f>
        <v>0</v>
      </c>
      <c r="DB354" s="54">
        <f>VLOOKUP($G354,'ВМП план КС'!$A$8:$AI$107,21,0)</f>
        <v>0</v>
      </c>
      <c r="DC354" s="54">
        <f>SUM(DA354/12*$B$2)</f>
        <v>0</v>
      </c>
      <c r="DD354" s="54">
        <f>SUM(DB354/12*$B$2)</f>
        <v>0</v>
      </c>
      <c r="DE354" s="56">
        <f t="shared" ref="DE354:DJ354" si="1807">SUM(DE355:DE361)</f>
        <v>0</v>
      </c>
      <c r="DF354" s="56">
        <f t="shared" si="1807"/>
        <v>0</v>
      </c>
      <c r="DG354" s="56">
        <f t="shared" si="1807"/>
        <v>0</v>
      </c>
      <c r="DH354" s="56">
        <f t="shared" si="1807"/>
        <v>0</v>
      </c>
      <c r="DI354" s="56">
        <f t="shared" si="1807"/>
        <v>0</v>
      </c>
      <c r="DJ354" s="56">
        <f t="shared" si="1807"/>
        <v>0</v>
      </c>
      <c r="DK354" s="56">
        <f t="shared" si="1695"/>
        <v>0</v>
      </c>
      <c r="DL354" s="56">
        <f t="shared" si="1696"/>
        <v>0</v>
      </c>
      <c r="DM354" s="56">
        <f t="shared" si="1697"/>
        <v>0</v>
      </c>
      <c r="DN354" s="171">
        <f t="shared" si="1734"/>
        <v>0</v>
      </c>
      <c r="DO354" s="171">
        <f t="shared" si="1735"/>
        <v>0</v>
      </c>
      <c r="DP354" s="69"/>
      <c r="DQ354" s="69"/>
      <c r="DR354" s="710">
        <f>$H354</f>
        <v>870477.9360000001</v>
      </c>
      <c r="DS354" s="711" t="e">
        <f>DF354/DE354</f>
        <v>#DIV/0!</v>
      </c>
      <c r="DT354" s="108">
        <f>VLOOKUP($G354,'ВМП план КС'!$A$8:$AI$107,22,0)</f>
        <v>0</v>
      </c>
      <c r="DU354" s="108">
        <f>VLOOKUP($G354,'ВМП план КС'!$A$8:$AI$107,23,0)</f>
        <v>0</v>
      </c>
      <c r="DV354" s="54">
        <f>SUM(DT354/12*$B$2)</f>
        <v>0</v>
      </c>
      <c r="DW354" s="54">
        <f>SUM(DU354/12*$B$2)</f>
        <v>0</v>
      </c>
      <c r="DX354" s="56">
        <f t="shared" ref="DX354:EC354" si="1808">SUM(DX355:DX361)</f>
        <v>0</v>
      </c>
      <c r="DY354" s="56">
        <f t="shared" si="1808"/>
        <v>0</v>
      </c>
      <c r="DZ354" s="56">
        <f t="shared" si="1808"/>
        <v>0</v>
      </c>
      <c r="EA354" s="56">
        <f t="shared" si="1808"/>
        <v>0</v>
      </c>
      <c r="EB354" s="56">
        <f t="shared" si="1808"/>
        <v>0</v>
      </c>
      <c r="EC354" s="56">
        <f t="shared" si="1808"/>
        <v>0</v>
      </c>
      <c r="ED354" s="56">
        <f t="shared" si="1699"/>
        <v>0</v>
      </c>
      <c r="EE354" s="56">
        <f t="shared" si="1700"/>
        <v>0</v>
      </c>
      <c r="EF354" s="56">
        <f t="shared" si="1701"/>
        <v>0</v>
      </c>
      <c r="EG354" s="171">
        <f t="shared" si="1736"/>
        <v>0</v>
      </c>
      <c r="EH354" s="171">
        <f t="shared" si="1737"/>
        <v>0</v>
      </c>
      <c r="EI354" s="69"/>
      <c r="EJ354" s="69"/>
      <c r="EK354" s="710">
        <f>$H354</f>
        <v>870477.9360000001</v>
      </c>
      <c r="EL354" s="711" t="e">
        <f>DY354/DX354</f>
        <v>#DIV/0!</v>
      </c>
      <c r="EM354" s="108">
        <f>VLOOKUP($G354,'ВМП план КС'!$A$8:$AI$107,24,0)</f>
        <v>0</v>
      </c>
      <c r="EN354" s="108">
        <f>VLOOKUP($G354,'ВМП план КС'!$A$8:$AI$107,25,0)</f>
        <v>0</v>
      </c>
      <c r="EO354" s="54">
        <f>SUM(EM354/12*$B$2)</f>
        <v>0</v>
      </c>
      <c r="EP354" s="54">
        <f>SUM(EN354/12*$B$2)</f>
        <v>0</v>
      </c>
      <c r="EQ354" s="56">
        <f t="shared" ref="EQ354:EV354" si="1809">SUM(EQ355:EQ361)</f>
        <v>0</v>
      </c>
      <c r="ER354" s="56">
        <f t="shared" si="1809"/>
        <v>0</v>
      </c>
      <c r="ES354" s="56">
        <f t="shared" si="1809"/>
        <v>0</v>
      </c>
      <c r="ET354" s="56">
        <f t="shared" si="1809"/>
        <v>0</v>
      </c>
      <c r="EU354" s="56">
        <f t="shared" si="1809"/>
        <v>0</v>
      </c>
      <c r="EV354" s="56">
        <f t="shared" si="1809"/>
        <v>0</v>
      </c>
      <c r="EW354" s="56">
        <f t="shared" si="1674"/>
        <v>0</v>
      </c>
      <c r="EX354" s="56">
        <f t="shared" si="1675"/>
        <v>0</v>
      </c>
      <c r="EY354" s="56">
        <f t="shared" si="1676"/>
        <v>0</v>
      </c>
      <c r="EZ354" s="171">
        <f t="shared" si="1738"/>
        <v>0</v>
      </c>
      <c r="FA354" s="171">
        <f t="shared" si="1739"/>
        <v>0</v>
      </c>
      <c r="FB354" s="69"/>
      <c r="FC354" s="69"/>
      <c r="FD354" s="710">
        <f>$H354</f>
        <v>870477.9360000001</v>
      </c>
      <c r="FE354" s="711" t="e">
        <f>ER354/EQ354</f>
        <v>#DIV/0!</v>
      </c>
      <c r="FF354" s="54">
        <f>VLOOKUP($G354,'ВМП план КС'!$A$8:$AI$107,28,0)</f>
        <v>0</v>
      </c>
      <c r="FG354" s="54">
        <f>VLOOKUP($G354,'ВМП план КС'!$A$8:$AI$107,29,0)</f>
        <v>0</v>
      </c>
      <c r="FH354" s="54">
        <f>SUM(FF354/12*$B$2)</f>
        <v>0</v>
      </c>
      <c r="FI354" s="54">
        <f>SUM(FG354/12*$B$2)</f>
        <v>0</v>
      </c>
      <c r="FJ354" s="56">
        <f t="shared" ref="FJ354:FO354" si="1810">SUM(FJ355:FJ361)</f>
        <v>0</v>
      </c>
      <c r="FK354" s="56">
        <f t="shared" si="1810"/>
        <v>0</v>
      </c>
      <c r="FL354" s="56">
        <f t="shared" si="1810"/>
        <v>0</v>
      </c>
      <c r="FM354" s="56">
        <f t="shared" si="1810"/>
        <v>0</v>
      </c>
      <c r="FN354" s="56">
        <f t="shared" si="1810"/>
        <v>0</v>
      </c>
      <c r="FO354" s="56">
        <f t="shared" si="1810"/>
        <v>0</v>
      </c>
      <c r="FP354" s="56">
        <f t="shared" si="1704"/>
        <v>0</v>
      </c>
      <c r="FQ354" s="56">
        <f t="shared" si="1705"/>
        <v>0</v>
      </c>
      <c r="FR354" s="56">
        <f t="shared" si="1706"/>
        <v>0</v>
      </c>
      <c r="FS354" s="171">
        <f t="shared" si="1740"/>
        <v>0</v>
      </c>
      <c r="FT354" s="171">
        <f t="shared" si="1741"/>
        <v>0</v>
      </c>
      <c r="FU354" s="69"/>
      <c r="FV354" s="69"/>
      <c r="FW354" s="150">
        <f>$H354</f>
        <v>870477.9360000001</v>
      </c>
      <c r="FX354" s="151" t="e">
        <f>FK354/FJ354</f>
        <v>#DIV/0!</v>
      </c>
      <c r="FY354" s="54">
        <f>VLOOKUP($G354,'ВМП план КС'!$A$8:$AI$107,30,0)</f>
        <v>0</v>
      </c>
      <c r="FZ354" s="54">
        <f>VLOOKUP($G354,'ВМП план КС'!$A$8:$AI$107,31,0)</f>
        <v>0</v>
      </c>
      <c r="GA354" s="54">
        <f>SUM(FY354/12*$B$2)</f>
        <v>0</v>
      </c>
      <c r="GB354" s="54">
        <f>SUM(FZ354/12*$B$2)</f>
        <v>0</v>
      </c>
      <c r="GC354" s="56">
        <f t="shared" ref="GC354:GH354" si="1811">SUM(GC355:GC361)</f>
        <v>0</v>
      </c>
      <c r="GD354" s="56">
        <f t="shared" si="1811"/>
        <v>0</v>
      </c>
      <c r="GE354" s="56">
        <f t="shared" si="1811"/>
        <v>0</v>
      </c>
      <c r="GF354" s="56">
        <f t="shared" si="1811"/>
        <v>0</v>
      </c>
      <c r="GG354" s="56">
        <f t="shared" si="1811"/>
        <v>0</v>
      </c>
      <c r="GH354" s="56">
        <f t="shared" si="1811"/>
        <v>0</v>
      </c>
      <c r="GI354" s="56">
        <f t="shared" si="1708"/>
        <v>0</v>
      </c>
      <c r="GJ354" s="56">
        <f t="shared" si="1709"/>
        <v>0</v>
      </c>
      <c r="GK354" s="56">
        <f t="shared" si="1710"/>
        <v>0</v>
      </c>
      <c r="GL354" s="171">
        <f t="shared" si="1742"/>
        <v>0</v>
      </c>
      <c r="GM354" s="171">
        <f t="shared" si="1743"/>
        <v>0</v>
      </c>
      <c r="GN354" s="69"/>
      <c r="GO354" s="69"/>
      <c r="GP354" s="150">
        <f>$H354</f>
        <v>870477.9360000001</v>
      </c>
      <c r="GQ354" s="151" t="e">
        <f>GD354/GC354</f>
        <v>#DIV/0!</v>
      </c>
      <c r="GR354" s="54">
        <f>VLOOKUP($G354,'ВМП план КС'!$A$8:$AI$107,32,0)</f>
        <v>1</v>
      </c>
      <c r="GS354" s="54">
        <f>VLOOKUP($G354,'ВМП план КС'!$A$8:$AI$107,33,0)</f>
        <v>911403.39120000007</v>
      </c>
      <c r="GT354" s="54">
        <f>SUM(GR354/12*$B$2)</f>
        <v>0.25</v>
      </c>
      <c r="GU354" s="54">
        <f>SUM(GS354/12*$B$2)</f>
        <v>227850.84780000002</v>
      </c>
      <c r="GV354" s="56">
        <f t="shared" ref="GV354:HA354" si="1812">SUM(GV355:GV361)</f>
        <v>0</v>
      </c>
      <c r="GW354" s="56">
        <f t="shared" si="1812"/>
        <v>0</v>
      </c>
      <c r="GX354" s="56">
        <f t="shared" si="1812"/>
        <v>0</v>
      </c>
      <c r="GY354" s="56">
        <f t="shared" si="1812"/>
        <v>0</v>
      </c>
      <c r="GZ354" s="56">
        <f t="shared" si="1812"/>
        <v>0</v>
      </c>
      <c r="HA354" s="56">
        <f t="shared" si="1812"/>
        <v>0</v>
      </c>
      <c r="HB354" s="56">
        <f t="shared" si="1712"/>
        <v>0</v>
      </c>
      <c r="HC354" s="56">
        <f t="shared" si="1713"/>
        <v>0</v>
      </c>
      <c r="HD354" s="56">
        <f t="shared" si="1714"/>
        <v>0</v>
      </c>
      <c r="HE354" s="171">
        <f t="shared" si="1744"/>
        <v>-0.25</v>
      </c>
      <c r="HF354" s="171">
        <f t="shared" si="1745"/>
        <v>-227850.84780000002</v>
      </c>
      <c r="HG354" s="69"/>
      <c r="HH354" s="69"/>
      <c r="HI354" s="150">
        <f>$H354</f>
        <v>870477.9360000001</v>
      </c>
      <c r="HJ354" s="151" t="e">
        <f>GW354/GV354</f>
        <v>#DIV/0!</v>
      </c>
      <c r="HK354" s="108">
        <f>VLOOKUP($G354,'ВМП план КС'!$A$8:$AI$107,26,0)</f>
        <v>0</v>
      </c>
      <c r="HL354" s="108">
        <f>VLOOKUP($G354,'ВМП план КС'!$A$8:$AI$107,27,0)</f>
        <v>0</v>
      </c>
      <c r="HM354" s="54">
        <f>SUM(HK354/12*$B$2)</f>
        <v>0</v>
      </c>
      <c r="HN354" s="54">
        <f>SUM(HL354/12*$B$2)</f>
        <v>0</v>
      </c>
      <c r="HO354" s="56">
        <f t="shared" ref="HO354:HT354" si="1813">SUM(HO355:HO361)</f>
        <v>0</v>
      </c>
      <c r="HP354" s="56">
        <f t="shared" si="1813"/>
        <v>0</v>
      </c>
      <c r="HQ354" s="56">
        <f t="shared" si="1813"/>
        <v>0</v>
      </c>
      <c r="HR354" s="56">
        <f t="shared" si="1813"/>
        <v>0</v>
      </c>
      <c r="HS354" s="56">
        <f t="shared" si="1813"/>
        <v>0</v>
      </c>
      <c r="HT354" s="56">
        <f t="shared" si="1813"/>
        <v>0</v>
      </c>
      <c r="HU354" s="56">
        <f t="shared" si="1716"/>
        <v>0</v>
      </c>
      <c r="HV354" s="56">
        <f t="shared" si="1717"/>
        <v>0</v>
      </c>
      <c r="HW354" s="56">
        <f t="shared" si="1718"/>
        <v>0</v>
      </c>
      <c r="HX354" s="171">
        <f t="shared" si="1746"/>
        <v>0</v>
      </c>
      <c r="HY354" s="171">
        <f t="shared" si="1747"/>
        <v>0</v>
      </c>
      <c r="HZ354" s="69"/>
      <c r="IA354" s="69"/>
      <c r="IB354" s="710">
        <f>$H354</f>
        <v>870477.9360000001</v>
      </c>
      <c r="IC354" s="711" t="e">
        <f>HP354/HO354</f>
        <v>#DIV/0!</v>
      </c>
      <c r="ID354" s="108">
        <f>VLOOKUP($G354,'ВМП план КС'!$A$8:$AI$107,34,0)</f>
        <v>0</v>
      </c>
      <c r="IE354" s="108">
        <f>VLOOKUP($G354,'ВМП план КС'!$A$8:$AI$107,35,0)</f>
        <v>0</v>
      </c>
      <c r="IF354" s="54">
        <f>SUM(ID354/12*$B$2)</f>
        <v>0</v>
      </c>
      <c r="IG354" s="54">
        <f>SUM(IE354/12*$B$2)</f>
        <v>0</v>
      </c>
      <c r="IH354" s="56">
        <f t="shared" ref="IH354:IM354" si="1814">SUM(IH355:IH361)</f>
        <v>0</v>
      </c>
      <c r="II354" s="56">
        <f t="shared" si="1814"/>
        <v>0</v>
      </c>
      <c r="IJ354" s="56">
        <f t="shared" si="1814"/>
        <v>0</v>
      </c>
      <c r="IK354" s="56">
        <f t="shared" si="1814"/>
        <v>0</v>
      </c>
      <c r="IL354" s="56">
        <f t="shared" si="1814"/>
        <v>0</v>
      </c>
      <c r="IM354" s="56">
        <f t="shared" si="1814"/>
        <v>0</v>
      </c>
      <c r="IN354" s="56">
        <f t="shared" si="1720"/>
        <v>0</v>
      </c>
      <c r="IO354" s="56">
        <f t="shared" si="1721"/>
        <v>0</v>
      </c>
      <c r="IP354" s="56">
        <f t="shared" si="1722"/>
        <v>0</v>
      </c>
      <c r="IQ354" s="171">
        <f t="shared" si="1748"/>
        <v>0</v>
      </c>
      <c r="IR354" s="171">
        <f t="shared" si="1749"/>
        <v>0</v>
      </c>
      <c r="IS354" s="741"/>
      <c r="IT354" s="741"/>
      <c r="IU354" s="710">
        <f>$H354</f>
        <v>870477.9360000001</v>
      </c>
      <c r="IV354" s="711" t="e">
        <f>II354/IH354</f>
        <v>#DIV/0!</v>
      </c>
      <c r="IW354" s="332">
        <f>J354+AC354+AV354+BO354+CH354+DA354+DT354+EM354+FF354+FY354+GR354+HK354+ID354</f>
        <v>46</v>
      </c>
      <c r="IX354" s="332">
        <f>K354+AD354+AW354+BP354+CI354+DB354+DU354+EN354+FG354+FZ354+GS354+HL354+IE354</f>
        <v>40082910.511200003</v>
      </c>
      <c r="IY354" s="332">
        <f>L354+AE354+AX354+BQ354+CJ354+DC354+DV354+EO354+FH354+GA354+GT354+HM354+IF354</f>
        <v>11.5</v>
      </c>
      <c r="IZ354" s="332">
        <f>M354+AF354+AY354+BR354+CK354+DD354+DW354+EP354+FI354+GB354+GU354+HN354+IG354</f>
        <v>10020727.627800001</v>
      </c>
      <c r="JA354" s="332">
        <f t="shared" si="1750"/>
        <v>12</v>
      </c>
      <c r="JB354" s="332">
        <f t="shared" si="1751"/>
        <v>10445735.279999997</v>
      </c>
      <c r="JC354" s="332">
        <f t="shared" si="1752"/>
        <v>103</v>
      </c>
      <c r="JD354" s="332">
        <f t="shared" si="1753"/>
        <v>1</v>
      </c>
      <c r="JE354" s="332">
        <f t="shared" si="1754"/>
        <v>870477.94</v>
      </c>
      <c r="JF354" s="332">
        <f t="shared" si="1755"/>
        <v>15</v>
      </c>
      <c r="JG354" s="332">
        <f t="shared" si="1723"/>
        <v>13</v>
      </c>
      <c r="JH354" s="332">
        <f t="shared" si="1724"/>
        <v>11316213.219999997</v>
      </c>
      <c r="JI354" s="332">
        <f t="shared" si="1725"/>
        <v>118</v>
      </c>
      <c r="JJ354" s="69">
        <f t="shared" si="1758"/>
        <v>0.5</v>
      </c>
      <c r="JK354" s="69">
        <f t="shared" si="1759"/>
        <v>425007.65219999664</v>
      </c>
      <c r="JL354" s="150">
        <f>$H354</f>
        <v>870477.9360000001</v>
      </c>
      <c r="JM354" s="151">
        <f>JB354/JA354</f>
        <v>870477.93999999983</v>
      </c>
      <c r="JN354" s="48"/>
      <c r="JO354" s="48"/>
      <c r="JP354" s="206">
        <f>IW354+JD354</f>
        <v>47</v>
      </c>
      <c r="JQ354" s="206">
        <f>IX354+JE354</f>
        <v>40953388.451200001</v>
      </c>
    </row>
    <row r="355" spans="1:277" s="3" customFormat="1" ht="38.25" hidden="1" x14ac:dyDescent="0.2">
      <c r="A355" s="96">
        <v>1</v>
      </c>
      <c r="B355" s="96">
        <v>1</v>
      </c>
      <c r="C355" s="770">
        <v>472</v>
      </c>
      <c r="D355" s="625" t="s">
        <v>245</v>
      </c>
      <c r="E355" s="749" t="s">
        <v>492</v>
      </c>
      <c r="F355" s="750" t="s">
        <v>493</v>
      </c>
      <c r="G355" s="60"/>
      <c r="H355" s="88"/>
      <c r="I355" s="88"/>
      <c r="J355" s="44"/>
      <c r="K355" s="44"/>
      <c r="L355" s="44"/>
      <c r="M355" s="44"/>
      <c r="N355" s="44">
        <f>VLOOKUP($E355,'факт КС '!$E$9:$CL$159,69,0)</f>
        <v>0</v>
      </c>
      <c r="O355" s="44">
        <f>VLOOKUP($E355,'факт КС '!$E$9:$CL$159,70,0)</f>
        <v>0</v>
      </c>
      <c r="P355" s="44">
        <f>VLOOKUP($E355,'факт КС '!$E$9:$CL$159,71,0)</f>
        <v>0</v>
      </c>
      <c r="Q355" s="44">
        <f>VLOOKUP($E355,'факт КС '!$E$9:$CL$159,72,0)</f>
        <v>0</v>
      </c>
      <c r="R355" s="44">
        <f>VLOOKUP($E355,'факт КС '!$E$9:$CL$159,73,0)</f>
        <v>0</v>
      </c>
      <c r="S355" s="44">
        <f>VLOOKUP($E355,'факт КС '!$E$9:$CL$159,74,0)</f>
        <v>0</v>
      </c>
      <c r="T355" s="44">
        <f t="shared" ref="T355:T361" si="1815">N355+Q355</f>
        <v>0</v>
      </c>
      <c r="U355" s="44">
        <f t="shared" si="1761"/>
        <v>0</v>
      </c>
      <c r="V355" s="44">
        <f t="shared" si="1762"/>
        <v>0</v>
      </c>
      <c r="W355" s="171">
        <f t="shared" si="1726"/>
        <v>0</v>
      </c>
      <c r="X355" s="171">
        <f t="shared" si="1727"/>
        <v>0</v>
      </c>
      <c r="Y355" s="171"/>
      <c r="Z355" s="171"/>
      <c r="AA355" s="714"/>
      <c r="AB355" s="714"/>
      <c r="AC355" s="44"/>
      <c r="AD355" s="44"/>
      <c r="AE355" s="44"/>
      <c r="AF355" s="44"/>
      <c r="AG355" s="44">
        <f>VLOOKUP($E355,'факт КС '!$E$9:$CL$159,3,0)</f>
        <v>9</v>
      </c>
      <c r="AH355" s="44">
        <f>VLOOKUP($E355,'факт КС '!$E$9:$CL$159,4,0)</f>
        <v>7834301.4599999972</v>
      </c>
      <c r="AI355" s="44">
        <f>VLOOKUP($E355,'факт КС '!$E$9:$CL$159,5,0)</f>
        <v>73</v>
      </c>
      <c r="AJ355" s="44">
        <f>VLOOKUP($E355,'факт КС '!$E$9:$CL$159,6,0)</f>
        <v>0</v>
      </c>
      <c r="AK355" s="44">
        <f>VLOOKUP($E355,'факт КС '!$E$9:$CL$159,7,0)</f>
        <v>0</v>
      </c>
      <c r="AL355" s="44">
        <f>VLOOKUP($E355,'факт КС '!$E$9:$CL$159,8,0)</f>
        <v>0</v>
      </c>
      <c r="AM355" s="44">
        <f t="shared" si="1679"/>
        <v>9</v>
      </c>
      <c r="AN355" s="44">
        <f t="shared" si="1680"/>
        <v>7834301.4599999972</v>
      </c>
      <c r="AO355" s="44">
        <f t="shared" si="1681"/>
        <v>73</v>
      </c>
      <c r="AP355" s="171">
        <f t="shared" si="1728"/>
        <v>9</v>
      </c>
      <c r="AQ355" s="171">
        <f t="shared" si="1729"/>
        <v>7834301.4599999972</v>
      </c>
      <c r="AR355" s="171"/>
      <c r="AS355" s="171"/>
      <c r="AT355" s="713">
        <f>$H355</f>
        <v>0</v>
      </c>
      <c r="AU355" s="712">
        <f>AH355/AG355</f>
        <v>870477.93999999971</v>
      </c>
      <c r="AV355" s="44"/>
      <c r="AW355" s="44"/>
      <c r="AX355" s="44"/>
      <c r="AY355" s="44"/>
      <c r="AZ355" s="44">
        <f>VLOOKUP($E355,'факт КС '!$E$9:$CL$159,15,0)</f>
        <v>0</v>
      </c>
      <c r="BA355" s="44">
        <f>VLOOKUP($E355,'факт КС '!$E$9:$CL$159,16,0)</f>
        <v>0</v>
      </c>
      <c r="BB355" s="44">
        <f>VLOOKUP($E355,'факт КС '!$E$9:$CL$159,17,0)</f>
        <v>0</v>
      </c>
      <c r="BC355" s="44">
        <f>VLOOKUP($E355,'факт КС '!$E$9:$CL$159,18,0)</f>
        <v>0</v>
      </c>
      <c r="BD355" s="44">
        <f>VLOOKUP($E355,'факт КС '!$E$9:$CL$159,19,0)</f>
        <v>0</v>
      </c>
      <c r="BE355" s="44">
        <f>VLOOKUP($E355,'факт КС '!$E$9:$CL$159,20,0)</f>
        <v>0</v>
      </c>
      <c r="BF355" s="44">
        <f t="shared" si="1683"/>
        <v>0</v>
      </c>
      <c r="BG355" s="44">
        <f t="shared" si="1684"/>
        <v>0</v>
      </c>
      <c r="BH355" s="44">
        <f t="shared" si="1685"/>
        <v>0</v>
      </c>
      <c r="BI355" s="171">
        <f t="shared" si="1730"/>
        <v>0</v>
      </c>
      <c r="BJ355" s="171">
        <f t="shared" si="1731"/>
        <v>0</v>
      </c>
      <c r="BK355" s="171"/>
      <c r="BL355" s="171"/>
      <c r="BM355" s="714"/>
      <c r="BN355" s="714"/>
      <c r="BO355" s="44"/>
      <c r="BP355" s="44"/>
      <c r="BQ355" s="44"/>
      <c r="BR355" s="44"/>
      <c r="BS355" s="44">
        <f>VLOOKUP($E355,'факт КС '!$E$9:$CL$159,21,0)</f>
        <v>0</v>
      </c>
      <c r="BT355" s="44">
        <f>VLOOKUP($E355,'факт КС '!$E$9:$CL$159,22,0)</f>
        <v>0</v>
      </c>
      <c r="BU355" s="44">
        <f>VLOOKUP($E355,'факт КС '!$E$9:$CL$159,23,0)</f>
        <v>0</v>
      </c>
      <c r="BV355" s="44">
        <f>VLOOKUP($E355,'факт КС '!$E$9:$CL$159,24,0)</f>
        <v>0</v>
      </c>
      <c r="BW355" s="44">
        <f>VLOOKUP($E355,'факт КС '!$E$9:$CL$159,25,0)</f>
        <v>0</v>
      </c>
      <c r="BX355" s="44">
        <f>VLOOKUP($E355,'факт КС '!$E$9:$CL$159,26,0)</f>
        <v>0</v>
      </c>
      <c r="BY355" s="44">
        <f t="shared" si="1687"/>
        <v>0</v>
      </c>
      <c r="BZ355" s="44">
        <f t="shared" si="1688"/>
        <v>0</v>
      </c>
      <c r="CA355" s="44">
        <f t="shared" si="1689"/>
        <v>0</v>
      </c>
      <c r="CB355" s="171">
        <f t="shared" si="1732"/>
        <v>0</v>
      </c>
      <c r="CC355" s="171">
        <f t="shared" si="1733"/>
        <v>0</v>
      </c>
      <c r="CD355" s="171"/>
      <c r="CE355" s="171"/>
      <c r="CF355" s="714"/>
      <c r="CG355" s="714"/>
      <c r="CH355" s="44"/>
      <c r="CI355" s="44"/>
      <c r="CJ355" s="44"/>
      <c r="CK355" s="44"/>
      <c r="CL355" s="44">
        <f>VLOOKUP($E355,'факт КС '!$E$9:$CL$159,9,0)</f>
        <v>3</v>
      </c>
      <c r="CM355" s="44">
        <f>VLOOKUP($E355,'факт КС '!$E$9:$CL$159,10,0)</f>
        <v>2611433.8199999998</v>
      </c>
      <c r="CN355" s="44">
        <f>VLOOKUP($E355,'факт КС '!$E$9:$CL$159,11,0)</f>
        <v>30</v>
      </c>
      <c r="CO355" s="44">
        <f>VLOOKUP($E355,'факт КС '!$E$9:$CL$159,12,0)</f>
        <v>1</v>
      </c>
      <c r="CP355" s="44">
        <f>VLOOKUP($E355,'факт КС '!$E$9:$CL$159,13,0)</f>
        <v>870477.94</v>
      </c>
      <c r="CQ355" s="44">
        <f>VLOOKUP($E355,'факт КС '!$E$9:$CL$159,14,0)</f>
        <v>15</v>
      </c>
      <c r="CR355" s="44">
        <f t="shared" si="1691"/>
        <v>4</v>
      </c>
      <c r="CS355" s="44">
        <f t="shared" si="1692"/>
        <v>3481911.76</v>
      </c>
      <c r="CT355" s="44">
        <f t="shared" si="1693"/>
        <v>45</v>
      </c>
      <c r="CU355" s="171">
        <f t="shared" si="1756"/>
        <v>3</v>
      </c>
      <c r="CV355" s="171">
        <f t="shared" si="1757"/>
        <v>2611433.8199999998</v>
      </c>
      <c r="CW355" s="249"/>
      <c r="CX355" s="171"/>
      <c r="CY355" s="714"/>
      <c r="CZ355" s="714"/>
      <c r="DA355" s="44"/>
      <c r="DB355" s="44"/>
      <c r="DC355" s="44"/>
      <c r="DD355" s="44"/>
      <c r="DE355" s="44">
        <f>VLOOKUP($E355,'факт КС '!$E$9:$CL$159,75,0)</f>
        <v>0</v>
      </c>
      <c r="DF355" s="44">
        <f>VLOOKUP($E355,'факт КС '!$E$9:$CL$159,76,0)</f>
        <v>0</v>
      </c>
      <c r="DG355" s="44">
        <f>VLOOKUP($E355,'факт КС '!$E$9:$CL$159,77,0)</f>
        <v>0</v>
      </c>
      <c r="DH355" s="44">
        <f>VLOOKUP($E355,'факт КС '!$E$9:$CL$159,78,0)</f>
        <v>0</v>
      </c>
      <c r="DI355" s="44">
        <f>VLOOKUP($E355,'факт КС '!$E$9:$CL$159,79,0)</f>
        <v>0</v>
      </c>
      <c r="DJ355" s="44">
        <f>VLOOKUP($E355,'факт КС '!$E$9:$CL$159,80,0)</f>
        <v>0</v>
      </c>
      <c r="DK355" s="44">
        <f t="shared" si="1695"/>
        <v>0</v>
      </c>
      <c r="DL355" s="44">
        <f t="shared" si="1696"/>
        <v>0</v>
      </c>
      <c r="DM355" s="44">
        <f t="shared" si="1697"/>
        <v>0</v>
      </c>
      <c r="DN355" s="171">
        <f t="shared" si="1734"/>
        <v>0</v>
      </c>
      <c r="DO355" s="171">
        <f t="shared" si="1735"/>
        <v>0</v>
      </c>
      <c r="DP355" s="171"/>
      <c r="DQ355" s="171"/>
      <c r="DR355" s="714"/>
      <c r="DS355" s="714"/>
      <c r="DT355" s="44"/>
      <c r="DU355" s="44"/>
      <c r="DV355" s="44"/>
      <c r="DW355" s="44"/>
      <c r="DX355" s="44">
        <f>VLOOKUP($E355,'факт КС '!$E$9:$CL$159,33,0)</f>
        <v>0</v>
      </c>
      <c r="DY355" s="44">
        <f>VLOOKUP($E355,'факт КС '!$E$9:$CL$159,34,0)</f>
        <v>0</v>
      </c>
      <c r="DZ355" s="44">
        <f>VLOOKUP($E355,'факт КС '!$E$9:$CL$159,35,0)</f>
        <v>0</v>
      </c>
      <c r="EA355" s="44">
        <f>VLOOKUP($E355,'факт КС '!$E$9:$CL$159,36,0)</f>
        <v>0</v>
      </c>
      <c r="EB355" s="44">
        <f>VLOOKUP($E355,'факт КС '!$E$9:$CL$159,37,0)</f>
        <v>0</v>
      </c>
      <c r="EC355" s="44">
        <f>VLOOKUP($E355,'факт КС '!$E$9:$CL$159,38,0)</f>
        <v>0</v>
      </c>
      <c r="ED355" s="44">
        <f t="shared" si="1699"/>
        <v>0</v>
      </c>
      <c r="EE355" s="44">
        <f t="shared" si="1700"/>
        <v>0</v>
      </c>
      <c r="EF355" s="44">
        <f t="shared" si="1701"/>
        <v>0</v>
      </c>
      <c r="EG355" s="171">
        <f t="shared" si="1736"/>
        <v>0</v>
      </c>
      <c r="EH355" s="171">
        <f t="shared" si="1737"/>
        <v>0</v>
      </c>
      <c r="EI355" s="171"/>
      <c r="EJ355" s="171"/>
      <c r="EK355" s="714"/>
      <c r="EL355" s="714"/>
      <c r="EM355" s="44"/>
      <c r="EN355" s="44"/>
      <c r="EO355" s="44"/>
      <c r="EP355" s="44"/>
      <c r="EQ355" s="44">
        <f>VLOOKUP($E355,'факт КС '!$E$9:$CL$159,45,0)</f>
        <v>0</v>
      </c>
      <c r="ER355" s="44">
        <f>VLOOKUP($E355,'факт КС '!$E$9:$CL$159,46,0)</f>
        <v>0</v>
      </c>
      <c r="ES355" s="44">
        <f>VLOOKUP($E355,'факт КС '!$E$9:$CL$159,47,0)</f>
        <v>0</v>
      </c>
      <c r="ET355" s="44">
        <f>VLOOKUP($E355,'факт КС '!$E$9:$CL$159,48,0)</f>
        <v>0</v>
      </c>
      <c r="EU355" s="44">
        <f>VLOOKUP($E355,'факт КС '!$E$9:$CL$159,49,0)</f>
        <v>0</v>
      </c>
      <c r="EV355" s="44">
        <f>VLOOKUP($E355,'факт КС '!$E$9:$CL$159,50,0)</f>
        <v>0</v>
      </c>
      <c r="EW355" s="44">
        <f t="shared" si="1674"/>
        <v>0</v>
      </c>
      <c r="EX355" s="44">
        <f t="shared" si="1675"/>
        <v>0</v>
      </c>
      <c r="EY355" s="44">
        <f t="shared" si="1676"/>
        <v>0</v>
      </c>
      <c r="EZ355" s="171">
        <f t="shared" si="1738"/>
        <v>0</v>
      </c>
      <c r="FA355" s="171">
        <f t="shared" si="1739"/>
        <v>0</v>
      </c>
      <c r="FB355" s="171"/>
      <c r="FC355" s="171"/>
      <c r="FD355" s="714"/>
      <c r="FE355" s="714"/>
      <c r="FF355" s="44"/>
      <c r="FG355" s="44"/>
      <c r="FH355" s="44"/>
      <c r="FI355" s="44"/>
      <c r="FJ355" s="44">
        <f>VLOOKUP($E355,'факт КС '!$E$9:$CL$159,27,0)</f>
        <v>0</v>
      </c>
      <c r="FK355" s="44">
        <f>VLOOKUP($E355,'факт КС '!$E$9:$CL$159,28,0)</f>
        <v>0</v>
      </c>
      <c r="FL355" s="44">
        <f>VLOOKUP($E355,'факт КС '!$E$9:$CL$159,29,0)</f>
        <v>0</v>
      </c>
      <c r="FM355" s="44">
        <f>VLOOKUP($E355,'факт КС '!$E$9:$CL$159,30,0)</f>
        <v>0</v>
      </c>
      <c r="FN355" s="44">
        <f>VLOOKUP($E355,'факт КС '!$E$9:$CL$159,31,0)</f>
        <v>0</v>
      </c>
      <c r="FO355" s="44">
        <f>VLOOKUP($E355,'факт КС '!$E$9:$CL$159,32,0)</f>
        <v>0</v>
      </c>
      <c r="FP355" s="44">
        <f t="shared" si="1704"/>
        <v>0</v>
      </c>
      <c r="FQ355" s="44">
        <f t="shared" si="1705"/>
        <v>0</v>
      </c>
      <c r="FR355" s="44">
        <f t="shared" si="1706"/>
        <v>0</v>
      </c>
      <c r="FS355" s="171">
        <f t="shared" si="1740"/>
        <v>0</v>
      </c>
      <c r="FT355" s="171">
        <f t="shared" si="1741"/>
        <v>0</v>
      </c>
      <c r="FU355" s="171"/>
      <c r="FV355" s="171"/>
      <c r="FW355" s="45"/>
      <c r="FX355" s="45"/>
      <c r="FY355" s="44"/>
      <c r="FZ355" s="44"/>
      <c r="GA355" s="44"/>
      <c r="GB355" s="44"/>
      <c r="GC355" s="44">
        <f>VLOOKUP($E355,'факт КС '!$E$9:$CL$159,63,0)</f>
        <v>0</v>
      </c>
      <c r="GD355" s="44">
        <f>VLOOKUP($E355,'факт КС '!$E$9:$CL$159,64,0)</f>
        <v>0</v>
      </c>
      <c r="GE355" s="44">
        <f>VLOOKUP($E355,'факт КС '!$E$9:$CL$159,65,0)</f>
        <v>0</v>
      </c>
      <c r="GF355" s="44">
        <f>VLOOKUP($E355,'факт КС '!$E$9:$CL$159,66,0)</f>
        <v>0</v>
      </c>
      <c r="GG355" s="44">
        <f>VLOOKUP($E355,'факт КС '!$E$9:$CL$159,67,0)</f>
        <v>0</v>
      </c>
      <c r="GH355" s="44">
        <f>VLOOKUP($E355,'факт КС '!$E$9:$CL$159,68,0)</f>
        <v>0</v>
      </c>
      <c r="GI355" s="44">
        <f t="shared" si="1708"/>
        <v>0</v>
      </c>
      <c r="GJ355" s="44">
        <f t="shared" si="1709"/>
        <v>0</v>
      </c>
      <c r="GK355" s="44">
        <f t="shared" si="1710"/>
        <v>0</v>
      </c>
      <c r="GL355" s="171">
        <f t="shared" si="1742"/>
        <v>0</v>
      </c>
      <c r="GM355" s="171">
        <f t="shared" si="1743"/>
        <v>0</v>
      </c>
      <c r="GN355" s="171"/>
      <c r="GO355" s="171"/>
      <c r="GP355" s="45"/>
      <c r="GQ355" s="45"/>
      <c r="GR355" s="44"/>
      <c r="GS355" s="44"/>
      <c r="GT355" s="44"/>
      <c r="GU355" s="44"/>
      <c r="GV355" s="44">
        <f>VLOOKUP($E355,'факт КС '!$E$9:$CL$159,57,0)</f>
        <v>0</v>
      </c>
      <c r="GW355" s="44">
        <f>VLOOKUP($E355,'факт КС '!$E$9:$CL$159,58,0)</f>
        <v>0</v>
      </c>
      <c r="GX355" s="44">
        <f>VLOOKUP($E355,'факт КС '!$E$9:$CL$159,59,0)</f>
        <v>0</v>
      </c>
      <c r="GY355" s="44">
        <f>VLOOKUP($E355,'факт КС '!$E$9:$CL$159,60,0)</f>
        <v>0</v>
      </c>
      <c r="GZ355" s="44">
        <f>VLOOKUP($E355,'факт КС '!$E$9:$CL$159,61,0)</f>
        <v>0</v>
      </c>
      <c r="HA355" s="44">
        <f>VLOOKUP($E355,'факт КС '!$E$9:$CL$159,62,0)</f>
        <v>0</v>
      </c>
      <c r="HB355" s="44">
        <f t="shared" si="1712"/>
        <v>0</v>
      </c>
      <c r="HC355" s="44">
        <f t="shared" si="1713"/>
        <v>0</v>
      </c>
      <c r="HD355" s="44">
        <f t="shared" si="1714"/>
        <v>0</v>
      </c>
      <c r="HE355" s="171">
        <f t="shared" si="1744"/>
        <v>0</v>
      </c>
      <c r="HF355" s="171">
        <f t="shared" si="1745"/>
        <v>0</v>
      </c>
      <c r="HG355" s="171"/>
      <c r="HH355" s="171"/>
      <c r="HI355" s="45"/>
      <c r="HJ355" s="45"/>
      <c r="HK355" s="45"/>
      <c r="HL355" s="45"/>
      <c r="HM355" s="44"/>
      <c r="HN355" s="44"/>
      <c r="HO355" s="44">
        <f>VLOOKUP($E355,'факт КС '!$E$9:$CL$159,39,0)</f>
        <v>0</v>
      </c>
      <c r="HP355" s="44">
        <f>VLOOKUP($E355,'факт КС '!$E$9:$CL$159,40,0)</f>
        <v>0</v>
      </c>
      <c r="HQ355" s="44">
        <f>VLOOKUP($E355,'факт КС '!$E$9:$CL$159,41,0)</f>
        <v>0</v>
      </c>
      <c r="HR355" s="44">
        <f>VLOOKUP($E355,'факт КС '!$E$9:$CL$159,42,0)</f>
        <v>0</v>
      </c>
      <c r="HS355" s="44">
        <f>VLOOKUP($E355,'факт КС '!$E$9:$CL$159,43,0)</f>
        <v>0</v>
      </c>
      <c r="HT355" s="44">
        <f>VLOOKUP($E355,'факт КС '!$E$9:$CL$159,44,0)</f>
        <v>0</v>
      </c>
      <c r="HU355" s="44">
        <f t="shared" si="1716"/>
        <v>0</v>
      </c>
      <c r="HV355" s="44">
        <f t="shared" si="1717"/>
        <v>0</v>
      </c>
      <c r="HW355" s="44">
        <f t="shared" si="1718"/>
        <v>0</v>
      </c>
      <c r="HX355" s="171">
        <f t="shared" si="1746"/>
        <v>0</v>
      </c>
      <c r="HY355" s="171">
        <f t="shared" si="1747"/>
        <v>0</v>
      </c>
      <c r="HZ355" s="171"/>
      <c r="IA355" s="171"/>
      <c r="IB355" s="714"/>
      <c r="IC355" s="714"/>
      <c r="ID355" s="45"/>
      <c r="IE355" s="45"/>
      <c r="IF355" s="44"/>
      <c r="IG355" s="44"/>
      <c r="IH355" s="44">
        <f>VLOOKUP($E355,'факт КС '!$E$9:$CL$159,51,0)</f>
        <v>0</v>
      </c>
      <c r="II355" s="44">
        <f>VLOOKUP($E355,'факт КС '!$E$9:$CL$159,52,0)</f>
        <v>0</v>
      </c>
      <c r="IJ355" s="44">
        <f>VLOOKUP($E355,'факт КС '!$E$9:$CL$159,53,0)</f>
        <v>0</v>
      </c>
      <c r="IK355" s="44">
        <f>VLOOKUP($E355,'факт КС '!$E$9:$CL$159,54,0)</f>
        <v>0</v>
      </c>
      <c r="IL355" s="44">
        <f>VLOOKUP($E355,'факт КС '!$E$9:$CL$159,55,0)</f>
        <v>0</v>
      </c>
      <c r="IM355" s="44">
        <f>VLOOKUP($E355,'факт КС '!$E$9:$CL$159,56,0)</f>
        <v>0</v>
      </c>
      <c r="IN355" s="44">
        <f t="shared" si="1720"/>
        <v>0</v>
      </c>
      <c r="IO355" s="44">
        <f t="shared" si="1721"/>
        <v>0</v>
      </c>
      <c r="IP355" s="44">
        <f t="shared" si="1722"/>
        <v>0</v>
      </c>
      <c r="IQ355" s="171">
        <f t="shared" si="1748"/>
        <v>0</v>
      </c>
      <c r="IR355" s="171">
        <f t="shared" si="1749"/>
        <v>0</v>
      </c>
      <c r="IS355" s="738"/>
      <c r="IT355" s="738"/>
      <c r="IU355" s="714"/>
      <c r="IV355" s="714"/>
      <c r="IW355" s="46"/>
      <c r="IX355" s="47"/>
      <c r="IY355" s="46"/>
      <c r="IZ355" s="46"/>
      <c r="JA355" s="333">
        <f t="shared" si="1750"/>
        <v>12</v>
      </c>
      <c r="JB355" s="333">
        <f t="shared" si="1751"/>
        <v>10445735.279999997</v>
      </c>
      <c r="JC355" s="333">
        <f t="shared" si="1752"/>
        <v>103</v>
      </c>
      <c r="JD355" s="333">
        <f t="shared" si="1753"/>
        <v>1</v>
      </c>
      <c r="JE355" s="333">
        <f t="shared" si="1754"/>
        <v>870477.94</v>
      </c>
      <c r="JF355" s="333">
        <f t="shared" si="1755"/>
        <v>15</v>
      </c>
      <c r="JG355" s="44">
        <f t="shared" si="1723"/>
        <v>13</v>
      </c>
      <c r="JH355" s="44">
        <f t="shared" si="1724"/>
        <v>11316213.219999997</v>
      </c>
      <c r="JI355" s="44">
        <f t="shared" si="1725"/>
        <v>118</v>
      </c>
      <c r="JJ355" s="174">
        <f t="shared" si="1758"/>
        <v>12</v>
      </c>
      <c r="JK355" s="174">
        <f t="shared" si="1759"/>
        <v>10445735.279999997</v>
      </c>
      <c r="JL355" s="45"/>
      <c r="JM355" s="45"/>
      <c r="JN355" s="48"/>
      <c r="JO355" s="48"/>
    </row>
    <row r="356" spans="1:277" s="3" customFormat="1" ht="12.75" hidden="1" customHeight="1" x14ac:dyDescent="0.2">
      <c r="A356" s="96">
        <v>1</v>
      </c>
      <c r="B356" s="59"/>
      <c r="C356" s="162"/>
      <c r="D356" s="625"/>
      <c r="E356" s="749"/>
      <c r="F356" s="750"/>
      <c r="G356" s="60"/>
      <c r="H356" s="88"/>
      <c r="I356" s="88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>
        <f t="shared" si="1815"/>
        <v>0</v>
      </c>
      <c r="U356" s="44">
        <f t="shared" si="1761"/>
        <v>0</v>
      </c>
      <c r="V356" s="44">
        <f t="shared" si="1762"/>
        <v>0</v>
      </c>
      <c r="W356" s="171">
        <f t="shared" si="1726"/>
        <v>0</v>
      </c>
      <c r="X356" s="171">
        <f t="shared" si="1727"/>
        <v>0</v>
      </c>
      <c r="Y356" s="171"/>
      <c r="Z356" s="171"/>
      <c r="AA356" s="714"/>
      <c r="AB356" s="714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>
        <f t="shared" si="1679"/>
        <v>0</v>
      </c>
      <c r="AN356" s="44">
        <f t="shared" si="1680"/>
        <v>0</v>
      </c>
      <c r="AO356" s="44">
        <f t="shared" si="1681"/>
        <v>0</v>
      </c>
      <c r="AP356" s="171">
        <f t="shared" si="1728"/>
        <v>0</v>
      </c>
      <c r="AQ356" s="171">
        <f t="shared" si="1729"/>
        <v>0</v>
      </c>
      <c r="AR356" s="171"/>
      <c r="AS356" s="171"/>
      <c r="AT356" s="714"/>
      <c r="AU356" s="714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>
        <f t="shared" si="1683"/>
        <v>0</v>
      </c>
      <c r="BG356" s="44">
        <f t="shared" si="1684"/>
        <v>0</v>
      </c>
      <c r="BH356" s="44">
        <f t="shared" si="1685"/>
        <v>0</v>
      </c>
      <c r="BI356" s="171">
        <f t="shared" si="1730"/>
        <v>0</v>
      </c>
      <c r="BJ356" s="171">
        <f t="shared" si="1731"/>
        <v>0</v>
      </c>
      <c r="BK356" s="171"/>
      <c r="BL356" s="171"/>
      <c r="BM356" s="714"/>
      <c r="BN356" s="714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>
        <f t="shared" si="1687"/>
        <v>0</v>
      </c>
      <c r="BZ356" s="44">
        <f t="shared" si="1688"/>
        <v>0</v>
      </c>
      <c r="CA356" s="44">
        <f t="shared" si="1689"/>
        <v>0</v>
      </c>
      <c r="CB356" s="171">
        <f t="shared" si="1732"/>
        <v>0</v>
      </c>
      <c r="CC356" s="171">
        <f t="shared" si="1733"/>
        <v>0</v>
      </c>
      <c r="CD356" s="171"/>
      <c r="CE356" s="171"/>
      <c r="CF356" s="714"/>
      <c r="CG356" s="714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>
        <f t="shared" si="1691"/>
        <v>0</v>
      </c>
      <c r="CS356" s="44">
        <f t="shared" si="1692"/>
        <v>0</v>
      </c>
      <c r="CT356" s="44">
        <f t="shared" si="1693"/>
        <v>0</v>
      </c>
      <c r="CU356" s="171">
        <f t="shared" si="1756"/>
        <v>0</v>
      </c>
      <c r="CV356" s="171">
        <f t="shared" si="1757"/>
        <v>0</v>
      </c>
      <c r="CW356" s="249"/>
      <c r="CX356" s="171"/>
      <c r="CY356" s="714"/>
      <c r="CZ356" s="714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>
        <f t="shared" si="1695"/>
        <v>0</v>
      </c>
      <c r="DL356" s="44">
        <f t="shared" si="1696"/>
        <v>0</v>
      </c>
      <c r="DM356" s="44">
        <f t="shared" si="1697"/>
        <v>0</v>
      </c>
      <c r="DN356" s="171">
        <f t="shared" si="1734"/>
        <v>0</v>
      </c>
      <c r="DO356" s="171">
        <f t="shared" si="1735"/>
        <v>0</v>
      </c>
      <c r="DP356" s="171"/>
      <c r="DQ356" s="171"/>
      <c r="DR356" s="714"/>
      <c r="DS356" s="714"/>
      <c r="DT356" s="44"/>
      <c r="DU356" s="44"/>
      <c r="DV356" s="44"/>
      <c r="DW356" s="44"/>
      <c r="DX356" s="44"/>
      <c r="DY356" s="44"/>
      <c r="DZ356" s="44"/>
      <c r="EA356" s="44"/>
      <c r="EB356" s="44"/>
      <c r="EC356" s="44"/>
      <c r="ED356" s="44">
        <f t="shared" si="1699"/>
        <v>0</v>
      </c>
      <c r="EE356" s="44">
        <f t="shared" si="1700"/>
        <v>0</v>
      </c>
      <c r="EF356" s="44">
        <f t="shared" si="1701"/>
        <v>0</v>
      </c>
      <c r="EG356" s="171">
        <f t="shared" si="1736"/>
        <v>0</v>
      </c>
      <c r="EH356" s="171">
        <f t="shared" si="1737"/>
        <v>0</v>
      </c>
      <c r="EI356" s="171"/>
      <c r="EJ356" s="171"/>
      <c r="EK356" s="714"/>
      <c r="EL356" s="714"/>
      <c r="EM356" s="44"/>
      <c r="EN356" s="44"/>
      <c r="EO356" s="44"/>
      <c r="EP356" s="44"/>
      <c r="EQ356" s="44"/>
      <c r="ER356" s="44"/>
      <c r="ES356" s="44"/>
      <c r="ET356" s="44"/>
      <c r="EU356" s="44"/>
      <c r="EV356" s="44"/>
      <c r="EW356" s="44">
        <f t="shared" ref="EW356:EW368" si="1816">EQ356+ET356</f>
        <v>0</v>
      </c>
      <c r="EX356" s="44">
        <f t="shared" ref="EX356:EX368" si="1817">ER356+EU356</f>
        <v>0</v>
      </c>
      <c r="EY356" s="44">
        <f t="shared" ref="EY356:EY368" si="1818">ES356+EV356</f>
        <v>0</v>
      </c>
      <c r="EZ356" s="171">
        <f t="shared" si="1738"/>
        <v>0</v>
      </c>
      <c r="FA356" s="171">
        <f t="shared" si="1739"/>
        <v>0</v>
      </c>
      <c r="FB356" s="171"/>
      <c r="FC356" s="171"/>
      <c r="FD356" s="714"/>
      <c r="FE356" s="714"/>
      <c r="FF356" s="44"/>
      <c r="FG356" s="44"/>
      <c r="FH356" s="44"/>
      <c r="FI356" s="44"/>
      <c r="FJ356" s="44"/>
      <c r="FK356" s="44"/>
      <c r="FL356" s="44"/>
      <c r="FM356" s="44"/>
      <c r="FN356" s="44"/>
      <c r="FO356" s="44"/>
      <c r="FP356" s="44">
        <f t="shared" si="1704"/>
        <v>0</v>
      </c>
      <c r="FQ356" s="44">
        <f t="shared" si="1705"/>
        <v>0</v>
      </c>
      <c r="FR356" s="44">
        <f t="shared" si="1706"/>
        <v>0</v>
      </c>
      <c r="FS356" s="171">
        <f t="shared" si="1740"/>
        <v>0</v>
      </c>
      <c r="FT356" s="171">
        <f t="shared" si="1741"/>
        <v>0</v>
      </c>
      <c r="FU356" s="171"/>
      <c r="FV356" s="171"/>
      <c r="FW356" s="45"/>
      <c r="FX356" s="45"/>
      <c r="FY356" s="44"/>
      <c r="FZ356" s="44"/>
      <c r="GA356" s="44"/>
      <c r="GB356" s="44"/>
      <c r="GC356" s="44"/>
      <c r="GD356" s="44"/>
      <c r="GE356" s="44"/>
      <c r="GF356" s="44"/>
      <c r="GG356" s="44"/>
      <c r="GH356" s="44"/>
      <c r="GI356" s="44">
        <f t="shared" si="1708"/>
        <v>0</v>
      </c>
      <c r="GJ356" s="44">
        <f t="shared" si="1709"/>
        <v>0</v>
      </c>
      <c r="GK356" s="44">
        <f t="shared" si="1710"/>
        <v>0</v>
      </c>
      <c r="GL356" s="171">
        <f t="shared" si="1742"/>
        <v>0</v>
      </c>
      <c r="GM356" s="171">
        <f t="shared" si="1743"/>
        <v>0</v>
      </c>
      <c r="GN356" s="171"/>
      <c r="GO356" s="171"/>
      <c r="GP356" s="45"/>
      <c r="GQ356" s="45"/>
      <c r="GR356" s="44"/>
      <c r="GS356" s="44"/>
      <c r="GT356" s="44"/>
      <c r="GU356" s="44"/>
      <c r="GV356" s="44"/>
      <c r="GW356" s="44"/>
      <c r="GX356" s="44"/>
      <c r="GY356" s="44"/>
      <c r="GZ356" s="44"/>
      <c r="HA356" s="44"/>
      <c r="HB356" s="44">
        <f t="shared" si="1712"/>
        <v>0</v>
      </c>
      <c r="HC356" s="44">
        <f t="shared" si="1713"/>
        <v>0</v>
      </c>
      <c r="HD356" s="44">
        <f t="shared" si="1714"/>
        <v>0</v>
      </c>
      <c r="HE356" s="171">
        <f t="shared" si="1744"/>
        <v>0</v>
      </c>
      <c r="HF356" s="171">
        <f t="shared" si="1745"/>
        <v>0</v>
      </c>
      <c r="HG356" s="171"/>
      <c r="HH356" s="171"/>
      <c r="HI356" s="45"/>
      <c r="HJ356" s="45"/>
      <c r="HK356" s="45"/>
      <c r="HL356" s="45"/>
      <c r="HM356" s="44"/>
      <c r="HN356" s="44"/>
      <c r="HO356" s="44"/>
      <c r="HP356" s="44"/>
      <c r="HQ356" s="44"/>
      <c r="HR356" s="44"/>
      <c r="HS356" s="44"/>
      <c r="HT356" s="44"/>
      <c r="HU356" s="44">
        <f t="shared" si="1716"/>
        <v>0</v>
      </c>
      <c r="HV356" s="44">
        <f t="shared" si="1717"/>
        <v>0</v>
      </c>
      <c r="HW356" s="44">
        <f t="shared" si="1718"/>
        <v>0</v>
      </c>
      <c r="HX356" s="171">
        <f t="shared" si="1746"/>
        <v>0</v>
      </c>
      <c r="HY356" s="171">
        <f t="shared" si="1747"/>
        <v>0</v>
      </c>
      <c r="HZ356" s="171"/>
      <c r="IA356" s="171"/>
      <c r="IB356" s="714"/>
      <c r="IC356" s="714"/>
      <c r="ID356" s="45"/>
      <c r="IE356" s="45"/>
      <c r="IF356" s="44"/>
      <c r="IG356" s="44"/>
      <c r="IH356" s="44"/>
      <c r="II356" s="44"/>
      <c r="IJ356" s="44"/>
      <c r="IK356" s="44"/>
      <c r="IL356" s="44"/>
      <c r="IM356" s="44"/>
      <c r="IN356" s="44">
        <f t="shared" si="1720"/>
        <v>0</v>
      </c>
      <c r="IO356" s="44">
        <f t="shared" si="1721"/>
        <v>0</v>
      </c>
      <c r="IP356" s="44">
        <f t="shared" si="1722"/>
        <v>0</v>
      </c>
      <c r="IQ356" s="171">
        <f t="shared" si="1748"/>
        <v>0</v>
      </c>
      <c r="IR356" s="171">
        <f t="shared" si="1749"/>
        <v>0</v>
      </c>
      <c r="IS356" s="738"/>
      <c r="IT356" s="738"/>
      <c r="IU356" s="714"/>
      <c r="IV356" s="714"/>
      <c r="IW356" s="46"/>
      <c r="IX356" s="47"/>
      <c r="IY356" s="46"/>
      <c r="IZ356" s="46"/>
      <c r="JA356" s="333">
        <f t="shared" si="1750"/>
        <v>0</v>
      </c>
      <c r="JB356" s="333">
        <f t="shared" si="1751"/>
        <v>0</v>
      </c>
      <c r="JC356" s="333">
        <f t="shared" si="1752"/>
        <v>0</v>
      </c>
      <c r="JD356" s="333">
        <f t="shared" si="1753"/>
        <v>0</v>
      </c>
      <c r="JE356" s="333">
        <f t="shared" si="1754"/>
        <v>0</v>
      </c>
      <c r="JF356" s="333">
        <f t="shared" si="1755"/>
        <v>0</v>
      </c>
      <c r="JG356" s="44">
        <f t="shared" si="1723"/>
        <v>0</v>
      </c>
      <c r="JH356" s="44">
        <f t="shared" si="1724"/>
        <v>0</v>
      </c>
      <c r="JI356" s="44">
        <f t="shared" si="1725"/>
        <v>0</v>
      </c>
      <c r="JJ356" s="174">
        <f t="shared" si="1758"/>
        <v>0</v>
      </c>
      <c r="JK356" s="174">
        <f t="shared" si="1759"/>
        <v>0</v>
      </c>
      <c r="JL356" s="45"/>
      <c r="JM356" s="45"/>
      <c r="JN356" s="48"/>
      <c r="JO356" s="48"/>
    </row>
    <row r="357" spans="1:277" s="3" customFormat="1" ht="12.75" hidden="1" customHeight="1" x14ac:dyDescent="0.2">
      <c r="A357" s="96">
        <v>1</v>
      </c>
      <c r="B357" s="59"/>
      <c r="C357" s="141"/>
      <c r="D357" s="236"/>
      <c r="E357" s="321"/>
      <c r="F357" s="582"/>
      <c r="G357" s="60"/>
      <c r="H357" s="88"/>
      <c r="I357" s="88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>
        <f t="shared" si="1815"/>
        <v>0</v>
      </c>
      <c r="U357" s="44">
        <f t="shared" si="1761"/>
        <v>0</v>
      </c>
      <c r="V357" s="44">
        <f t="shared" si="1762"/>
        <v>0</v>
      </c>
      <c r="W357" s="171">
        <f t="shared" si="1726"/>
        <v>0</v>
      </c>
      <c r="X357" s="171">
        <f t="shared" si="1727"/>
        <v>0</v>
      </c>
      <c r="Y357" s="171"/>
      <c r="Z357" s="171"/>
      <c r="AA357" s="714"/>
      <c r="AB357" s="714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>
        <f t="shared" si="1679"/>
        <v>0</v>
      </c>
      <c r="AN357" s="44">
        <f t="shared" si="1680"/>
        <v>0</v>
      </c>
      <c r="AO357" s="44">
        <f t="shared" si="1681"/>
        <v>0</v>
      </c>
      <c r="AP357" s="171">
        <f t="shared" si="1728"/>
        <v>0</v>
      </c>
      <c r="AQ357" s="171">
        <f t="shared" si="1729"/>
        <v>0</v>
      </c>
      <c r="AR357" s="171"/>
      <c r="AS357" s="171"/>
      <c r="AT357" s="714"/>
      <c r="AU357" s="714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>
        <f t="shared" si="1683"/>
        <v>0</v>
      </c>
      <c r="BG357" s="44">
        <f t="shared" si="1684"/>
        <v>0</v>
      </c>
      <c r="BH357" s="44">
        <f t="shared" si="1685"/>
        <v>0</v>
      </c>
      <c r="BI357" s="171">
        <f t="shared" si="1730"/>
        <v>0</v>
      </c>
      <c r="BJ357" s="171">
        <f t="shared" si="1731"/>
        <v>0</v>
      </c>
      <c r="BK357" s="171"/>
      <c r="BL357" s="171"/>
      <c r="BM357" s="714"/>
      <c r="BN357" s="714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>
        <f t="shared" si="1687"/>
        <v>0</v>
      </c>
      <c r="BZ357" s="44">
        <f t="shared" si="1688"/>
        <v>0</v>
      </c>
      <c r="CA357" s="44">
        <f t="shared" si="1689"/>
        <v>0</v>
      </c>
      <c r="CB357" s="171">
        <f t="shared" si="1732"/>
        <v>0</v>
      </c>
      <c r="CC357" s="171">
        <f t="shared" si="1733"/>
        <v>0</v>
      </c>
      <c r="CD357" s="171"/>
      <c r="CE357" s="171"/>
      <c r="CF357" s="714"/>
      <c r="CG357" s="714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>
        <f t="shared" si="1691"/>
        <v>0</v>
      </c>
      <c r="CS357" s="44">
        <f t="shared" si="1692"/>
        <v>0</v>
      </c>
      <c r="CT357" s="44">
        <f t="shared" si="1693"/>
        <v>0</v>
      </c>
      <c r="CU357" s="171">
        <f t="shared" si="1756"/>
        <v>0</v>
      </c>
      <c r="CV357" s="171">
        <f t="shared" si="1757"/>
        <v>0</v>
      </c>
      <c r="CW357" s="249"/>
      <c r="CX357" s="171"/>
      <c r="CY357" s="714"/>
      <c r="CZ357" s="714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>
        <f t="shared" si="1695"/>
        <v>0</v>
      </c>
      <c r="DL357" s="44">
        <f t="shared" si="1696"/>
        <v>0</v>
      </c>
      <c r="DM357" s="44">
        <f t="shared" si="1697"/>
        <v>0</v>
      </c>
      <c r="DN357" s="171">
        <f t="shared" si="1734"/>
        <v>0</v>
      </c>
      <c r="DO357" s="171">
        <f t="shared" si="1735"/>
        <v>0</v>
      </c>
      <c r="DP357" s="171"/>
      <c r="DQ357" s="171"/>
      <c r="DR357" s="714"/>
      <c r="DS357" s="714"/>
      <c r="DT357" s="44"/>
      <c r="DU357" s="44"/>
      <c r="DV357" s="44"/>
      <c r="DW357" s="44"/>
      <c r="DX357" s="44"/>
      <c r="DY357" s="44"/>
      <c r="DZ357" s="44"/>
      <c r="EA357" s="44"/>
      <c r="EB357" s="44"/>
      <c r="EC357" s="44"/>
      <c r="ED357" s="44">
        <f t="shared" si="1699"/>
        <v>0</v>
      </c>
      <c r="EE357" s="44">
        <f t="shared" si="1700"/>
        <v>0</v>
      </c>
      <c r="EF357" s="44">
        <f t="shared" si="1701"/>
        <v>0</v>
      </c>
      <c r="EG357" s="171">
        <f t="shared" si="1736"/>
        <v>0</v>
      </c>
      <c r="EH357" s="171">
        <f t="shared" si="1737"/>
        <v>0</v>
      </c>
      <c r="EI357" s="171"/>
      <c r="EJ357" s="171"/>
      <c r="EK357" s="714"/>
      <c r="EL357" s="714"/>
      <c r="EM357" s="44"/>
      <c r="EN357" s="44"/>
      <c r="EO357" s="44"/>
      <c r="EP357" s="44"/>
      <c r="EQ357" s="44"/>
      <c r="ER357" s="44"/>
      <c r="ES357" s="44"/>
      <c r="ET357" s="44"/>
      <c r="EU357" s="44"/>
      <c r="EV357" s="44"/>
      <c r="EW357" s="44">
        <f t="shared" si="1816"/>
        <v>0</v>
      </c>
      <c r="EX357" s="44">
        <f t="shared" si="1817"/>
        <v>0</v>
      </c>
      <c r="EY357" s="44">
        <f t="shared" si="1818"/>
        <v>0</v>
      </c>
      <c r="EZ357" s="171">
        <f t="shared" si="1738"/>
        <v>0</v>
      </c>
      <c r="FA357" s="171">
        <f t="shared" si="1739"/>
        <v>0</v>
      </c>
      <c r="FB357" s="171"/>
      <c r="FC357" s="171"/>
      <c r="FD357" s="714"/>
      <c r="FE357" s="714"/>
      <c r="FF357" s="44"/>
      <c r="FG357" s="44"/>
      <c r="FH357" s="44"/>
      <c r="FI357" s="44"/>
      <c r="FJ357" s="44"/>
      <c r="FK357" s="44"/>
      <c r="FL357" s="44"/>
      <c r="FM357" s="44"/>
      <c r="FN357" s="44"/>
      <c r="FO357" s="44"/>
      <c r="FP357" s="44">
        <f t="shared" si="1704"/>
        <v>0</v>
      </c>
      <c r="FQ357" s="44">
        <f t="shared" si="1705"/>
        <v>0</v>
      </c>
      <c r="FR357" s="44">
        <f t="shared" si="1706"/>
        <v>0</v>
      </c>
      <c r="FS357" s="171">
        <f t="shared" si="1740"/>
        <v>0</v>
      </c>
      <c r="FT357" s="171">
        <f t="shared" si="1741"/>
        <v>0</v>
      </c>
      <c r="FU357" s="171"/>
      <c r="FV357" s="171"/>
      <c r="FW357" s="45"/>
      <c r="FX357" s="45"/>
      <c r="FY357" s="44"/>
      <c r="FZ357" s="44"/>
      <c r="GA357" s="44"/>
      <c r="GB357" s="44"/>
      <c r="GC357" s="44"/>
      <c r="GD357" s="44"/>
      <c r="GE357" s="44"/>
      <c r="GF357" s="44"/>
      <c r="GG357" s="44"/>
      <c r="GH357" s="44"/>
      <c r="GI357" s="44">
        <f t="shared" si="1708"/>
        <v>0</v>
      </c>
      <c r="GJ357" s="44">
        <f t="shared" si="1709"/>
        <v>0</v>
      </c>
      <c r="GK357" s="44">
        <f t="shared" si="1710"/>
        <v>0</v>
      </c>
      <c r="GL357" s="171">
        <f t="shared" si="1742"/>
        <v>0</v>
      </c>
      <c r="GM357" s="171">
        <f t="shared" si="1743"/>
        <v>0</v>
      </c>
      <c r="GN357" s="171"/>
      <c r="GO357" s="171"/>
      <c r="GP357" s="45"/>
      <c r="GQ357" s="45"/>
      <c r="GR357" s="44"/>
      <c r="GS357" s="44"/>
      <c r="GT357" s="44"/>
      <c r="GU357" s="44"/>
      <c r="GV357" s="44"/>
      <c r="GW357" s="44"/>
      <c r="GX357" s="44"/>
      <c r="GY357" s="44"/>
      <c r="GZ357" s="44"/>
      <c r="HA357" s="44"/>
      <c r="HB357" s="44">
        <f t="shared" si="1712"/>
        <v>0</v>
      </c>
      <c r="HC357" s="44">
        <f t="shared" si="1713"/>
        <v>0</v>
      </c>
      <c r="HD357" s="44">
        <f t="shared" si="1714"/>
        <v>0</v>
      </c>
      <c r="HE357" s="171">
        <f t="shared" si="1744"/>
        <v>0</v>
      </c>
      <c r="HF357" s="171">
        <f t="shared" si="1745"/>
        <v>0</v>
      </c>
      <c r="HG357" s="171"/>
      <c r="HH357" s="171"/>
      <c r="HI357" s="45"/>
      <c r="HJ357" s="45"/>
      <c r="HK357" s="45"/>
      <c r="HL357" s="45"/>
      <c r="HM357" s="44"/>
      <c r="HN357" s="44"/>
      <c r="HO357" s="44"/>
      <c r="HP357" s="44"/>
      <c r="HQ357" s="44"/>
      <c r="HR357" s="44"/>
      <c r="HS357" s="44"/>
      <c r="HT357" s="44"/>
      <c r="HU357" s="44">
        <f t="shared" si="1716"/>
        <v>0</v>
      </c>
      <c r="HV357" s="44">
        <f t="shared" si="1717"/>
        <v>0</v>
      </c>
      <c r="HW357" s="44">
        <f t="shared" si="1718"/>
        <v>0</v>
      </c>
      <c r="HX357" s="171">
        <f t="shared" si="1746"/>
        <v>0</v>
      </c>
      <c r="HY357" s="171">
        <f t="shared" si="1747"/>
        <v>0</v>
      </c>
      <c r="HZ357" s="171"/>
      <c r="IA357" s="171"/>
      <c r="IB357" s="714"/>
      <c r="IC357" s="714"/>
      <c r="ID357" s="45"/>
      <c r="IE357" s="45"/>
      <c r="IF357" s="44"/>
      <c r="IG357" s="44"/>
      <c r="IH357" s="44"/>
      <c r="II357" s="44"/>
      <c r="IJ357" s="44"/>
      <c r="IK357" s="44"/>
      <c r="IL357" s="44"/>
      <c r="IM357" s="44"/>
      <c r="IN357" s="44">
        <f t="shared" si="1720"/>
        <v>0</v>
      </c>
      <c r="IO357" s="44">
        <f t="shared" si="1721"/>
        <v>0</v>
      </c>
      <c r="IP357" s="44">
        <f t="shared" si="1722"/>
        <v>0</v>
      </c>
      <c r="IQ357" s="171">
        <f t="shared" si="1748"/>
        <v>0</v>
      </c>
      <c r="IR357" s="171">
        <f t="shared" si="1749"/>
        <v>0</v>
      </c>
      <c r="IS357" s="738"/>
      <c r="IT357" s="738"/>
      <c r="IU357" s="714"/>
      <c r="IV357" s="714"/>
      <c r="IW357" s="46"/>
      <c r="IX357" s="47"/>
      <c r="IY357" s="46"/>
      <c r="IZ357" s="46"/>
      <c r="JA357" s="333">
        <f t="shared" si="1750"/>
        <v>0</v>
      </c>
      <c r="JB357" s="333">
        <f t="shared" si="1751"/>
        <v>0</v>
      </c>
      <c r="JC357" s="333">
        <f t="shared" si="1752"/>
        <v>0</v>
      </c>
      <c r="JD357" s="333">
        <f t="shared" si="1753"/>
        <v>0</v>
      </c>
      <c r="JE357" s="333">
        <f t="shared" si="1754"/>
        <v>0</v>
      </c>
      <c r="JF357" s="333">
        <f t="shared" si="1755"/>
        <v>0</v>
      </c>
      <c r="JG357" s="44">
        <f t="shared" si="1723"/>
        <v>0</v>
      </c>
      <c r="JH357" s="44">
        <f t="shared" si="1724"/>
        <v>0</v>
      </c>
      <c r="JI357" s="44">
        <f t="shared" si="1725"/>
        <v>0</v>
      </c>
      <c r="JJ357" s="174">
        <f t="shared" si="1758"/>
        <v>0</v>
      </c>
      <c r="JK357" s="174">
        <f t="shared" si="1759"/>
        <v>0</v>
      </c>
      <c r="JL357" s="45"/>
      <c r="JM357" s="45"/>
      <c r="JN357" s="48"/>
      <c r="JO357" s="48"/>
    </row>
    <row r="358" spans="1:277" s="3" customFormat="1" ht="12.75" hidden="1" customHeight="1" x14ac:dyDescent="0.2">
      <c r="A358" s="96">
        <v>1</v>
      </c>
      <c r="B358" s="59"/>
      <c r="C358" s="141"/>
      <c r="D358" s="236"/>
      <c r="E358" s="321"/>
      <c r="F358" s="582"/>
      <c r="G358" s="60"/>
      <c r="H358" s="88"/>
      <c r="I358" s="88"/>
      <c r="J358" s="44"/>
      <c r="K358" s="44"/>
      <c r="L358" s="44"/>
      <c r="M358" s="44"/>
      <c r="N358" s="44"/>
      <c r="O358" s="44"/>
      <c r="P358" s="44"/>
      <c r="Q358" s="44"/>
      <c r="R358" s="44"/>
      <c r="S358" s="44"/>
      <c r="T358" s="44">
        <f t="shared" si="1815"/>
        <v>0</v>
      </c>
      <c r="U358" s="44">
        <f t="shared" si="1761"/>
        <v>0</v>
      </c>
      <c r="V358" s="44">
        <f t="shared" si="1762"/>
        <v>0</v>
      </c>
      <c r="W358" s="171">
        <f t="shared" si="1726"/>
        <v>0</v>
      </c>
      <c r="X358" s="171">
        <f t="shared" si="1727"/>
        <v>0</v>
      </c>
      <c r="Y358" s="171"/>
      <c r="Z358" s="171"/>
      <c r="AA358" s="714"/>
      <c r="AB358" s="714"/>
      <c r="AC358" s="44"/>
      <c r="AD358" s="44"/>
      <c r="AE358" s="44"/>
      <c r="AF358" s="44"/>
      <c r="AG358" s="44"/>
      <c r="AH358" s="44"/>
      <c r="AI358" s="44"/>
      <c r="AJ358" s="44"/>
      <c r="AK358" s="44"/>
      <c r="AL358" s="44"/>
      <c r="AM358" s="44">
        <f t="shared" si="1679"/>
        <v>0</v>
      </c>
      <c r="AN358" s="44">
        <f t="shared" si="1680"/>
        <v>0</v>
      </c>
      <c r="AO358" s="44">
        <f t="shared" si="1681"/>
        <v>0</v>
      </c>
      <c r="AP358" s="171">
        <f t="shared" si="1728"/>
        <v>0</v>
      </c>
      <c r="AQ358" s="171">
        <f t="shared" si="1729"/>
        <v>0</v>
      </c>
      <c r="AR358" s="171"/>
      <c r="AS358" s="171"/>
      <c r="AT358" s="714"/>
      <c r="AU358" s="714"/>
      <c r="AV358" s="44"/>
      <c r="AW358" s="44"/>
      <c r="AX358" s="44"/>
      <c r="AY358" s="44"/>
      <c r="AZ358" s="44"/>
      <c r="BA358" s="44"/>
      <c r="BB358" s="44"/>
      <c r="BC358" s="44"/>
      <c r="BD358" s="44"/>
      <c r="BE358" s="44"/>
      <c r="BF358" s="44">
        <f t="shared" si="1683"/>
        <v>0</v>
      </c>
      <c r="BG358" s="44">
        <f t="shared" si="1684"/>
        <v>0</v>
      </c>
      <c r="BH358" s="44">
        <f t="shared" si="1685"/>
        <v>0</v>
      </c>
      <c r="BI358" s="171">
        <f t="shared" si="1730"/>
        <v>0</v>
      </c>
      <c r="BJ358" s="171">
        <f t="shared" si="1731"/>
        <v>0</v>
      </c>
      <c r="BK358" s="171"/>
      <c r="BL358" s="171"/>
      <c r="BM358" s="714"/>
      <c r="BN358" s="714"/>
      <c r="BO358" s="44"/>
      <c r="BP358" s="44"/>
      <c r="BQ358" s="44"/>
      <c r="BR358" s="44"/>
      <c r="BS358" s="44"/>
      <c r="BT358" s="44"/>
      <c r="BU358" s="44"/>
      <c r="BV358" s="44"/>
      <c r="BW358" s="44"/>
      <c r="BX358" s="44"/>
      <c r="BY358" s="44">
        <f t="shared" si="1687"/>
        <v>0</v>
      </c>
      <c r="BZ358" s="44">
        <f t="shared" si="1688"/>
        <v>0</v>
      </c>
      <c r="CA358" s="44">
        <f t="shared" si="1689"/>
        <v>0</v>
      </c>
      <c r="CB358" s="171">
        <f t="shared" si="1732"/>
        <v>0</v>
      </c>
      <c r="CC358" s="171">
        <f t="shared" si="1733"/>
        <v>0</v>
      </c>
      <c r="CD358" s="171"/>
      <c r="CE358" s="171"/>
      <c r="CF358" s="714"/>
      <c r="CG358" s="714"/>
      <c r="CH358" s="44"/>
      <c r="CI358" s="44"/>
      <c r="CJ358" s="44"/>
      <c r="CK358" s="44"/>
      <c r="CL358" s="44"/>
      <c r="CM358" s="44"/>
      <c r="CN358" s="44"/>
      <c r="CO358" s="44"/>
      <c r="CP358" s="44"/>
      <c r="CQ358" s="44"/>
      <c r="CR358" s="44">
        <f t="shared" si="1691"/>
        <v>0</v>
      </c>
      <c r="CS358" s="44">
        <f t="shared" si="1692"/>
        <v>0</v>
      </c>
      <c r="CT358" s="44">
        <f t="shared" si="1693"/>
        <v>0</v>
      </c>
      <c r="CU358" s="171">
        <f t="shared" si="1756"/>
        <v>0</v>
      </c>
      <c r="CV358" s="171">
        <f t="shared" si="1757"/>
        <v>0</v>
      </c>
      <c r="CW358" s="249"/>
      <c r="CX358" s="171"/>
      <c r="CY358" s="714"/>
      <c r="CZ358" s="714"/>
      <c r="DA358" s="44"/>
      <c r="DB358" s="44"/>
      <c r="DC358" s="44"/>
      <c r="DD358" s="44"/>
      <c r="DE358" s="44"/>
      <c r="DF358" s="44"/>
      <c r="DG358" s="44"/>
      <c r="DH358" s="44"/>
      <c r="DI358" s="44"/>
      <c r="DJ358" s="44"/>
      <c r="DK358" s="44">
        <f t="shared" si="1695"/>
        <v>0</v>
      </c>
      <c r="DL358" s="44">
        <f t="shared" si="1696"/>
        <v>0</v>
      </c>
      <c r="DM358" s="44">
        <f t="shared" si="1697"/>
        <v>0</v>
      </c>
      <c r="DN358" s="171">
        <f t="shared" si="1734"/>
        <v>0</v>
      </c>
      <c r="DO358" s="171">
        <f t="shared" si="1735"/>
        <v>0</v>
      </c>
      <c r="DP358" s="171"/>
      <c r="DQ358" s="171"/>
      <c r="DR358" s="714"/>
      <c r="DS358" s="714"/>
      <c r="DT358" s="44"/>
      <c r="DU358" s="44"/>
      <c r="DV358" s="44"/>
      <c r="DW358" s="44"/>
      <c r="DX358" s="44"/>
      <c r="DY358" s="44"/>
      <c r="DZ358" s="44"/>
      <c r="EA358" s="44"/>
      <c r="EB358" s="44"/>
      <c r="EC358" s="44"/>
      <c r="ED358" s="44">
        <f t="shared" si="1699"/>
        <v>0</v>
      </c>
      <c r="EE358" s="44">
        <f t="shared" si="1700"/>
        <v>0</v>
      </c>
      <c r="EF358" s="44">
        <f t="shared" si="1701"/>
        <v>0</v>
      </c>
      <c r="EG358" s="171">
        <f t="shared" si="1736"/>
        <v>0</v>
      </c>
      <c r="EH358" s="171">
        <f t="shared" si="1737"/>
        <v>0</v>
      </c>
      <c r="EI358" s="171"/>
      <c r="EJ358" s="171"/>
      <c r="EK358" s="714"/>
      <c r="EL358" s="714"/>
      <c r="EM358" s="44"/>
      <c r="EN358" s="44"/>
      <c r="EO358" s="44"/>
      <c r="EP358" s="44"/>
      <c r="EQ358" s="44"/>
      <c r="ER358" s="44"/>
      <c r="ES358" s="44"/>
      <c r="ET358" s="44"/>
      <c r="EU358" s="44"/>
      <c r="EV358" s="44"/>
      <c r="EW358" s="44">
        <f t="shared" si="1816"/>
        <v>0</v>
      </c>
      <c r="EX358" s="44">
        <f t="shared" si="1817"/>
        <v>0</v>
      </c>
      <c r="EY358" s="44">
        <f t="shared" si="1818"/>
        <v>0</v>
      </c>
      <c r="EZ358" s="171">
        <f t="shared" si="1738"/>
        <v>0</v>
      </c>
      <c r="FA358" s="171">
        <f t="shared" si="1739"/>
        <v>0</v>
      </c>
      <c r="FB358" s="171"/>
      <c r="FC358" s="171"/>
      <c r="FD358" s="714"/>
      <c r="FE358" s="714"/>
      <c r="FF358" s="44"/>
      <c r="FG358" s="44"/>
      <c r="FH358" s="44"/>
      <c r="FI358" s="44"/>
      <c r="FJ358" s="44"/>
      <c r="FK358" s="44"/>
      <c r="FL358" s="44"/>
      <c r="FM358" s="44"/>
      <c r="FN358" s="44"/>
      <c r="FO358" s="44"/>
      <c r="FP358" s="44">
        <f t="shared" si="1704"/>
        <v>0</v>
      </c>
      <c r="FQ358" s="44">
        <f t="shared" si="1705"/>
        <v>0</v>
      </c>
      <c r="FR358" s="44">
        <f t="shared" si="1706"/>
        <v>0</v>
      </c>
      <c r="FS358" s="171">
        <f t="shared" si="1740"/>
        <v>0</v>
      </c>
      <c r="FT358" s="171">
        <f t="shared" si="1741"/>
        <v>0</v>
      </c>
      <c r="FU358" s="171"/>
      <c r="FV358" s="171"/>
      <c r="FW358" s="45"/>
      <c r="FX358" s="45"/>
      <c r="FY358" s="44"/>
      <c r="FZ358" s="44"/>
      <c r="GA358" s="44"/>
      <c r="GB358" s="44"/>
      <c r="GC358" s="44"/>
      <c r="GD358" s="44"/>
      <c r="GE358" s="44"/>
      <c r="GF358" s="44"/>
      <c r="GG358" s="44"/>
      <c r="GH358" s="44"/>
      <c r="GI358" s="44">
        <f t="shared" si="1708"/>
        <v>0</v>
      </c>
      <c r="GJ358" s="44">
        <f t="shared" si="1709"/>
        <v>0</v>
      </c>
      <c r="GK358" s="44">
        <f t="shared" si="1710"/>
        <v>0</v>
      </c>
      <c r="GL358" s="171">
        <f t="shared" si="1742"/>
        <v>0</v>
      </c>
      <c r="GM358" s="171">
        <f t="shared" si="1743"/>
        <v>0</v>
      </c>
      <c r="GN358" s="171"/>
      <c r="GO358" s="171"/>
      <c r="GP358" s="45"/>
      <c r="GQ358" s="45"/>
      <c r="GR358" s="44"/>
      <c r="GS358" s="44"/>
      <c r="GT358" s="44"/>
      <c r="GU358" s="44"/>
      <c r="GV358" s="44"/>
      <c r="GW358" s="44"/>
      <c r="GX358" s="44"/>
      <c r="GY358" s="44"/>
      <c r="GZ358" s="44"/>
      <c r="HA358" s="44"/>
      <c r="HB358" s="44">
        <f t="shared" si="1712"/>
        <v>0</v>
      </c>
      <c r="HC358" s="44">
        <f t="shared" si="1713"/>
        <v>0</v>
      </c>
      <c r="HD358" s="44">
        <f t="shared" si="1714"/>
        <v>0</v>
      </c>
      <c r="HE358" s="171">
        <f t="shared" si="1744"/>
        <v>0</v>
      </c>
      <c r="HF358" s="171">
        <f t="shared" si="1745"/>
        <v>0</v>
      </c>
      <c r="HG358" s="171"/>
      <c r="HH358" s="171"/>
      <c r="HI358" s="45"/>
      <c r="HJ358" s="45"/>
      <c r="HK358" s="45"/>
      <c r="HL358" s="45"/>
      <c r="HM358" s="44"/>
      <c r="HN358" s="44"/>
      <c r="HO358" s="44"/>
      <c r="HP358" s="44"/>
      <c r="HQ358" s="44"/>
      <c r="HR358" s="44"/>
      <c r="HS358" s="44"/>
      <c r="HT358" s="44"/>
      <c r="HU358" s="44">
        <f t="shared" si="1716"/>
        <v>0</v>
      </c>
      <c r="HV358" s="44">
        <f t="shared" si="1717"/>
        <v>0</v>
      </c>
      <c r="HW358" s="44">
        <f t="shared" si="1718"/>
        <v>0</v>
      </c>
      <c r="HX358" s="171">
        <f t="shared" si="1746"/>
        <v>0</v>
      </c>
      <c r="HY358" s="171">
        <f t="shared" si="1747"/>
        <v>0</v>
      </c>
      <c r="HZ358" s="171"/>
      <c r="IA358" s="171"/>
      <c r="IB358" s="714"/>
      <c r="IC358" s="714"/>
      <c r="ID358" s="45"/>
      <c r="IE358" s="45"/>
      <c r="IF358" s="44"/>
      <c r="IG358" s="44"/>
      <c r="IH358" s="44"/>
      <c r="II358" s="44"/>
      <c r="IJ358" s="44"/>
      <c r="IK358" s="44"/>
      <c r="IL358" s="44"/>
      <c r="IM358" s="44"/>
      <c r="IN358" s="44">
        <f t="shared" si="1720"/>
        <v>0</v>
      </c>
      <c r="IO358" s="44">
        <f t="shared" si="1721"/>
        <v>0</v>
      </c>
      <c r="IP358" s="44">
        <f t="shared" si="1722"/>
        <v>0</v>
      </c>
      <c r="IQ358" s="171">
        <f t="shared" si="1748"/>
        <v>0</v>
      </c>
      <c r="IR358" s="171">
        <f t="shared" si="1749"/>
        <v>0</v>
      </c>
      <c r="IS358" s="738"/>
      <c r="IT358" s="738"/>
      <c r="IU358" s="714"/>
      <c r="IV358" s="714"/>
      <c r="IW358" s="46"/>
      <c r="IX358" s="47"/>
      <c r="IY358" s="46"/>
      <c r="IZ358" s="46"/>
      <c r="JA358" s="333">
        <f t="shared" si="1750"/>
        <v>0</v>
      </c>
      <c r="JB358" s="333">
        <f t="shared" si="1751"/>
        <v>0</v>
      </c>
      <c r="JC358" s="333">
        <f t="shared" si="1752"/>
        <v>0</v>
      </c>
      <c r="JD358" s="333">
        <f t="shared" si="1753"/>
        <v>0</v>
      </c>
      <c r="JE358" s="333">
        <f t="shared" si="1754"/>
        <v>0</v>
      </c>
      <c r="JF358" s="333">
        <f t="shared" si="1755"/>
        <v>0</v>
      </c>
      <c r="JG358" s="44">
        <f t="shared" si="1723"/>
        <v>0</v>
      </c>
      <c r="JH358" s="44">
        <f t="shared" si="1724"/>
        <v>0</v>
      </c>
      <c r="JI358" s="44">
        <f t="shared" si="1725"/>
        <v>0</v>
      </c>
      <c r="JJ358" s="174">
        <f t="shared" si="1758"/>
        <v>0</v>
      </c>
      <c r="JK358" s="174">
        <f t="shared" si="1759"/>
        <v>0</v>
      </c>
      <c r="JL358" s="45"/>
      <c r="JM358" s="45"/>
      <c r="JN358" s="48"/>
      <c r="JO358" s="48"/>
    </row>
    <row r="359" spans="1:277" s="3" customFormat="1" ht="12.75" hidden="1" customHeight="1" x14ac:dyDescent="0.2">
      <c r="A359" s="96">
        <v>1</v>
      </c>
      <c r="B359" s="59"/>
      <c r="C359" s="141"/>
      <c r="D359" s="236"/>
      <c r="E359" s="321"/>
      <c r="F359" s="582"/>
      <c r="G359" s="60"/>
      <c r="H359" s="88"/>
      <c r="I359" s="88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>
        <f t="shared" si="1815"/>
        <v>0</v>
      </c>
      <c r="U359" s="44">
        <f t="shared" si="1761"/>
        <v>0</v>
      </c>
      <c r="V359" s="44">
        <f t="shared" si="1762"/>
        <v>0</v>
      </c>
      <c r="W359" s="171">
        <f t="shared" si="1726"/>
        <v>0</v>
      </c>
      <c r="X359" s="171">
        <f t="shared" si="1727"/>
        <v>0</v>
      </c>
      <c r="Y359" s="171"/>
      <c r="Z359" s="171"/>
      <c r="AA359" s="714"/>
      <c r="AB359" s="714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>
        <f t="shared" si="1679"/>
        <v>0</v>
      </c>
      <c r="AN359" s="44">
        <f t="shared" si="1680"/>
        <v>0</v>
      </c>
      <c r="AO359" s="44">
        <f t="shared" si="1681"/>
        <v>0</v>
      </c>
      <c r="AP359" s="171">
        <f t="shared" si="1728"/>
        <v>0</v>
      </c>
      <c r="AQ359" s="171">
        <f t="shared" si="1729"/>
        <v>0</v>
      </c>
      <c r="AR359" s="171"/>
      <c r="AS359" s="171"/>
      <c r="AT359" s="714"/>
      <c r="AU359" s="714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>
        <f t="shared" si="1683"/>
        <v>0</v>
      </c>
      <c r="BG359" s="44">
        <f t="shared" si="1684"/>
        <v>0</v>
      </c>
      <c r="BH359" s="44">
        <f t="shared" si="1685"/>
        <v>0</v>
      </c>
      <c r="BI359" s="171">
        <f t="shared" si="1730"/>
        <v>0</v>
      </c>
      <c r="BJ359" s="171">
        <f t="shared" si="1731"/>
        <v>0</v>
      </c>
      <c r="BK359" s="171"/>
      <c r="BL359" s="171"/>
      <c r="BM359" s="714"/>
      <c r="BN359" s="714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>
        <f t="shared" si="1687"/>
        <v>0</v>
      </c>
      <c r="BZ359" s="44">
        <f t="shared" si="1688"/>
        <v>0</v>
      </c>
      <c r="CA359" s="44">
        <f t="shared" si="1689"/>
        <v>0</v>
      </c>
      <c r="CB359" s="171">
        <f t="shared" si="1732"/>
        <v>0</v>
      </c>
      <c r="CC359" s="171">
        <f t="shared" si="1733"/>
        <v>0</v>
      </c>
      <c r="CD359" s="171"/>
      <c r="CE359" s="171"/>
      <c r="CF359" s="714"/>
      <c r="CG359" s="714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>
        <f t="shared" si="1691"/>
        <v>0</v>
      </c>
      <c r="CS359" s="44">
        <f t="shared" si="1692"/>
        <v>0</v>
      </c>
      <c r="CT359" s="44">
        <f t="shared" si="1693"/>
        <v>0</v>
      </c>
      <c r="CU359" s="171">
        <f t="shared" si="1756"/>
        <v>0</v>
      </c>
      <c r="CV359" s="171">
        <f t="shared" si="1757"/>
        <v>0</v>
      </c>
      <c r="CW359" s="249"/>
      <c r="CX359" s="171"/>
      <c r="CY359" s="714"/>
      <c r="CZ359" s="714"/>
      <c r="DA359" s="44"/>
      <c r="DB359" s="44"/>
      <c r="DC359" s="44"/>
      <c r="DD359" s="44"/>
      <c r="DE359" s="44"/>
      <c r="DF359" s="44"/>
      <c r="DG359" s="44"/>
      <c r="DH359" s="44"/>
      <c r="DI359" s="44"/>
      <c r="DJ359" s="44"/>
      <c r="DK359" s="44">
        <f t="shared" si="1695"/>
        <v>0</v>
      </c>
      <c r="DL359" s="44">
        <f t="shared" si="1696"/>
        <v>0</v>
      </c>
      <c r="DM359" s="44">
        <f t="shared" si="1697"/>
        <v>0</v>
      </c>
      <c r="DN359" s="171">
        <f t="shared" si="1734"/>
        <v>0</v>
      </c>
      <c r="DO359" s="171">
        <f t="shared" si="1735"/>
        <v>0</v>
      </c>
      <c r="DP359" s="171"/>
      <c r="DQ359" s="171"/>
      <c r="DR359" s="714"/>
      <c r="DS359" s="714"/>
      <c r="DT359" s="44"/>
      <c r="DU359" s="44"/>
      <c r="DV359" s="44"/>
      <c r="DW359" s="44"/>
      <c r="DX359" s="44"/>
      <c r="DY359" s="44"/>
      <c r="DZ359" s="44"/>
      <c r="EA359" s="44"/>
      <c r="EB359" s="44"/>
      <c r="EC359" s="44"/>
      <c r="ED359" s="44">
        <f t="shared" si="1699"/>
        <v>0</v>
      </c>
      <c r="EE359" s="44">
        <f t="shared" si="1700"/>
        <v>0</v>
      </c>
      <c r="EF359" s="44">
        <f t="shared" si="1701"/>
        <v>0</v>
      </c>
      <c r="EG359" s="171">
        <f t="shared" si="1736"/>
        <v>0</v>
      </c>
      <c r="EH359" s="171">
        <f t="shared" si="1737"/>
        <v>0</v>
      </c>
      <c r="EI359" s="171"/>
      <c r="EJ359" s="171"/>
      <c r="EK359" s="714"/>
      <c r="EL359" s="714"/>
      <c r="EM359" s="44"/>
      <c r="EN359" s="44"/>
      <c r="EO359" s="44"/>
      <c r="EP359" s="44"/>
      <c r="EQ359" s="44"/>
      <c r="ER359" s="44"/>
      <c r="ES359" s="44"/>
      <c r="ET359" s="44"/>
      <c r="EU359" s="44"/>
      <c r="EV359" s="44"/>
      <c r="EW359" s="44">
        <f t="shared" si="1816"/>
        <v>0</v>
      </c>
      <c r="EX359" s="44">
        <f t="shared" si="1817"/>
        <v>0</v>
      </c>
      <c r="EY359" s="44">
        <f t="shared" si="1818"/>
        <v>0</v>
      </c>
      <c r="EZ359" s="171">
        <f t="shared" si="1738"/>
        <v>0</v>
      </c>
      <c r="FA359" s="171">
        <f t="shared" si="1739"/>
        <v>0</v>
      </c>
      <c r="FB359" s="171"/>
      <c r="FC359" s="171"/>
      <c r="FD359" s="714"/>
      <c r="FE359" s="714"/>
      <c r="FF359" s="44"/>
      <c r="FG359" s="44"/>
      <c r="FH359" s="44"/>
      <c r="FI359" s="44"/>
      <c r="FJ359" s="44"/>
      <c r="FK359" s="44"/>
      <c r="FL359" s="44"/>
      <c r="FM359" s="44"/>
      <c r="FN359" s="44"/>
      <c r="FO359" s="44"/>
      <c r="FP359" s="44">
        <f t="shared" si="1704"/>
        <v>0</v>
      </c>
      <c r="FQ359" s="44">
        <f t="shared" si="1705"/>
        <v>0</v>
      </c>
      <c r="FR359" s="44">
        <f t="shared" si="1706"/>
        <v>0</v>
      </c>
      <c r="FS359" s="171">
        <f t="shared" si="1740"/>
        <v>0</v>
      </c>
      <c r="FT359" s="171">
        <f t="shared" si="1741"/>
        <v>0</v>
      </c>
      <c r="FU359" s="171"/>
      <c r="FV359" s="171"/>
      <c r="FW359" s="45"/>
      <c r="FX359" s="45"/>
      <c r="FY359" s="44"/>
      <c r="FZ359" s="44"/>
      <c r="GA359" s="44"/>
      <c r="GB359" s="44"/>
      <c r="GC359" s="44"/>
      <c r="GD359" s="44"/>
      <c r="GE359" s="44"/>
      <c r="GF359" s="44"/>
      <c r="GG359" s="44"/>
      <c r="GH359" s="44"/>
      <c r="GI359" s="44">
        <f t="shared" si="1708"/>
        <v>0</v>
      </c>
      <c r="GJ359" s="44">
        <f t="shared" si="1709"/>
        <v>0</v>
      </c>
      <c r="GK359" s="44">
        <f t="shared" si="1710"/>
        <v>0</v>
      </c>
      <c r="GL359" s="171">
        <f t="shared" si="1742"/>
        <v>0</v>
      </c>
      <c r="GM359" s="171">
        <f t="shared" si="1743"/>
        <v>0</v>
      </c>
      <c r="GN359" s="171"/>
      <c r="GO359" s="171"/>
      <c r="GP359" s="45"/>
      <c r="GQ359" s="45"/>
      <c r="GR359" s="44"/>
      <c r="GS359" s="44"/>
      <c r="GT359" s="44"/>
      <c r="GU359" s="44"/>
      <c r="GV359" s="44"/>
      <c r="GW359" s="44"/>
      <c r="GX359" s="44"/>
      <c r="GY359" s="44"/>
      <c r="GZ359" s="44"/>
      <c r="HA359" s="44"/>
      <c r="HB359" s="44">
        <f t="shared" si="1712"/>
        <v>0</v>
      </c>
      <c r="HC359" s="44">
        <f t="shared" si="1713"/>
        <v>0</v>
      </c>
      <c r="HD359" s="44">
        <f t="shared" si="1714"/>
        <v>0</v>
      </c>
      <c r="HE359" s="171">
        <f t="shared" si="1744"/>
        <v>0</v>
      </c>
      <c r="HF359" s="171">
        <f t="shared" si="1745"/>
        <v>0</v>
      </c>
      <c r="HG359" s="171"/>
      <c r="HH359" s="171"/>
      <c r="HI359" s="45"/>
      <c r="HJ359" s="45"/>
      <c r="HK359" s="45"/>
      <c r="HL359" s="45"/>
      <c r="HM359" s="44"/>
      <c r="HN359" s="44"/>
      <c r="HO359" s="44"/>
      <c r="HP359" s="44"/>
      <c r="HQ359" s="44"/>
      <c r="HR359" s="44"/>
      <c r="HS359" s="44"/>
      <c r="HT359" s="44"/>
      <c r="HU359" s="44">
        <f t="shared" si="1716"/>
        <v>0</v>
      </c>
      <c r="HV359" s="44">
        <f t="shared" si="1717"/>
        <v>0</v>
      </c>
      <c r="HW359" s="44">
        <f t="shared" si="1718"/>
        <v>0</v>
      </c>
      <c r="HX359" s="171">
        <f t="shared" si="1746"/>
        <v>0</v>
      </c>
      <c r="HY359" s="171">
        <f t="shared" si="1747"/>
        <v>0</v>
      </c>
      <c r="HZ359" s="171"/>
      <c r="IA359" s="171"/>
      <c r="IB359" s="714"/>
      <c r="IC359" s="714"/>
      <c r="ID359" s="45"/>
      <c r="IE359" s="45"/>
      <c r="IF359" s="44"/>
      <c r="IG359" s="44"/>
      <c r="IH359" s="44"/>
      <c r="II359" s="44"/>
      <c r="IJ359" s="44"/>
      <c r="IK359" s="44"/>
      <c r="IL359" s="44"/>
      <c r="IM359" s="44"/>
      <c r="IN359" s="44">
        <f t="shared" si="1720"/>
        <v>0</v>
      </c>
      <c r="IO359" s="44">
        <f t="shared" si="1721"/>
        <v>0</v>
      </c>
      <c r="IP359" s="44">
        <f t="shared" si="1722"/>
        <v>0</v>
      </c>
      <c r="IQ359" s="171">
        <f t="shared" si="1748"/>
        <v>0</v>
      </c>
      <c r="IR359" s="171">
        <f t="shared" si="1749"/>
        <v>0</v>
      </c>
      <c r="IS359" s="738"/>
      <c r="IT359" s="738"/>
      <c r="IU359" s="714"/>
      <c r="IV359" s="714"/>
      <c r="IW359" s="46"/>
      <c r="IX359" s="47"/>
      <c r="IY359" s="46"/>
      <c r="IZ359" s="46"/>
      <c r="JA359" s="333">
        <f t="shared" si="1750"/>
        <v>0</v>
      </c>
      <c r="JB359" s="333">
        <f t="shared" si="1751"/>
        <v>0</v>
      </c>
      <c r="JC359" s="333">
        <f t="shared" si="1752"/>
        <v>0</v>
      </c>
      <c r="JD359" s="333">
        <f t="shared" si="1753"/>
        <v>0</v>
      </c>
      <c r="JE359" s="333">
        <f t="shared" si="1754"/>
        <v>0</v>
      </c>
      <c r="JF359" s="333">
        <f t="shared" si="1755"/>
        <v>0</v>
      </c>
      <c r="JG359" s="44">
        <f t="shared" si="1723"/>
        <v>0</v>
      </c>
      <c r="JH359" s="44">
        <f t="shared" si="1724"/>
        <v>0</v>
      </c>
      <c r="JI359" s="44">
        <f t="shared" si="1725"/>
        <v>0</v>
      </c>
      <c r="JJ359" s="174">
        <f t="shared" si="1758"/>
        <v>0</v>
      </c>
      <c r="JK359" s="174">
        <f t="shared" si="1759"/>
        <v>0</v>
      </c>
      <c r="JL359" s="45"/>
      <c r="JM359" s="45"/>
      <c r="JN359" s="48"/>
      <c r="JO359" s="48"/>
    </row>
    <row r="360" spans="1:277" s="3" customFormat="1" ht="12.75" hidden="1" customHeight="1" x14ac:dyDescent="0.2">
      <c r="A360" s="96">
        <v>1</v>
      </c>
      <c r="B360" s="59"/>
      <c r="C360" s="141"/>
      <c r="D360" s="236"/>
      <c r="E360" s="321"/>
      <c r="F360" s="582"/>
      <c r="G360" s="60"/>
      <c r="H360" s="88"/>
      <c r="I360" s="88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>
        <f t="shared" si="1815"/>
        <v>0</v>
      </c>
      <c r="U360" s="44">
        <f t="shared" si="1761"/>
        <v>0</v>
      </c>
      <c r="V360" s="44">
        <f t="shared" si="1762"/>
        <v>0</v>
      </c>
      <c r="W360" s="171">
        <f t="shared" si="1726"/>
        <v>0</v>
      </c>
      <c r="X360" s="171">
        <f t="shared" si="1727"/>
        <v>0</v>
      </c>
      <c r="Y360" s="171"/>
      <c r="Z360" s="171"/>
      <c r="AA360" s="714"/>
      <c r="AB360" s="714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>
        <f t="shared" si="1679"/>
        <v>0</v>
      </c>
      <c r="AN360" s="44">
        <f t="shared" si="1680"/>
        <v>0</v>
      </c>
      <c r="AO360" s="44">
        <f t="shared" si="1681"/>
        <v>0</v>
      </c>
      <c r="AP360" s="171">
        <f t="shared" si="1728"/>
        <v>0</v>
      </c>
      <c r="AQ360" s="171">
        <f t="shared" si="1729"/>
        <v>0</v>
      </c>
      <c r="AR360" s="171"/>
      <c r="AS360" s="171"/>
      <c r="AT360" s="714"/>
      <c r="AU360" s="714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>
        <f t="shared" si="1683"/>
        <v>0</v>
      </c>
      <c r="BG360" s="44">
        <f t="shared" si="1684"/>
        <v>0</v>
      </c>
      <c r="BH360" s="44">
        <f t="shared" si="1685"/>
        <v>0</v>
      </c>
      <c r="BI360" s="171">
        <f t="shared" si="1730"/>
        <v>0</v>
      </c>
      <c r="BJ360" s="171">
        <f t="shared" si="1731"/>
        <v>0</v>
      </c>
      <c r="BK360" s="171"/>
      <c r="BL360" s="171"/>
      <c r="BM360" s="714"/>
      <c r="BN360" s="714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>
        <f t="shared" si="1687"/>
        <v>0</v>
      </c>
      <c r="BZ360" s="44">
        <f t="shared" si="1688"/>
        <v>0</v>
      </c>
      <c r="CA360" s="44">
        <f t="shared" si="1689"/>
        <v>0</v>
      </c>
      <c r="CB360" s="171">
        <f t="shared" si="1732"/>
        <v>0</v>
      </c>
      <c r="CC360" s="171">
        <f t="shared" si="1733"/>
        <v>0</v>
      </c>
      <c r="CD360" s="171"/>
      <c r="CE360" s="171"/>
      <c r="CF360" s="714"/>
      <c r="CG360" s="714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>
        <f t="shared" si="1691"/>
        <v>0</v>
      </c>
      <c r="CS360" s="44">
        <f t="shared" si="1692"/>
        <v>0</v>
      </c>
      <c r="CT360" s="44">
        <f t="shared" si="1693"/>
        <v>0</v>
      </c>
      <c r="CU360" s="171">
        <f t="shared" si="1756"/>
        <v>0</v>
      </c>
      <c r="CV360" s="171">
        <f t="shared" si="1757"/>
        <v>0</v>
      </c>
      <c r="CW360" s="249"/>
      <c r="CX360" s="171"/>
      <c r="CY360" s="714"/>
      <c r="CZ360" s="714"/>
      <c r="DA360" s="44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>
        <f t="shared" si="1695"/>
        <v>0</v>
      </c>
      <c r="DL360" s="44">
        <f t="shared" si="1696"/>
        <v>0</v>
      </c>
      <c r="DM360" s="44">
        <f t="shared" si="1697"/>
        <v>0</v>
      </c>
      <c r="DN360" s="171">
        <f t="shared" si="1734"/>
        <v>0</v>
      </c>
      <c r="DO360" s="171">
        <f t="shared" si="1735"/>
        <v>0</v>
      </c>
      <c r="DP360" s="171"/>
      <c r="DQ360" s="171"/>
      <c r="DR360" s="714"/>
      <c r="DS360" s="714"/>
      <c r="DT360" s="44"/>
      <c r="DU360" s="44"/>
      <c r="DV360" s="44"/>
      <c r="DW360" s="44"/>
      <c r="DX360" s="44"/>
      <c r="DY360" s="44"/>
      <c r="DZ360" s="44"/>
      <c r="EA360" s="44"/>
      <c r="EB360" s="44"/>
      <c r="EC360" s="44"/>
      <c r="ED360" s="44">
        <f t="shared" si="1699"/>
        <v>0</v>
      </c>
      <c r="EE360" s="44">
        <f t="shared" si="1700"/>
        <v>0</v>
      </c>
      <c r="EF360" s="44">
        <f t="shared" si="1701"/>
        <v>0</v>
      </c>
      <c r="EG360" s="171">
        <f t="shared" si="1736"/>
        <v>0</v>
      </c>
      <c r="EH360" s="171">
        <f t="shared" si="1737"/>
        <v>0</v>
      </c>
      <c r="EI360" s="171"/>
      <c r="EJ360" s="171"/>
      <c r="EK360" s="714"/>
      <c r="EL360" s="714"/>
      <c r="EM360" s="44"/>
      <c r="EN360" s="44"/>
      <c r="EO360" s="44"/>
      <c r="EP360" s="44"/>
      <c r="EQ360" s="44"/>
      <c r="ER360" s="44"/>
      <c r="ES360" s="44"/>
      <c r="ET360" s="44"/>
      <c r="EU360" s="44"/>
      <c r="EV360" s="44"/>
      <c r="EW360" s="44">
        <f t="shared" si="1816"/>
        <v>0</v>
      </c>
      <c r="EX360" s="44">
        <f t="shared" si="1817"/>
        <v>0</v>
      </c>
      <c r="EY360" s="44">
        <f t="shared" si="1818"/>
        <v>0</v>
      </c>
      <c r="EZ360" s="171">
        <f t="shared" si="1738"/>
        <v>0</v>
      </c>
      <c r="FA360" s="171">
        <f t="shared" si="1739"/>
        <v>0</v>
      </c>
      <c r="FB360" s="171"/>
      <c r="FC360" s="171"/>
      <c r="FD360" s="714"/>
      <c r="FE360" s="714"/>
      <c r="FF360" s="44"/>
      <c r="FG360" s="44"/>
      <c r="FH360" s="44"/>
      <c r="FI360" s="44"/>
      <c r="FJ360" s="44"/>
      <c r="FK360" s="44"/>
      <c r="FL360" s="44"/>
      <c r="FM360" s="44"/>
      <c r="FN360" s="44"/>
      <c r="FO360" s="44"/>
      <c r="FP360" s="44">
        <f t="shared" si="1704"/>
        <v>0</v>
      </c>
      <c r="FQ360" s="44">
        <f t="shared" si="1705"/>
        <v>0</v>
      </c>
      <c r="FR360" s="44">
        <f t="shared" si="1706"/>
        <v>0</v>
      </c>
      <c r="FS360" s="171">
        <f t="shared" si="1740"/>
        <v>0</v>
      </c>
      <c r="FT360" s="171">
        <f t="shared" si="1741"/>
        <v>0</v>
      </c>
      <c r="FU360" s="171"/>
      <c r="FV360" s="171"/>
      <c r="FW360" s="45"/>
      <c r="FX360" s="45"/>
      <c r="FY360" s="44"/>
      <c r="FZ360" s="44"/>
      <c r="GA360" s="44"/>
      <c r="GB360" s="44"/>
      <c r="GC360" s="44"/>
      <c r="GD360" s="44"/>
      <c r="GE360" s="44"/>
      <c r="GF360" s="44"/>
      <c r="GG360" s="44"/>
      <c r="GH360" s="44"/>
      <c r="GI360" s="44">
        <f t="shared" si="1708"/>
        <v>0</v>
      </c>
      <c r="GJ360" s="44">
        <f t="shared" si="1709"/>
        <v>0</v>
      </c>
      <c r="GK360" s="44">
        <f t="shared" si="1710"/>
        <v>0</v>
      </c>
      <c r="GL360" s="171">
        <f t="shared" si="1742"/>
        <v>0</v>
      </c>
      <c r="GM360" s="171">
        <f t="shared" si="1743"/>
        <v>0</v>
      </c>
      <c r="GN360" s="171"/>
      <c r="GO360" s="171"/>
      <c r="GP360" s="45"/>
      <c r="GQ360" s="45"/>
      <c r="GR360" s="44"/>
      <c r="GS360" s="44"/>
      <c r="GT360" s="44"/>
      <c r="GU360" s="44"/>
      <c r="GV360" s="44"/>
      <c r="GW360" s="44"/>
      <c r="GX360" s="44"/>
      <c r="GY360" s="44"/>
      <c r="GZ360" s="44"/>
      <c r="HA360" s="44"/>
      <c r="HB360" s="44">
        <f t="shared" si="1712"/>
        <v>0</v>
      </c>
      <c r="HC360" s="44">
        <f t="shared" si="1713"/>
        <v>0</v>
      </c>
      <c r="HD360" s="44">
        <f t="shared" si="1714"/>
        <v>0</v>
      </c>
      <c r="HE360" s="171">
        <f t="shared" si="1744"/>
        <v>0</v>
      </c>
      <c r="HF360" s="171">
        <f t="shared" si="1745"/>
        <v>0</v>
      </c>
      <c r="HG360" s="171"/>
      <c r="HH360" s="171"/>
      <c r="HI360" s="45"/>
      <c r="HJ360" s="45"/>
      <c r="HK360" s="45"/>
      <c r="HL360" s="45"/>
      <c r="HM360" s="44"/>
      <c r="HN360" s="44"/>
      <c r="HO360" s="44"/>
      <c r="HP360" s="44"/>
      <c r="HQ360" s="44"/>
      <c r="HR360" s="44"/>
      <c r="HS360" s="44"/>
      <c r="HT360" s="44"/>
      <c r="HU360" s="44">
        <f t="shared" si="1716"/>
        <v>0</v>
      </c>
      <c r="HV360" s="44">
        <f t="shared" si="1717"/>
        <v>0</v>
      </c>
      <c r="HW360" s="44">
        <f t="shared" si="1718"/>
        <v>0</v>
      </c>
      <c r="HX360" s="171">
        <f t="shared" si="1746"/>
        <v>0</v>
      </c>
      <c r="HY360" s="171">
        <f t="shared" si="1747"/>
        <v>0</v>
      </c>
      <c r="HZ360" s="171"/>
      <c r="IA360" s="171"/>
      <c r="IB360" s="714"/>
      <c r="IC360" s="714"/>
      <c r="ID360" s="45"/>
      <c r="IE360" s="45"/>
      <c r="IF360" s="44"/>
      <c r="IG360" s="44"/>
      <c r="IH360" s="44"/>
      <c r="II360" s="44"/>
      <c r="IJ360" s="44"/>
      <c r="IK360" s="44"/>
      <c r="IL360" s="44"/>
      <c r="IM360" s="44"/>
      <c r="IN360" s="44">
        <f t="shared" si="1720"/>
        <v>0</v>
      </c>
      <c r="IO360" s="44">
        <f t="shared" si="1721"/>
        <v>0</v>
      </c>
      <c r="IP360" s="44">
        <f t="shared" si="1722"/>
        <v>0</v>
      </c>
      <c r="IQ360" s="171">
        <f t="shared" si="1748"/>
        <v>0</v>
      </c>
      <c r="IR360" s="171">
        <f t="shared" si="1749"/>
        <v>0</v>
      </c>
      <c r="IS360" s="738"/>
      <c r="IT360" s="738"/>
      <c r="IU360" s="714"/>
      <c r="IV360" s="714"/>
      <c r="IW360" s="46"/>
      <c r="IX360" s="47"/>
      <c r="IY360" s="46"/>
      <c r="IZ360" s="46"/>
      <c r="JA360" s="333">
        <f t="shared" si="1750"/>
        <v>0</v>
      </c>
      <c r="JB360" s="333">
        <f t="shared" si="1751"/>
        <v>0</v>
      </c>
      <c r="JC360" s="333">
        <f t="shared" si="1752"/>
        <v>0</v>
      </c>
      <c r="JD360" s="333">
        <f t="shared" si="1753"/>
        <v>0</v>
      </c>
      <c r="JE360" s="333">
        <f t="shared" si="1754"/>
        <v>0</v>
      </c>
      <c r="JF360" s="333">
        <f t="shared" si="1755"/>
        <v>0</v>
      </c>
      <c r="JG360" s="44">
        <f t="shared" si="1723"/>
        <v>0</v>
      </c>
      <c r="JH360" s="44">
        <f t="shared" si="1724"/>
        <v>0</v>
      </c>
      <c r="JI360" s="44">
        <f t="shared" si="1725"/>
        <v>0</v>
      </c>
      <c r="JJ360" s="174">
        <f t="shared" si="1758"/>
        <v>0</v>
      </c>
      <c r="JK360" s="174">
        <f t="shared" si="1759"/>
        <v>0</v>
      </c>
      <c r="JL360" s="45"/>
      <c r="JM360" s="45"/>
      <c r="JN360" s="48"/>
      <c r="JO360" s="48"/>
    </row>
    <row r="361" spans="1:277" s="3" customFormat="1" ht="12.75" hidden="1" customHeight="1" x14ac:dyDescent="0.2">
      <c r="A361" s="96">
        <v>1</v>
      </c>
      <c r="B361" s="59"/>
      <c r="C361" s="141"/>
      <c r="D361" s="236"/>
      <c r="E361" s="321"/>
      <c r="F361" s="582"/>
      <c r="G361" s="60"/>
      <c r="H361" s="88"/>
      <c r="I361" s="88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1815"/>
        <v>0</v>
      </c>
      <c r="U361" s="44">
        <f t="shared" si="1761"/>
        <v>0</v>
      </c>
      <c r="V361" s="44">
        <f t="shared" si="1762"/>
        <v>0</v>
      </c>
      <c r="W361" s="171">
        <f t="shared" si="1726"/>
        <v>0</v>
      </c>
      <c r="X361" s="171">
        <f t="shared" si="1727"/>
        <v>0</v>
      </c>
      <c r="Y361" s="171"/>
      <c r="Z361" s="171"/>
      <c r="AA361" s="714"/>
      <c r="AB361" s="714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>
        <f t="shared" si="1679"/>
        <v>0</v>
      </c>
      <c r="AN361" s="44">
        <f t="shared" si="1680"/>
        <v>0</v>
      </c>
      <c r="AO361" s="44">
        <f t="shared" si="1681"/>
        <v>0</v>
      </c>
      <c r="AP361" s="171">
        <f t="shared" si="1728"/>
        <v>0</v>
      </c>
      <c r="AQ361" s="171">
        <f t="shared" si="1729"/>
        <v>0</v>
      </c>
      <c r="AR361" s="171"/>
      <c r="AS361" s="171"/>
      <c r="AT361" s="714"/>
      <c r="AU361" s="714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>
        <f t="shared" si="1683"/>
        <v>0</v>
      </c>
      <c r="BG361" s="44">
        <f t="shared" si="1684"/>
        <v>0</v>
      </c>
      <c r="BH361" s="44">
        <f t="shared" si="1685"/>
        <v>0</v>
      </c>
      <c r="BI361" s="171">
        <f t="shared" si="1730"/>
        <v>0</v>
      </c>
      <c r="BJ361" s="171">
        <f t="shared" si="1731"/>
        <v>0</v>
      </c>
      <c r="BK361" s="171"/>
      <c r="BL361" s="171"/>
      <c r="BM361" s="714"/>
      <c r="BN361" s="714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>
        <f t="shared" si="1687"/>
        <v>0</v>
      </c>
      <c r="BZ361" s="44">
        <f t="shared" si="1688"/>
        <v>0</v>
      </c>
      <c r="CA361" s="44">
        <f t="shared" si="1689"/>
        <v>0</v>
      </c>
      <c r="CB361" s="171">
        <f t="shared" si="1732"/>
        <v>0</v>
      </c>
      <c r="CC361" s="171">
        <f t="shared" si="1733"/>
        <v>0</v>
      </c>
      <c r="CD361" s="171"/>
      <c r="CE361" s="171"/>
      <c r="CF361" s="714"/>
      <c r="CG361" s="714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>
        <f t="shared" si="1691"/>
        <v>0</v>
      </c>
      <c r="CS361" s="44">
        <f t="shared" si="1692"/>
        <v>0</v>
      </c>
      <c r="CT361" s="44">
        <f t="shared" si="1693"/>
        <v>0</v>
      </c>
      <c r="CU361" s="171">
        <f t="shared" si="1756"/>
        <v>0</v>
      </c>
      <c r="CV361" s="171">
        <f t="shared" si="1757"/>
        <v>0</v>
      </c>
      <c r="CW361" s="249"/>
      <c r="CX361" s="171"/>
      <c r="CY361" s="714"/>
      <c r="CZ361" s="714"/>
      <c r="DA361" s="44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>
        <f t="shared" si="1695"/>
        <v>0</v>
      </c>
      <c r="DL361" s="44">
        <f t="shared" si="1696"/>
        <v>0</v>
      </c>
      <c r="DM361" s="44">
        <f t="shared" si="1697"/>
        <v>0</v>
      </c>
      <c r="DN361" s="171">
        <f t="shared" si="1734"/>
        <v>0</v>
      </c>
      <c r="DO361" s="171">
        <f t="shared" si="1735"/>
        <v>0</v>
      </c>
      <c r="DP361" s="171"/>
      <c r="DQ361" s="171"/>
      <c r="DR361" s="714"/>
      <c r="DS361" s="714"/>
      <c r="DT361" s="44"/>
      <c r="DU361" s="44"/>
      <c r="DV361" s="44"/>
      <c r="DW361" s="44"/>
      <c r="DX361" s="44"/>
      <c r="DY361" s="44"/>
      <c r="DZ361" s="44"/>
      <c r="EA361" s="44"/>
      <c r="EB361" s="44"/>
      <c r="EC361" s="44"/>
      <c r="ED361" s="44">
        <f t="shared" si="1699"/>
        <v>0</v>
      </c>
      <c r="EE361" s="44">
        <f t="shared" si="1700"/>
        <v>0</v>
      </c>
      <c r="EF361" s="44">
        <f t="shared" si="1701"/>
        <v>0</v>
      </c>
      <c r="EG361" s="171">
        <f t="shared" si="1736"/>
        <v>0</v>
      </c>
      <c r="EH361" s="171">
        <f t="shared" si="1737"/>
        <v>0</v>
      </c>
      <c r="EI361" s="171"/>
      <c r="EJ361" s="171"/>
      <c r="EK361" s="714"/>
      <c r="EL361" s="714"/>
      <c r="EM361" s="44"/>
      <c r="EN361" s="44"/>
      <c r="EO361" s="44"/>
      <c r="EP361" s="44"/>
      <c r="EQ361" s="44"/>
      <c r="ER361" s="44"/>
      <c r="ES361" s="44"/>
      <c r="ET361" s="44"/>
      <c r="EU361" s="44"/>
      <c r="EV361" s="44"/>
      <c r="EW361" s="44">
        <f t="shared" si="1816"/>
        <v>0</v>
      </c>
      <c r="EX361" s="44">
        <f t="shared" si="1817"/>
        <v>0</v>
      </c>
      <c r="EY361" s="44">
        <f t="shared" si="1818"/>
        <v>0</v>
      </c>
      <c r="EZ361" s="171">
        <f t="shared" si="1738"/>
        <v>0</v>
      </c>
      <c r="FA361" s="171">
        <f t="shared" si="1739"/>
        <v>0</v>
      </c>
      <c r="FB361" s="171"/>
      <c r="FC361" s="171"/>
      <c r="FD361" s="714"/>
      <c r="FE361" s="714"/>
      <c r="FF361" s="44"/>
      <c r="FG361" s="44"/>
      <c r="FH361" s="44"/>
      <c r="FI361" s="44"/>
      <c r="FJ361" s="44"/>
      <c r="FK361" s="44"/>
      <c r="FL361" s="44"/>
      <c r="FM361" s="44"/>
      <c r="FN361" s="44"/>
      <c r="FO361" s="44"/>
      <c r="FP361" s="44">
        <f t="shared" si="1704"/>
        <v>0</v>
      </c>
      <c r="FQ361" s="44">
        <f t="shared" si="1705"/>
        <v>0</v>
      </c>
      <c r="FR361" s="44">
        <f t="shared" si="1706"/>
        <v>0</v>
      </c>
      <c r="FS361" s="171">
        <f t="shared" si="1740"/>
        <v>0</v>
      </c>
      <c r="FT361" s="171">
        <f t="shared" si="1741"/>
        <v>0</v>
      </c>
      <c r="FU361" s="171"/>
      <c r="FV361" s="171"/>
      <c r="FW361" s="45"/>
      <c r="FX361" s="45"/>
      <c r="FY361" s="44"/>
      <c r="FZ361" s="44"/>
      <c r="GA361" s="44"/>
      <c r="GB361" s="44"/>
      <c r="GC361" s="44"/>
      <c r="GD361" s="44"/>
      <c r="GE361" s="44"/>
      <c r="GF361" s="44"/>
      <c r="GG361" s="44"/>
      <c r="GH361" s="44"/>
      <c r="GI361" s="44">
        <f t="shared" si="1708"/>
        <v>0</v>
      </c>
      <c r="GJ361" s="44">
        <f t="shared" si="1709"/>
        <v>0</v>
      </c>
      <c r="GK361" s="44">
        <f t="shared" si="1710"/>
        <v>0</v>
      </c>
      <c r="GL361" s="171">
        <f t="shared" si="1742"/>
        <v>0</v>
      </c>
      <c r="GM361" s="171">
        <f t="shared" si="1743"/>
        <v>0</v>
      </c>
      <c r="GN361" s="171"/>
      <c r="GO361" s="171"/>
      <c r="GP361" s="45"/>
      <c r="GQ361" s="45"/>
      <c r="GR361" s="44"/>
      <c r="GS361" s="44"/>
      <c r="GT361" s="44"/>
      <c r="GU361" s="44"/>
      <c r="GV361" s="44"/>
      <c r="GW361" s="44"/>
      <c r="GX361" s="44"/>
      <c r="GY361" s="44"/>
      <c r="GZ361" s="44"/>
      <c r="HA361" s="44"/>
      <c r="HB361" s="44">
        <f t="shared" si="1712"/>
        <v>0</v>
      </c>
      <c r="HC361" s="44">
        <f t="shared" si="1713"/>
        <v>0</v>
      </c>
      <c r="HD361" s="44">
        <f t="shared" si="1714"/>
        <v>0</v>
      </c>
      <c r="HE361" s="171">
        <f t="shared" si="1744"/>
        <v>0</v>
      </c>
      <c r="HF361" s="171">
        <f t="shared" si="1745"/>
        <v>0</v>
      </c>
      <c r="HG361" s="171"/>
      <c r="HH361" s="171"/>
      <c r="HI361" s="45"/>
      <c r="HJ361" s="45"/>
      <c r="HK361" s="45"/>
      <c r="HL361" s="45"/>
      <c r="HM361" s="44"/>
      <c r="HN361" s="44"/>
      <c r="HO361" s="44"/>
      <c r="HP361" s="44"/>
      <c r="HQ361" s="44"/>
      <c r="HR361" s="44"/>
      <c r="HS361" s="44"/>
      <c r="HT361" s="44"/>
      <c r="HU361" s="44">
        <f t="shared" si="1716"/>
        <v>0</v>
      </c>
      <c r="HV361" s="44">
        <f t="shared" si="1717"/>
        <v>0</v>
      </c>
      <c r="HW361" s="44">
        <f t="shared" si="1718"/>
        <v>0</v>
      </c>
      <c r="HX361" s="171">
        <f t="shared" si="1746"/>
        <v>0</v>
      </c>
      <c r="HY361" s="171">
        <f t="shared" si="1747"/>
        <v>0</v>
      </c>
      <c r="HZ361" s="171"/>
      <c r="IA361" s="171"/>
      <c r="IB361" s="714"/>
      <c r="IC361" s="714"/>
      <c r="ID361" s="45"/>
      <c r="IE361" s="45"/>
      <c r="IF361" s="44"/>
      <c r="IG361" s="44"/>
      <c r="IH361" s="44"/>
      <c r="II361" s="44"/>
      <c r="IJ361" s="44"/>
      <c r="IK361" s="44"/>
      <c r="IL361" s="44"/>
      <c r="IM361" s="44"/>
      <c r="IN361" s="44">
        <f t="shared" si="1720"/>
        <v>0</v>
      </c>
      <c r="IO361" s="44">
        <f t="shared" si="1721"/>
        <v>0</v>
      </c>
      <c r="IP361" s="44">
        <f t="shared" si="1722"/>
        <v>0</v>
      </c>
      <c r="IQ361" s="171">
        <f t="shared" si="1748"/>
        <v>0</v>
      </c>
      <c r="IR361" s="171">
        <f t="shared" si="1749"/>
        <v>0</v>
      </c>
      <c r="IS361" s="738"/>
      <c r="IT361" s="738"/>
      <c r="IU361" s="714"/>
      <c r="IV361" s="714"/>
      <c r="IW361" s="46"/>
      <c r="IX361" s="47"/>
      <c r="IY361" s="46"/>
      <c r="IZ361" s="46"/>
      <c r="JA361" s="333">
        <f t="shared" si="1750"/>
        <v>0</v>
      </c>
      <c r="JB361" s="333">
        <f t="shared" si="1751"/>
        <v>0</v>
      </c>
      <c r="JC361" s="333">
        <f t="shared" si="1752"/>
        <v>0</v>
      </c>
      <c r="JD361" s="333">
        <f t="shared" si="1753"/>
        <v>0</v>
      </c>
      <c r="JE361" s="333">
        <f t="shared" si="1754"/>
        <v>0</v>
      </c>
      <c r="JF361" s="333">
        <f t="shared" si="1755"/>
        <v>0</v>
      </c>
      <c r="JG361" s="44">
        <f t="shared" si="1723"/>
        <v>0</v>
      </c>
      <c r="JH361" s="44">
        <f t="shared" si="1724"/>
        <v>0</v>
      </c>
      <c r="JI361" s="44">
        <f t="shared" si="1725"/>
        <v>0</v>
      </c>
      <c r="JJ361" s="174">
        <f t="shared" si="1758"/>
        <v>0</v>
      </c>
      <c r="JK361" s="174">
        <f t="shared" si="1759"/>
        <v>0</v>
      </c>
      <c r="JL361" s="45"/>
      <c r="JM361" s="45"/>
      <c r="JN361" s="48"/>
      <c r="JO361" s="48"/>
    </row>
    <row r="362" spans="1:277" hidden="1" x14ac:dyDescent="0.2">
      <c r="A362" s="96">
        <v>1</v>
      </c>
      <c r="B362" s="96">
        <v>1</v>
      </c>
      <c r="C362" s="66"/>
      <c r="D362" s="246"/>
      <c r="E362" s="578"/>
      <c r="F362" s="579" t="s">
        <v>396</v>
      </c>
      <c r="G362" s="94">
        <v>59</v>
      </c>
      <c r="H362" s="100">
        <v>539819.95199999993</v>
      </c>
      <c r="I362" s="100">
        <v>605916.7183999999</v>
      </c>
      <c r="J362" s="54">
        <f>VLOOKUP($G362,'ВМП план КС'!$A$8:$AI$108,14,0)</f>
        <v>0</v>
      </c>
      <c r="K362" s="54">
        <f>VLOOKUP($G362,'ВМП план КС'!$A$8:$AI$108,15,0)</f>
        <v>0</v>
      </c>
      <c r="L362" s="54">
        <f>SUM(J362/12*$B$2)</f>
        <v>0</v>
      </c>
      <c r="M362" s="54">
        <f>SUM(K362/12*$B$2)</f>
        <v>0</v>
      </c>
      <c r="N362" s="56">
        <f t="shared" ref="N362:S362" si="1819">SUM(N363:N367)</f>
        <v>0</v>
      </c>
      <c r="O362" s="56">
        <f t="shared" si="1819"/>
        <v>0</v>
      </c>
      <c r="P362" s="56">
        <f t="shared" si="1819"/>
        <v>0</v>
      </c>
      <c r="Q362" s="56">
        <f t="shared" si="1819"/>
        <v>0</v>
      </c>
      <c r="R362" s="56">
        <f t="shared" si="1819"/>
        <v>0</v>
      </c>
      <c r="S362" s="56">
        <f t="shared" si="1819"/>
        <v>0</v>
      </c>
      <c r="T362" s="56">
        <f t="shared" ref="T362:T374" si="1820">N362+Q362</f>
        <v>0</v>
      </c>
      <c r="U362" s="56">
        <f t="shared" si="1761"/>
        <v>0</v>
      </c>
      <c r="V362" s="56">
        <f t="shared" si="1762"/>
        <v>0</v>
      </c>
      <c r="W362" s="171">
        <f t="shared" si="1726"/>
        <v>0</v>
      </c>
      <c r="X362" s="171">
        <f t="shared" si="1727"/>
        <v>0</v>
      </c>
      <c r="Y362" s="280"/>
      <c r="Z362" s="280"/>
      <c r="AA362" s="710">
        <f>$H362</f>
        <v>539819.95199999993</v>
      </c>
      <c r="AB362" s="711" t="e">
        <f>O362/N362</f>
        <v>#DIV/0!</v>
      </c>
      <c r="AC362" s="54">
        <f>VLOOKUP($G362,'ВМП план КС'!$A$8:$AI$107,12,0)</f>
        <v>0</v>
      </c>
      <c r="AD362" s="54">
        <f>VLOOKUP($G362,'ВМП план КС'!$A$8:$AI$107,13,0)</f>
        <v>0</v>
      </c>
      <c r="AE362" s="54">
        <f>SUM(AC362/12*$B$2)</f>
        <v>0</v>
      </c>
      <c r="AF362" s="54">
        <f>SUM(AD362/12*$B$2)</f>
        <v>0</v>
      </c>
      <c r="AG362" s="56">
        <f t="shared" ref="AG362:AL362" si="1821">SUM(AG363:AG367)</f>
        <v>0</v>
      </c>
      <c r="AH362" s="56">
        <f t="shared" si="1821"/>
        <v>0</v>
      </c>
      <c r="AI362" s="56">
        <f t="shared" si="1821"/>
        <v>0</v>
      </c>
      <c r="AJ362" s="56">
        <f t="shared" si="1821"/>
        <v>0</v>
      </c>
      <c r="AK362" s="56">
        <f t="shared" si="1821"/>
        <v>0</v>
      </c>
      <c r="AL362" s="56">
        <f t="shared" si="1821"/>
        <v>0</v>
      </c>
      <c r="AM362" s="56">
        <f t="shared" ref="AM362:AM368" si="1822">AG362+AJ362</f>
        <v>0</v>
      </c>
      <c r="AN362" s="56">
        <f t="shared" ref="AN362:AN368" si="1823">AH362+AK362</f>
        <v>0</v>
      </c>
      <c r="AO362" s="56">
        <f t="shared" ref="AO362:AO368" si="1824">AI362+AL362</f>
        <v>0</v>
      </c>
      <c r="AP362" s="171">
        <f t="shared" si="1728"/>
        <v>0</v>
      </c>
      <c r="AQ362" s="171">
        <f t="shared" si="1729"/>
        <v>0</v>
      </c>
      <c r="AR362" s="280"/>
      <c r="AS362" s="280"/>
      <c r="AT362" s="710">
        <f>$H362</f>
        <v>539819.95199999993</v>
      </c>
      <c r="AU362" s="711" t="e">
        <f>AH362/AG362</f>
        <v>#DIV/0!</v>
      </c>
      <c r="AV362" s="54">
        <f>VLOOKUP($G362,'ВМП план КС'!$A$8:$AI$107,16,0)</f>
        <v>0</v>
      </c>
      <c r="AW362" s="54">
        <f>VLOOKUP($G362,'ВМП план КС'!$A$8:$AI$107,17,0)</f>
        <v>0</v>
      </c>
      <c r="AX362" s="54">
        <f>SUM(AV362/12*$B$2)</f>
        <v>0</v>
      </c>
      <c r="AY362" s="54">
        <f>SUM(AW362/12*$B$2)</f>
        <v>0</v>
      </c>
      <c r="AZ362" s="56">
        <f t="shared" ref="AZ362:BE362" si="1825">SUM(AZ363:AZ367)</f>
        <v>0</v>
      </c>
      <c r="BA362" s="56">
        <f t="shared" si="1825"/>
        <v>0</v>
      </c>
      <c r="BB362" s="56">
        <f t="shared" si="1825"/>
        <v>0</v>
      </c>
      <c r="BC362" s="56">
        <f t="shared" si="1825"/>
        <v>0</v>
      </c>
      <c r="BD362" s="56">
        <f t="shared" si="1825"/>
        <v>0</v>
      </c>
      <c r="BE362" s="56">
        <f t="shared" si="1825"/>
        <v>0</v>
      </c>
      <c r="BF362" s="56">
        <f t="shared" ref="BF362:BF368" si="1826">AZ362+BC362</f>
        <v>0</v>
      </c>
      <c r="BG362" s="56">
        <f t="shared" ref="BG362:BG368" si="1827">BA362+BD362</f>
        <v>0</v>
      </c>
      <c r="BH362" s="56">
        <f t="shared" ref="BH362:BH368" si="1828">BB362+BE362</f>
        <v>0</v>
      </c>
      <c r="BI362" s="171">
        <f t="shared" si="1730"/>
        <v>0</v>
      </c>
      <c r="BJ362" s="171">
        <f t="shared" si="1731"/>
        <v>0</v>
      </c>
      <c r="BK362" s="280"/>
      <c r="BL362" s="280"/>
      <c r="BM362" s="710">
        <f>$H362</f>
        <v>539819.95199999993</v>
      </c>
      <c r="BN362" s="711" t="e">
        <f>BA362/AZ362</f>
        <v>#DIV/0!</v>
      </c>
      <c r="BO362" s="54">
        <f>VLOOKUP($G362,'ВМП план КС'!$A$8:$AI$107,18,0)</f>
        <v>0</v>
      </c>
      <c r="BP362" s="54">
        <f>VLOOKUP($G362,'ВМП план КС'!$A$8:$AI$107,19,0)</f>
        <v>0</v>
      </c>
      <c r="BQ362" s="54">
        <f>SUM(BO362/12*$B$2)</f>
        <v>0</v>
      </c>
      <c r="BR362" s="54">
        <f>SUM(BP362/12*$B$2)</f>
        <v>0</v>
      </c>
      <c r="BS362" s="56">
        <f t="shared" ref="BS362:BX362" si="1829">SUM(BS363:BS367)</f>
        <v>0</v>
      </c>
      <c r="BT362" s="56">
        <f t="shared" si="1829"/>
        <v>0</v>
      </c>
      <c r="BU362" s="56">
        <f t="shared" si="1829"/>
        <v>0</v>
      </c>
      <c r="BV362" s="56">
        <f t="shared" si="1829"/>
        <v>0</v>
      </c>
      <c r="BW362" s="56">
        <f t="shared" si="1829"/>
        <v>0</v>
      </c>
      <c r="BX362" s="56">
        <f t="shared" si="1829"/>
        <v>0</v>
      </c>
      <c r="BY362" s="56">
        <f t="shared" ref="BY362:BY368" si="1830">BS362+BV362</f>
        <v>0</v>
      </c>
      <c r="BZ362" s="56">
        <f t="shared" ref="BZ362:BZ368" si="1831">BT362+BW362</f>
        <v>0</v>
      </c>
      <c r="CA362" s="56">
        <f t="shared" ref="CA362:CA368" si="1832">BU362+BX362</f>
        <v>0</v>
      </c>
      <c r="CB362" s="171">
        <f t="shared" si="1732"/>
        <v>0</v>
      </c>
      <c r="CC362" s="171">
        <f t="shared" si="1733"/>
        <v>0</v>
      </c>
      <c r="CD362" s="280"/>
      <c r="CE362" s="280"/>
      <c r="CF362" s="710">
        <f>$H362</f>
        <v>539819.95199999993</v>
      </c>
      <c r="CG362" s="711" t="e">
        <f>BT362/BS362</f>
        <v>#DIV/0!</v>
      </c>
      <c r="CH362" s="54">
        <f>VLOOKUP($G362,'ВМП план КС'!$A$8:$AI$107,10,0)</f>
        <v>0</v>
      </c>
      <c r="CI362" s="54">
        <f>VLOOKUP($G362,'ВМП план КС'!$A$8:$AI$107,11,0)</f>
        <v>0</v>
      </c>
      <c r="CJ362" s="54">
        <f>SUM(CH362/12*$B$2)</f>
        <v>0</v>
      </c>
      <c r="CK362" s="54">
        <f>SUM(CI362/12*$B$2)</f>
        <v>0</v>
      </c>
      <c r="CL362" s="56">
        <f t="shared" ref="CL362:CQ362" si="1833">SUM(CL363:CL367)</f>
        <v>0</v>
      </c>
      <c r="CM362" s="56">
        <f t="shared" si="1833"/>
        <v>0</v>
      </c>
      <c r="CN362" s="56">
        <f t="shared" si="1833"/>
        <v>0</v>
      </c>
      <c r="CO362" s="56">
        <f t="shared" si="1833"/>
        <v>0</v>
      </c>
      <c r="CP362" s="56">
        <f t="shared" si="1833"/>
        <v>0</v>
      </c>
      <c r="CQ362" s="56">
        <f t="shared" si="1833"/>
        <v>0</v>
      </c>
      <c r="CR362" s="56">
        <f t="shared" ref="CR362:CR368" si="1834">CL362+CO362</f>
        <v>0</v>
      </c>
      <c r="CS362" s="56">
        <f t="shared" ref="CS362:CS368" si="1835">CM362+CP362</f>
        <v>0</v>
      </c>
      <c r="CT362" s="56">
        <f t="shared" ref="CT362:CT368" si="1836">CN362+CQ362</f>
        <v>0</v>
      </c>
      <c r="CU362" s="171">
        <f t="shared" si="1756"/>
        <v>0</v>
      </c>
      <c r="CV362" s="171">
        <f t="shared" si="1757"/>
        <v>0</v>
      </c>
      <c r="CW362" s="281" t="e">
        <f>CL362/CJ362</f>
        <v>#DIV/0!</v>
      </c>
      <c r="CX362" s="280" t="e">
        <f>CM362/CK362</f>
        <v>#DIV/0!</v>
      </c>
      <c r="CY362" s="710">
        <f>$H362</f>
        <v>539819.95199999993</v>
      </c>
      <c r="CZ362" s="711" t="e">
        <f>CM362/CL362</f>
        <v>#DIV/0!</v>
      </c>
      <c r="DA362" s="54">
        <f>VLOOKUP($G362,'ВМП план КС'!$A$8:$AI$107,20,0)</f>
        <v>0</v>
      </c>
      <c r="DB362" s="54">
        <f>VLOOKUP($G362,'ВМП план КС'!$A$8:$AI$107,21,0)</f>
        <v>0</v>
      </c>
      <c r="DC362" s="54">
        <f>SUM(DA362/12*$B$2)</f>
        <v>0</v>
      </c>
      <c r="DD362" s="54">
        <f>SUM(DB362/12*$B$2)</f>
        <v>0</v>
      </c>
      <c r="DE362" s="56">
        <f t="shared" ref="DE362:DJ362" si="1837">SUM(DE363:DE367)</f>
        <v>0</v>
      </c>
      <c r="DF362" s="56">
        <f t="shared" si="1837"/>
        <v>0</v>
      </c>
      <c r="DG362" s="56">
        <f t="shared" si="1837"/>
        <v>0</v>
      </c>
      <c r="DH362" s="56">
        <f t="shared" si="1837"/>
        <v>0</v>
      </c>
      <c r="DI362" s="56">
        <f t="shared" si="1837"/>
        <v>0</v>
      </c>
      <c r="DJ362" s="56">
        <f t="shared" si="1837"/>
        <v>0</v>
      </c>
      <c r="DK362" s="56">
        <f t="shared" ref="DK362:DK368" si="1838">DE362+DH362</f>
        <v>0</v>
      </c>
      <c r="DL362" s="56">
        <f t="shared" ref="DL362:DL368" si="1839">DF362+DI362</f>
        <v>0</v>
      </c>
      <c r="DM362" s="56">
        <f t="shared" ref="DM362:DM368" si="1840">DG362+DJ362</f>
        <v>0</v>
      </c>
      <c r="DN362" s="171">
        <f t="shared" si="1734"/>
        <v>0</v>
      </c>
      <c r="DO362" s="171">
        <f t="shared" si="1735"/>
        <v>0</v>
      </c>
      <c r="DP362" s="280"/>
      <c r="DQ362" s="280"/>
      <c r="DR362" s="710">
        <f>$H362</f>
        <v>539819.95199999993</v>
      </c>
      <c r="DS362" s="711" t="e">
        <f>DF362/DE362</f>
        <v>#DIV/0!</v>
      </c>
      <c r="DT362" s="108">
        <f>VLOOKUP($G362,'ВМП план КС'!$A$8:$AI$107,22,0)</f>
        <v>0</v>
      </c>
      <c r="DU362" s="108">
        <f>VLOOKUP($G362,'ВМП план КС'!$A$8:$AI$107,23,0)</f>
        <v>0</v>
      </c>
      <c r="DV362" s="54">
        <f>SUM(DT362/12*$B$2)</f>
        <v>0</v>
      </c>
      <c r="DW362" s="54">
        <f>SUM(DU362/12*$B$2)</f>
        <v>0</v>
      </c>
      <c r="DX362" s="56">
        <f t="shared" ref="DX362:EC362" si="1841">SUM(DX363:DX367)</f>
        <v>0</v>
      </c>
      <c r="DY362" s="56">
        <f t="shared" si="1841"/>
        <v>0</v>
      </c>
      <c r="DZ362" s="56">
        <f t="shared" si="1841"/>
        <v>0</v>
      </c>
      <c r="EA362" s="56">
        <f t="shared" si="1841"/>
        <v>0</v>
      </c>
      <c r="EB362" s="56">
        <f t="shared" si="1841"/>
        <v>0</v>
      </c>
      <c r="EC362" s="56">
        <f t="shared" si="1841"/>
        <v>0</v>
      </c>
      <c r="ED362" s="56">
        <f t="shared" ref="ED362:ED368" si="1842">DX362+EA362</f>
        <v>0</v>
      </c>
      <c r="EE362" s="56">
        <f t="shared" ref="EE362:EE368" si="1843">DY362+EB362</f>
        <v>0</v>
      </c>
      <c r="EF362" s="56">
        <f t="shared" ref="EF362:EF368" si="1844">DZ362+EC362</f>
        <v>0</v>
      </c>
      <c r="EG362" s="171">
        <f t="shared" si="1736"/>
        <v>0</v>
      </c>
      <c r="EH362" s="171">
        <f t="shared" si="1737"/>
        <v>0</v>
      </c>
      <c r="EI362" s="280"/>
      <c r="EJ362" s="280"/>
      <c r="EK362" s="710">
        <f>$H362</f>
        <v>539819.95199999993</v>
      </c>
      <c r="EL362" s="711" t="e">
        <f>DY362/DX362</f>
        <v>#DIV/0!</v>
      </c>
      <c r="EM362" s="108">
        <f>VLOOKUP($G362,'ВМП план КС'!$A$8:$AI$107,24,0)</f>
        <v>0</v>
      </c>
      <c r="EN362" s="108">
        <f>VLOOKUP($G362,'ВМП план КС'!$A$8:$AI$107,25,0)</f>
        <v>0</v>
      </c>
      <c r="EO362" s="54">
        <f>SUM(EM362/12*$B$2)</f>
        <v>0</v>
      </c>
      <c r="EP362" s="54">
        <f>SUM(EN362/12*$B$2)</f>
        <v>0</v>
      </c>
      <c r="EQ362" s="56">
        <f t="shared" ref="EQ362:EV362" si="1845">SUM(EQ363:EQ367)</f>
        <v>0</v>
      </c>
      <c r="ER362" s="56">
        <f t="shared" si="1845"/>
        <v>0</v>
      </c>
      <c r="ES362" s="56">
        <f t="shared" si="1845"/>
        <v>0</v>
      </c>
      <c r="ET362" s="56">
        <f t="shared" si="1845"/>
        <v>0</v>
      </c>
      <c r="EU362" s="56">
        <f t="shared" si="1845"/>
        <v>0</v>
      </c>
      <c r="EV362" s="56">
        <f t="shared" si="1845"/>
        <v>0</v>
      </c>
      <c r="EW362" s="56">
        <f t="shared" si="1816"/>
        <v>0</v>
      </c>
      <c r="EX362" s="56">
        <f t="shared" si="1817"/>
        <v>0</v>
      </c>
      <c r="EY362" s="56">
        <f t="shared" si="1818"/>
        <v>0</v>
      </c>
      <c r="EZ362" s="171">
        <f t="shared" si="1738"/>
        <v>0</v>
      </c>
      <c r="FA362" s="171">
        <f t="shared" si="1739"/>
        <v>0</v>
      </c>
      <c r="FB362" s="280"/>
      <c r="FC362" s="280"/>
      <c r="FD362" s="710">
        <f>$H362</f>
        <v>539819.95199999993</v>
      </c>
      <c r="FE362" s="711" t="e">
        <f>ER362/EQ362</f>
        <v>#DIV/0!</v>
      </c>
      <c r="FF362" s="54">
        <f>VLOOKUP($G362,'ВМП план КС'!$A$8:$AI$107,28,0)</f>
        <v>0</v>
      </c>
      <c r="FG362" s="54">
        <f>VLOOKUP($G362,'ВМП план КС'!$A$8:$AI$107,29,0)</f>
        <v>0</v>
      </c>
      <c r="FH362" s="54">
        <f>SUM(FF362/12*$B$2)</f>
        <v>0</v>
      </c>
      <c r="FI362" s="54">
        <f>SUM(FG362/12*$B$2)</f>
        <v>0</v>
      </c>
      <c r="FJ362" s="56">
        <f t="shared" ref="FJ362:FO362" si="1846">SUM(FJ363:FJ367)</f>
        <v>0</v>
      </c>
      <c r="FK362" s="56">
        <f t="shared" si="1846"/>
        <v>0</v>
      </c>
      <c r="FL362" s="56">
        <f t="shared" si="1846"/>
        <v>0</v>
      </c>
      <c r="FM362" s="56">
        <f t="shared" si="1846"/>
        <v>0</v>
      </c>
      <c r="FN362" s="56">
        <f t="shared" si="1846"/>
        <v>0</v>
      </c>
      <c r="FO362" s="56">
        <f t="shared" si="1846"/>
        <v>0</v>
      </c>
      <c r="FP362" s="56">
        <f t="shared" ref="FP362:FP368" si="1847">FJ362+FM362</f>
        <v>0</v>
      </c>
      <c r="FQ362" s="56">
        <f t="shared" ref="FQ362:FQ368" si="1848">FK362+FN362</f>
        <v>0</v>
      </c>
      <c r="FR362" s="56">
        <f t="shared" ref="FR362:FR368" si="1849">FL362+FO362</f>
        <v>0</v>
      </c>
      <c r="FS362" s="171">
        <f t="shared" si="1740"/>
        <v>0</v>
      </c>
      <c r="FT362" s="171">
        <f t="shared" si="1741"/>
        <v>0</v>
      </c>
      <c r="FU362" s="280"/>
      <c r="FV362" s="280"/>
      <c r="FW362" s="150">
        <f>$H362</f>
        <v>539819.95199999993</v>
      </c>
      <c r="FX362" s="151" t="e">
        <f>FK362/FJ362</f>
        <v>#DIV/0!</v>
      </c>
      <c r="FY362" s="54">
        <f>VLOOKUP($G362,'ВМП план КС'!$A$8:$AI$107,30,0)</f>
        <v>0</v>
      </c>
      <c r="FZ362" s="54">
        <f>VLOOKUP($G362,'ВМП план КС'!$A$8:$AI$107,31,0)</f>
        <v>0</v>
      </c>
      <c r="GA362" s="54">
        <f>SUM(FY362/12*$B$2)</f>
        <v>0</v>
      </c>
      <c r="GB362" s="54">
        <f>SUM(FZ362/12*$B$2)</f>
        <v>0</v>
      </c>
      <c r="GC362" s="56">
        <f t="shared" ref="GC362:GH362" si="1850">SUM(GC363:GC367)</f>
        <v>0</v>
      </c>
      <c r="GD362" s="56">
        <f t="shared" si="1850"/>
        <v>0</v>
      </c>
      <c r="GE362" s="56">
        <f t="shared" si="1850"/>
        <v>0</v>
      </c>
      <c r="GF362" s="56">
        <f t="shared" si="1850"/>
        <v>0</v>
      </c>
      <c r="GG362" s="56">
        <f t="shared" si="1850"/>
        <v>0</v>
      </c>
      <c r="GH362" s="56">
        <f t="shared" si="1850"/>
        <v>0</v>
      </c>
      <c r="GI362" s="56">
        <f t="shared" ref="GI362:GI368" si="1851">GC362+GF362</f>
        <v>0</v>
      </c>
      <c r="GJ362" s="56">
        <f t="shared" ref="GJ362:GJ368" si="1852">GD362+GG362</f>
        <v>0</v>
      </c>
      <c r="GK362" s="56">
        <f t="shared" ref="GK362:GK368" si="1853">GE362+GH362</f>
        <v>0</v>
      </c>
      <c r="GL362" s="171">
        <f t="shared" si="1742"/>
        <v>0</v>
      </c>
      <c r="GM362" s="171">
        <f t="shared" si="1743"/>
        <v>0</v>
      </c>
      <c r="GN362" s="280"/>
      <c r="GO362" s="280"/>
      <c r="GP362" s="150">
        <f>$H362</f>
        <v>539819.95199999993</v>
      </c>
      <c r="GQ362" s="151" t="e">
        <f>GD362/GC362</f>
        <v>#DIV/0!</v>
      </c>
      <c r="GR362" s="54">
        <f>VLOOKUP($G362,'ВМП план КС'!$A$8:$AI$107,32,0)</f>
        <v>0</v>
      </c>
      <c r="GS362" s="54">
        <f>VLOOKUP($G362,'ВМП план КС'!$A$8:$AI$107,33,0)</f>
        <v>0</v>
      </c>
      <c r="GT362" s="54">
        <f>SUM(GR362/12*$B$2)</f>
        <v>0</v>
      </c>
      <c r="GU362" s="54">
        <f>SUM(GS362/12*$B$2)</f>
        <v>0</v>
      </c>
      <c r="GV362" s="56">
        <f t="shared" ref="GV362:HA362" si="1854">SUM(GV363:GV367)</f>
        <v>0</v>
      </c>
      <c r="GW362" s="56">
        <f t="shared" si="1854"/>
        <v>0</v>
      </c>
      <c r="GX362" s="56">
        <f t="shared" si="1854"/>
        <v>0</v>
      </c>
      <c r="GY362" s="56">
        <f t="shared" si="1854"/>
        <v>0</v>
      </c>
      <c r="GZ362" s="56">
        <f t="shared" si="1854"/>
        <v>0</v>
      </c>
      <c r="HA362" s="56">
        <f t="shared" si="1854"/>
        <v>0</v>
      </c>
      <c r="HB362" s="56">
        <f t="shared" ref="HB362:HB368" si="1855">GV362+GY362</f>
        <v>0</v>
      </c>
      <c r="HC362" s="56">
        <f t="shared" ref="HC362:HC368" si="1856">GW362+GZ362</f>
        <v>0</v>
      </c>
      <c r="HD362" s="56">
        <f t="shared" ref="HD362:HD368" si="1857">GX362+HA362</f>
        <v>0</v>
      </c>
      <c r="HE362" s="171">
        <f t="shared" si="1744"/>
        <v>0</v>
      </c>
      <c r="HF362" s="171">
        <f t="shared" si="1745"/>
        <v>0</v>
      </c>
      <c r="HG362" s="280"/>
      <c r="HH362" s="280"/>
      <c r="HI362" s="150">
        <f>$H362</f>
        <v>539819.95199999993</v>
      </c>
      <c r="HJ362" s="151" t="e">
        <f>GW362/GV362</f>
        <v>#DIV/0!</v>
      </c>
      <c r="HK362" s="108">
        <f>VLOOKUP($G362,'ВМП план КС'!$A$8:$AI$107,26,0)</f>
        <v>0</v>
      </c>
      <c r="HL362" s="108">
        <f>VLOOKUP($G362,'ВМП план КС'!$A$8:$AI$107,27,0)</f>
        <v>0</v>
      </c>
      <c r="HM362" s="54">
        <f>SUM(HK362/12*$B$2)</f>
        <v>0</v>
      </c>
      <c r="HN362" s="54">
        <f>SUM(HL362/12*$B$2)</f>
        <v>0</v>
      </c>
      <c r="HO362" s="56">
        <f t="shared" ref="HO362:HT362" si="1858">SUM(HO363:HO367)</f>
        <v>0</v>
      </c>
      <c r="HP362" s="56">
        <f t="shared" si="1858"/>
        <v>0</v>
      </c>
      <c r="HQ362" s="56">
        <f t="shared" si="1858"/>
        <v>0</v>
      </c>
      <c r="HR362" s="56">
        <f t="shared" si="1858"/>
        <v>0</v>
      </c>
      <c r="HS362" s="56">
        <f t="shared" si="1858"/>
        <v>0</v>
      </c>
      <c r="HT362" s="56">
        <f t="shared" si="1858"/>
        <v>0</v>
      </c>
      <c r="HU362" s="56">
        <f t="shared" ref="HU362:HU368" si="1859">HO362+HR362</f>
        <v>0</v>
      </c>
      <c r="HV362" s="56">
        <f t="shared" ref="HV362:HV368" si="1860">HP362+HS362</f>
        <v>0</v>
      </c>
      <c r="HW362" s="56">
        <f t="shared" ref="HW362:HW368" si="1861">HQ362+HT362</f>
        <v>0</v>
      </c>
      <c r="HX362" s="171">
        <f t="shared" si="1746"/>
        <v>0</v>
      </c>
      <c r="HY362" s="171">
        <f t="shared" si="1747"/>
        <v>0</v>
      </c>
      <c r="HZ362" s="280"/>
      <c r="IA362" s="280"/>
      <c r="IB362" s="710">
        <f>$H362</f>
        <v>539819.95199999993</v>
      </c>
      <c r="IC362" s="711" t="e">
        <f>HP362/HO362</f>
        <v>#DIV/0!</v>
      </c>
      <c r="ID362" s="108">
        <f>VLOOKUP($G362,'ВМП план КС'!$A$8:$AI$107,34,0)</f>
        <v>0</v>
      </c>
      <c r="IE362" s="108">
        <f>VLOOKUP($G362,'ВМП план КС'!$A$8:$AI$107,35,0)</f>
        <v>0</v>
      </c>
      <c r="IF362" s="54">
        <f>SUM(ID362/12*$B$2)</f>
        <v>0</v>
      </c>
      <c r="IG362" s="54">
        <f>SUM(IE362/12*$B$2)</f>
        <v>0</v>
      </c>
      <c r="IH362" s="56">
        <f t="shared" ref="IH362:IM362" si="1862">SUM(IH363:IH367)</f>
        <v>0</v>
      </c>
      <c r="II362" s="56">
        <f t="shared" si="1862"/>
        <v>0</v>
      </c>
      <c r="IJ362" s="56">
        <f t="shared" si="1862"/>
        <v>0</v>
      </c>
      <c r="IK362" s="56">
        <f t="shared" si="1862"/>
        <v>0</v>
      </c>
      <c r="IL362" s="56">
        <f t="shared" si="1862"/>
        <v>0</v>
      </c>
      <c r="IM362" s="56">
        <f t="shared" si="1862"/>
        <v>0</v>
      </c>
      <c r="IN362" s="56">
        <f t="shared" ref="IN362:IN368" si="1863">IH362+IK362</f>
        <v>0</v>
      </c>
      <c r="IO362" s="56">
        <f t="shared" ref="IO362:IO368" si="1864">II362+IL362</f>
        <v>0</v>
      </c>
      <c r="IP362" s="56">
        <f t="shared" ref="IP362:IP368" si="1865">IJ362+IM362</f>
        <v>0</v>
      </c>
      <c r="IQ362" s="171">
        <f t="shared" si="1748"/>
        <v>0</v>
      </c>
      <c r="IR362" s="171">
        <f t="shared" si="1749"/>
        <v>0</v>
      </c>
      <c r="IS362" s="736"/>
      <c r="IT362" s="736"/>
      <c r="IU362" s="710">
        <f>$H362</f>
        <v>539819.95199999993</v>
      </c>
      <c r="IV362" s="711" t="e">
        <f>II362/IH362</f>
        <v>#DIV/0!</v>
      </c>
      <c r="IW362" s="332">
        <f>J362+AC362+AV362+BO362+CH362+DA362+DT362+EM362+FF362+FY362+GR362+HK362+ID362</f>
        <v>0</v>
      </c>
      <c r="IX362" s="332">
        <f>K362+AD362+AW362+BP362+CI362+DB362+DU362+EN362+FG362+FZ362+GS362+HL362+IE362</f>
        <v>0</v>
      </c>
      <c r="IY362" s="332">
        <f>L362+AE362+AX362+BQ362+CJ362+DC362+DV362+EO362+FH362+GA362+GT362+HM362+IF362</f>
        <v>0</v>
      </c>
      <c r="IZ362" s="332">
        <f>M362+AF362+AY362+BR362+CK362+DD362+DW362+EP362+FI362+GB362+GU362+HN362+IG362</f>
        <v>0</v>
      </c>
      <c r="JA362" s="332">
        <f t="shared" si="1750"/>
        <v>0</v>
      </c>
      <c r="JB362" s="332">
        <f t="shared" si="1751"/>
        <v>0</v>
      </c>
      <c r="JC362" s="332">
        <f t="shared" si="1752"/>
        <v>0</v>
      </c>
      <c r="JD362" s="332">
        <f t="shared" si="1753"/>
        <v>0</v>
      </c>
      <c r="JE362" s="332">
        <f t="shared" si="1754"/>
        <v>0</v>
      </c>
      <c r="JF362" s="332">
        <f t="shared" si="1755"/>
        <v>0</v>
      </c>
      <c r="JG362" s="332">
        <f t="shared" ref="JG362:JG368" si="1866">JA362+JD362</f>
        <v>0</v>
      </c>
      <c r="JH362" s="332">
        <f t="shared" ref="JH362:JH368" si="1867">JB362+JE362</f>
        <v>0</v>
      </c>
      <c r="JI362" s="332">
        <f t="shared" ref="JI362:JI368" si="1868">JC362+JF362</f>
        <v>0</v>
      </c>
      <c r="JJ362" s="69">
        <f t="shared" si="1758"/>
        <v>0</v>
      </c>
      <c r="JK362" s="69">
        <f t="shared" si="1759"/>
        <v>0</v>
      </c>
      <c r="JL362" s="150">
        <f>$H362</f>
        <v>539819.95199999993</v>
      </c>
      <c r="JM362" s="151" t="e">
        <f>JB362/JA362</f>
        <v>#DIV/0!</v>
      </c>
      <c r="JN362" s="282"/>
      <c r="JO362" s="282"/>
      <c r="JP362" s="206">
        <f>IW362+JD362</f>
        <v>0</v>
      </c>
      <c r="JQ362" s="206">
        <f>IX362+JE362</f>
        <v>0</v>
      </c>
    </row>
    <row r="363" spans="1:277" s="3" customFormat="1" ht="12.75" hidden="1" customHeight="1" x14ac:dyDescent="0.2">
      <c r="A363" s="96">
        <v>1</v>
      </c>
      <c r="B363" s="59"/>
      <c r="C363" s="141"/>
      <c r="D363" s="236"/>
      <c r="E363" s="321"/>
      <c r="F363" s="582"/>
      <c r="G363" s="60"/>
      <c r="H363" s="88"/>
      <c r="I363" s="88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1820"/>
        <v>0</v>
      </c>
      <c r="U363" s="44">
        <f t="shared" si="1761"/>
        <v>0</v>
      </c>
      <c r="V363" s="44">
        <f t="shared" si="1762"/>
        <v>0</v>
      </c>
      <c r="W363" s="171">
        <f t="shared" si="1726"/>
        <v>0</v>
      </c>
      <c r="X363" s="171">
        <f t="shared" si="1727"/>
        <v>0</v>
      </c>
      <c r="Y363" s="171"/>
      <c r="Z363" s="171"/>
      <c r="AA363" s="714"/>
      <c r="AB363" s="714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>
        <f t="shared" si="1822"/>
        <v>0</v>
      </c>
      <c r="AN363" s="44">
        <f t="shared" si="1823"/>
        <v>0</v>
      </c>
      <c r="AO363" s="44">
        <f t="shared" si="1824"/>
        <v>0</v>
      </c>
      <c r="AP363" s="171">
        <f t="shared" si="1728"/>
        <v>0</v>
      </c>
      <c r="AQ363" s="171">
        <f t="shared" si="1729"/>
        <v>0</v>
      </c>
      <c r="AR363" s="171"/>
      <c r="AS363" s="171"/>
      <c r="AT363" s="714"/>
      <c r="AU363" s="714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>
        <f t="shared" si="1826"/>
        <v>0</v>
      </c>
      <c r="BG363" s="44">
        <f t="shared" si="1827"/>
        <v>0</v>
      </c>
      <c r="BH363" s="44">
        <f t="shared" si="1828"/>
        <v>0</v>
      </c>
      <c r="BI363" s="171">
        <f t="shared" si="1730"/>
        <v>0</v>
      </c>
      <c r="BJ363" s="171">
        <f t="shared" si="1731"/>
        <v>0</v>
      </c>
      <c r="BK363" s="171"/>
      <c r="BL363" s="171"/>
      <c r="BM363" s="714"/>
      <c r="BN363" s="714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>
        <f t="shared" si="1830"/>
        <v>0</v>
      </c>
      <c r="BZ363" s="44">
        <f t="shared" si="1831"/>
        <v>0</v>
      </c>
      <c r="CA363" s="44">
        <f t="shared" si="1832"/>
        <v>0</v>
      </c>
      <c r="CB363" s="171">
        <f t="shared" si="1732"/>
        <v>0</v>
      </c>
      <c r="CC363" s="171">
        <f t="shared" si="1733"/>
        <v>0</v>
      </c>
      <c r="CD363" s="171"/>
      <c r="CE363" s="171"/>
      <c r="CF363" s="714"/>
      <c r="CG363" s="714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>
        <f t="shared" si="1834"/>
        <v>0</v>
      </c>
      <c r="CS363" s="44">
        <f t="shared" si="1835"/>
        <v>0</v>
      </c>
      <c r="CT363" s="44">
        <f t="shared" si="1836"/>
        <v>0</v>
      </c>
      <c r="CU363" s="171">
        <f t="shared" si="1756"/>
        <v>0</v>
      </c>
      <c r="CV363" s="171">
        <f t="shared" si="1757"/>
        <v>0</v>
      </c>
      <c r="CW363" s="250"/>
      <c r="CX363" s="174"/>
      <c r="CY363" s="715"/>
      <c r="CZ363" s="715"/>
      <c r="DA363" s="109"/>
      <c r="DB363" s="109"/>
      <c r="DC363" s="109"/>
      <c r="DD363" s="109"/>
      <c r="DE363" s="44"/>
      <c r="DF363" s="44"/>
      <c r="DG363" s="44"/>
      <c r="DH363" s="44"/>
      <c r="DI363" s="44"/>
      <c r="DJ363" s="44"/>
      <c r="DK363" s="44">
        <f t="shared" si="1838"/>
        <v>0</v>
      </c>
      <c r="DL363" s="44">
        <f t="shared" si="1839"/>
        <v>0</v>
      </c>
      <c r="DM363" s="44">
        <f t="shared" si="1840"/>
        <v>0</v>
      </c>
      <c r="DN363" s="171">
        <f t="shared" si="1734"/>
        <v>0</v>
      </c>
      <c r="DO363" s="171">
        <f t="shared" si="1735"/>
        <v>0</v>
      </c>
      <c r="DP363" s="174"/>
      <c r="DQ363" s="174"/>
      <c r="DR363" s="715"/>
      <c r="DS363" s="715"/>
      <c r="DT363" s="109"/>
      <c r="DU363" s="109"/>
      <c r="DV363" s="109"/>
      <c r="DW363" s="109"/>
      <c r="DX363" s="44"/>
      <c r="DY363" s="44"/>
      <c r="DZ363" s="44"/>
      <c r="EA363" s="44"/>
      <c r="EB363" s="44"/>
      <c r="EC363" s="44"/>
      <c r="ED363" s="44">
        <f t="shared" si="1842"/>
        <v>0</v>
      </c>
      <c r="EE363" s="44">
        <f t="shared" si="1843"/>
        <v>0</v>
      </c>
      <c r="EF363" s="44">
        <f t="shared" si="1844"/>
        <v>0</v>
      </c>
      <c r="EG363" s="171">
        <f t="shared" si="1736"/>
        <v>0</v>
      </c>
      <c r="EH363" s="171">
        <f t="shared" si="1737"/>
        <v>0</v>
      </c>
      <c r="EI363" s="174"/>
      <c r="EJ363" s="174"/>
      <c r="EK363" s="715"/>
      <c r="EL363" s="715"/>
      <c r="EM363" s="109"/>
      <c r="EN363" s="109"/>
      <c r="EO363" s="109"/>
      <c r="EP363" s="109"/>
      <c r="EQ363" s="44"/>
      <c r="ER363" s="44"/>
      <c r="ES363" s="44"/>
      <c r="ET363" s="44"/>
      <c r="EU363" s="44"/>
      <c r="EV363" s="44"/>
      <c r="EW363" s="44">
        <f t="shared" si="1816"/>
        <v>0</v>
      </c>
      <c r="EX363" s="44">
        <f t="shared" si="1817"/>
        <v>0</v>
      </c>
      <c r="EY363" s="44">
        <f t="shared" si="1818"/>
        <v>0</v>
      </c>
      <c r="EZ363" s="171">
        <f t="shared" si="1738"/>
        <v>0</v>
      </c>
      <c r="FA363" s="171">
        <f t="shared" si="1739"/>
        <v>0</v>
      </c>
      <c r="FB363" s="174"/>
      <c r="FC363" s="174"/>
      <c r="FD363" s="715"/>
      <c r="FE363" s="715"/>
      <c r="FF363" s="109"/>
      <c r="FG363" s="109"/>
      <c r="FH363" s="109"/>
      <c r="FI363" s="109"/>
      <c r="FJ363" s="44"/>
      <c r="FK363" s="44"/>
      <c r="FL363" s="44"/>
      <c r="FM363" s="44"/>
      <c r="FN363" s="44"/>
      <c r="FO363" s="44"/>
      <c r="FP363" s="44">
        <f t="shared" si="1847"/>
        <v>0</v>
      </c>
      <c r="FQ363" s="44">
        <f t="shared" si="1848"/>
        <v>0</v>
      </c>
      <c r="FR363" s="44">
        <f t="shared" si="1849"/>
        <v>0</v>
      </c>
      <c r="FS363" s="171">
        <f t="shared" si="1740"/>
        <v>0</v>
      </c>
      <c r="FT363" s="171">
        <f t="shared" si="1741"/>
        <v>0</v>
      </c>
      <c r="FU363" s="174"/>
      <c r="FV363" s="174"/>
      <c r="FW363" s="112"/>
      <c r="FX363" s="112"/>
      <c r="FY363" s="109"/>
      <c r="FZ363" s="109"/>
      <c r="GA363" s="109"/>
      <c r="GB363" s="109"/>
      <c r="GC363" s="44"/>
      <c r="GD363" s="44"/>
      <c r="GE363" s="44"/>
      <c r="GF363" s="44"/>
      <c r="GG363" s="44"/>
      <c r="GH363" s="44"/>
      <c r="GI363" s="44">
        <f t="shared" si="1851"/>
        <v>0</v>
      </c>
      <c r="GJ363" s="44">
        <f t="shared" si="1852"/>
        <v>0</v>
      </c>
      <c r="GK363" s="44">
        <f t="shared" si="1853"/>
        <v>0</v>
      </c>
      <c r="GL363" s="171">
        <f t="shared" si="1742"/>
        <v>0</v>
      </c>
      <c r="GM363" s="171">
        <f t="shared" si="1743"/>
        <v>0</v>
      </c>
      <c r="GN363" s="174"/>
      <c r="GO363" s="174"/>
      <c r="GP363" s="112"/>
      <c r="GQ363" s="112"/>
      <c r="GR363" s="109"/>
      <c r="GS363" s="109"/>
      <c r="GT363" s="109"/>
      <c r="GU363" s="109"/>
      <c r="GV363" s="44"/>
      <c r="GW363" s="44"/>
      <c r="GX363" s="44"/>
      <c r="GY363" s="44"/>
      <c r="GZ363" s="44"/>
      <c r="HA363" s="44"/>
      <c r="HB363" s="44">
        <f t="shared" si="1855"/>
        <v>0</v>
      </c>
      <c r="HC363" s="44">
        <f t="shared" si="1856"/>
        <v>0</v>
      </c>
      <c r="HD363" s="44">
        <f t="shared" si="1857"/>
        <v>0</v>
      </c>
      <c r="HE363" s="171">
        <f t="shared" si="1744"/>
        <v>0</v>
      </c>
      <c r="HF363" s="171">
        <f t="shared" si="1745"/>
        <v>0</v>
      </c>
      <c r="HG363" s="174"/>
      <c r="HH363" s="174"/>
      <c r="HI363" s="112"/>
      <c r="HJ363" s="112"/>
      <c r="HK363" s="112"/>
      <c r="HL363" s="112"/>
      <c r="HM363" s="109"/>
      <c r="HN363" s="109"/>
      <c r="HO363" s="44"/>
      <c r="HP363" s="44"/>
      <c r="HQ363" s="44"/>
      <c r="HR363" s="44"/>
      <c r="HS363" s="44"/>
      <c r="HT363" s="44"/>
      <c r="HU363" s="44">
        <f t="shared" si="1859"/>
        <v>0</v>
      </c>
      <c r="HV363" s="44">
        <f t="shared" si="1860"/>
        <v>0</v>
      </c>
      <c r="HW363" s="44">
        <f t="shared" si="1861"/>
        <v>0</v>
      </c>
      <c r="HX363" s="171">
        <f t="shared" si="1746"/>
        <v>0</v>
      </c>
      <c r="HY363" s="171">
        <f t="shared" si="1747"/>
        <v>0</v>
      </c>
      <c r="HZ363" s="174"/>
      <c r="IA363" s="174"/>
      <c r="IB363" s="715"/>
      <c r="IC363" s="715"/>
      <c r="ID363" s="112"/>
      <c r="IE363" s="112"/>
      <c r="IF363" s="109"/>
      <c r="IG363" s="109"/>
      <c r="IH363" s="44"/>
      <c r="II363" s="44"/>
      <c r="IJ363" s="44"/>
      <c r="IK363" s="44"/>
      <c r="IL363" s="44"/>
      <c r="IM363" s="44"/>
      <c r="IN363" s="44">
        <f t="shared" si="1863"/>
        <v>0</v>
      </c>
      <c r="IO363" s="44">
        <f t="shared" si="1864"/>
        <v>0</v>
      </c>
      <c r="IP363" s="44">
        <f t="shared" si="1865"/>
        <v>0</v>
      </c>
      <c r="IQ363" s="171">
        <f t="shared" si="1748"/>
        <v>0</v>
      </c>
      <c r="IR363" s="171">
        <f t="shared" si="1749"/>
        <v>0</v>
      </c>
      <c r="IS363" s="739"/>
      <c r="IT363" s="739"/>
      <c r="IU363" s="715"/>
      <c r="IV363" s="715"/>
      <c r="IW363" s="113"/>
      <c r="IX363" s="114"/>
      <c r="IY363" s="113"/>
      <c r="IZ363" s="113"/>
      <c r="JA363" s="333">
        <f t="shared" si="1750"/>
        <v>0</v>
      </c>
      <c r="JB363" s="333">
        <f t="shared" si="1751"/>
        <v>0</v>
      </c>
      <c r="JC363" s="333">
        <f t="shared" si="1752"/>
        <v>0</v>
      </c>
      <c r="JD363" s="333">
        <f t="shared" si="1753"/>
        <v>0</v>
      </c>
      <c r="JE363" s="333">
        <f t="shared" si="1754"/>
        <v>0</v>
      </c>
      <c r="JF363" s="333">
        <f t="shared" si="1755"/>
        <v>0</v>
      </c>
      <c r="JG363" s="44">
        <f t="shared" si="1866"/>
        <v>0</v>
      </c>
      <c r="JH363" s="44">
        <f t="shared" si="1867"/>
        <v>0</v>
      </c>
      <c r="JI363" s="44">
        <f t="shared" si="1868"/>
        <v>0</v>
      </c>
      <c r="JJ363" s="174">
        <f t="shared" si="1758"/>
        <v>0</v>
      </c>
      <c r="JK363" s="174">
        <f t="shared" si="1759"/>
        <v>0</v>
      </c>
      <c r="JL363" s="112"/>
      <c r="JM363" s="112"/>
      <c r="JN363" s="48"/>
      <c r="JO363" s="48"/>
    </row>
    <row r="364" spans="1:277" s="3" customFormat="1" ht="12.75" hidden="1" customHeight="1" x14ac:dyDescent="0.2">
      <c r="A364" s="96">
        <v>1</v>
      </c>
      <c r="B364" s="59"/>
      <c r="C364" s="141"/>
      <c r="D364" s="236"/>
      <c r="E364" s="321"/>
      <c r="F364" s="582"/>
      <c r="G364" s="60"/>
      <c r="H364" s="88"/>
      <c r="I364" s="88"/>
      <c r="J364" s="44"/>
      <c r="K364" s="44"/>
      <c r="L364" s="44"/>
      <c r="M364" s="44"/>
      <c r="N364" s="44"/>
      <c r="O364" s="44"/>
      <c r="P364" s="44"/>
      <c r="Q364" s="44"/>
      <c r="R364" s="44"/>
      <c r="S364" s="44"/>
      <c r="T364" s="44">
        <f t="shared" si="1820"/>
        <v>0</v>
      </c>
      <c r="U364" s="44">
        <f t="shared" si="1761"/>
        <v>0</v>
      </c>
      <c r="V364" s="44">
        <f t="shared" si="1762"/>
        <v>0</v>
      </c>
      <c r="W364" s="171">
        <f t="shared" si="1726"/>
        <v>0</v>
      </c>
      <c r="X364" s="171">
        <f t="shared" si="1727"/>
        <v>0</v>
      </c>
      <c r="Y364" s="171"/>
      <c r="Z364" s="171"/>
      <c r="AA364" s="714"/>
      <c r="AB364" s="714"/>
      <c r="AC364" s="44"/>
      <c r="AD364" s="44"/>
      <c r="AE364" s="44"/>
      <c r="AF364" s="44"/>
      <c r="AG364" s="44"/>
      <c r="AH364" s="44"/>
      <c r="AI364" s="44"/>
      <c r="AJ364" s="44"/>
      <c r="AK364" s="44"/>
      <c r="AL364" s="44"/>
      <c r="AM364" s="44">
        <f t="shared" si="1822"/>
        <v>0</v>
      </c>
      <c r="AN364" s="44">
        <f t="shared" si="1823"/>
        <v>0</v>
      </c>
      <c r="AO364" s="44">
        <f t="shared" si="1824"/>
        <v>0</v>
      </c>
      <c r="AP364" s="171">
        <f t="shared" si="1728"/>
        <v>0</v>
      </c>
      <c r="AQ364" s="171">
        <f t="shared" si="1729"/>
        <v>0</v>
      </c>
      <c r="AR364" s="171"/>
      <c r="AS364" s="171"/>
      <c r="AT364" s="714"/>
      <c r="AU364" s="714"/>
      <c r="AV364" s="44"/>
      <c r="AW364" s="44"/>
      <c r="AX364" s="44"/>
      <c r="AY364" s="44"/>
      <c r="AZ364" s="44"/>
      <c r="BA364" s="44"/>
      <c r="BB364" s="44"/>
      <c r="BC364" s="44"/>
      <c r="BD364" s="44"/>
      <c r="BE364" s="44"/>
      <c r="BF364" s="44">
        <f t="shared" si="1826"/>
        <v>0</v>
      </c>
      <c r="BG364" s="44">
        <f t="shared" si="1827"/>
        <v>0</v>
      </c>
      <c r="BH364" s="44">
        <f t="shared" si="1828"/>
        <v>0</v>
      </c>
      <c r="BI364" s="171">
        <f t="shared" si="1730"/>
        <v>0</v>
      </c>
      <c r="BJ364" s="171">
        <f t="shared" si="1731"/>
        <v>0</v>
      </c>
      <c r="BK364" s="171"/>
      <c r="BL364" s="171"/>
      <c r="BM364" s="714"/>
      <c r="BN364" s="714"/>
      <c r="BO364" s="44"/>
      <c r="BP364" s="44"/>
      <c r="BQ364" s="44"/>
      <c r="BR364" s="44"/>
      <c r="BS364" s="44"/>
      <c r="BT364" s="44"/>
      <c r="BU364" s="44"/>
      <c r="BV364" s="44"/>
      <c r="BW364" s="44"/>
      <c r="BX364" s="44"/>
      <c r="BY364" s="44">
        <f t="shared" si="1830"/>
        <v>0</v>
      </c>
      <c r="BZ364" s="44">
        <f t="shared" si="1831"/>
        <v>0</v>
      </c>
      <c r="CA364" s="44">
        <f t="shared" si="1832"/>
        <v>0</v>
      </c>
      <c r="CB364" s="171">
        <f t="shared" si="1732"/>
        <v>0</v>
      </c>
      <c r="CC364" s="171">
        <f t="shared" si="1733"/>
        <v>0</v>
      </c>
      <c r="CD364" s="171"/>
      <c r="CE364" s="171"/>
      <c r="CF364" s="714"/>
      <c r="CG364" s="714"/>
      <c r="CH364" s="44"/>
      <c r="CI364" s="44"/>
      <c r="CJ364" s="44"/>
      <c r="CK364" s="44"/>
      <c r="CL364" s="44"/>
      <c r="CM364" s="44"/>
      <c r="CN364" s="44"/>
      <c r="CO364" s="44"/>
      <c r="CP364" s="44"/>
      <c r="CQ364" s="44"/>
      <c r="CR364" s="44">
        <f t="shared" si="1834"/>
        <v>0</v>
      </c>
      <c r="CS364" s="44">
        <f t="shared" si="1835"/>
        <v>0</v>
      </c>
      <c r="CT364" s="44">
        <f t="shared" si="1836"/>
        <v>0</v>
      </c>
      <c r="CU364" s="171">
        <f t="shared" si="1756"/>
        <v>0</v>
      </c>
      <c r="CV364" s="171">
        <f t="shared" si="1757"/>
        <v>0</v>
      </c>
      <c r="CW364" s="249"/>
      <c r="CX364" s="171"/>
      <c r="CY364" s="714"/>
      <c r="CZ364" s="714"/>
      <c r="DA364" s="44"/>
      <c r="DB364" s="44"/>
      <c r="DC364" s="44"/>
      <c r="DD364" s="44"/>
      <c r="DE364" s="44"/>
      <c r="DF364" s="44"/>
      <c r="DG364" s="44"/>
      <c r="DH364" s="44"/>
      <c r="DI364" s="44"/>
      <c r="DJ364" s="44"/>
      <c r="DK364" s="44">
        <f t="shared" si="1838"/>
        <v>0</v>
      </c>
      <c r="DL364" s="44">
        <f t="shared" si="1839"/>
        <v>0</v>
      </c>
      <c r="DM364" s="44">
        <f t="shared" si="1840"/>
        <v>0</v>
      </c>
      <c r="DN364" s="171">
        <f t="shared" si="1734"/>
        <v>0</v>
      </c>
      <c r="DO364" s="171">
        <f t="shared" si="1735"/>
        <v>0</v>
      </c>
      <c r="DP364" s="171"/>
      <c r="DQ364" s="171"/>
      <c r="DR364" s="714"/>
      <c r="DS364" s="714"/>
      <c r="DT364" s="44"/>
      <c r="DU364" s="44"/>
      <c r="DV364" s="44"/>
      <c r="DW364" s="44"/>
      <c r="DX364" s="44"/>
      <c r="DY364" s="44"/>
      <c r="DZ364" s="44"/>
      <c r="EA364" s="44"/>
      <c r="EB364" s="44"/>
      <c r="EC364" s="44"/>
      <c r="ED364" s="44">
        <f t="shared" si="1842"/>
        <v>0</v>
      </c>
      <c r="EE364" s="44">
        <f t="shared" si="1843"/>
        <v>0</v>
      </c>
      <c r="EF364" s="44">
        <f t="shared" si="1844"/>
        <v>0</v>
      </c>
      <c r="EG364" s="171">
        <f t="shared" si="1736"/>
        <v>0</v>
      </c>
      <c r="EH364" s="171">
        <f t="shared" si="1737"/>
        <v>0</v>
      </c>
      <c r="EI364" s="171"/>
      <c r="EJ364" s="171"/>
      <c r="EK364" s="714"/>
      <c r="EL364" s="714"/>
      <c r="EM364" s="44"/>
      <c r="EN364" s="44"/>
      <c r="EO364" s="44"/>
      <c r="EP364" s="44"/>
      <c r="EQ364" s="44"/>
      <c r="ER364" s="44"/>
      <c r="ES364" s="44"/>
      <c r="ET364" s="44"/>
      <c r="EU364" s="44"/>
      <c r="EV364" s="44"/>
      <c r="EW364" s="44">
        <f t="shared" si="1816"/>
        <v>0</v>
      </c>
      <c r="EX364" s="44">
        <f t="shared" si="1817"/>
        <v>0</v>
      </c>
      <c r="EY364" s="44">
        <f t="shared" si="1818"/>
        <v>0</v>
      </c>
      <c r="EZ364" s="171">
        <f t="shared" si="1738"/>
        <v>0</v>
      </c>
      <c r="FA364" s="171">
        <f t="shared" si="1739"/>
        <v>0</v>
      </c>
      <c r="FB364" s="171"/>
      <c r="FC364" s="171"/>
      <c r="FD364" s="714"/>
      <c r="FE364" s="714"/>
      <c r="FF364" s="44"/>
      <c r="FG364" s="44"/>
      <c r="FH364" s="44"/>
      <c r="FI364" s="44"/>
      <c r="FJ364" s="44"/>
      <c r="FK364" s="44"/>
      <c r="FL364" s="44"/>
      <c r="FM364" s="44"/>
      <c r="FN364" s="44"/>
      <c r="FO364" s="44"/>
      <c r="FP364" s="44">
        <f t="shared" si="1847"/>
        <v>0</v>
      </c>
      <c r="FQ364" s="44">
        <f t="shared" si="1848"/>
        <v>0</v>
      </c>
      <c r="FR364" s="44">
        <f t="shared" si="1849"/>
        <v>0</v>
      </c>
      <c r="FS364" s="171">
        <f t="shared" si="1740"/>
        <v>0</v>
      </c>
      <c r="FT364" s="171">
        <f t="shared" si="1741"/>
        <v>0</v>
      </c>
      <c r="FU364" s="171"/>
      <c r="FV364" s="171"/>
      <c r="FW364" s="45"/>
      <c r="FX364" s="45"/>
      <c r="FY364" s="44"/>
      <c r="FZ364" s="44"/>
      <c r="GA364" s="44"/>
      <c r="GB364" s="44"/>
      <c r="GC364" s="44"/>
      <c r="GD364" s="44"/>
      <c r="GE364" s="44"/>
      <c r="GF364" s="44"/>
      <c r="GG364" s="44"/>
      <c r="GH364" s="44"/>
      <c r="GI364" s="44">
        <f t="shared" si="1851"/>
        <v>0</v>
      </c>
      <c r="GJ364" s="44">
        <f t="shared" si="1852"/>
        <v>0</v>
      </c>
      <c r="GK364" s="44">
        <f t="shared" si="1853"/>
        <v>0</v>
      </c>
      <c r="GL364" s="171">
        <f t="shared" si="1742"/>
        <v>0</v>
      </c>
      <c r="GM364" s="171">
        <f t="shared" si="1743"/>
        <v>0</v>
      </c>
      <c r="GN364" s="171"/>
      <c r="GO364" s="171"/>
      <c r="GP364" s="45"/>
      <c r="GQ364" s="45"/>
      <c r="GR364" s="44"/>
      <c r="GS364" s="44"/>
      <c r="GT364" s="44"/>
      <c r="GU364" s="44"/>
      <c r="GV364" s="44"/>
      <c r="GW364" s="44"/>
      <c r="GX364" s="44"/>
      <c r="GY364" s="44"/>
      <c r="GZ364" s="44"/>
      <c r="HA364" s="44"/>
      <c r="HB364" s="44">
        <f t="shared" si="1855"/>
        <v>0</v>
      </c>
      <c r="HC364" s="44">
        <f t="shared" si="1856"/>
        <v>0</v>
      </c>
      <c r="HD364" s="44">
        <f t="shared" si="1857"/>
        <v>0</v>
      </c>
      <c r="HE364" s="171">
        <f t="shared" si="1744"/>
        <v>0</v>
      </c>
      <c r="HF364" s="171">
        <f t="shared" si="1745"/>
        <v>0</v>
      </c>
      <c r="HG364" s="171"/>
      <c r="HH364" s="171"/>
      <c r="HI364" s="45"/>
      <c r="HJ364" s="45"/>
      <c r="HK364" s="45"/>
      <c r="HL364" s="45"/>
      <c r="HM364" s="44"/>
      <c r="HN364" s="44"/>
      <c r="HO364" s="44"/>
      <c r="HP364" s="44"/>
      <c r="HQ364" s="44"/>
      <c r="HR364" s="44"/>
      <c r="HS364" s="44"/>
      <c r="HT364" s="44"/>
      <c r="HU364" s="44">
        <f t="shared" si="1859"/>
        <v>0</v>
      </c>
      <c r="HV364" s="44">
        <f t="shared" si="1860"/>
        <v>0</v>
      </c>
      <c r="HW364" s="44">
        <f t="shared" si="1861"/>
        <v>0</v>
      </c>
      <c r="HX364" s="171">
        <f t="shared" si="1746"/>
        <v>0</v>
      </c>
      <c r="HY364" s="171">
        <f t="shared" si="1747"/>
        <v>0</v>
      </c>
      <c r="HZ364" s="171"/>
      <c r="IA364" s="171"/>
      <c r="IB364" s="714"/>
      <c r="IC364" s="714"/>
      <c r="ID364" s="45"/>
      <c r="IE364" s="45"/>
      <c r="IF364" s="44"/>
      <c r="IG364" s="44"/>
      <c r="IH364" s="44"/>
      <c r="II364" s="44"/>
      <c r="IJ364" s="44"/>
      <c r="IK364" s="44"/>
      <c r="IL364" s="44"/>
      <c r="IM364" s="44"/>
      <c r="IN364" s="44">
        <f t="shared" si="1863"/>
        <v>0</v>
      </c>
      <c r="IO364" s="44">
        <f t="shared" si="1864"/>
        <v>0</v>
      </c>
      <c r="IP364" s="44">
        <f t="shared" si="1865"/>
        <v>0</v>
      </c>
      <c r="IQ364" s="171">
        <f t="shared" si="1748"/>
        <v>0</v>
      </c>
      <c r="IR364" s="171">
        <f t="shared" si="1749"/>
        <v>0</v>
      </c>
      <c r="IS364" s="738"/>
      <c r="IT364" s="738"/>
      <c r="IU364" s="714"/>
      <c r="IV364" s="714"/>
      <c r="IW364" s="46"/>
      <c r="IX364" s="47"/>
      <c r="IY364" s="46"/>
      <c r="IZ364" s="46"/>
      <c r="JA364" s="333">
        <f t="shared" si="1750"/>
        <v>0</v>
      </c>
      <c r="JB364" s="333">
        <f t="shared" si="1751"/>
        <v>0</v>
      </c>
      <c r="JC364" s="333">
        <f t="shared" si="1752"/>
        <v>0</v>
      </c>
      <c r="JD364" s="333">
        <f t="shared" si="1753"/>
        <v>0</v>
      </c>
      <c r="JE364" s="333">
        <f t="shared" si="1754"/>
        <v>0</v>
      </c>
      <c r="JF364" s="333">
        <f t="shared" si="1755"/>
        <v>0</v>
      </c>
      <c r="JG364" s="44">
        <f t="shared" si="1866"/>
        <v>0</v>
      </c>
      <c r="JH364" s="44">
        <f t="shared" si="1867"/>
        <v>0</v>
      </c>
      <c r="JI364" s="44">
        <f t="shared" si="1868"/>
        <v>0</v>
      </c>
      <c r="JJ364" s="174">
        <f t="shared" si="1758"/>
        <v>0</v>
      </c>
      <c r="JK364" s="174">
        <f t="shared" si="1759"/>
        <v>0</v>
      </c>
      <c r="JL364" s="45"/>
      <c r="JM364" s="45"/>
      <c r="JN364" s="48"/>
      <c r="JO364" s="48"/>
    </row>
    <row r="365" spans="1:277" s="3" customFormat="1" ht="12.75" hidden="1" customHeight="1" x14ac:dyDescent="0.2">
      <c r="A365" s="96">
        <v>1</v>
      </c>
      <c r="B365" s="59"/>
      <c r="C365" s="141"/>
      <c r="D365" s="236"/>
      <c r="E365" s="321"/>
      <c r="F365" s="582"/>
      <c r="G365" s="60"/>
      <c r="H365" s="88"/>
      <c r="I365" s="88"/>
      <c r="J365" s="44"/>
      <c r="K365" s="44"/>
      <c r="L365" s="44"/>
      <c r="M365" s="44"/>
      <c r="N365" s="44"/>
      <c r="O365" s="44"/>
      <c r="P365" s="44"/>
      <c r="Q365" s="44"/>
      <c r="R365" s="44"/>
      <c r="S365" s="44"/>
      <c r="T365" s="44">
        <f t="shared" si="1820"/>
        <v>0</v>
      </c>
      <c r="U365" s="44">
        <f t="shared" si="1761"/>
        <v>0</v>
      </c>
      <c r="V365" s="44">
        <f t="shared" si="1762"/>
        <v>0</v>
      </c>
      <c r="W365" s="171">
        <f t="shared" si="1726"/>
        <v>0</v>
      </c>
      <c r="X365" s="171">
        <f t="shared" si="1727"/>
        <v>0</v>
      </c>
      <c r="Y365" s="171"/>
      <c r="Z365" s="171"/>
      <c r="AA365" s="714"/>
      <c r="AB365" s="714"/>
      <c r="AC365" s="44"/>
      <c r="AD365" s="44"/>
      <c r="AE365" s="44"/>
      <c r="AF365" s="44"/>
      <c r="AG365" s="44"/>
      <c r="AH365" s="44"/>
      <c r="AI365" s="44"/>
      <c r="AJ365" s="44"/>
      <c r="AK365" s="44"/>
      <c r="AL365" s="44"/>
      <c r="AM365" s="44">
        <f t="shared" si="1822"/>
        <v>0</v>
      </c>
      <c r="AN365" s="44">
        <f t="shared" si="1823"/>
        <v>0</v>
      </c>
      <c r="AO365" s="44">
        <f t="shared" si="1824"/>
        <v>0</v>
      </c>
      <c r="AP365" s="171">
        <f t="shared" si="1728"/>
        <v>0</v>
      </c>
      <c r="AQ365" s="171">
        <f t="shared" si="1729"/>
        <v>0</v>
      </c>
      <c r="AR365" s="171"/>
      <c r="AS365" s="171"/>
      <c r="AT365" s="714"/>
      <c r="AU365" s="714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>
        <f t="shared" si="1826"/>
        <v>0</v>
      </c>
      <c r="BG365" s="44">
        <f t="shared" si="1827"/>
        <v>0</v>
      </c>
      <c r="BH365" s="44">
        <f t="shared" si="1828"/>
        <v>0</v>
      </c>
      <c r="BI365" s="171">
        <f t="shared" si="1730"/>
        <v>0</v>
      </c>
      <c r="BJ365" s="171">
        <f t="shared" si="1731"/>
        <v>0</v>
      </c>
      <c r="BK365" s="171"/>
      <c r="BL365" s="171"/>
      <c r="BM365" s="714"/>
      <c r="BN365" s="714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>
        <f t="shared" si="1830"/>
        <v>0</v>
      </c>
      <c r="BZ365" s="44">
        <f t="shared" si="1831"/>
        <v>0</v>
      </c>
      <c r="CA365" s="44">
        <f t="shared" si="1832"/>
        <v>0</v>
      </c>
      <c r="CB365" s="171">
        <f t="shared" si="1732"/>
        <v>0</v>
      </c>
      <c r="CC365" s="171">
        <f t="shared" si="1733"/>
        <v>0</v>
      </c>
      <c r="CD365" s="171"/>
      <c r="CE365" s="171"/>
      <c r="CF365" s="714"/>
      <c r="CG365" s="714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>
        <f t="shared" si="1834"/>
        <v>0</v>
      </c>
      <c r="CS365" s="44">
        <f t="shared" si="1835"/>
        <v>0</v>
      </c>
      <c r="CT365" s="44">
        <f t="shared" si="1836"/>
        <v>0</v>
      </c>
      <c r="CU365" s="171">
        <f t="shared" ref="CU365:CU396" si="1869">CL365-CJ365</f>
        <v>0</v>
      </c>
      <c r="CV365" s="171">
        <f t="shared" ref="CV365:CV396" si="1870">CM365-CK365</f>
        <v>0</v>
      </c>
      <c r="CW365" s="249"/>
      <c r="CX365" s="171"/>
      <c r="CY365" s="714"/>
      <c r="CZ365" s="714"/>
      <c r="DA365" s="44"/>
      <c r="DB365" s="44"/>
      <c r="DC365" s="44"/>
      <c r="DD365" s="44"/>
      <c r="DE365" s="44"/>
      <c r="DF365" s="44"/>
      <c r="DG365" s="44"/>
      <c r="DH365" s="44"/>
      <c r="DI365" s="44"/>
      <c r="DJ365" s="44"/>
      <c r="DK365" s="44">
        <f t="shared" si="1838"/>
        <v>0</v>
      </c>
      <c r="DL365" s="44">
        <f t="shared" si="1839"/>
        <v>0</v>
      </c>
      <c r="DM365" s="44">
        <f t="shared" si="1840"/>
        <v>0</v>
      </c>
      <c r="DN365" s="171">
        <f t="shared" si="1734"/>
        <v>0</v>
      </c>
      <c r="DO365" s="171">
        <f t="shared" si="1735"/>
        <v>0</v>
      </c>
      <c r="DP365" s="171"/>
      <c r="DQ365" s="171"/>
      <c r="DR365" s="714"/>
      <c r="DS365" s="714"/>
      <c r="DT365" s="44"/>
      <c r="DU365" s="44"/>
      <c r="DV365" s="44"/>
      <c r="DW365" s="44"/>
      <c r="DX365" s="44"/>
      <c r="DY365" s="44"/>
      <c r="DZ365" s="44"/>
      <c r="EA365" s="44"/>
      <c r="EB365" s="44"/>
      <c r="EC365" s="44"/>
      <c r="ED365" s="44">
        <f t="shared" si="1842"/>
        <v>0</v>
      </c>
      <c r="EE365" s="44">
        <f t="shared" si="1843"/>
        <v>0</v>
      </c>
      <c r="EF365" s="44">
        <f t="shared" si="1844"/>
        <v>0</v>
      </c>
      <c r="EG365" s="171">
        <f t="shared" si="1736"/>
        <v>0</v>
      </c>
      <c r="EH365" s="171">
        <f t="shared" si="1737"/>
        <v>0</v>
      </c>
      <c r="EI365" s="171"/>
      <c r="EJ365" s="171"/>
      <c r="EK365" s="714"/>
      <c r="EL365" s="714"/>
      <c r="EM365" s="44"/>
      <c r="EN365" s="44"/>
      <c r="EO365" s="44"/>
      <c r="EP365" s="44"/>
      <c r="EQ365" s="44"/>
      <c r="ER365" s="44"/>
      <c r="ES365" s="44"/>
      <c r="ET365" s="44"/>
      <c r="EU365" s="44"/>
      <c r="EV365" s="44"/>
      <c r="EW365" s="44">
        <f t="shared" si="1816"/>
        <v>0</v>
      </c>
      <c r="EX365" s="44">
        <f t="shared" si="1817"/>
        <v>0</v>
      </c>
      <c r="EY365" s="44">
        <f t="shared" si="1818"/>
        <v>0</v>
      </c>
      <c r="EZ365" s="171">
        <f t="shared" si="1738"/>
        <v>0</v>
      </c>
      <c r="FA365" s="171">
        <f t="shared" si="1739"/>
        <v>0</v>
      </c>
      <c r="FB365" s="171"/>
      <c r="FC365" s="171"/>
      <c r="FD365" s="714"/>
      <c r="FE365" s="714"/>
      <c r="FF365" s="44"/>
      <c r="FG365" s="44"/>
      <c r="FH365" s="44"/>
      <c r="FI365" s="44"/>
      <c r="FJ365" s="44"/>
      <c r="FK365" s="44"/>
      <c r="FL365" s="44"/>
      <c r="FM365" s="44"/>
      <c r="FN365" s="44"/>
      <c r="FO365" s="44"/>
      <c r="FP365" s="44">
        <f t="shared" si="1847"/>
        <v>0</v>
      </c>
      <c r="FQ365" s="44">
        <f t="shared" si="1848"/>
        <v>0</v>
      </c>
      <c r="FR365" s="44">
        <f t="shared" si="1849"/>
        <v>0</v>
      </c>
      <c r="FS365" s="171">
        <f t="shared" si="1740"/>
        <v>0</v>
      </c>
      <c r="FT365" s="171">
        <f t="shared" si="1741"/>
        <v>0</v>
      </c>
      <c r="FU365" s="171"/>
      <c r="FV365" s="171"/>
      <c r="FW365" s="45"/>
      <c r="FX365" s="45"/>
      <c r="FY365" s="44"/>
      <c r="FZ365" s="44"/>
      <c r="GA365" s="44"/>
      <c r="GB365" s="44"/>
      <c r="GC365" s="44"/>
      <c r="GD365" s="44"/>
      <c r="GE365" s="44"/>
      <c r="GF365" s="44"/>
      <c r="GG365" s="44"/>
      <c r="GH365" s="44"/>
      <c r="GI365" s="44">
        <f t="shared" si="1851"/>
        <v>0</v>
      </c>
      <c r="GJ365" s="44">
        <f t="shared" si="1852"/>
        <v>0</v>
      </c>
      <c r="GK365" s="44">
        <f t="shared" si="1853"/>
        <v>0</v>
      </c>
      <c r="GL365" s="171">
        <f t="shared" si="1742"/>
        <v>0</v>
      </c>
      <c r="GM365" s="171">
        <f t="shared" si="1743"/>
        <v>0</v>
      </c>
      <c r="GN365" s="171"/>
      <c r="GO365" s="171"/>
      <c r="GP365" s="45"/>
      <c r="GQ365" s="45"/>
      <c r="GR365" s="44"/>
      <c r="GS365" s="44"/>
      <c r="GT365" s="44"/>
      <c r="GU365" s="44"/>
      <c r="GV365" s="44"/>
      <c r="GW365" s="44"/>
      <c r="GX365" s="44"/>
      <c r="GY365" s="44"/>
      <c r="GZ365" s="44"/>
      <c r="HA365" s="44"/>
      <c r="HB365" s="44">
        <f t="shared" si="1855"/>
        <v>0</v>
      </c>
      <c r="HC365" s="44">
        <f t="shared" si="1856"/>
        <v>0</v>
      </c>
      <c r="HD365" s="44">
        <f t="shared" si="1857"/>
        <v>0</v>
      </c>
      <c r="HE365" s="171">
        <f t="shared" si="1744"/>
        <v>0</v>
      </c>
      <c r="HF365" s="171">
        <f t="shared" si="1745"/>
        <v>0</v>
      </c>
      <c r="HG365" s="171"/>
      <c r="HH365" s="171"/>
      <c r="HI365" s="45"/>
      <c r="HJ365" s="45"/>
      <c r="HK365" s="45"/>
      <c r="HL365" s="45"/>
      <c r="HM365" s="44"/>
      <c r="HN365" s="44"/>
      <c r="HO365" s="44"/>
      <c r="HP365" s="44"/>
      <c r="HQ365" s="44"/>
      <c r="HR365" s="44"/>
      <c r="HS365" s="44"/>
      <c r="HT365" s="44"/>
      <c r="HU365" s="44">
        <f t="shared" si="1859"/>
        <v>0</v>
      </c>
      <c r="HV365" s="44">
        <f t="shared" si="1860"/>
        <v>0</v>
      </c>
      <c r="HW365" s="44">
        <f t="shared" si="1861"/>
        <v>0</v>
      </c>
      <c r="HX365" s="171">
        <f t="shared" si="1746"/>
        <v>0</v>
      </c>
      <c r="HY365" s="171">
        <f t="shared" si="1747"/>
        <v>0</v>
      </c>
      <c r="HZ365" s="171"/>
      <c r="IA365" s="171"/>
      <c r="IB365" s="714"/>
      <c r="IC365" s="714"/>
      <c r="ID365" s="45"/>
      <c r="IE365" s="45"/>
      <c r="IF365" s="44"/>
      <c r="IG365" s="44"/>
      <c r="IH365" s="44"/>
      <c r="II365" s="44"/>
      <c r="IJ365" s="44"/>
      <c r="IK365" s="44"/>
      <c r="IL365" s="44"/>
      <c r="IM365" s="44"/>
      <c r="IN365" s="44">
        <f t="shared" si="1863"/>
        <v>0</v>
      </c>
      <c r="IO365" s="44">
        <f t="shared" si="1864"/>
        <v>0</v>
      </c>
      <c r="IP365" s="44">
        <f t="shared" si="1865"/>
        <v>0</v>
      </c>
      <c r="IQ365" s="171">
        <f t="shared" si="1748"/>
        <v>0</v>
      </c>
      <c r="IR365" s="171">
        <f t="shared" si="1749"/>
        <v>0</v>
      </c>
      <c r="IS365" s="738"/>
      <c r="IT365" s="738"/>
      <c r="IU365" s="714"/>
      <c r="IV365" s="714"/>
      <c r="IW365" s="46"/>
      <c r="IX365" s="47"/>
      <c r="IY365" s="46"/>
      <c r="IZ365" s="46"/>
      <c r="JA365" s="333">
        <f t="shared" si="1750"/>
        <v>0</v>
      </c>
      <c r="JB365" s="333">
        <f t="shared" si="1751"/>
        <v>0</v>
      </c>
      <c r="JC365" s="333">
        <f t="shared" si="1752"/>
        <v>0</v>
      </c>
      <c r="JD365" s="333">
        <f t="shared" si="1753"/>
        <v>0</v>
      </c>
      <c r="JE365" s="333">
        <f t="shared" si="1754"/>
        <v>0</v>
      </c>
      <c r="JF365" s="333">
        <f t="shared" si="1755"/>
        <v>0</v>
      </c>
      <c r="JG365" s="44">
        <f t="shared" si="1866"/>
        <v>0</v>
      </c>
      <c r="JH365" s="44">
        <f t="shared" si="1867"/>
        <v>0</v>
      </c>
      <c r="JI365" s="44">
        <f t="shared" si="1868"/>
        <v>0</v>
      </c>
      <c r="JJ365" s="174">
        <f t="shared" si="1758"/>
        <v>0</v>
      </c>
      <c r="JK365" s="174">
        <f t="shared" si="1759"/>
        <v>0</v>
      </c>
      <c r="JL365" s="45"/>
      <c r="JM365" s="45"/>
      <c r="JN365" s="48"/>
      <c r="JO365" s="48"/>
    </row>
    <row r="366" spans="1:277" s="3" customFormat="1" ht="12.75" hidden="1" customHeight="1" x14ac:dyDescent="0.2">
      <c r="A366" s="96">
        <v>1</v>
      </c>
      <c r="B366" s="59"/>
      <c r="C366" s="141"/>
      <c r="D366" s="236"/>
      <c r="E366" s="321"/>
      <c r="F366" s="582"/>
      <c r="G366" s="60"/>
      <c r="H366" s="88"/>
      <c r="I366" s="88"/>
      <c r="J366" s="44"/>
      <c r="K366" s="44"/>
      <c r="L366" s="44"/>
      <c r="M366" s="44"/>
      <c r="N366" s="44"/>
      <c r="O366" s="44"/>
      <c r="P366" s="44"/>
      <c r="Q366" s="44"/>
      <c r="R366" s="44"/>
      <c r="S366" s="44"/>
      <c r="T366" s="44">
        <f t="shared" si="1820"/>
        <v>0</v>
      </c>
      <c r="U366" s="44">
        <f t="shared" si="1761"/>
        <v>0</v>
      </c>
      <c r="V366" s="44">
        <f t="shared" si="1762"/>
        <v>0</v>
      </c>
      <c r="W366" s="171">
        <f t="shared" si="1726"/>
        <v>0</v>
      </c>
      <c r="X366" s="171">
        <f t="shared" si="1727"/>
        <v>0</v>
      </c>
      <c r="Y366" s="171"/>
      <c r="Z366" s="171"/>
      <c r="AA366" s="714"/>
      <c r="AB366" s="714"/>
      <c r="AC366" s="44"/>
      <c r="AD366" s="44"/>
      <c r="AE366" s="44"/>
      <c r="AF366" s="44"/>
      <c r="AG366" s="44"/>
      <c r="AH366" s="44"/>
      <c r="AI366" s="44"/>
      <c r="AJ366" s="44"/>
      <c r="AK366" s="44"/>
      <c r="AL366" s="44"/>
      <c r="AM366" s="44">
        <f t="shared" si="1822"/>
        <v>0</v>
      </c>
      <c r="AN366" s="44">
        <f t="shared" si="1823"/>
        <v>0</v>
      </c>
      <c r="AO366" s="44">
        <f t="shared" si="1824"/>
        <v>0</v>
      </c>
      <c r="AP366" s="171">
        <f t="shared" si="1728"/>
        <v>0</v>
      </c>
      <c r="AQ366" s="171">
        <f t="shared" si="1729"/>
        <v>0</v>
      </c>
      <c r="AR366" s="171"/>
      <c r="AS366" s="171"/>
      <c r="AT366" s="714"/>
      <c r="AU366" s="714"/>
      <c r="AV366" s="44"/>
      <c r="AW366" s="44"/>
      <c r="AX366" s="44"/>
      <c r="AY366" s="44"/>
      <c r="AZ366" s="44"/>
      <c r="BA366" s="44"/>
      <c r="BB366" s="44"/>
      <c r="BC366" s="44"/>
      <c r="BD366" s="44"/>
      <c r="BE366" s="44"/>
      <c r="BF366" s="44">
        <f t="shared" si="1826"/>
        <v>0</v>
      </c>
      <c r="BG366" s="44">
        <f t="shared" si="1827"/>
        <v>0</v>
      </c>
      <c r="BH366" s="44">
        <f t="shared" si="1828"/>
        <v>0</v>
      </c>
      <c r="BI366" s="171">
        <f t="shared" si="1730"/>
        <v>0</v>
      </c>
      <c r="BJ366" s="171">
        <f t="shared" si="1731"/>
        <v>0</v>
      </c>
      <c r="BK366" s="171"/>
      <c r="BL366" s="171"/>
      <c r="BM366" s="714"/>
      <c r="BN366" s="714"/>
      <c r="BO366" s="44"/>
      <c r="BP366" s="44"/>
      <c r="BQ366" s="44"/>
      <c r="BR366" s="44"/>
      <c r="BS366" s="44"/>
      <c r="BT366" s="44"/>
      <c r="BU366" s="44"/>
      <c r="BV366" s="44"/>
      <c r="BW366" s="44"/>
      <c r="BX366" s="44"/>
      <c r="BY366" s="44">
        <f t="shared" si="1830"/>
        <v>0</v>
      </c>
      <c r="BZ366" s="44">
        <f t="shared" si="1831"/>
        <v>0</v>
      </c>
      <c r="CA366" s="44">
        <f t="shared" si="1832"/>
        <v>0</v>
      </c>
      <c r="CB366" s="171">
        <f t="shared" si="1732"/>
        <v>0</v>
      </c>
      <c r="CC366" s="171">
        <f t="shared" si="1733"/>
        <v>0</v>
      </c>
      <c r="CD366" s="171"/>
      <c r="CE366" s="171"/>
      <c r="CF366" s="714"/>
      <c r="CG366" s="714"/>
      <c r="CH366" s="44"/>
      <c r="CI366" s="44"/>
      <c r="CJ366" s="44"/>
      <c r="CK366" s="44"/>
      <c r="CL366" s="44"/>
      <c r="CM366" s="44"/>
      <c r="CN366" s="44"/>
      <c r="CO366" s="44"/>
      <c r="CP366" s="44"/>
      <c r="CQ366" s="44"/>
      <c r="CR366" s="44">
        <f t="shared" si="1834"/>
        <v>0</v>
      </c>
      <c r="CS366" s="44">
        <f t="shared" si="1835"/>
        <v>0</v>
      </c>
      <c r="CT366" s="44">
        <f t="shared" si="1836"/>
        <v>0</v>
      </c>
      <c r="CU366" s="171">
        <f t="shared" si="1869"/>
        <v>0</v>
      </c>
      <c r="CV366" s="171">
        <f t="shared" si="1870"/>
        <v>0</v>
      </c>
      <c r="CW366" s="249"/>
      <c r="CX366" s="171"/>
      <c r="CY366" s="714"/>
      <c r="CZ366" s="714"/>
      <c r="DA366" s="44"/>
      <c r="DB366" s="44"/>
      <c r="DC366" s="44"/>
      <c r="DD366" s="44"/>
      <c r="DE366" s="44"/>
      <c r="DF366" s="44"/>
      <c r="DG366" s="44"/>
      <c r="DH366" s="44"/>
      <c r="DI366" s="44"/>
      <c r="DJ366" s="44"/>
      <c r="DK366" s="44">
        <f t="shared" si="1838"/>
        <v>0</v>
      </c>
      <c r="DL366" s="44">
        <f t="shared" si="1839"/>
        <v>0</v>
      </c>
      <c r="DM366" s="44">
        <f t="shared" si="1840"/>
        <v>0</v>
      </c>
      <c r="DN366" s="171">
        <f t="shared" si="1734"/>
        <v>0</v>
      </c>
      <c r="DO366" s="171">
        <f t="shared" si="1735"/>
        <v>0</v>
      </c>
      <c r="DP366" s="171"/>
      <c r="DQ366" s="171"/>
      <c r="DR366" s="714"/>
      <c r="DS366" s="714"/>
      <c r="DT366" s="44"/>
      <c r="DU366" s="44"/>
      <c r="DV366" s="44"/>
      <c r="DW366" s="44"/>
      <c r="DX366" s="44"/>
      <c r="DY366" s="44"/>
      <c r="DZ366" s="44"/>
      <c r="EA366" s="44"/>
      <c r="EB366" s="44"/>
      <c r="EC366" s="44"/>
      <c r="ED366" s="44">
        <f t="shared" si="1842"/>
        <v>0</v>
      </c>
      <c r="EE366" s="44">
        <f t="shared" si="1843"/>
        <v>0</v>
      </c>
      <c r="EF366" s="44">
        <f t="shared" si="1844"/>
        <v>0</v>
      </c>
      <c r="EG366" s="171">
        <f t="shared" si="1736"/>
        <v>0</v>
      </c>
      <c r="EH366" s="171">
        <f t="shared" si="1737"/>
        <v>0</v>
      </c>
      <c r="EI366" s="171"/>
      <c r="EJ366" s="171"/>
      <c r="EK366" s="714"/>
      <c r="EL366" s="714"/>
      <c r="EM366" s="44"/>
      <c r="EN366" s="44"/>
      <c r="EO366" s="44"/>
      <c r="EP366" s="44"/>
      <c r="EQ366" s="44"/>
      <c r="ER366" s="44"/>
      <c r="ES366" s="44"/>
      <c r="ET366" s="44"/>
      <c r="EU366" s="44"/>
      <c r="EV366" s="44"/>
      <c r="EW366" s="44">
        <f t="shared" si="1816"/>
        <v>0</v>
      </c>
      <c r="EX366" s="44">
        <f t="shared" si="1817"/>
        <v>0</v>
      </c>
      <c r="EY366" s="44">
        <f t="shared" si="1818"/>
        <v>0</v>
      </c>
      <c r="EZ366" s="171">
        <f t="shared" si="1738"/>
        <v>0</v>
      </c>
      <c r="FA366" s="171">
        <f t="shared" si="1739"/>
        <v>0</v>
      </c>
      <c r="FB366" s="171"/>
      <c r="FC366" s="171"/>
      <c r="FD366" s="714"/>
      <c r="FE366" s="714"/>
      <c r="FF366" s="44"/>
      <c r="FG366" s="44"/>
      <c r="FH366" s="44"/>
      <c r="FI366" s="44"/>
      <c r="FJ366" s="44"/>
      <c r="FK366" s="44"/>
      <c r="FL366" s="44"/>
      <c r="FM366" s="44"/>
      <c r="FN366" s="44"/>
      <c r="FO366" s="44"/>
      <c r="FP366" s="44">
        <f t="shared" si="1847"/>
        <v>0</v>
      </c>
      <c r="FQ366" s="44">
        <f t="shared" si="1848"/>
        <v>0</v>
      </c>
      <c r="FR366" s="44">
        <f t="shared" si="1849"/>
        <v>0</v>
      </c>
      <c r="FS366" s="171">
        <f t="shared" si="1740"/>
        <v>0</v>
      </c>
      <c r="FT366" s="171">
        <f t="shared" si="1741"/>
        <v>0</v>
      </c>
      <c r="FU366" s="171"/>
      <c r="FV366" s="171"/>
      <c r="FW366" s="45"/>
      <c r="FX366" s="45"/>
      <c r="FY366" s="44"/>
      <c r="FZ366" s="44"/>
      <c r="GA366" s="44"/>
      <c r="GB366" s="44"/>
      <c r="GC366" s="44"/>
      <c r="GD366" s="44"/>
      <c r="GE366" s="44"/>
      <c r="GF366" s="44"/>
      <c r="GG366" s="44"/>
      <c r="GH366" s="44"/>
      <c r="GI366" s="44">
        <f t="shared" si="1851"/>
        <v>0</v>
      </c>
      <c r="GJ366" s="44">
        <f t="shared" si="1852"/>
        <v>0</v>
      </c>
      <c r="GK366" s="44">
        <f t="shared" si="1853"/>
        <v>0</v>
      </c>
      <c r="GL366" s="171">
        <f t="shared" si="1742"/>
        <v>0</v>
      </c>
      <c r="GM366" s="171">
        <f t="shared" si="1743"/>
        <v>0</v>
      </c>
      <c r="GN366" s="171"/>
      <c r="GO366" s="171"/>
      <c r="GP366" s="45"/>
      <c r="GQ366" s="45"/>
      <c r="GR366" s="44"/>
      <c r="GS366" s="44"/>
      <c r="GT366" s="44"/>
      <c r="GU366" s="44"/>
      <c r="GV366" s="44"/>
      <c r="GW366" s="44"/>
      <c r="GX366" s="44"/>
      <c r="GY366" s="44"/>
      <c r="GZ366" s="44"/>
      <c r="HA366" s="44"/>
      <c r="HB366" s="44">
        <f t="shared" si="1855"/>
        <v>0</v>
      </c>
      <c r="HC366" s="44">
        <f t="shared" si="1856"/>
        <v>0</v>
      </c>
      <c r="HD366" s="44">
        <f t="shared" si="1857"/>
        <v>0</v>
      </c>
      <c r="HE366" s="171">
        <f t="shared" si="1744"/>
        <v>0</v>
      </c>
      <c r="HF366" s="171">
        <f t="shared" si="1745"/>
        <v>0</v>
      </c>
      <c r="HG366" s="171"/>
      <c r="HH366" s="171"/>
      <c r="HI366" s="45"/>
      <c r="HJ366" s="45"/>
      <c r="HK366" s="45"/>
      <c r="HL366" s="45"/>
      <c r="HM366" s="44"/>
      <c r="HN366" s="44"/>
      <c r="HO366" s="44"/>
      <c r="HP366" s="44"/>
      <c r="HQ366" s="44"/>
      <c r="HR366" s="44"/>
      <c r="HS366" s="44"/>
      <c r="HT366" s="44"/>
      <c r="HU366" s="44">
        <f t="shared" si="1859"/>
        <v>0</v>
      </c>
      <c r="HV366" s="44">
        <f t="shared" si="1860"/>
        <v>0</v>
      </c>
      <c r="HW366" s="44">
        <f t="shared" si="1861"/>
        <v>0</v>
      </c>
      <c r="HX366" s="171">
        <f t="shared" si="1746"/>
        <v>0</v>
      </c>
      <c r="HY366" s="171">
        <f t="shared" si="1747"/>
        <v>0</v>
      </c>
      <c r="HZ366" s="171"/>
      <c r="IA366" s="171"/>
      <c r="IB366" s="714"/>
      <c r="IC366" s="714"/>
      <c r="ID366" s="45"/>
      <c r="IE366" s="45"/>
      <c r="IF366" s="44"/>
      <c r="IG366" s="44"/>
      <c r="IH366" s="44"/>
      <c r="II366" s="44"/>
      <c r="IJ366" s="44"/>
      <c r="IK366" s="44"/>
      <c r="IL366" s="44"/>
      <c r="IM366" s="44"/>
      <c r="IN366" s="44">
        <f t="shared" si="1863"/>
        <v>0</v>
      </c>
      <c r="IO366" s="44">
        <f t="shared" si="1864"/>
        <v>0</v>
      </c>
      <c r="IP366" s="44">
        <f t="shared" si="1865"/>
        <v>0</v>
      </c>
      <c r="IQ366" s="171">
        <f t="shared" si="1748"/>
        <v>0</v>
      </c>
      <c r="IR366" s="171">
        <f t="shared" si="1749"/>
        <v>0</v>
      </c>
      <c r="IS366" s="738"/>
      <c r="IT366" s="738"/>
      <c r="IU366" s="714"/>
      <c r="IV366" s="714"/>
      <c r="IW366" s="46"/>
      <c r="IX366" s="47"/>
      <c r="IY366" s="46"/>
      <c r="IZ366" s="46"/>
      <c r="JA366" s="333">
        <f t="shared" si="1750"/>
        <v>0</v>
      </c>
      <c r="JB366" s="333">
        <f t="shared" si="1751"/>
        <v>0</v>
      </c>
      <c r="JC366" s="333">
        <f t="shared" si="1752"/>
        <v>0</v>
      </c>
      <c r="JD366" s="333">
        <f t="shared" si="1753"/>
        <v>0</v>
      </c>
      <c r="JE366" s="333">
        <f t="shared" si="1754"/>
        <v>0</v>
      </c>
      <c r="JF366" s="333">
        <f t="shared" si="1755"/>
        <v>0</v>
      </c>
      <c r="JG366" s="44">
        <f t="shared" si="1866"/>
        <v>0</v>
      </c>
      <c r="JH366" s="44">
        <f t="shared" si="1867"/>
        <v>0</v>
      </c>
      <c r="JI366" s="44">
        <f t="shared" si="1868"/>
        <v>0</v>
      </c>
      <c r="JJ366" s="174">
        <f t="shared" si="1758"/>
        <v>0</v>
      </c>
      <c r="JK366" s="174">
        <f t="shared" si="1759"/>
        <v>0</v>
      </c>
      <c r="JL366" s="45"/>
      <c r="JM366" s="45"/>
      <c r="JN366" s="48"/>
      <c r="JO366" s="48"/>
    </row>
    <row r="367" spans="1:277" s="3" customFormat="1" ht="12.75" hidden="1" customHeight="1" x14ac:dyDescent="0.2">
      <c r="A367" s="96">
        <v>1</v>
      </c>
      <c r="B367" s="59"/>
      <c r="C367" s="141"/>
      <c r="D367" s="236"/>
      <c r="E367" s="321"/>
      <c r="F367" s="582"/>
      <c r="G367" s="60"/>
      <c r="H367" s="88"/>
      <c r="I367" s="88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>
        <f t="shared" si="1820"/>
        <v>0</v>
      </c>
      <c r="U367" s="44">
        <f t="shared" si="1761"/>
        <v>0</v>
      </c>
      <c r="V367" s="44">
        <f t="shared" si="1762"/>
        <v>0</v>
      </c>
      <c r="W367" s="171">
        <f t="shared" si="1726"/>
        <v>0</v>
      </c>
      <c r="X367" s="171">
        <f t="shared" si="1727"/>
        <v>0</v>
      </c>
      <c r="Y367" s="171"/>
      <c r="Z367" s="171"/>
      <c r="AA367" s="714"/>
      <c r="AB367" s="714"/>
      <c r="AC367" s="44"/>
      <c r="AD367" s="44"/>
      <c r="AE367" s="44"/>
      <c r="AF367" s="44"/>
      <c r="AG367" s="44"/>
      <c r="AH367" s="44"/>
      <c r="AI367" s="44"/>
      <c r="AJ367" s="44"/>
      <c r="AK367" s="44"/>
      <c r="AL367" s="44"/>
      <c r="AM367" s="44">
        <f t="shared" si="1822"/>
        <v>0</v>
      </c>
      <c r="AN367" s="44">
        <f t="shared" si="1823"/>
        <v>0</v>
      </c>
      <c r="AO367" s="44">
        <f t="shared" si="1824"/>
        <v>0</v>
      </c>
      <c r="AP367" s="171">
        <f t="shared" si="1728"/>
        <v>0</v>
      </c>
      <c r="AQ367" s="171">
        <f t="shared" si="1729"/>
        <v>0</v>
      </c>
      <c r="AR367" s="171"/>
      <c r="AS367" s="171"/>
      <c r="AT367" s="714"/>
      <c r="AU367" s="714"/>
      <c r="AV367" s="44"/>
      <c r="AW367" s="44"/>
      <c r="AX367" s="44"/>
      <c r="AY367" s="44"/>
      <c r="AZ367" s="44"/>
      <c r="BA367" s="44"/>
      <c r="BB367" s="44"/>
      <c r="BC367" s="44"/>
      <c r="BD367" s="44"/>
      <c r="BE367" s="44"/>
      <c r="BF367" s="44">
        <f t="shared" si="1826"/>
        <v>0</v>
      </c>
      <c r="BG367" s="44">
        <f t="shared" si="1827"/>
        <v>0</v>
      </c>
      <c r="BH367" s="44">
        <f t="shared" si="1828"/>
        <v>0</v>
      </c>
      <c r="BI367" s="171">
        <f t="shared" si="1730"/>
        <v>0</v>
      </c>
      <c r="BJ367" s="171">
        <f t="shared" si="1731"/>
        <v>0</v>
      </c>
      <c r="BK367" s="171"/>
      <c r="BL367" s="171"/>
      <c r="BM367" s="714"/>
      <c r="BN367" s="714"/>
      <c r="BO367" s="44"/>
      <c r="BP367" s="44"/>
      <c r="BQ367" s="44"/>
      <c r="BR367" s="44"/>
      <c r="BS367" s="44"/>
      <c r="BT367" s="44"/>
      <c r="BU367" s="44"/>
      <c r="BV367" s="44"/>
      <c r="BW367" s="44"/>
      <c r="BX367" s="44"/>
      <c r="BY367" s="44">
        <f t="shared" si="1830"/>
        <v>0</v>
      </c>
      <c r="BZ367" s="44">
        <f t="shared" si="1831"/>
        <v>0</v>
      </c>
      <c r="CA367" s="44">
        <f t="shared" si="1832"/>
        <v>0</v>
      </c>
      <c r="CB367" s="171">
        <f t="shared" si="1732"/>
        <v>0</v>
      </c>
      <c r="CC367" s="171">
        <f t="shared" si="1733"/>
        <v>0</v>
      </c>
      <c r="CD367" s="171"/>
      <c r="CE367" s="171"/>
      <c r="CF367" s="714"/>
      <c r="CG367" s="714"/>
      <c r="CH367" s="44"/>
      <c r="CI367" s="44"/>
      <c r="CJ367" s="44"/>
      <c r="CK367" s="44"/>
      <c r="CL367" s="44"/>
      <c r="CM367" s="44"/>
      <c r="CN367" s="44"/>
      <c r="CO367" s="44"/>
      <c r="CP367" s="44"/>
      <c r="CQ367" s="44"/>
      <c r="CR367" s="44">
        <f t="shared" si="1834"/>
        <v>0</v>
      </c>
      <c r="CS367" s="44">
        <f t="shared" si="1835"/>
        <v>0</v>
      </c>
      <c r="CT367" s="44">
        <f t="shared" si="1836"/>
        <v>0</v>
      </c>
      <c r="CU367" s="171">
        <f t="shared" si="1869"/>
        <v>0</v>
      </c>
      <c r="CV367" s="171">
        <f t="shared" si="1870"/>
        <v>0</v>
      </c>
      <c r="CW367" s="249"/>
      <c r="CX367" s="171"/>
      <c r="CY367" s="714"/>
      <c r="CZ367" s="714"/>
      <c r="DA367" s="44"/>
      <c r="DB367" s="44"/>
      <c r="DC367" s="44"/>
      <c r="DD367" s="44"/>
      <c r="DE367" s="44"/>
      <c r="DF367" s="44"/>
      <c r="DG367" s="44"/>
      <c r="DH367" s="44"/>
      <c r="DI367" s="44"/>
      <c r="DJ367" s="44"/>
      <c r="DK367" s="44">
        <f t="shared" si="1838"/>
        <v>0</v>
      </c>
      <c r="DL367" s="44">
        <f t="shared" si="1839"/>
        <v>0</v>
      </c>
      <c r="DM367" s="44">
        <f t="shared" si="1840"/>
        <v>0</v>
      </c>
      <c r="DN367" s="171">
        <f t="shared" si="1734"/>
        <v>0</v>
      </c>
      <c r="DO367" s="171">
        <f t="shared" si="1735"/>
        <v>0</v>
      </c>
      <c r="DP367" s="171"/>
      <c r="DQ367" s="171"/>
      <c r="DR367" s="714"/>
      <c r="DS367" s="714"/>
      <c r="DT367" s="44"/>
      <c r="DU367" s="44"/>
      <c r="DV367" s="44"/>
      <c r="DW367" s="44"/>
      <c r="DX367" s="44"/>
      <c r="DY367" s="44"/>
      <c r="DZ367" s="44"/>
      <c r="EA367" s="44"/>
      <c r="EB367" s="44"/>
      <c r="EC367" s="44"/>
      <c r="ED367" s="44">
        <f t="shared" si="1842"/>
        <v>0</v>
      </c>
      <c r="EE367" s="44">
        <f t="shared" si="1843"/>
        <v>0</v>
      </c>
      <c r="EF367" s="44">
        <f t="shared" si="1844"/>
        <v>0</v>
      </c>
      <c r="EG367" s="171">
        <f t="shared" si="1736"/>
        <v>0</v>
      </c>
      <c r="EH367" s="171">
        <f t="shared" si="1737"/>
        <v>0</v>
      </c>
      <c r="EI367" s="171"/>
      <c r="EJ367" s="171"/>
      <c r="EK367" s="714"/>
      <c r="EL367" s="714"/>
      <c r="EM367" s="44"/>
      <c r="EN367" s="44"/>
      <c r="EO367" s="44"/>
      <c r="EP367" s="44"/>
      <c r="EQ367" s="44"/>
      <c r="ER367" s="44"/>
      <c r="ES367" s="44"/>
      <c r="ET367" s="44"/>
      <c r="EU367" s="44"/>
      <c r="EV367" s="44"/>
      <c r="EW367" s="44">
        <f t="shared" si="1816"/>
        <v>0</v>
      </c>
      <c r="EX367" s="44">
        <f t="shared" si="1817"/>
        <v>0</v>
      </c>
      <c r="EY367" s="44">
        <f t="shared" si="1818"/>
        <v>0</v>
      </c>
      <c r="EZ367" s="171">
        <f t="shared" si="1738"/>
        <v>0</v>
      </c>
      <c r="FA367" s="171">
        <f t="shared" si="1739"/>
        <v>0</v>
      </c>
      <c r="FB367" s="171"/>
      <c r="FC367" s="171"/>
      <c r="FD367" s="714"/>
      <c r="FE367" s="714"/>
      <c r="FF367" s="44"/>
      <c r="FG367" s="44"/>
      <c r="FH367" s="44"/>
      <c r="FI367" s="44"/>
      <c r="FJ367" s="44"/>
      <c r="FK367" s="44"/>
      <c r="FL367" s="44"/>
      <c r="FM367" s="44"/>
      <c r="FN367" s="44"/>
      <c r="FO367" s="44"/>
      <c r="FP367" s="44">
        <f t="shared" si="1847"/>
        <v>0</v>
      </c>
      <c r="FQ367" s="44">
        <f t="shared" si="1848"/>
        <v>0</v>
      </c>
      <c r="FR367" s="44">
        <f t="shared" si="1849"/>
        <v>0</v>
      </c>
      <c r="FS367" s="171">
        <f t="shared" si="1740"/>
        <v>0</v>
      </c>
      <c r="FT367" s="171">
        <f t="shared" si="1741"/>
        <v>0</v>
      </c>
      <c r="FU367" s="171"/>
      <c r="FV367" s="171"/>
      <c r="FW367" s="45"/>
      <c r="FX367" s="45"/>
      <c r="FY367" s="44"/>
      <c r="FZ367" s="44"/>
      <c r="GA367" s="44"/>
      <c r="GB367" s="44"/>
      <c r="GC367" s="44"/>
      <c r="GD367" s="44"/>
      <c r="GE367" s="44"/>
      <c r="GF367" s="44"/>
      <c r="GG367" s="44"/>
      <c r="GH367" s="44"/>
      <c r="GI367" s="44">
        <f t="shared" si="1851"/>
        <v>0</v>
      </c>
      <c r="GJ367" s="44">
        <f t="shared" si="1852"/>
        <v>0</v>
      </c>
      <c r="GK367" s="44">
        <f t="shared" si="1853"/>
        <v>0</v>
      </c>
      <c r="GL367" s="171">
        <f t="shared" si="1742"/>
        <v>0</v>
      </c>
      <c r="GM367" s="171">
        <f t="shared" si="1743"/>
        <v>0</v>
      </c>
      <c r="GN367" s="171"/>
      <c r="GO367" s="171"/>
      <c r="GP367" s="45"/>
      <c r="GQ367" s="45"/>
      <c r="GR367" s="44"/>
      <c r="GS367" s="44"/>
      <c r="GT367" s="44"/>
      <c r="GU367" s="44"/>
      <c r="GV367" s="44"/>
      <c r="GW367" s="44"/>
      <c r="GX367" s="44"/>
      <c r="GY367" s="44"/>
      <c r="GZ367" s="44"/>
      <c r="HA367" s="44"/>
      <c r="HB367" s="44">
        <f t="shared" si="1855"/>
        <v>0</v>
      </c>
      <c r="HC367" s="44">
        <f t="shared" si="1856"/>
        <v>0</v>
      </c>
      <c r="HD367" s="44">
        <f t="shared" si="1857"/>
        <v>0</v>
      </c>
      <c r="HE367" s="171">
        <f t="shared" si="1744"/>
        <v>0</v>
      </c>
      <c r="HF367" s="171">
        <f t="shared" si="1745"/>
        <v>0</v>
      </c>
      <c r="HG367" s="171"/>
      <c r="HH367" s="171"/>
      <c r="HI367" s="45"/>
      <c r="HJ367" s="45"/>
      <c r="HK367" s="45"/>
      <c r="HL367" s="45"/>
      <c r="HM367" s="44"/>
      <c r="HN367" s="44"/>
      <c r="HO367" s="44"/>
      <c r="HP367" s="44"/>
      <c r="HQ367" s="44"/>
      <c r="HR367" s="44"/>
      <c r="HS367" s="44"/>
      <c r="HT367" s="44"/>
      <c r="HU367" s="44">
        <f t="shared" si="1859"/>
        <v>0</v>
      </c>
      <c r="HV367" s="44">
        <f t="shared" si="1860"/>
        <v>0</v>
      </c>
      <c r="HW367" s="44">
        <f t="shared" si="1861"/>
        <v>0</v>
      </c>
      <c r="HX367" s="171">
        <f t="shared" si="1746"/>
        <v>0</v>
      </c>
      <c r="HY367" s="171">
        <f t="shared" si="1747"/>
        <v>0</v>
      </c>
      <c r="HZ367" s="171"/>
      <c r="IA367" s="171"/>
      <c r="IB367" s="714"/>
      <c r="IC367" s="714"/>
      <c r="ID367" s="45"/>
      <c r="IE367" s="45"/>
      <c r="IF367" s="44"/>
      <c r="IG367" s="44"/>
      <c r="IH367" s="44"/>
      <c r="II367" s="44"/>
      <c r="IJ367" s="44"/>
      <c r="IK367" s="44"/>
      <c r="IL367" s="44"/>
      <c r="IM367" s="44"/>
      <c r="IN367" s="44">
        <f t="shared" si="1863"/>
        <v>0</v>
      </c>
      <c r="IO367" s="44">
        <f t="shared" si="1864"/>
        <v>0</v>
      </c>
      <c r="IP367" s="44">
        <f t="shared" si="1865"/>
        <v>0</v>
      </c>
      <c r="IQ367" s="171">
        <f t="shared" si="1748"/>
        <v>0</v>
      </c>
      <c r="IR367" s="171">
        <f t="shared" si="1749"/>
        <v>0</v>
      </c>
      <c r="IS367" s="738"/>
      <c r="IT367" s="738"/>
      <c r="IU367" s="714"/>
      <c r="IV367" s="714"/>
      <c r="IW367" s="46"/>
      <c r="IX367" s="47"/>
      <c r="IY367" s="46"/>
      <c r="IZ367" s="46"/>
      <c r="JA367" s="333">
        <f t="shared" si="1750"/>
        <v>0</v>
      </c>
      <c r="JB367" s="333">
        <f t="shared" si="1751"/>
        <v>0</v>
      </c>
      <c r="JC367" s="333">
        <f t="shared" si="1752"/>
        <v>0</v>
      </c>
      <c r="JD367" s="333">
        <f t="shared" si="1753"/>
        <v>0</v>
      </c>
      <c r="JE367" s="333">
        <f t="shared" si="1754"/>
        <v>0</v>
      </c>
      <c r="JF367" s="333">
        <f t="shared" si="1755"/>
        <v>0</v>
      </c>
      <c r="JG367" s="44">
        <f t="shared" si="1866"/>
        <v>0</v>
      </c>
      <c r="JH367" s="44">
        <f t="shared" si="1867"/>
        <v>0</v>
      </c>
      <c r="JI367" s="44">
        <f t="shared" si="1868"/>
        <v>0</v>
      </c>
      <c r="JJ367" s="174">
        <f t="shared" si="1758"/>
        <v>0</v>
      </c>
      <c r="JK367" s="174">
        <f t="shared" si="1759"/>
        <v>0</v>
      </c>
      <c r="JL367" s="45"/>
      <c r="JM367" s="45"/>
      <c r="JN367" s="48"/>
      <c r="JO367" s="48"/>
    </row>
    <row r="368" spans="1:277" ht="60" hidden="1" x14ac:dyDescent="0.2">
      <c r="A368" s="96">
        <v>1</v>
      </c>
      <c r="B368" s="96">
        <v>1</v>
      </c>
      <c r="C368" s="66"/>
      <c r="D368" s="246"/>
      <c r="E368" s="578"/>
      <c r="F368" s="579" t="s">
        <v>526</v>
      </c>
      <c r="G368" s="94">
        <v>60</v>
      </c>
      <c r="H368" s="100">
        <v>424249.92000000004</v>
      </c>
      <c r="I368" s="100">
        <v>446248.06400000007</v>
      </c>
      <c r="J368" s="54">
        <f>VLOOKUP($G368,'ВМП план КС'!$A$8:$AI$108,14,0)</f>
        <v>0</v>
      </c>
      <c r="K368" s="54">
        <f>VLOOKUP($G368,'ВМП план КС'!$A$8:$AI$108,15,0)</f>
        <v>0</v>
      </c>
      <c r="L368" s="54">
        <f>SUM(J368/12*$B$2)</f>
        <v>0</v>
      </c>
      <c r="M368" s="54">
        <f>SUM(K368/12*$B$2)</f>
        <v>0</v>
      </c>
      <c r="N368" s="56">
        <f t="shared" ref="N368:S368" si="1871">SUM(N369:N374)</f>
        <v>0</v>
      </c>
      <c r="O368" s="56">
        <f t="shared" si="1871"/>
        <v>0</v>
      </c>
      <c r="P368" s="56">
        <f t="shared" si="1871"/>
        <v>0</v>
      </c>
      <c r="Q368" s="56">
        <f t="shared" si="1871"/>
        <v>0</v>
      </c>
      <c r="R368" s="56">
        <f t="shared" si="1871"/>
        <v>0</v>
      </c>
      <c r="S368" s="56">
        <f t="shared" si="1871"/>
        <v>0</v>
      </c>
      <c r="T368" s="56">
        <f t="shared" si="1820"/>
        <v>0</v>
      </c>
      <c r="U368" s="56">
        <f t="shared" si="1761"/>
        <v>0</v>
      </c>
      <c r="V368" s="56">
        <f t="shared" si="1762"/>
        <v>0</v>
      </c>
      <c r="W368" s="171">
        <f t="shared" si="1726"/>
        <v>0</v>
      </c>
      <c r="X368" s="171">
        <f t="shared" si="1727"/>
        <v>0</v>
      </c>
      <c r="Y368" s="280"/>
      <c r="Z368" s="280"/>
      <c r="AA368" s="710">
        <f>$H368</f>
        <v>424249.92000000004</v>
      </c>
      <c r="AB368" s="711" t="e">
        <f>O368/N368</f>
        <v>#DIV/0!</v>
      </c>
      <c r="AC368" s="54">
        <f>VLOOKUP($G368,'ВМП план КС'!$A$8:$AI$107,12,0)</f>
        <v>0</v>
      </c>
      <c r="AD368" s="54">
        <f>VLOOKUP($G368,'ВМП план КС'!$A$8:$AI$107,13,0)</f>
        <v>0</v>
      </c>
      <c r="AE368" s="54">
        <f>SUM(AC368/12*$B$2)</f>
        <v>0</v>
      </c>
      <c r="AF368" s="54">
        <f>SUM(AD368/12*$B$2)</f>
        <v>0</v>
      </c>
      <c r="AG368" s="56">
        <f t="shared" ref="AG368:AL368" si="1872">SUM(AG369:AG374)</f>
        <v>0</v>
      </c>
      <c r="AH368" s="56">
        <f t="shared" si="1872"/>
        <v>0</v>
      </c>
      <c r="AI368" s="56">
        <f t="shared" si="1872"/>
        <v>0</v>
      </c>
      <c r="AJ368" s="56">
        <f t="shared" si="1872"/>
        <v>0</v>
      </c>
      <c r="AK368" s="56">
        <f t="shared" si="1872"/>
        <v>0</v>
      </c>
      <c r="AL368" s="56">
        <f t="shared" si="1872"/>
        <v>0</v>
      </c>
      <c r="AM368" s="56">
        <f t="shared" si="1822"/>
        <v>0</v>
      </c>
      <c r="AN368" s="56">
        <f t="shared" si="1823"/>
        <v>0</v>
      </c>
      <c r="AO368" s="56">
        <f t="shared" si="1824"/>
        <v>0</v>
      </c>
      <c r="AP368" s="171">
        <f t="shared" si="1728"/>
        <v>0</v>
      </c>
      <c r="AQ368" s="171">
        <f t="shared" si="1729"/>
        <v>0</v>
      </c>
      <c r="AR368" s="280"/>
      <c r="AS368" s="280"/>
      <c r="AT368" s="710">
        <f>$H368</f>
        <v>424249.92000000004</v>
      </c>
      <c r="AU368" s="711" t="e">
        <f>AH368/AG368</f>
        <v>#DIV/0!</v>
      </c>
      <c r="AV368" s="54">
        <f>VLOOKUP($G368,'ВМП план КС'!$A$8:$AI$107,16,0)</f>
        <v>0</v>
      </c>
      <c r="AW368" s="54">
        <f>VLOOKUP($G368,'ВМП план КС'!$A$8:$AI$107,17,0)</f>
        <v>0</v>
      </c>
      <c r="AX368" s="54">
        <f>SUM(AV368/12*$B$2)</f>
        <v>0</v>
      </c>
      <c r="AY368" s="54">
        <f>SUM(AW368/12*$B$2)</f>
        <v>0</v>
      </c>
      <c r="AZ368" s="56">
        <f t="shared" ref="AZ368:BE368" si="1873">SUM(AZ369:AZ374)</f>
        <v>0</v>
      </c>
      <c r="BA368" s="56">
        <f t="shared" si="1873"/>
        <v>0</v>
      </c>
      <c r="BB368" s="56">
        <f t="shared" si="1873"/>
        <v>0</v>
      </c>
      <c r="BC368" s="56">
        <f t="shared" si="1873"/>
        <v>0</v>
      </c>
      <c r="BD368" s="56">
        <f t="shared" si="1873"/>
        <v>0</v>
      </c>
      <c r="BE368" s="56">
        <f t="shared" si="1873"/>
        <v>0</v>
      </c>
      <c r="BF368" s="56">
        <f t="shared" si="1826"/>
        <v>0</v>
      </c>
      <c r="BG368" s="56">
        <f t="shared" si="1827"/>
        <v>0</v>
      </c>
      <c r="BH368" s="56">
        <f t="shared" si="1828"/>
        <v>0</v>
      </c>
      <c r="BI368" s="171">
        <f t="shared" si="1730"/>
        <v>0</v>
      </c>
      <c r="BJ368" s="171">
        <f t="shared" si="1731"/>
        <v>0</v>
      </c>
      <c r="BK368" s="280"/>
      <c r="BL368" s="280"/>
      <c r="BM368" s="710">
        <f>$H368</f>
        <v>424249.92000000004</v>
      </c>
      <c r="BN368" s="711" t="e">
        <f>BA368/AZ368</f>
        <v>#DIV/0!</v>
      </c>
      <c r="BO368" s="54">
        <f>VLOOKUP($G368,'ВМП план КС'!$A$8:$AI$107,18,0)</f>
        <v>0</v>
      </c>
      <c r="BP368" s="54">
        <f>VLOOKUP($G368,'ВМП план КС'!$A$8:$AI$107,19,0)</f>
        <v>0</v>
      </c>
      <c r="BQ368" s="54">
        <f>SUM(BO368/12*$B$2)</f>
        <v>0</v>
      </c>
      <c r="BR368" s="54">
        <f>SUM(BP368/12*$B$2)</f>
        <v>0</v>
      </c>
      <c r="BS368" s="56">
        <f t="shared" ref="BS368:BX368" si="1874">SUM(BS369:BS374)</f>
        <v>0</v>
      </c>
      <c r="BT368" s="56">
        <f t="shared" si="1874"/>
        <v>0</v>
      </c>
      <c r="BU368" s="56">
        <f t="shared" si="1874"/>
        <v>0</v>
      </c>
      <c r="BV368" s="56">
        <f t="shared" si="1874"/>
        <v>0</v>
      </c>
      <c r="BW368" s="56">
        <f t="shared" si="1874"/>
        <v>0</v>
      </c>
      <c r="BX368" s="56">
        <f t="shared" si="1874"/>
        <v>0</v>
      </c>
      <c r="BY368" s="56">
        <f t="shared" si="1830"/>
        <v>0</v>
      </c>
      <c r="BZ368" s="56">
        <f t="shared" si="1831"/>
        <v>0</v>
      </c>
      <c r="CA368" s="56">
        <f t="shared" si="1832"/>
        <v>0</v>
      </c>
      <c r="CB368" s="171">
        <f t="shared" si="1732"/>
        <v>0</v>
      </c>
      <c r="CC368" s="171">
        <f t="shared" si="1733"/>
        <v>0</v>
      </c>
      <c r="CD368" s="280"/>
      <c r="CE368" s="280"/>
      <c r="CF368" s="710">
        <f>$H368</f>
        <v>424249.92000000004</v>
      </c>
      <c r="CG368" s="711" t="e">
        <f>BT368/BS368</f>
        <v>#DIV/0!</v>
      </c>
      <c r="CH368" s="54">
        <f>VLOOKUP($G368,'ВМП план КС'!$A$8:$AI$107,10,0)</f>
        <v>30</v>
      </c>
      <c r="CI368" s="54">
        <f>VLOOKUP($G368,'ВМП план КС'!$A$8:$AI$107,11,0)</f>
        <v>12727497.600000001</v>
      </c>
      <c r="CJ368" s="54">
        <f>SUM(CH368/12*$B$2)</f>
        <v>7.5</v>
      </c>
      <c r="CK368" s="54">
        <f>SUM(CI368/12*$B$2)</f>
        <v>3181874.4000000004</v>
      </c>
      <c r="CL368" s="56">
        <f t="shared" ref="CL368:CQ368" si="1875">SUM(CL369:CL374)</f>
        <v>0</v>
      </c>
      <c r="CM368" s="56">
        <f t="shared" si="1875"/>
        <v>0</v>
      </c>
      <c r="CN368" s="56">
        <f t="shared" si="1875"/>
        <v>0</v>
      </c>
      <c r="CO368" s="56">
        <f t="shared" si="1875"/>
        <v>0</v>
      </c>
      <c r="CP368" s="56">
        <f t="shared" si="1875"/>
        <v>0</v>
      </c>
      <c r="CQ368" s="56">
        <f t="shared" si="1875"/>
        <v>0</v>
      </c>
      <c r="CR368" s="56">
        <f t="shared" si="1834"/>
        <v>0</v>
      </c>
      <c r="CS368" s="56">
        <f t="shared" si="1835"/>
        <v>0</v>
      </c>
      <c r="CT368" s="56">
        <f t="shared" si="1836"/>
        <v>0</v>
      </c>
      <c r="CU368" s="171">
        <f t="shared" si="1869"/>
        <v>-7.5</v>
      </c>
      <c r="CV368" s="171">
        <f t="shared" si="1870"/>
        <v>-3181874.4000000004</v>
      </c>
      <c r="CW368" s="281">
        <f>CL368/CJ368</f>
        <v>0</v>
      </c>
      <c r="CX368" s="280">
        <f>CM368/CK368</f>
        <v>0</v>
      </c>
      <c r="CY368" s="710">
        <f>$H368</f>
        <v>424249.92000000004</v>
      </c>
      <c r="CZ368" s="711" t="e">
        <f>CM368/CL368</f>
        <v>#DIV/0!</v>
      </c>
      <c r="DA368" s="54">
        <f>VLOOKUP($G368,'ВМП план КС'!$A$8:$AI$107,20,0)</f>
        <v>0</v>
      </c>
      <c r="DB368" s="54">
        <f>VLOOKUP($G368,'ВМП план КС'!$A$8:$AI$107,21,0)</f>
        <v>0</v>
      </c>
      <c r="DC368" s="54">
        <f>SUM(DA368/12*$B$2)</f>
        <v>0</v>
      </c>
      <c r="DD368" s="54">
        <f>SUM(DB368/12*$B$2)</f>
        <v>0</v>
      </c>
      <c r="DE368" s="56">
        <f t="shared" ref="DE368:DJ368" si="1876">SUM(DE369:DE374)</f>
        <v>0</v>
      </c>
      <c r="DF368" s="56">
        <f t="shared" si="1876"/>
        <v>0</v>
      </c>
      <c r="DG368" s="56">
        <f t="shared" si="1876"/>
        <v>0</v>
      </c>
      <c r="DH368" s="56">
        <f t="shared" si="1876"/>
        <v>0</v>
      </c>
      <c r="DI368" s="56">
        <f t="shared" si="1876"/>
        <v>0</v>
      </c>
      <c r="DJ368" s="56">
        <f t="shared" si="1876"/>
        <v>0</v>
      </c>
      <c r="DK368" s="56">
        <f t="shared" si="1838"/>
        <v>0</v>
      </c>
      <c r="DL368" s="56">
        <f t="shared" si="1839"/>
        <v>0</v>
      </c>
      <c r="DM368" s="56">
        <f t="shared" si="1840"/>
        <v>0</v>
      </c>
      <c r="DN368" s="171">
        <f t="shared" si="1734"/>
        <v>0</v>
      </c>
      <c r="DO368" s="171">
        <f t="shared" si="1735"/>
        <v>0</v>
      </c>
      <c r="DP368" s="280"/>
      <c r="DQ368" s="280"/>
      <c r="DR368" s="710">
        <f>$H368</f>
        <v>424249.92000000004</v>
      </c>
      <c r="DS368" s="711" t="e">
        <f>DF368/DE368</f>
        <v>#DIV/0!</v>
      </c>
      <c r="DT368" s="108">
        <f>VLOOKUP($G368,'ВМП план КС'!$A$8:$AI$107,22,0)</f>
        <v>0</v>
      </c>
      <c r="DU368" s="108">
        <f>VLOOKUP($G368,'ВМП план КС'!$A$8:$AI$107,23,0)</f>
        <v>0</v>
      </c>
      <c r="DV368" s="54">
        <f>SUM(DT368/12*$B$2)</f>
        <v>0</v>
      </c>
      <c r="DW368" s="54">
        <f>SUM(DU368/12*$B$2)</f>
        <v>0</v>
      </c>
      <c r="DX368" s="56">
        <f t="shared" ref="DX368:EC368" si="1877">SUM(DX369:DX374)</f>
        <v>0</v>
      </c>
      <c r="DY368" s="56">
        <f t="shared" si="1877"/>
        <v>0</v>
      </c>
      <c r="DZ368" s="56">
        <f t="shared" si="1877"/>
        <v>0</v>
      </c>
      <c r="EA368" s="56">
        <f t="shared" si="1877"/>
        <v>0</v>
      </c>
      <c r="EB368" s="56">
        <f t="shared" si="1877"/>
        <v>0</v>
      </c>
      <c r="EC368" s="56">
        <f t="shared" si="1877"/>
        <v>0</v>
      </c>
      <c r="ED368" s="56">
        <f t="shared" si="1842"/>
        <v>0</v>
      </c>
      <c r="EE368" s="56">
        <f t="shared" si="1843"/>
        <v>0</v>
      </c>
      <c r="EF368" s="56">
        <f t="shared" si="1844"/>
        <v>0</v>
      </c>
      <c r="EG368" s="171">
        <f t="shared" si="1736"/>
        <v>0</v>
      </c>
      <c r="EH368" s="171">
        <f t="shared" si="1737"/>
        <v>0</v>
      </c>
      <c r="EI368" s="280"/>
      <c r="EJ368" s="280"/>
      <c r="EK368" s="710">
        <f>$H368</f>
        <v>424249.92000000004</v>
      </c>
      <c r="EL368" s="711" t="e">
        <f>DY368/DX368</f>
        <v>#DIV/0!</v>
      </c>
      <c r="EM368" s="108">
        <f>VLOOKUP($G368,'ВМП план КС'!$A$8:$AI$107,24,0)</f>
        <v>0</v>
      </c>
      <c r="EN368" s="108">
        <f>VLOOKUP($G368,'ВМП план КС'!$A$8:$AI$107,25,0)</f>
        <v>0</v>
      </c>
      <c r="EO368" s="54">
        <f>SUM(EM368/12*$B$2)</f>
        <v>0</v>
      </c>
      <c r="EP368" s="54">
        <f>SUM(EN368/12*$B$2)</f>
        <v>0</v>
      </c>
      <c r="EQ368" s="56">
        <f t="shared" ref="EQ368:EV368" si="1878">SUM(EQ369:EQ374)</f>
        <v>0</v>
      </c>
      <c r="ER368" s="56">
        <f t="shared" si="1878"/>
        <v>0</v>
      </c>
      <c r="ES368" s="56">
        <f t="shared" si="1878"/>
        <v>0</v>
      </c>
      <c r="ET368" s="56">
        <f t="shared" si="1878"/>
        <v>0</v>
      </c>
      <c r="EU368" s="56">
        <f t="shared" si="1878"/>
        <v>0</v>
      </c>
      <c r="EV368" s="56">
        <f t="shared" si="1878"/>
        <v>0</v>
      </c>
      <c r="EW368" s="56">
        <f t="shared" si="1816"/>
        <v>0</v>
      </c>
      <c r="EX368" s="56">
        <f t="shared" si="1817"/>
        <v>0</v>
      </c>
      <c r="EY368" s="56">
        <f t="shared" si="1818"/>
        <v>0</v>
      </c>
      <c r="EZ368" s="171">
        <f t="shared" si="1738"/>
        <v>0</v>
      </c>
      <c r="FA368" s="171">
        <f t="shared" si="1739"/>
        <v>0</v>
      </c>
      <c r="FB368" s="280"/>
      <c r="FC368" s="280"/>
      <c r="FD368" s="710">
        <f>$H368</f>
        <v>424249.92000000004</v>
      </c>
      <c r="FE368" s="711" t="e">
        <f>ER368/EQ368</f>
        <v>#DIV/0!</v>
      </c>
      <c r="FF368" s="54">
        <f>VLOOKUP($G368,'ВМП план КС'!$A$8:$AI$107,28,0)</f>
        <v>0</v>
      </c>
      <c r="FG368" s="54">
        <f>VLOOKUP($G368,'ВМП план КС'!$A$8:$AI$107,29,0)</f>
        <v>0</v>
      </c>
      <c r="FH368" s="54">
        <f>SUM(FF368/12*$B$2)</f>
        <v>0</v>
      </c>
      <c r="FI368" s="54">
        <f>SUM(FG368/12*$B$2)</f>
        <v>0</v>
      </c>
      <c r="FJ368" s="56">
        <f t="shared" ref="FJ368:FO368" si="1879">SUM(FJ369:FJ374)</f>
        <v>0</v>
      </c>
      <c r="FK368" s="56">
        <f t="shared" si="1879"/>
        <v>0</v>
      </c>
      <c r="FL368" s="56">
        <f t="shared" si="1879"/>
        <v>0</v>
      </c>
      <c r="FM368" s="56">
        <f t="shared" si="1879"/>
        <v>0</v>
      </c>
      <c r="FN368" s="56">
        <f t="shared" si="1879"/>
        <v>0</v>
      </c>
      <c r="FO368" s="56">
        <f t="shared" si="1879"/>
        <v>0</v>
      </c>
      <c r="FP368" s="56">
        <f t="shared" si="1847"/>
        <v>0</v>
      </c>
      <c r="FQ368" s="56">
        <f t="shared" si="1848"/>
        <v>0</v>
      </c>
      <c r="FR368" s="56">
        <f t="shared" si="1849"/>
        <v>0</v>
      </c>
      <c r="FS368" s="171">
        <f t="shared" si="1740"/>
        <v>0</v>
      </c>
      <c r="FT368" s="171">
        <f t="shared" si="1741"/>
        <v>0</v>
      </c>
      <c r="FU368" s="280"/>
      <c r="FV368" s="280"/>
      <c r="FW368" s="150">
        <f>$H368</f>
        <v>424249.92000000004</v>
      </c>
      <c r="FX368" s="151" t="e">
        <f>FK368/FJ368</f>
        <v>#DIV/0!</v>
      </c>
      <c r="FY368" s="54">
        <f>VLOOKUP($G368,'ВМП план КС'!$A$8:$AI$107,30,0)</f>
        <v>0</v>
      </c>
      <c r="FZ368" s="54">
        <f>VLOOKUP($G368,'ВМП план КС'!$A$8:$AI$107,31,0)</f>
        <v>0</v>
      </c>
      <c r="GA368" s="54">
        <f>SUM(FY368/12*$B$2)</f>
        <v>0</v>
      </c>
      <c r="GB368" s="54">
        <f>SUM(FZ368/12*$B$2)</f>
        <v>0</v>
      </c>
      <c r="GC368" s="56">
        <f t="shared" ref="GC368:GH368" si="1880">SUM(GC369:GC374)</f>
        <v>0</v>
      </c>
      <c r="GD368" s="56">
        <f t="shared" si="1880"/>
        <v>0</v>
      </c>
      <c r="GE368" s="56">
        <f t="shared" si="1880"/>
        <v>0</v>
      </c>
      <c r="GF368" s="56">
        <f t="shared" si="1880"/>
        <v>0</v>
      </c>
      <c r="GG368" s="56">
        <f t="shared" si="1880"/>
        <v>0</v>
      </c>
      <c r="GH368" s="56">
        <f t="shared" si="1880"/>
        <v>0</v>
      </c>
      <c r="GI368" s="56">
        <f t="shared" si="1851"/>
        <v>0</v>
      </c>
      <c r="GJ368" s="56">
        <f t="shared" si="1852"/>
        <v>0</v>
      </c>
      <c r="GK368" s="56">
        <f t="shared" si="1853"/>
        <v>0</v>
      </c>
      <c r="GL368" s="171">
        <f t="shared" si="1742"/>
        <v>0</v>
      </c>
      <c r="GM368" s="171">
        <f t="shared" si="1743"/>
        <v>0</v>
      </c>
      <c r="GN368" s="280"/>
      <c r="GO368" s="280"/>
      <c r="GP368" s="150">
        <f>$H368</f>
        <v>424249.92000000004</v>
      </c>
      <c r="GQ368" s="151" t="e">
        <f>GD368/GC368</f>
        <v>#DIV/0!</v>
      </c>
      <c r="GR368" s="54">
        <f>VLOOKUP($G368,'ВМП план КС'!$A$8:$AI$107,32,0)</f>
        <v>0</v>
      </c>
      <c r="GS368" s="54">
        <f>VLOOKUP($G368,'ВМП план КС'!$A$8:$AI$107,33,0)</f>
        <v>0</v>
      </c>
      <c r="GT368" s="54">
        <f>SUM(GR368/12*$B$2)</f>
        <v>0</v>
      </c>
      <c r="GU368" s="54">
        <f>SUM(GS368/12*$B$2)</f>
        <v>0</v>
      </c>
      <c r="GV368" s="56">
        <f t="shared" ref="GV368:HA368" si="1881">SUM(GV369:GV374)</f>
        <v>0</v>
      </c>
      <c r="GW368" s="56">
        <f t="shared" si="1881"/>
        <v>0</v>
      </c>
      <c r="GX368" s="56">
        <f t="shared" si="1881"/>
        <v>0</v>
      </c>
      <c r="GY368" s="56">
        <f t="shared" si="1881"/>
        <v>0</v>
      </c>
      <c r="GZ368" s="56">
        <f t="shared" si="1881"/>
        <v>0</v>
      </c>
      <c r="HA368" s="56">
        <f t="shared" si="1881"/>
        <v>0</v>
      </c>
      <c r="HB368" s="56">
        <f t="shared" si="1855"/>
        <v>0</v>
      </c>
      <c r="HC368" s="56">
        <f t="shared" si="1856"/>
        <v>0</v>
      </c>
      <c r="HD368" s="56">
        <f t="shared" si="1857"/>
        <v>0</v>
      </c>
      <c r="HE368" s="171">
        <f t="shared" si="1744"/>
        <v>0</v>
      </c>
      <c r="HF368" s="171">
        <f t="shared" si="1745"/>
        <v>0</v>
      </c>
      <c r="HG368" s="280"/>
      <c r="HH368" s="280"/>
      <c r="HI368" s="150">
        <f>$H368</f>
        <v>424249.92000000004</v>
      </c>
      <c r="HJ368" s="151" t="e">
        <f>GW368/GV368</f>
        <v>#DIV/0!</v>
      </c>
      <c r="HK368" s="108">
        <f>VLOOKUP($G368,'ВМП план КС'!$A$8:$AI$107,26,0)</f>
        <v>0</v>
      </c>
      <c r="HL368" s="108">
        <f>VLOOKUP($G368,'ВМП план КС'!$A$8:$AI$107,27,0)</f>
        <v>0</v>
      </c>
      <c r="HM368" s="54">
        <f>SUM(HK368/12*$B$2)</f>
        <v>0</v>
      </c>
      <c r="HN368" s="54">
        <f>SUM(HL368/12*$B$2)</f>
        <v>0</v>
      </c>
      <c r="HO368" s="56">
        <f t="shared" ref="HO368:HT368" si="1882">SUM(HO369:HO374)</f>
        <v>0</v>
      </c>
      <c r="HP368" s="56">
        <f t="shared" si="1882"/>
        <v>0</v>
      </c>
      <c r="HQ368" s="56">
        <f t="shared" si="1882"/>
        <v>0</v>
      </c>
      <c r="HR368" s="56">
        <f t="shared" si="1882"/>
        <v>0</v>
      </c>
      <c r="HS368" s="56">
        <f t="shared" si="1882"/>
        <v>0</v>
      </c>
      <c r="HT368" s="56">
        <f t="shared" si="1882"/>
        <v>0</v>
      </c>
      <c r="HU368" s="56">
        <f t="shared" si="1859"/>
        <v>0</v>
      </c>
      <c r="HV368" s="56">
        <f t="shared" si="1860"/>
        <v>0</v>
      </c>
      <c r="HW368" s="56">
        <f t="shared" si="1861"/>
        <v>0</v>
      </c>
      <c r="HX368" s="171">
        <f t="shared" si="1746"/>
        <v>0</v>
      </c>
      <c r="HY368" s="171">
        <f t="shared" si="1747"/>
        <v>0</v>
      </c>
      <c r="HZ368" s="280"/>
      <c r="IA368" s="280"/>
      <c r="IB368" s="710">
        <f>$H368</f>
        <v>424249.92000000004</v>
      </c>
      <c r="IC368" s="711" t="e">
        <f>HP368/HO368</f>
        <v>#DIV/0!</v>
      </c>
      <c r="ID368" s="108">
        <f>VLOOKUP($G368,'ВМП план КС'!$A$8:$AI$107,34,0)</f>
        <v>0</v>
      </c>
      <c r="IE368" s="108">
        <f>VLOOKUP($G368,'ВМП план КС'!$A$8:$AI$107,35,0)</f>
        <v>0</v>
      </c>
      <c r="IF368" s="54">
        <f>SUM(ID368/12*$B$2)</f>
        <v>0</v>
      </c>
      <c r="IG368" s="54">
        <f>SUM(IE368/12*$B$2)</f>
        <v>0</v>
      </c>
      <c r="IH368" s="56">
        <f t="shared" ref="IH368:IM368" si="1883">SUM(IH369:IH374)</f>
        <v>0</v>
      </c>
      <c r="II368" s="56">
        <f t="shared" si="1883"/>
        <v>0</v>
      </c>
      <c r="IJ368" s="56">
        <f t="shared" si="1883"/>
        <v>0</v>
      </c>
      <c r="IK368" s="56">
        <f t="shared" si="1883"/>
        <v>0</v>
      </c>
      <c r="IL368" s="56">
        <f t="shared" si="1883"/>
        <v>0</v>
      </c>
      <c r="IM368" s="56">
        <f t="shared" si="1883"/>
        <v>0</v>
      </c>
      <c r="IN368" s="56">
        <f t="shared" si="1863"/>
        <v>0</v>
      </c>
      <c r="IO368" s="56">
        <f t="shared" si="1864"/>
        <v>0</v>
      </c>
      <c r="IP368" s="56">
        <f t="shared" si="1865"/>
        <v>0</v>
      </c>
      <c r="IQ368" s="171">
        <f t="shared" si="1748"/>
        <v>0</v>
      </c>
      <c r="IR368" s="171">
        <f t="shared" si="1749"/>
        <v>0</v>
      </c>
      <c r="IS368" s="736"/>
      <c r="IT368" s="736"/>
      <c r="IU368" s="710">
        <f>$H368</f>
        <v>424249.92000000004</v>
      </c>
      <c r="IV368" s="711" t="e">
        <f>II368/IH368</f>
        <v>#DIV/0!</v>
      </c>
      <c r="IW368" s="332">
        <f>J368+AC368+AV368+BO368+CH368+DA368+DT368+EM368+FF368+FY368+GR368+HK368+ID368</f>
        <v>30</v>
      </c>
      <c r="IX368" s="332">
        <f>K368+AD368+AW368+BP368+CI368+DB368+DU368+EN368+FG368+FZ368+GS368+HL368+IE368</f>
        <v>12727497.600000001</v>
      </c>
      <c r="IY368" s="332">
        <f>L368+AE368+AX368+BQ368+CJ368+DC368+DV368+EO368+FH368+GA368+GT368+HM368+IF368</f>
        <v>7.5</v>
      </c>
      <c r="IZ368" s="332">
        <f>M368+AF368+AY368+BR368+CK368+DD368+DW368+EP368+FI368+GB368+GU368+HN368+IG368</f>
        <v>3181874.4000000004</v>
      </c>
      <c r="JA368" s="332">
        <f t="shared" si="1750"/>
        <v>0</v>
      </c>
      <c r="JB368" s="332">
        <f t="shared" si="1751"/>
        <v>0</v>
      </c>
      <c r="JC368" s="332">
        <f t="shared" si="1752"/>
        <v>0</v>
      </c>
      <c r="JD368" s="332">
        <f t="shared" si="1753"/>
        <v>0</v>
      </c>
      <c r="JE368" s="332">
        <f t="shared" si="1754"/>
        <v>0</v>
      </c>
      <c r="JF368" s="332">
        <f t="shared" si="1755"/>
        <v>0</v>
      </c>
      <c r="JG368" s="332">
        <f t="shared" si="1866"/>
        <v>0</v>
      </c>
      <c r="JH368" s="332">
        <f t="shared" si="1867"/>
        <v>0</v>
      </c>
      <c r="JI368" s="332">
        <f t="shared" si="1868"/>
        <v>0</v>
      </c>
      <c r="JJ368" s="69">
        <f t="shared" si="1758"/>
        <v>-7.5</v>
      </c>
      <c r="JK368" s="69">
        <f t="shared" si="1759"/>
        <v>-3181874.4000000004</v>
      </c>
      <c r="JL368" s="150">
        <f>$H368</f>
        <v>424249.92000000004</v>
      </c>
      <c r="JM368" s="151" t="e">
        <f>JB368/JA368</f>
        <v>#DIV/0!</v>
      </c>
      <c r="JN368" s="282"/>
      <c r="JO368" s="282"/>
      <c r="JP368" s="206">
        <f>IW368+JD368</f>
        <v>30</v>
      </c>
      <c r="JQ368" s="206">
        <f>IX368+JE368</f>
        <v>12727497.600000001</v>
      </c>
    </row>
    <row r="369" spans="1:277" ht="12.75" hidden="1" customHeight="1" x14ac:dyDescent="0.2">
      <c r="A369" s="96">
        <v>1</v>
      </c>
      <c r="C369" s="65"/>
      <c r="D369" s="236"/>
      <c r="E369" s="538"/>
      <c r="F369" s="675"/>
      <c r="G369" s="117"/>
      <c r="H369" s="345"/>
      <c r="I369" s="345"/>
      <c r="J369" s="137"/>
      <c r="K369" s="137"/>
      <c r="L369" s="137"/>
      <c r="M369" s="137"/>
      <c r="N369" s="44"/>
      <c r="O369" s="44"/>
      <c r="P369" s="44"/>
      <c r="Q369" s="44"/>
      <c r="R369" s="44"/>
      <c r="S369" s="44"/>
      <c r="T369" s="44">
        <f t="shared" si="1820"/>
        <v>0</v>
      </c>
      <c r="U369" s="44">
        <f t="shared" si="1761"/>
        <v>0</v>
      </c>
      <c r="V369" s="44">
        <f t="shared" si="1762"/>
        <v>0</v>
      </c>
      <c r="W369" s="171">
        <f t="shared" si="1726"/>
        <v>0</v>
      </c>
      <c r="X369" s="171">
        <f t="shared" si="1727"/>
        <v>0</v>
      </c>
      <c r="Y369" s="175"/>
      <c r="Z369" s="175"/>
      <c r="AA369" s="713"/>
      <c r="AB369" s="712"/>
      <c r="AC369" s="137"/>
      <c r="AD369" s="137"/>
      <c r="AE369" s="137"/>
      <c r="AF369" s="137"/>
      <c r="AG369" s="44"/>
      <c r="AH369" s="44"/>
      <c r="AI369" s="44"/>
      <c r="AJ369" s="44"/>
      <c r="AK369" s="44"/>
      <c r="AL369" s="44"/>
      <c r="AM369" s="44"/>
      <c r="AN369" s="44"/>
      <c r="AO369" s="44"/>
      <c r="AP369" s="171">
        <f t="shared" si="1728"/>
        <v>0</v>
      </c>
      <c r="AQ369" s="171">
        <f t="shared" si="1729"/>
        <v>0</v>
      </c>
      <c r="AR369" s="175"/>
      <c r="AS369" s="175"/>
      <c r="AT369" s="713"/>
      <c r="AU369" s="712"/>
      <c r="AV369" s="137"/>
      <c r="AW369" s="137"/>
      <c r="AX369" s="137"/>
      <c r="AY369" s="137"/>
      <c r="AZ369" s="44"/>
      <c r="BA369" s="44"/>
      <c r="BB369" s="44"/>
      <c r="BC369" s="44"/>
      <c r="BD369" s="44"/>
      <c r="BE369" s="44"/>
      <c r="BF369" s="44"/>
      <c r="BG369" s="44"/>
      <c r="BH369" s="44"/>
      <c r="BI369" s="171">
        <f t="shared" si="1730"/>
        <v>0</v>
      </c>
      <c r="BJ369" s="171">
        <f t="shared" si="1731"/>
        <v>0</v>
      </c>
      <c r="BK369" s="175"/>
      <c r="BL369" s="175"/>
      <c r="BM369" s="713"/>
      <c r="BN369" s="712"/>
      <c r="BO369" s="137"/>
      <c r="BP369" s="137"/>
      <c r="BQ369" s="137"/>
      <c r="BR369" s="137"/>
      <c r="BS369" s="44"/>
      <c r="BT369" s="44"/>
      <c r="BU369" s="44"/>
      <c r="BV369" s="44"/>
      <c r="BW369" s="44"/>
      <c r="BX369" s="44"/>
      <c r="BY369" s="44"/>
      <c r="BZ369" s="44"/>
      <c r="CA369" s="44"/>
      <c r="CB369" s="171">
        <f t="shared" si="1732"/>
        <v>0</v>
      </c>
      <c r="CC369" s="171">
        <f t="shared" si="1733"/>
        <v>0</v>
      </c>
      <c r="CD369" s="175"/>
      <c r="CE369" s="175"/>
      <c r="CF369" s="713"/>
      <c r="CG369" s="712"/>
      <c r="CH369" s="137"/>
      <c r="CI369" s="137"/>
      <c r="CJ369" s="137"/>
      <c r="CK369" s="137"/>
      <c r="CL369" s="44"/>
      <c r="CM369" s="44"/>
      <c r="CN369" s="44"/>
      <c r="CO369" s="44"/>
      <c r="CP369" s="44"/>
      <c r="CQ369" s="44"/>
      <c r="CR369" s="44"/>
      <c r="CS369" s="44"/>
      <c r="CT369" s="44"/>
      <c r="CU369" s="171">
        <f t="shared" si="1869"/>
        <v>0</v>
      </c>
      <c r="CV369" s="171">
        <f t="shared" si="1870"/>
        <v>0</v>
      </c>
      <c r="CW369" s="248"/>
      <c r="CX369" s="248"/>
      <c r="CY369" s="713"/>
      <c r="CZ369" s="712"/>
      <c r="DA369" s="137"/>
      <c r="DB369" s="137"/>
      <c r="DC369" s="137"/>
      <c r="DD369" s="137"/>
      <c r="DE369" s="44"/>
      <c r="DF369" s="44"/>
      <c r="DG369" s="44"/>
      <c r="DH369" s="44"/>
      <c r="DI369" s="44"/>
      <c r="DJ369" s="44"/>
      <c r="DK369" s="44"/>
      <c r="DL369" s="44"/>
      <c r="DM369" s="44"/>
      <c r="DN369" s="171">
        <f t="shared" si="1734"/>
        <v>0</v>
      </c>
      <c r="DO369" s="171">
        <f t="shared" si="1735"/>
        <v>0</v>
      </c>
      <c r="DP369" s="248"/>
      <c r="DQ369" s="175"/>
      <c r="DR369" s="713"/>
      <c r="DS369" s="712"/>
      <c r="DT369" s="178"/>
      <c r="DU369" s="178"/>
      <c r="DV369" s="137"/>
      <c r="DW369" s="137"/>
      <c r="DX369" s="44"/>
      <c r="DY369" s="44"/>
      <c r="DZ369" s="44"/>
      <c r="EA369" s="44"/>
      <c r="EB369" s="44"/>
      <c r="EC369" s="44"/>
      <c r="ED369" s="44"/>
      <c r="EE369" s="44"/>
      <c r="EF369" s="44"/>
      <c r="EG369" s="171">
        <f t="shared" si="1736"/>
        <v>0</v>
      </c>
      <c r="EH369" s="171">
        <f t="shared" si="1737"/>
        <v>0</v>
      </c>
      <c r="EI369" s="248"/>
      <c r="EJ369" s="175"/>
      <c r="EK369" s="713"/>
      <c r="EL369" s="712"/>
      <c r="EM369" s="178"/>
      <c r="EN369" s="178"/>
      <c r="EO369" s="137"/>
      <c r="EP369" s="137"/>
      <c r="EQ369" s="44"/>
      <c r="ER369" s="44"/>
      <c r="ES369" s="44"/>
      <c r="ET369" s="44"/>
      <c r="EU369" s="44"/>
      <c r="EV369" s="44"/>
      <c r="EW369" s="44"/>
      <c r="EX369" s="44"/>
      <c r="EY369" s="44"/>
      <c r="EZ369" s="171">
        <f t="shared" si="1738"/>
        <v>0</v>
      </c>
      <c r="FA369" s="171">
        <f t="shared" si="1739"/>
        <v>0</v>
      </c>
      <c r="FB369" s="248"/>
      <c r="FC369" s="175"/>
      <c r="FD369" s="713"/>
      <c r="FE369" s="712"/>
      <c r="FF369" s="137"/>
      <c r="FG369" s="137"/>
      <c r="FH369" s="137"/>
      <c r="FI369" s="137"/>
      <c r="FJ369" s="44"/>
      <c r="FK369" s="44"/>
      <c r="FL369" s="44"/>
      <c r="FM369" s="44"/>
      <c r="FN369" s="44"/>
      <c r="FO369" s="44"/>
      <c r="FP369" s="44"/>
      <c r="FQ369" s="44"/>
      <c r="FR369" s="44"/>
      <c r="FS369" s="171">
        <f t="shared" si="1740"/>
        <v>0</v>
      </c>
      <c r="FT369" s="171">
        <f t="shared" si="1741"/>
        <v>0</v>
      </c>
      <c r="FU369" s="248"/>
      <c r="FV369" s="175"/>
      <c r="FW369" s="106"/>
      <c r="FX369" s="107"/>
      <c r="FY369" s="137"/>
      <c r="FZ369" s="137"/>
      <c r="GA369" s="137"/>
      <c r="GB369" s="137"/>
      <c r="GC369" s="44"/>
      <c r="GD369" s="44"/>
      <c r="GE369" s="44"/>
      <c r="GF369" s="44"/>
      <c r="GG369" s="44"/>
      <c r="GH369" s="44"/>
      <c r="GI369" s="44"/>
      <c r="GJ369" s="44"/>
      <c r="GK369" s="44"/>
      <c r="GL369" s="171">
        <f t="shared" si="1742"/>
        <v>0</v>
      </c>
      <c r="GM369" s="171">
        <f t="shared" si="1743"/>
        <v>0</v>
      </c>
      <c r="GN369" s="248"/>
      <c r="GO369" s="175"/>
      <c r="GP369" s="106"/>
      <c r="GQ369" s="107"/>
      <c r="GR369" s="137"/>
      <c r="GS369" s="137"/>
      <c r="GT369" s="137"/>
      <c r="GU369" s="137"/>
      <c r="GV369" s="44"/>
      <c r="GW369" s="44"/>
      <c r="GX369" s="44"/>
      <c r="GY369" s="44"/>
      <c r="GZ369" s="44"/>
      <c r="HA369" s="44"/>
      <c r="HB369" s="44"/>
      <c r="HC369" s="44"/>
      <c r="HD369" s="44"/>
      <c r="HE369" s="171">
        <f t="shared" si="1744"/>
        <v>0</v>
      </c>
      <c r="HF369" s="171">
        <f t="shared" si="1745"/>
        <v>0</v>
      </c>
      <c r="HG369" s="248"/>
      <c r="HH369" s="175"/>
      <c r="HI369" s="106"/>
      <c r="HJ369" s="107"/>
      <c r="HK369" s="178"/>
      <c r="HL369" s="178"/>
      <c r="HM369" s="137"/>
      <c r="HN369" s="137"/>
      <c r="HO369" s="44"/>
      <c r="HP369" s="44"/>
      <c r="HQ369" s="44"/>
      <c r="HR369" s="44"/>
      <c r="HS369" s="44"/>
      <c r="HT369" s="44"/>
      <c r="HU369" s="44"/>
      <c r="HV369" s="44"/>
      <c r="HW369" s="44"/>
      <c r="HX369" s="171">
        <f t="shared" si="1746"/>
        <v>0</v>
      </c>
      <c r="HY369" s="171">
        <f t="shared" si="1747"/>
        <v>0</v>
      </c>
      <c r="HZ369" s="248"/>
      <c r="IA369" s="175"/>
      <c r="IB369" s="713"/>
      <c r="IC369" s="712"/>
      <c r="ID369" s="178"/>
      <c r="IE369" s="178"/>
      <c r="IF369" s="137"/>
      <c r="IG369" s="137"/>
      <c r="IH369" s="44"/>
      <c r="II369" s="44"/>
      <c r="IJ369" s="44"/>
      <c r="IK369" s="44"/>
      <c r="IL369" s="44"/>
      <c r="IM369" s="44"/>
      <c r="IN369" s="44"/>
      <c r="IO369" s="44"/>
      <c r="IP369" s="44"/>
      <c r="IQ369" s="171">
        <f t="shared" si="1748"/>
        <v>0</v>
      </c>
      <c r="IR369" s="171">
        <f t="shared" si="1749"/>
        <v>0</v>
      </c>
      <c r="IS369" s="746"/>
      <c r="IT369" s="747"/>
      <c r="IU369" s="713"/>
      <c r="IV369" s="712"/>
      <c r="IW369" s="333"/>
      <c r="IX369" s="333"/>
      <c r="IY369" s="333"/>
      <c r="IZ369" s="333"/>
      <c r="JA369" s="333"/>
      <c r="JB369" s="333"/>
      <c r="JC369" s="333"/>
      <c r="JD369" s="333"/>
      <c r="JE369" s="333"/>
      <c r="JF369" s="333"/>
      <c r="JG369" s="333"/>
      <c r="JH369" s="333"/>
      <c r="JI369" s="333"/>
      <c r="JJ369" s="171"/>
      <c r="JK369" s="171"/>
      <c r="JL369" s="106"/>
      <c r="JM369" s="107"/>
      <c r="JN369" s="173"/>
      <c r="JO369" s="173"/>
    </row>
    <row r="370" spans="1:277" ht="12.75" hidden="1" customHeight="1" x14ac:dyDescent="0.2">
      <c r="A370" s="96">
        <v>1</v>
      </c>
      <c r="C370" s="65"/>
      <c r="D370" s="236"/>
      <c r="E370" s="538"/>
      <c r="F370" s="675"/>
      <c r="G370" s="117"/>
      <c r="H370" s="345"/>
      <c r="I370" s="345"/>
      <c r="J370" s="137"/>
      <c r="K370" s="137"/>
      <c r="L370" s="137"/>
      <c r="M370" s="137"/>
      <c r="N370" s="44"/>
      <c r="O370" s="44"/>
      <c r="P370" s="44"/>
      <c r="Q370" s="44"/>
      <c r="R370" s="44"/>
      <c r="S370" s="44"/>
      <c r="T370" s="44">
        <f t="shared" si="1820"/>
        <v>0</v>
      </c>
      <c r="U370" s="44">
        <f t="shared" si="1761"/>
        <v>0</v>
      </c>
      <c r="V370" s="44">
        <f t="shared" si="1762"/>
        <v>0</v>
      </c>
      <c r="W370" s="171">
        <f t="shared" si="1726"/>
        <v>0</v>
      </c>
      <c r="X370" s="171">
        <f t="shared" si="1727"/>
        <v>0</v>
      </c>
      <c r="Y370" s="175"/>
      <c r="Z370" s="175"/>
      <c r="AA370" s="713"/>
      <c r="AB370" s="712"/>
      <c r="AC370" s="137"/>
      <c r="AD370" s="137"/>
      <c r="AE370" s="137"/>
      <c r="AF370" s="137"/>
      <c r="AG370" s="44"/>
      <c r="AH370" s="44"/>
      <c r="AI370" s="44"/>
      <c r="AJ370" s="44"/>
      <c r="AK370" s="44"/>
      <c r="AL370" s="44"/>
      <c r="AM370" s="44"/>
      <c r="AN370" s="44"/>
      <c r="AO370" s="44"/>
      <c r="AP370" s="171">
        <f t="shared" si="1728"/>
        <v>0</v>
      </c>
      <c r="AQ370" s="171">
        <f t="shared" si="1729"/>
        <v>0</v>
      </c>
      <c r="AR370" s="175"/>
      <c r="AS370" s="175"/>
      <c r="AT370" s="713"/>
      <c r="AU370" s="712"/>
      <c r="AV370" s="137"/>
      <c r="AW370" s="137"/>
      <c r="AX370" s="137"/>
      <c r="AY370" s="137"/>
      <c r="AZ370" s="44"/>
      <c r="BA370" s="44"/>
      <c r="BB370" s="44"/>
      <c r="BC370" s="44"/>
      <c r="BD370" s="44"/>
      <c r="BE370" s="44"/>
      <c r="BF370" s="44"/>
      <c r="BG370" s="44"/>
      <c r="BH370" s="44"/>
      <c r="BI370" s="171">
        <f t="shared" si="1730"/>
        <v>0</v>
      </c>
      <c r="BJ370" s="171">
        <f t="shared" si="1731"/>
        <v>0</v>
      </c>
      <c r="BK370" s="175"/>
      <c r="BL370" s="175"/>
      <c r="BM370" s="713"/>
      <c r="BN370" s="712"/>
      <c r="BO370" s="137"/>
      <c r="BP370" s="137"/>
      <c r="BQ370" s="137"/>
      <c r="BR370" s="137"/>
      <c r="BS370" s="44"/>
      <c r="BT370" s="44"/>
      <c r="BU370" s="44"/>
      <c r="BV370" s="44"/>
      <c r="BW370" s="44"/>
      <c r="BX370" s="44"/>
      <c r="BY370" s="44"/>
      <c r="BZ370" s="44"/>
      <c r="CA370" s="44"/>
      <c r="CB370" s="171">
        <f t="shared" si="1732"/>
        <v>0</v>
      </c>
      <c r="CC370" s="171">
        <f t="shared" si="1733"/>
        <v>0</v>
      </c>
      <c r="CD370" s="175"/>
      <c r="CE370" s="175"/>
      <c r="CF370" s="713"/>
      <c r="CG370" s="712"/>
      <c r="CH370" s="137"/>
      <c r="CI370" s="137"/>
      <c r="CJ370" s="137"/>
      <c r="CK370" s="137"/>
      <c r="CL370" s="44"/>
      <c r="CM370" s="44"/>
      <c r="CN370" s="44"/>
      <c r="CO370" s="44"/>
      <c r="CP370" s="44"/>
      <c r="CQ370" s="44"/>
      <c r="CR370" s="44"/>
      <c r="CS370" s="44"/>
      <c r="CT370" s="44"/>
      <c r="CU370" s="171">
        <f t="shared" si="1869"/>
        <v>0</v>
      </c>
      <c r="CV370" s="171">
        <f t="shared" si="1870"/>
        <v>0</v>
      </c>
      <c r="CW370" s="248"/>
      <c r="CX370" s="248"/>
      <c r="CY370" s="713"/>
      <c r="CZ370" s="712"/>
      <c r="DA370" s="137"/>
      <c r="DB370" s="137"/>
      <c r="DC370" s="137"/>
      <c r="DD370" s="137"/>
      <c r="DE370" s="44"/>
      <c r="DF370" s="44"/>
      <c r="DG370" s="44"/>
      <c r="DH370" s="44"/>
      <c r="DI370" s="44"/>
      <c r="DJ370" s="44"/>
      <c r="DK370" s="44"/>
      <c r="DL370" s="44"/>
      <c r="DM370" s="44"/>
      <c r="DN370" s="171">
        <f t="shared" si="1734"/>
        <v>0</v>
      </c>
      <c r="DO370" s="171">
        <f t="shared" si="1735"/>
        <v>0</v>
      </c>
      <c r="DP370" s="248"/>
      <c r="DQ370" s="175"/>
      <c r="DR370" s="713"/>
      <c r="DS370" s="712"/>
      <c r="DT370" s="178"/>
      <c r="DU370" s="178"/>
      <c r="DV370" s="137"/>
      <c r="DW370" s="137"/>
      <c r="DX370" s="44"/>
      <c r="DY370" s="44"/>
      <c r="DZ370" s="44"/>
      <c r="EA370" s="44"/>
      <c r="EB370" s="44"/>
      <c r="EC370" s="44"/>
      <c r="ED370" s="44"/>
      <c r="EE370" s="44"/>
      <c r="EF370" s="44"/>
      <c r="EG370" s="171">
        <f t="shared" si="1736"/>
        <v>0</v>
      </c>
      <c r="EH370" s="171">
        <f t="shared" si="1737"/>
        <v>0</v>
      </c>
      <c r="EI370" s="248"/>
      <c r="EJ370" s="175"/>
      <c r="EK370" s="713"/>
      <c r="EL370" s="712"/>
      <c r="EM370" s="178"/>
      <c r="EN370" s="178"/>
      <c r="EO370" s="137"/>
      <c r="EP370" s="137"/>
      <c r="EQ370" s="44"/>
      <c r="ER370" s="44"/>
      <c r="ES370" s="44"/>
      <c r="ET370" s="44"/>
      <c r="EU370" s="44"/>
      <c r="EV370" s="44"/>
      <c r="EW370" s="44"/>
      <c r="EX370" s="44"/>
      <c r="EY370" s="44"/>
      <c r="EZ370" s="171">
        <f t="shared" si="1738"/>
        <v>0</v>
      </c>
      <c r="FA370" s="171">
        <f t="shared" si="1739"/>
        <v>0</v>
      </c>
      <c r="FB370" s="248"/>
      <c r="FC370" s="175"/>
      <c r="FD370" s="713"/>
      <c r="FE370" s="712"/>
      <c r="FF370" s="137"/>
      <c r="FG370" s="137"/>
      <c r="FH370" s="137"/>
      <c r="FI370" s="137"/>
      <c r="FJ370" s="44"/>
      <c r="FK370" s="44"/>
      <c r="FL370" s="44"/>
      <c r="FM370" s="44"/>
      <c r="FN370" s="44"/>
      <c r="FO370" s="44"/>
      <c r="FP370" s="44"/>
      <c r="FQ370" s="44"/>
      <c r="FR370" s="44"/>
      <c r="FS370" s="171">
        <f t="shared" si="1740"/>
        <v>0</v>
      </c>
      <c r="FT370" s="171">
        <f t="shared" si="1741"/>
        <v>0</v>
      </c>
      <c r="FU370" s="248"/>
      <c r="FV370" s="175"/>
      <c r="FW370" s="106"/>
      <c r="FX370" s="107"/>
      <c r="FY370" s="137"/>
      <c r="FZ370" s="137"/>
      <c r="GA370" s="137"/>
      <c r="GB370" s="137"/>
      <c r="GC370" s="44"/>
      <c r="GD370" s="44"/>
      <c r="GE370" s="44"/>
      <c r="GF370" s="44"/>
      <c r="GG370" s="44"/>
      <c r="GH370" s="44"/>
      <c r="GI370" s="44"/>
      <c r="GJ370" s="44"/>
      <c r="GK370" s="44"/>
      <c r="GL370" s="171">
        <f t="shared" si="1742"/>
        <v>0</v>
      </c>
      <c r="GM370" s="171">
        <f t="shared" si="1743"/>
        <v>0</v>
      </c>
      <c r="GN370" s="248"/>
      <c r="GO370" s="175"/>
      <c r="GP370" s="106"/>
      <c r="GQ370" s="107"/>
      <c r="GR370" s="137"/>
      <c r="GS370" s="137"/>
      <c r="GT370" s="137"/>
      <c r="GU370" s="137"/>
      <c r="GV370" s="44"/>
      <c r="GW370" s="44"/>
      <c r="GX370" s="44"/>
      <c r="GY370" s="44"/>
      <c r="GZ370" s="44"/>
      <c r="HA370" s="44"/>
      <c r="HB370" s="44"/>
      <c r="HC370" s="44"/>
      <c r="HD370" s="44"/>
      <c r="HE370" s="171">
        <f t="shared" si="1744"/>
        <v>0</v>
      </c>
      <c r="HF370" s="171">
        <f t="shared" si="1745"/>
        <v>0</v>
      </c>
      <c r="HG370" s="248"/>
      <c r="HH370" s="175"/>
      <c r="HI370" s="106"/>
      <c r="HJ370" s="107"/>
      <c r="HK370" s="178"/>
      <c r="HL370" s="178"/>
      <c r="HM370" s="137"/>
      <c r="HN370" s="137"/>
      <c r="HO370" s="44"/>
      <c r="HP370" s="44"/>
      <c r="HQ370" s="44"/>
      <c r="HR370" s="44"/>
      <c r="HS370" s="44"/>
      <c r="HT370" s="44"/>
      <c r="HU370" s="44"/>
      <c r="HV370" s="44"/>
      <c r="HW370" s="44"/>
      <c r="HX370" s="171">
        <f t="shared" si="1746"/>
        <v>0</v>
      </c>
      <c r="HY370" s="171">
        <f t="shared" si="1747"/>
        <v>0</v>
      </c>
      <c r="HZ370" s="248"/>
      <c r="IA370" s="175"/>
      <c r="IB370" s="713"/>
      <c r="IC370" s="712"/>
      <c r="ID370" s="178"/>
      <c r="IE370" s="178"/>
      <c r="IF370" s="137"/>
      <c r="IG370" s="137"/>
      <c r="IH370" s="44"/>
      <c r="II370" s="44"/>
      <c r="IJ370" s="44"/>
      <c r="IK370" s="44"/>
      <c r="IL370" s="44"/>
      <c r="IM370" s="44"/>
      <c r="IN370" s="44"/>
      <c r="IO370" s="44"/>
      <c r="IP370" s="44"/>
      <c r="IQ370" s="171">
        <f t="shared" si="1748"/>
        <v>0</v>
      </c>
      <c r="IR370" s="171">
        <f t="shared" si="1749"/>
        <v>0</v>
      </c>
      <c r="IS370" s="746"/>
      <c r="IT370" s="747"/>
      <c r="IU370" s="713"/>
      <c r="IV370" s="712"/>
      <c r="IW370" s="333"/>
      <c r="IX370" s="333"/>
      <c r="IY370" s="333"/>
      <c r="IZ370" s="333"/>
      <c r="JA370" s="333"/>
      <c r="JB370" s="333"/>
      <c r="JC370" s="333"/>
      <c r="JD370" s="333"/>
      <c r="JE370" s="333"/>
      <c r="JF370" s="333"/>
      <c r="JG370" s="333"/>
      <c r="JH370" s="333"/>
      <c r="JI370" s="333"/>
      <c r="JJ370" s="171"/>
      <c r="JK370" s="171"/>
      <c r="JL370" s="106"/>
      <c r="JM370" s="107"/>
      <c r="JN370" s="173"/>
      <c r="JO370" s="173"/>
    </row>
    <row r="371" spans="1:277" ht="12.75" hidden="1" customHeight="1" x14ac:dyDescent="0.2">
      <c r="A371" s="96">
        <v>1</v>
      </c>
      <c r="C371" s="65"/>
      <c r="D371" s="236"/>
      <c r="E371" s="538"/>
      <c r="F371" s="675"/>
      <c r="G371" s="117"/>
      <c r="H371" s="345"/>
      <c r="I371" s="345"/>
      <c r="J371" s="137"/>
      <c r="K371" s="137"/>
      <c r="L371" s="137"/>
      <c r="M371" s="137"/>
      <c r="N371" s="44"/>
      <c r="O371" s="44"/>
      <c r="P371" s="44"/>
      <c r="Q371" s="44"/>
      <c r="R371" s="44"/>
      <c r="S371" s="44"/>
      <c r="T371" s="44">
        <f t="shared" si="1820"/>
        <v>0</v>
      </c>
      <c r="U371" s="44">
        <f t="shared" si="1761"/>
        <v>0</v>
      </c>
      <c r="V371" s="44">
        <f t="shared" si="1762"/>
        <v>0</v>
      </c>
      <c r="W371" s="171">
        <f t="shared" si="1726"/>
        <v>0</v>
      </c>
      <c r="X371" s="171">
        <f t="shared" si="1727"/>
        <v>0</v>
      </c>
      <c r="Y371" s="175"/>
      <c r="Z371" s="175"/>
      <c r="AA371" s="713"/>
      <c r="AB371" s="712"/>
      <c r="AC371" s="137"/>
      <c r="AD371" s="137"/>
      <c r="AE371" s="137"/>
      <c r="AF371" s="137"/>
      <c r="AG371" s="44"/>
      <c r="AH371" s="44"/>
      <c r="AI371" s="44"/>
      <c r="AJ371" s="44"/>
      <c r="AK371" s="44"/>
      <c r="AL371" s="44"/>
      <c r="AM371" s="44"/>
      <c r="AN371" s="44"/>
      <c r="AO371" s="44"/>
      <c r="AP371" s="171">
        <f t="shared" si="1728"/>
        <v>0</v>
      </c>
      <c r="AQ371" s="171">
        <f t="shared" si="1729"/>
        <v>0</v>
      </c>
      <c r="AR371" s="175"/>
      <c r="AS371" s="175"/>
      <c r="AT371" s="713"/>
      <c r="AU371" s="712"/>
      <c r="AV371" s="137"/>
      <c r="AW371" s="137"/>
      <c r="AX371" s="137"/>
      <c r="AY371" s="137"/>
      <c r="AZ371" s="44"/>
      <c r="BA371" s="44"/>
      <c r="BB371" s="44"/>
      <c r="BC371" s="44"/>
      <c r="BD371" s="44"/>
      <c r="BE371" s="44"/>
      <c r="BF371" s="44"/>
      <c r="BG371" s="44"/>
      <c r="BH371" s="44"/>
      <c r="BI371" s="171">
        <f t="shared" si="1730"/>
        <v>0</v>
      </c>
      <c r="BJ371" s="171">
        <f t="shared" si="1731"/>
        <v>0</v>
      </c>
      <c r="BK371" s="175"/>
      <c r="BL371" s="175"/>
      <c r="BM371" s="713"/>
      <c r="BN371" s="712"/>
      <c r="BO371" s="137"/>
      <c r="BP371" s="137"/>
      <c r="BQ371" s="137"/>
      <c r="BR371" s="137"/>
      <c r="BS371" s="44"/>
      <c r="BT371" s="44"/>
      <c r="BU371" s="44"/>
      <c r="BV371" s="44"/>
      <c r="BW371" s="44"/>
      <c r="BX371" s="44"/>
      <c r="BY371" s="44"/>
      <c r="BZ371" s="44"/>
      <c r="CA371" s="44"/>
      <c r="CB371" s="171">
        <f t="shared" si="1732"/>
        <v>0</v>
      </c>
      <c r="CC371" s="171">
        <f t="shared" si="1733"/>
        <v>0</v>
      </c>
      <c r="CD371" s="175"/>
      <c r="CE371" s="175"/>
      <c r="CF371" s="713"/>
      <c r="CG371" s="712"/>
      <c r="CH371" s="137"/>
      <c r="CI371" s="137"/>
      <c r="CJ371" s="137"/>
      <c r="CK371" s="137"/>
      <c r="CL371" s="44"/>
      <c r="CM371" s="44"/>
      <c r="CN371" s="44"/>
      <c r="CO371" s="44"/>
      <c r="CP371" s="44"/>
      <c r="CQ371" s="44"/>
      <c r="CR371" s="44"/>
      <c r="CS371" s="44"/>
      <c r="CT371" s="44"/>
      <c r="CU371" s="171">
        <f t="shared" si="1869"/>
        <v>0</v>
      </c>
      <c r="CV371" s="171">
        <f t="shared" si="1870"/>
        <v>0</v>
      </c>
      <c r="CW371" s="248"/>
      <c r="CX371" s="248"/>
      <c r="CY371" s="713"/>
      <c r="CZ371" s="712"/>
      <c r="DA371" s="137"/>
      <c r="DB371" s="137"/>
      <c r="DC371" s="137"/>
      <c r="DD371" s="137"/>
      <c r="DE371" s="44"/>
      <c r="DF371" s="44"/>
      <c r="DG371" s="44"/>
      <c r="DH371" s="44"/>
      <c r="DI371" s="44"/>
      <c r="DJ371" s="44"/>
      <c r="DK371" s="44"/>
      <c r="DL371" s="44"/>
      <c r="DM371" s="44"/>
      <c r="DN371" s="171">
        <f t="shared" si="1734"/>
        <v>0</v>
      </c>
      <c r="DO371" s="171">
        <f t="shared" si="1735"/>
        <v>0</v>
      </c>
      <c r="DP371" s="248"/>
      <c r="DQ371" s="175"/>
      <c r="DR371" s="713"/>
      <c r="DS371" s="712"/>
      <c r="DT371" s="178"/>
      <c r="DU371" s="178"/>
      <c r="DV371" s="137"/>
      <c r="DW371" s="137"/>
      <c r="DX371" s="44"/>
      <c r="DY371" s="44"/>
      <c r="DZ371" s="44"/>
      <c r="EA371" s="44"/>
      <c r="EB371" s="44"/>
      <c r="EC371" s="44"/>
      <c r="ED371" s="44"/>
      <c r="EE371" s="44"/>
      <c r="EF371" s="44"/>
      <c r="EG371" s="171">
        <f t="shared" si="1736"/>
        <v>0</v>
      </c>
      <c r="EH371" s="171">
        <f t="shared" si="1737"/>
        <v>0</v>
      </c>
      <c r="EI371" s="248"/>
      <c r="EJ371" s="175"/>
      <c r="EK371" s="713"/>
      <c r="EL371" s="712"/>
      <c r="EM371" s="178"/>
      <c r="EN371" s="178"/>
      <c r="EO371" s="137"/>
      <c r="EP371" s="137"/>
      <c r="EQ371" s="44"/>
      <c r="ER371" s="44"/>
      <c r="ES371" s="44"/>
      <c r="ET371" s="44"/>
      <c r="EU371" s="44"/>
      <c r="EV371" s="44"/>
      <c r="EW371" s="44"/>
      <c r="EX371" s="44"/>
      <c r="EY371" s="44"/>
      <c r="EZ371" s="171">
        <f t="shared" si="1738"/>
        <v>0</v>
      </c>
      <c r="FA371" s="171">
        <f t="shared" si="1739"/>
        <v>0</v>
      </c>
      <c r="FB371" s="248"/>
      <c r="FC371" s="175"/>
      <c r="FD371" s="713"/>
      <c r="FE371" s="712"/>
      <c r="FF371" s="137"/>
      <c r="FG371" s="137"/>
      <c r="FH371" s="137"/>
      <c r="FI371" s="137"/>
      <c r="FJ371" s="44"/>
      <c r="FK371" s="44"/>
      <c r="FL371" s="44"/>
      <c r="FM371" s="44"/>
      <c r="FN371" s="44"/>
      <c r="FO371" s="44"/>
      <c r="FP371" s="44"/>
      <c r="FQ371" s="44"/>
      <c r="FR371" s="44"/>
      <c r="FS371" s="171">
        <f t="shared" si="1740"/>
        <v>0</v>
      </c>
      <c r="FT371" s="171">
        <f t="shared" si="1741"/>
        <v>0</v>
      </c>
      <c r="FU371" s="248"/>
      <c r="FV371" s="175"/>
      <c r="FW371" s="106"/>
      <c r="FX371" s="107"/>
      <c r="FY371" s="137"/>
      <c r="FZ371" s="137"/>
      <c r="GA371" s="137"/>
      <c r="GB371" s="137"/>
      <c r="GC371" s="44"/>
      <c r="GD371" s="44"/>
      <c r="GE371" s="44"/>
      <c r="GF371" s="44"/>
      <c r="GG371" s="44"/>
      <c r="GH371" s="44"/>
      <c r="GI371" s="44"/>
      <c r="GJ371" s="44"/>
      <c r="GK371" s="44"/>
      <c r="GL371" s="171">
        <f t="shared" si="1742"/>
        <v>0</v>
      </c>
      <c r="GM371" s="171">
        <f t="shared" si="1743"/>
        <v>0</v>
      </c>
      <c r="GN371" s="248"/>
      <c r="GO371" s="175"/>
      <c r="GP371" s="106"/>
      <c r="GQ371" s="107"/>
      <c r="GR371" s="137"/>
      <c r="GS371" s="137"/>
      <c r="GT371" s="137"/>
      <c r="GU371" s="137"/>
      <c r="GV371" s="44"/>
      <c r="GW371" s="44"/>
      <c r="GX371" s="44"/>
      <c r="GY371" s="44"/>
      <c r="GZ371" s="44"/>
      <c r="HA371" s="44"/>
      <c r="HB371" s="44"/>
      <c r="HC371" s="44"/>
      <c r="HD371" s="44"/>
      <c r="HE371" s="171">
        <f t="shared" si="1744"/>
        <v>0</v>
      </c>
      <c r="HF371" s="171">
        <f t="shared" si="1745"/>
        <v>0</v>
      </c>
      <c r="HG371" s="248"/>
      <c r="HH371" s="175"/>
      <c r="HI371" s="106"/>
      <c r="HJ371" s="107"/>
      <c r="HK371" s="178"/>
      <c r="HL371" s="178"/>
      <c r="HM371" s="137"/>
      <c r="HN371" s="137"/>
      <c r="HO371" s="44"/>
      <c r="HP371" s="44"/>
      <c r="HQ371" s="44"/>
      <c r="HR371" s="44"/>
      <c r="HS371" s="44"/>
      <c r="HT371" s="44"/>
      <c r="HU371" s="44"/>
      <c r="HV371" s="44"/>
      <c r="HW371" s="44"/>
      <c r="HX371" s="171">
        <f t="shared" si="1746"/>
        <v>0</v>
      </c>
      <c r="HY371" s="171">
        <f t="shared" si="1747"/>
        <v>0</v>
      </c>
      <c r="HZ371" s="248"/>
      <c r="IA371" s="175"/>
      <c r="IB371" s="713"/>
      <c r="IC371" s="712"/>
      <c r="ID371" s="178"/>
      <c r="IE371" s="178"/>
      <c r="IF371" s="137"/>
      <c r="IG371" s="137"/>
      <c r="IH371" s="44"/>
      <c r="II371" s="44"/>
      <c r="IJ371" s="44"/>
      <c r="IK371" s="44"/>
      <c r="IL371" s="44"/>
      <c r="IM371" s="44"/>
      <c r="IN371" s="44"/>
      <c r="IO371" s="44"/>
      <c r="IP371" s="44"/>
      <c r="IQ371" s="171">
        <f t="shared" si="1748"/>
        <v>0</v>
      </c>
      <c r="IR371" s="171">
        <f t="shared" si="1749"/>
        <v>0</v>
      </c>
      <c r="IS371" s="746"/>
      <c r="IT371" s="747"/>
      <c r="IU371" s="713"/>
      <c r="IV371" s="712"/>
      <c r="IW371" s="333"/>
      <c r="IX371" s="333"/>
      <c r="IY371" s="333"/>
      <c r="IZ371" s="333"/>
      <c r="JA371" s="333"/>
      <c r="JB371" s="333"/>
      <c r="JC371" s="333"/>
      <c r="JD371" s="333"/>
      <c r="JE371" s="333"/>
      <c r="JF371" s="333"/>
      <c r="JG371" s="333"/>
      <c r="JH371" s="333"/>
      <c r="JI371" s="333"/>
      <c r="JJ371" s="171"/>
      <c r="JK371" s="171"/>
      <c r="JL371" s="106"/>
      <c r="JM371" s="107"/>
      <c r="JN371" s="173"/>
      <c r="JO371" s="173"/>
    </row>
    <row r="372" spans="1:277" ht="12.75" hidden="1" customHeight="1" x14ac:dyDescent="0.2">
      <c r="A372" s="96">
        <v>1</v>
      </c>
      <c r="C372" s="65"/>
      <c r="D372" s="236"/>
      <c r="E372" s="538"/>
      <c r="F372" s="675"/>
      <c r="G372" s="117"/>
      <c r="H372" s="345"/>
      <c r="I372" s="345"/>
      <c r="J372" s="137"/>
      <c r="K372" s="137"/>
      <c r="L372" s="137"/>
      <c r="M372" s="137"/>
      <c r="N372" s="44"/>
      <c r="O372" s="44"/>
      <c r="P372" s="44"/>
      <c r="Q372" s="44"/>
      <c r="R372" s="44"/>
      <c r="S372" s="44"/>
      <c r="T372" s="44">
        <f t="shared" si="1820"/>
        <v>0</v>
      </c>
      <c r="U372" s="44">
        <f t="shared" si="1761"/>
        <v>0</v>
      </c>
      <c r="V372" s="44">
        <f t="shared" si="1762"/>
        <v>0</v>
      </c>
      <c r="W372" s="171">
        <f t="shared" si="1726"/>
        <v>0</v>
      </c>
      <c r="X372" s="171">
        <f t="shared" si="1727"/>
        <v>0</v>
      </c>
      <c r="Y372" s="175"/>
      <c r="Z372" s="175"/>
      <c r="AA372" s="713"/>
      <c r="AB372" s="712"/>
      <c r="AC372" s="137"/>
      <c r="AD372" s="137"/>
      <c r="AE372" s="137"/>
      <c r="AF372" s="137"/>
      <c r="AG372" s="44"/>
      <c r="AH372" s="44"/>
      <c r="AI372" s="44"/>
      <c r="AJ372" s="44"/>
      <c r="AK372" s="44"/>
      <c r="AL372" s="44"/>
      <c r="AM372" s="44"/>
      <c r="AN372" s="44"/>
      <c r="AO372" s="44"/>
      <c r="AP372" s="171">
        <f t="shared" si="1728"/>
        <v>0</v>
      </c>
      <c r="AQ372" s="171">
        <f t="shared" si="1729"/>
        <v>0</v>
      </c>
      <c r="AR372" s="175"/>
      <c r="AS372" s="175"/>
      <c r="AT372" s="713"/>
      <c r="AU372" s="712"/>
      <c r="AV372" s="137"/>
      <c r="AW372" s="137"/>
      <c r="AX372" s="137"/>
      <c r="AY372" s="137"/>
      <c r="AZ372" s="44"/>
      <c r="BA372" s="44"/>
      <c r="BB372" s="44"/>
      <c r="BC372" s="44"/>
      <c r="BD372" s="44"/>
      <c r="BE372" s="44"/>
      <c r="BF372" s="44"/>
      <c r="BG372" s="44"/>
      <c r="BH372" s="44"/>
      <c r="BI372" s="171">
        <f t="shared" si="1730"/>
        <v>0</v>
      </c>
      <c r="BJ372" s="171">
        <f t="shared" si="1731"/>
        <v>0</v>
      </c>
      <c r="BK372" s="175"/>
      <c r="BL372" s="175"/>
      <c r="BM372" s="713"/>
      <c r="BN372" s="712"/>
      <c r="BO372" s="137"/>
      <c r="BP372" s="137"/>
      <c r="BQ372" s="137"/>
      <c r="BR372" s="137"/>
      <c r="BS372" s="44"/>
      <c r="BT372" s="44"/>
      <c r="BU372" s="44"/>
      <c r="BV372" s="44"/>
      <c r="BW372" s="44"/>
      <c r="BX372" s="44"/>
      <c r="BY372" s="44"/>
      <c r="BZ372" s="44"/>
      <c r="CA372" s="44"/>
      <c r="CB372" s="171">
        <f t="shared" si="1732"/>
        <v>0</v>
      </c>
      <c r="CC372" s="171">
        <f t="shared" si="1733"/>
        <v>0</v>
      </c>
      <c r="CD372" s="175"/>
      <c r="CE372" s="175"/>
      <c r="CF372" s="713"/>
      <c r="CG372" s="712"/>
      <c r="CH372" s="137"/>
      <c r="CI372" s="137"/>
      <c r="CJ372" s="137"/>
      <c r="CK372" s="137"/>
      <c r="CL372" s="44"/>
      <c r="CM372" s="44"/>
      <c r="CN372" s="44"/>
      <c r="CO372" s="44"/>
      <c r="CP372" s="44"/>
      <c r="CQ372" s="44"/>
      <c r="CR372" s="44"/>
      <c r="CS372" s="44"/>
      <c r="CT372" s="44"/>
      <c r="CU372" s="171">
        <f t="shared" si="1869"/>
        <v>0</v>
      </c>
      <c r="CV372" s="171">
        <f t="shared" si="1870"/>
        <v>0</v>
      </c>
      <c r="CW372" s="248"/>
      <c r="CX372" s="248"/>
      <c r="CY372" s="713"/>
      <c r="CZ372" s="712"/>
      <c r="DA372" s="137"/>
      <c r="DB372" s="137"/>
      <c r="DC372" s="137"/>
      <c r="DD372" s="137"/>
      <c r="DE372" s="44"/>
      <c r="DF372" s="44"/>
      <c r="DG372" s="44"/>
      <c r="DH372" s="44"/>
      <c r="DI372" s="44"/>
      <c r="DJ372" s="44"/>
      <c r="DK372" s="44"/>
      <c r="DL372" s="44"/>
      <c r="DM372" s="44"/>
      <c r="DN372" s="171">
        <f t="shared" si="1734"/>
        <v>0</v>
      </c>
      <c r="DO372" s="171">
        <f t="shared" si="1735"/>
        <v>0</v>
      </c>
      <c r="DP372" s="248"/>
      <c r="DQ372" s="175"/>
      <c r="DR372" s="713"/>
      <c r="DS372" s="712"/>
      <c r="DT372" s="178"/>
      <c r="DU372" s="178"/>
      <c r="DV372" s="137"/>
      <c r="DW372" s="137"/>
      <c r="DX372" s="44"/>
      <c r="DY372" s="44"/>
      <c r="DZ372" s="44"/>
      <c r="EA372" s="44"/>
      <c r="EB372" s="44"/>
      <c r="EC372" s="44"/>
      <c r="ED372" s="44"/>
      <c r="EE372" s="44"/>
      <c r="EF372" s="44"/>
      <c r="EG372" s="171">
        <f t="shared" si="1736"/>
        <v>0</v>
      </c>
      <c r="EH372" s="171">
        <f t="shared" si="1737"/>
        <v>0</v>
      </c>
      <c r="EI372" s="248"/>
      <c r="EJ372" s="175"/>
      <c r="EK372" s="713"/>
      <c r="EL372" s="712"/>
      <c r="EM372" s="178"/>
      <c r="EN372" s="178"/>
      <c r="EO372" s="137"/>
      <c r="EP372" s="137"/>
      <c r="EQ372" s="44"/>
      <c r="ER372" s="44"/>
      <c r="ES372" s="44"/>
      <c r="ET372" s="44"/>
      <c r="EU372" s="44"/>
      <c r="EV372" s="44"/>
      <c r="EW372" s="44"/>
      <c r="EX372" s="44"/>
      <c r="EY372" s="44"/>
      <c r="EZ372" s="171">
        <f t="shared" si="1738"/>
        <v>0</v>
      </c>
      <c r="FA372" s="171">
        <f t="shared" si="1739"/>
        <v>0</v>
      </c>
      <c r="FB372" s="248"/>
      <c r="FC372" s="175"/>
      <c r="FD372" s="713"/>
      <c r="FE372" s="712"/>
      <c r="FF372" s="137"/>
      <c r="FG372" s="137"/>
      <c r="FH372" s="137"/>
      <c r="FI372" s="137"/>
      <c r="FJ372" s="44"/>
      <c r="FK372" s="44"/>
      <c r="FL372" s="44"/>
      <c r="FM372" s="44"/>
      <c r="FN372" s="44"/>
      <c r="FO372" s="44"/>
      <c r="FP372" s="44"/>
      <c r="FQ372" s="44"/>
      <c r="FR372" s="44"/>
      <c r="FS372" s="171">
        <f t="shared" si="1740"/>
        <v>0</v>
      </c>
      <c r="FT372" s="171">
        <f t="shared" si="1741"/>
        <v>0</v>
      </c>
      <c r="FU372" s="248"/>
      <c r="FV372" s="175"/>
      <c r="FW372" s="106"/>
      <c r="FX372" s="107"/>
      <c r="FY372" s="137"/>
      <c r="FZ372" s="137"/>
      <c r="GA372" s="137"/>
      <c r="GB372" s="137"/>
      <c r="GC372" s="44"/>
      <c r="GD372" s="44"/>
      <c r="GE372" s="44"/>
      <c r="GF372" s="44"/>
      <c r="GG372" s="44"/>
      <c r="GH372" s="44"/>
      <c r="GI372" s="44"/>
      <c r="GJ372" s="44"/>
      <c r="GK372" s="44"/>
      <c r="GL372" s="171">
        <f t="shared" si="1742"/>
        <v>0</v>
      </c>
      <c r="GM372" s="171">
        <f t="shared" si="1743"/>
        <v>0</v>
      </c>
      <c r="GN372" s="248"/>
      <c r="GO372" s="175"/>
      <c r="GP372" s="106"/>
      <c r="GQ372" s="107"/>
      <c r="GR372" s="137"/>
      <c r="GS372" s="137"/>
      <c r="GT372" s="137"/>
      <c r="GU372" s="137"/>
      <c r="GV372" s="44"/>
      <c r="GW372" s="44"/>
      <c r="GX372" s="44"/>
      <c r="GY372" s="44"/>
      <c r="GZ372" s="44"/>
      <c r="HA372" s="44"/>
      <c r="HB372" s="44"/>
      <c r="HC372" s="44"/>
      <c r="HD372" s="44"/>
      <c r="HE372" s="171">
        <f t="shared" si="1744"/>
        <v>0</v>
      </c>
      <c r="HF372" s="171">
        <f t="shared" si="1745"/>
        <v>0</v>
      </c>
      <c r="HG372" s="248"/>
      <c r="HH372" s="175"/>
      <c r="HI372" s="106"/>
      <c r="HJ372" s="107"/>
      <c r="HK372" s="178"/>
      <c r="HL372" s="178"/>
      <c r="HM372" s="137"/>
      <c r="HN372" s="137"/>
      <c r="HO372" s="44"/>
      <c r="HP372" s="44"/>
      <c r="HQ372" s="44"/>
      <c r="HR372" s="44"/>
      <c r="HS372" s="44"/>
      <c r="HT372" s="44"/>
      <c r="HU372" s="44"/>
      <c r="HV372" s="44"/>
      <c r="HW372" s="44"/>
      <c r="HX372" s="171">
        <f t="shared" si="1746"/>
        <v>0</v>
      </c>
      <c r="HY372" s="171">
        <f t="shared" si="1747"/>
        <v>0</v>
      </c>
      <c r="HZ372" s="248"/>
      <c r="IA372" s="175"/>
      <c r="IB372" s="713"/>
      <c r="IC372" s="712"/>
      <c r="ID372" s="178"/>
      <c r="IE372" s="178"/>
      <c r="IF372" s="137"/>
      <c r="IG372" s="137"/>
      <c r="IH372" s="44"/>
      <c r="II372" s="44"/>
      <c r="IJ372" s="44"/>
      <c r="IK372" s="44"/>
      <c r="IL372" s="44"/>
      <c r="IM372" s="44"/>
      <c r="IN372" s="44"/>
      <c r="IO372" s="44"/>
      <c r="IP372" s="44"/>
      <c r="IQ372" s="171">
        <f t="shared" si="1748"/>
        <v>0</v>
      </c>
      <c r="IR372" s="171">
        <f t="shared" si="1749"/>
        <v>0</v>
      </c>
      <c r="IS372" s="746"/>
      <c r="IT372" s="747"/>
      <c r="IU372" s="713"/>
      <c r="IV372" s="712"/>
      <c r="IW372" s="333"/>
      <c r="IX372" s="333"/>
      <c r="IY372" s="333"/>
      <c r="IZ372" s="333"/>
      <c r="JA372" s="333"/>
      <c r="JB372" s="333"/>
      <c r="JC372" s="333"/>
      <c r="JD372" s="333"/>
      <c r="JE372" s="333"/>
      <c r="JF372" s="333"/>
      <c r="JG372" s="333"/>
      <c r="JH372" s="333"/>
      <c r="JI372" s="333"/>
      <c r="JJ372" s="171"/>
      <c r="JK372" s="171"/>
      <c r="JL372" s="106"/>
      <c r="JM372" s="107"/>
      <c r="JN372" s="173"/>
      <c r="JO372" s="173"/>
    </row>
    <row r="373" spans="1:277" ht="12.75" hidden="1" customHeight="1" x14ac:dyDescent="0.2">
      <c r="A373" s="96">
        <v>1</v>
      </c>
      <c r="C373" s="65"/>
      <c r="D373" s="236"/>
      <c r="E373" s="538"/>
      <c r="F373" s="675"/>
      <c r="G373" s="117"/>
      <c r="H373" s="345"/>
      <c r="I373" s="345"/>
      <c r="J373" s="137"/>
      <c r="K373" s="137"/>
      <c r="L373" s="137"/>
      <c r="M373" s="137"/>
      <c r="N373" s="44"/>
      <c r="O373" s="44"/>
      <c r="P373" s="44"/>
      <c r="Q373" s="44"/>
      <c r="R373" s="44"/>
      <c r="S373" s="44"/>
      <c r="T373" s="44">
        <f t="shared" si="1820"/>
        <v>0</v>
      </c>
      <c r="U373" s="44">
        <f t="shared" si="1761"/>
        <v>0</v>
      </c>
      <c r="V373" s="44">
        <f t="shared" si="1762"/>
        <v>0</v>
      </c>
      <c r="W373" s="171">
        <f t="shared" si="1726"/>
        <v>0</v>
      </c>
      <c r="X373" s="171">
        <f t="shared" si="1727"/>
        <v>0</v>
      </c>
      <c r="Y373" s="175"/>
      <c r="Z373" s="175"/>
      <c r="AA373" s="713"/>
      <c r="AB373" s="712"/>
      <c r="AC373" s="137"/>
      <c r="AD373" s="137"/>
      <c r="AE373" s="137"/>
      <c r="AF373" s="137"/>
      <c r="AG373" s="44"/>
      <c r="AH373" s="44"/>
      <c r="AI373" s="44"/>
      <c r="AJ373" s="44"/>
      <c r="AK373" s="44"/>
      <c r="AL373" s="44"/>
      <c r="AM373" s="44"/>
      <c r="AN373" s="44"/>
      <c r="AO373" s="44"/>
      <c r="AP373" s="171">
        <f t="shared" si="1728"/>
        <v>0</v>
      </c>
      <c r="AQ373" s="171">
        <f t="shared" si="1729"/>
        <v>0</v>
      </c>
      <c r="AR373" s="175"/>
      <c r="AS373" s="175"/>
      <c r="AT373" s="713"/>
      <c r="AU373" s="712"/>
      <c r="AV373" s="137"/>
      <c r="AW373" s="137"/>
      <c r="AX373" s="137"/>
      <c r="AY373" s="137"/>
      <c r="AZ373" s="44"/>
      <c r="BA373" s="44"/>
      <c r="BB373" s="44"/>
      <c r="BC373" s="44"/>
      <c r="BD373" s="44"/>
      <c r="BE373" s="44"/>
      <c r="BF373" s="44"/>
      <c r="BG373" s="44"/>
      <c r="BH373" s="44"/>
      <c r="BI373" s="171">
        <f t="shared" si="1730"/>
        <v>0</v>
      </c>
      <c r="BJ373" s="171">
        <f t="shared" si="1731"/>
        <v>0</v>
      </c>
      <c r="BK373" s="175"/>
      <c r="BL373" s="175"/>
      <c r="BM373" s="713"/>
      <c r="BN373" s="712"/>
      <c r="BO373" s="137"/>
      <c r="BP373" s="137"/>
      <c r="BQ373" s="137"/>
      <c r="BR373" s="137"/>
      <c r="BS373" s="44"/>
      <c r="BT373" s="44"/>
      <c r="BU373" s="44"/>
      <c r="BV373" s="44"/>
      <c r="BW373" s="44"/>
      <c r="BX373" s="44"/>
      <c r="BY373" s="44"/>
      <c r="BZ373" s="44"/>
      <c r="CA373" s="44"/>
      <c r="CB373" s="171">
        <f t="shared" si="1732"/>
        <v>0</v>
      </c>
      <c r="CC373" s="171">
        <f t="shared" si="1733"/>
        <v>0</v>
      </c>
      <c r="CD373" s="175"/>
      <c r="CE373" s="175"/>
      <c r="CF373" s="713"/>
      <c r="CG373" s="712"/>
      <c r="CH373" s="137"/>
      <c r="CI373" s="137"/>
      <c r="CJ373" s="137"/>
      <c r="CK373" s="137"/>
      <c r="CL373" s="44"/>
      <c r="CM373" s="44"/>
      <c r="CN373" s="44"/>
      <c r="CO373" s="44"/>
      <c r="CP373" s="44"/>
      <c r="CQ373" s="44"/>
      <c r="CR373" s="44"/>
      <c r="CS373" s="44"/>
      <c r="CT373" s="44"/>
      <c r="CU373" s="171">
        <f t="shared" si="1869"/>
        <v>0</v>
      </c>
      <c r="CV373" s="171">
        <f t="shared" si="1870"/>
        <v>0</v>
      </c>
      <c r="CW373" s="248"/>
      <c r="CX373" s="248"/>
      <c r="CY373" s="713"/>
      <c r="CZ373" s="712"/>
      <c r="DA373" s="137"/>
      <c r="DB373" s="137"/>
      <c r="DC373" s="137"/>
      <c r="DD373" s="137"/>
      <c r="DE373" s="44"/>
      <c r="DF373" s="44"/>
      <c r="DG373" s="44"/>
      <c r="DH373" s="44"/>
      <c r="DI373" s="44"/>
      <c r="DJ373" s="44"/>
      <c r="DK373" s="44"/>
      <c r="DL373" s="44"/>
      <c r="DM373" s="44"/>
      <c r="DN373" s="171">
        <f t="shared" si="1734"/>
        <v>0</v>
      </c>
      <c r="DO373" s="171">
        <f t="shared" si="1735"/>
        <v>0</v>
      </c>
      <c r="DP373" s="248"/>
      <c r="DQ373" s="175"/>
      <c r="DR373" s="713"/>
      <c r="DS373" s="712"/>
      <c r="DT373" s="178"/>
      <c r="DU373" s="178"/>
      <c r="DV373" s="137"/>
      <c r="DW373" s="137"/>
      <c r="DX373" s="44"/>
      <c r="DY373" s="44"/>
      <c r="DZ373" s="44"/>
      <c r="EA373" s="44"/>
      <c r="EB373" s="44"/>
      <c r="EC373" s="44"/>
      <c r="ED373" s="44"/>
      <c r="EE373" s="44"/>
      <c r="EF373" s="44"/>
      <c r="EG373" s="171">
        <f t="shared" si="1736"/>
        <v>0</v>
      </c>
      <c r="EH373" s="171">
        <f t="shared" si="1737"/>
        <v>0</v>
      </c>
      <c r="EI373" s="248"/>
      <c r="EJ373" s="175"/>
      <c r="EK373" s="713"/>
      <c r="EL373" s="712"/>
      <c r="EM373" s="178"/>
      <c r="EN373" s="178"/>
      <c r="EO373" s="137"/>
      <c r="EP373" s="137"/>
      <c r="EQ373" s="44"/>
      <c r="ER373" s="44"/>
      <c r="ES373" s="44"/>
      <c r="ET373" s="44"/>
      <c r="EU373" s="44"/>
      <c r="EV373" s="44"/>
      <c r="EW373" s="44"/>
      <c r="EX373" s="44"/>
      <c r="EY373" s="44"/>
      <c r="EZ373" s="171">
        <f t="shared" si="1738"/>
        <v>0</v>
      </c>
      <c r="FA373" s="171">
        <f t="shared" si="1739"/>
        <v>0</v>
      </c>
      <c r="FB373" s="248"/>
      <c r="FC373" s="175"/>
      <c r="FD373" s="713"/>
      <c r="FE373" s="712"/>
      <c r="FF373" s="137"/>
      <c r="FG373" s="137"/>
      <c r="FH373" s="137"/>
      <c r="FI373" s="137"/>
      <c r="FJ373" s="44"/>
      <c r="FK373" s="44"/>
      <c r="FL373" s="44"/>
      <c r="FM373" s="44"/>
      <c r="FN373" s="44"/>
      <c r="FO373" s="44"/>
      <c r="FP373" s="44"/>
      <c r="FQ373" s="44"/>
      <c r="FR373" s="44"/>
      <c r="FS373" s="171">
        <f t="shared" si="1740"/>
        <v>0</v>
      </c>
      <c r="FT373" s="171">
        <f t="shared" si="1741"/>
        <v>0</v>
      </c>
      <c r="FU373" s="248"/>
      <c r="FV373" s="175"/>
      <c r="FW373" s="106"/>
      <c r="FX373" s="107"/>
      <c r="FY373" s="137"/>
      <c r="FZ373" s="137"/>
      <c r="GA373" s="137"/>
      <c r="GB373" s="137"/>
      <c r="GC373" s="44"/>
      <c r="GD373" s="44"/>
      <c r="GE373" s="44"/>
      <c r="GF373" s="44"/>
      <c r="GG373" s="44"/>
      <c r="GH373" s="44"/>
      <c r="GI373" s="44"/>
      <c r="GJ373" s="44"/>
      <c r="GK373" s="44"/>
      <c r="GL373" s="171">
        <f t="shared" si="1742"/>
        <v>0</v>
      </c>
      <c r="GM373" s="171">
        <f t="shared" si="1743"/>
        <v>0</v>
      </c>
      <c r="GN373" s="248"/>
      <c r="GO373" s="175"/>
      <c r="GP373" s="106"/>
      <c r="GQ373" s="107"/>
      <c r="GR373" s="137"/>
      <c r="GS373" s="137"/>
      <c r="GT373" s="137"/>
      <c r="GU373" s="137"/>
      <c r="GV373" s="44"/>
      <c r="GW373" s="44"/>
      <c r="GX373" s="44"/>
      <c r="GY373" s="44"/>
      <c r="GZ373" s="44"/>
      <c r="HA373" s="44"/>
      <c r="HB373" s="44"/>
      <c r="HC373" s="44"/>
      <c r="HD373" s="44"/>
      <c r="HE373" s="171">
        <f t="shared" si="1744"/>
        <v>0</v>
      </c>
      <c r="HF373" s="171">
        <f t="shared" si="1745"/>
        <v>0</v>
      </c>
      <c r="HG373" s="248"/>
      <c r="HH373" s="175"/>
      <c r="HI373" s="106"/>
      <c r="HJ373" s="107"/>
      <c r="HK373" s="178"/>
      <c r="HL373" s="178"/>
      <c r="HM373" s="137"/>
      <c r="HN373" s="137"/>
      <c r="HO373" s="44"/>
      <c r="HP373" s="44"/>
      <c r="HQ373" s="44"/>
      <c r="HR373" s="44"/>
      <c r="HS373" s="44"/>
      <c r="HT373" s="44"/>
      <c r="HU373" s="44"/>
      <c r="HV373" s="44"/>
      <c r="HW373" s="44"/>
      <c r="HX373" s="171">
        <f t="shared" si="1746"/>
        <v>0</v>
      </c>
      <c r="HY373" s="171">
        <f t="shared" si="1747"/>
        <v>0</v>
      </c>
      <c r="HZ373" s="248"/>
      <c r="IA373" s="175"/>
      <c r="IB373" s="713"/>
      <c r="IC373" s="712"/>
      <c r="ID373" s="178"/>
      <c r="IE373" s="178"/>
      <c r="IF373" s="137"/>
      <c r="IG373" s="137"/>
      <c r="IH373" s="44"/>
      <c r="II373" s="44"/>
      <c r="IJ373" s="44"/>
      <c r="IK373" s="44"/>
      <c r="IL373" s="44"/>
      <c r="IM373" s="44"/>
      <c r="IN373" s="44"/>
      <c r="IO373" s="44"/>
      <c r="IP373" s="44"/>
      <c r="IQ373" s="171">
        <f t="shared" si="1748"/>
        <v>0</v>
      </c>
      <c r="IR373" s="171">
        <f t="shared" si="1749"/>
        <v>0</v>
      </c>
      <c r="IS373" s="746"/>
      <c r="IT373" s="747"/>
      <c r="IU373" s="713"/>
      <c r="IV373" s="712"/>
      <c r="IW373" s="333"/>
      <c r="IX373" s="333"/>
      <c r="IY373" s="333"/>
      <c r="IZ373" s="333"/>
      <c r="JA373" s="333"/>
      <c r="JB373" s="333"/>
      <c r="JC373" s="333"/>
      <c r="JD373" s="333"/>
      <c r="JE373" s="333"/>
      <c r="JF373" s="333"/>
      <c r="JG373" s="333"/>
      <c r="JH373" s="333"/>
      <c r="JI373" s="333"/>
      <c r="JJ373" s="171"/>
      <c r="JK373" s="171"/>
      <c r="JL373" s="106"/>
      <c r="JM373" s="107"/>
      <c r="JN373" s="173"/>
      <c r="JO373" s="173"/>
    </row>
    <row r="374" spans="1:277" ht="12.75" hidden="1" customHeight="1" x14ac:dyDescent="0.2">
      <c r="A374" s="96">
        <v>1</v>
      </c>
      <c r="C374" s="65"/>
      <c r="D374" s="236"/>
      <c r="E374" s="538"/>
      <c r="F374" s="675"/>
      <c r="G374" s="117"/>
      <c r="H374" s="345"/>
      <c r="I374" s="345"/>
      <c r="J374" s="137"/>
      <c r="K374" s="137"/>
      <c r="L374" s="137"/>
      <c r="M374" s="137"/>
      <c r="N374" s="44"/>
      <c r="O374" s="44"/>
      <c r="P374" s="44"/>
      <c r="Q374" s="44"/>
      <c r="R374" s="44"/>
      <c r="S374" s="44"/>
      <c r="T374" s="44">
        <f t="shared" si="1820"/>
        <v>0</v>
      </c>
      <c r="U374" s="44">
        <f t="shared" si="1761"/>
        <v>0</v>
      </c>
      <c r="V374" s="44">
        <f t="shared" si="1762"/>
        <v>0</v>
      </c>
      <c r="W374" s="171">
        <f t="shared" si="1726"/>
        <v>0</v>
      </c>
      <c r="X374" s="171">
        <f t="shared" si="1727"/>
        <v>0</v>
      </c>
      <c r="Y374" s="175"/>
      <c r="Z374" s="175"/>
      <c r="AA374" s="713"/>
      <c r="AB374" s="712"/>
      <c r="AC374" s="137"/>
      <c r="AD374" s="137"/>
      <c r="AE374" s="137"/>
      <c r="AF374" s="137"/>
      <c r="AG374" s="44"/>
      <c r="AH374" s="44"/>
      <c r="AI374" s="44"/>
      <c r="AJ374" s="44"/>
      <c r="AK374" s="44"/>
      <c r="AL374" s="44"/>
      <c r="AM374" s="44"/>
      <c r="AN374" s="44"/>
      <c r="AO374" s="44"/>
      <c r="AP374" s="171">
        <f t="shared" si="1728"/>
        <v>0</v>
      </c>
      <c r="AQ374" s="171">
        <f t="shared" si="1729"/>
        <v>0</v>
      </c>
      <c r="AR374" s="175"/>
      <c r="AS374" s="175"/>
      <c r="AT374" s="713"/>
      <c r="AU374" s="712"/>
      <c r="AV374" s="137"/>
      <c r="AW374" s="137"/>
      <c r="AX374" s="137"/>
      <c r="AY374" s="137"/>
      <c r="AZ374" s="44"/>
      <c r="BA374" s="44"/>
      <c r="BB374" s="44"/>
      <c r="BC374" s="44"/>
      <c r="BD374" s="44"/>
      <c r="BE374" s="44"/>
      <c r="BF374" s="44"/>
      <c r="BG374" s="44"/>
      <c r="BH374" s="44"/>
      <c r="BI374" s="171">
        <f t="shared" si="1730"/>
        <v>0</v>
      </c>
      <c r="BJ374" s="171">
        <f t="shared" si="1731"/>
        <v>0</v>
      </c>
      <c r="BK374" s="175"/>
      <c r="BL374" s="175"/>
      <c r="BM374" s="713"/>
      <c r="BN374" s="712"/>
      <c r="BO374" s="137"/>
      <c r="BP374" s="137"/>
      <c r="BQ374" s="137"/>
      <c r="BR374" s="137"/>
      <c r="BS374" s="44"/>
      <c r="BT374" s="44"/>
      <c r="BU374" s="44"/>
      <c r="BV374" s="44"/>
      <c r="BW374" s="44"/>
      <c r="BX374" s="44"/>
      <c r="BY374" s="44"/>
      <c r="BZ374" s="44"/>
      <c r="CA374" s="44"/>
      <c r="CB374" s="171">
        <f t="shared" si="1732"/>
        <v>0</v>
      </c>
      <c r="CC374" s="171">
        <f t="shared" si="1733"/>
        <v>0</v>
      </c>
      <c r="CD374" s="175"/>
      <c r="CE374" s="175"/>
      <c r="CF374" s="713"/>
      <c r="CG374" s="712"/>
      <c r="CH374" s="137"/>
      <c r="CI374" s="137"/>
      <c r="CJ374" s="137"/>
      <c r="CK374" s="137"/>
      <c r="CL374" s="44"/>
      <c r="CM374" s="44"/>
      <c r="CN374" s="44"/>
      <c r="CO374" s="44"/>
      <c r="CP374" s="44"/>
      <c r="CQ374" s="44"/>
      <c r="CR374" s="44"/>
      <c r="CS374" s="44"/>
      <c r="CT374" s="44"/>
      <c r="CU374" s="171">
        <f t="shared" si="1869"/>
        <v>0</v>
      </c>
      <c r="CV374" s="171">
        <f t="shared" si="1870"/>
        <v>0</v>
      </c>
      <c r="CW374" s="248"/>
      <c r="CX374" s="248"/>
      <c r="CY374" s="713"/>
      <c r="CZ374" s="712"/>
      <c r="DA374" s="137"/>
      <c r="DB374" s="137"/>
      <c r="DC374" s="137"/>
      <c r="DD374" s="137"/>
      <c r="DE374" s="44"/>
      <c r="DF374" s="44"/>
      <c r="DG374" s="44"/>
      <c r="DH374" s="44"/>
      <c r="DI374" s="44"/>
      <c r="DJ374" s="44"/>
      <c r="DK374" s="44"/>
      <c r="DL374" s="44"/>
      <c r="DM374" s="44"/>
      <c r="DN374" s="171">
        <f t="shared" si="1734"/>
        <v>0</v>
      </c>
      <c r="DO374" s="171">
        <f t="shared" si="1735"/>
        <v>0</v>
      </c>
      <c r="DP374" s="248"/>
      <c r="DQ374" s="175"/>
      <c r="DR374" s="713"/>
      <c r="DS374" s="712"/>
      <c r="DT374" s="178"/>
      <c r="DU374" s="178"/>
      <c r="DV374" s="137"/>
      <c r="DW374" s="137"/>
      <c r="DX374" s="44"/>
      <c r="DY374" s="44"/>
      <c r="DZ374" s="44"/>
      <c r="EA374" s="44"/>
      <c r="EB374" s="44"/>
      <c r="EC374" s="44"/>
      <c r="ED374" s="44"/>
      <c r="EE374" s="44"/>
      <c r="EF374" s="44"/>
      <c r="EG374" s="171">
        <f t="shared" si="1736"/>
        <v>0</v>
      </c>
      <c r="EH374" s="171">
        <f t="shared" si="1737"/>
        <v>0</v>
      </c>
      <c r="EI374" s="248"/>
      <c r="EJ374" s="175"/>
      <c r="EK374" s="713"/>
      <c r="EL374" s="712"/>
      <c r="EM374" s="178"/>
      <c r="EN374" s="178"/>
      <c r="EO374" s="137"/>
      <c r="EP374" s="137"/>
      <c r="EQ374" s="44"/>
      <c r="ER374" s="44"/>
      <c r="ES374" s="44"/>
      <c r="ET374" s="44"/>
      <c r="EU374" s="44"/>
      <c r="EV374" s="44"/>
      <c r="EW374" s="44"/>
      <c r="EX374" s="44"/>
      <c r="EY374" s="44"/>
      <c r="EZ374" s="171">
        <f t="shared" si="1738"/>
        <v>0</v>
      </c>
      <c r="FA374" s="171">
        <f t="shared" si="1739"/>
        <v>0</v>
      </c>
      <c r="FB374" s="248"/>
      <c r="FC374" s="175"/>
      <c r="FD374" s="713"/>
      <c r="FE374" s="712"/>
      <c r="FF374" s="137"/>
      <c r="FG374" s="137"/>
      <c r="FH374" s="137"/>
      <c r="FI374" s="137"/>
      <c r="FJ374" s="44"/>
      <c r="FK374" s="44"/>
      <c r="FL374" s="44"/>
      <c r="FM374" s="44"/>
      <c r="FN374" s="44"/>
      <c r="FO374" s="44"/>
      <c r="FP374" s="44"/>
      <c r="FQ374" s="44"/>
      <c r="FR374" s="44"/>
      <c r="FS374" s="171">
        <f t="shared" si="1740"/>
        <v>0</v>
      </c>
      <c r="FT374" s="171">
        <f t="shared" si="1741"/>
        <v>0</v>
      </c>
      <c r="FU374" s="248"/>
      <c r="FV374" s="175"/>
      <c r="FW374" s="106"/>
      <c r="FX374" s="107"/>
      <c r="FY374" s="137"/>
      <c r="FZ374" s="137"/>
      <c r="GA374" s="137"/>
      <c r="GB374" s="137"/>
      <c r="GC374" s="44"/>
      <c r="GD374" s="44"/>
      <c r="GE374" s="44"/>
      <c r="GF374" s="44"/>
      <c r="GG374" s="44"/>
      <c r="GH374" s="44"/>
      <c r="GI374" s="44"/>
      <c r="GJ374" s="44"/>
      <c r="GK374" s="44"/>
      <c r="GL374" s="171">
        <f t="shared" si="1742"/>
        <v>0</v>
      </c>
      <c r="GM374" s="171">
        <f t="shared" si="1743"/>
        <v>0</v>
      </c>
      <c r="GN374" s="248"/>
      <c r="GO374" s="175"/>
      <c r="GP374" s="106"/>
      <c r="GQ374" s="107"/>
      <c r="GR374" s="137"/>
      <c r="GS374" s="137"/>
      <c r="GT374" s="137"/>
      <c r="GU374" s="137"/>
      <c r="GV374" s="44"/>
      <c r="GW374" s="44"/>
      <c r="GX374" s="44"/>
      <c r="GY374" s="44"/>
      <c r="GZ374" s="44"/>
      <c r="HA374" s="44"/>
      <c r="HB374" s="44"/>
      <c r="HC374" s="44"/>
      <c r="HD374" s="44"/>
      <c r="HE374" s="171">
        <f t="shared" si="1744"/>
        <v>0</v>
      </c>
      <c r="HF374" s="171">
        <f t="shared" si="1745"/>
        <v>0</v>
      </c>
      <c r="HG374" s="248"/>
      <c r="HH374" s="175"/>
      <c r="HI374" s="106"/>
      <c r="HJ374" s="107"/>
      <c r="HK374" s="178"/>
      <c r="HL374" s="178"/>
      <c r="HM374" s="137"/>
      <c r="HN374" s="137"/>
      <c r="HO374" s="44"/>
      <c r="HP374" s="44"/>
      <c r="HQ374" s="44"/>
      <c r="HR374" s="44"/>
      <c r="HS374" s="44"/>
      <c r="HT374" s="44"/>
      <c r="HU374" s="44"/>
      <c r="HV374" s="44"/>
      <c r="HW374" s="44"/>
      <c r="HX374" s="171">
        <f t="shared" si="1746"/>
        <v>0</v>
      </c>
      <c r="HY374" s="171">
        <f t="shared" si="1747"/>
        <v>0</v>
      </c>
      <c r="HZ374" s="248"/>
      <c r="IA374" s="175"/>
      <c r="IB374" s="713"/>
      <c r="IC374" s="712"/>
      <c r="ID374" s="178"/>
      <c r="IE374" s="178"/>
      <c r="IF374" s="137"/>
      <c r="IG374" s="137"/>
      <c r="IH374" s="44"/>
      <c r="II374" s="44"/>
      <c r="IJ374" s="44"/>
      <c r="IK374" s="44"/>
      <c r="IL374" s="44"/>
      <c r="IM374" s="44"/>
      <c r="IN374" s="44"/>
      <c r="IO374" s="44"/>
      <c r="IP374" s="44"/>
      <c r="IQ374" s="171">
        <f t="shared" si="1748"/>
        <v>0</v>
      </c>
      <c r="IR374" s="171">
        <f t="shared" si="1749"/>
        <v>0</v>
      </c>
      <c r="IS374" s="746"/>
      <c r="IT374" s="747"/>
      <c r="IU374" s="713"/>
      <c r="IV374" s="712"/>
      <c r="IW374" s="333"/>
      <c r="IX374" s="333"/>
      <c r="IY374" s="333"/>
      <c r="IZ374" s="333"/>
      <c r="JA374" s="333"/>
      <c r="JB374" s="333"/>
      <c r="JC374" s="333"/>
      <c r="JD374" s="333"/>
      <c r="JE374" s="333"/>
      <c r="JF374" s="333"/>
      <c r="JG374" s="333"/>
      <c r="JH374" s="333"/>
      <c r="JI374" s="333"/>
      <c r="JJ374" s="171"/>
      <c r="JK374" s="171"/>
      <c r="JL374" s="106"/>
      <c r="JM374" s="107"/>
      <c r="JN374" s="173"/>
      <c r="JO374" s="173"/>
    </row>
    <row r="375" spans="1:277" hidden="1" x14ac:dyDescent="0.2">
      <c r="A375" s="96">
        <v>1</v>
      </c>
      <c r="B375" s="96">
        <v>1</v>
      </c>
      <c r="C375" s="66"/>
      <c r="D375" s="246"/>
      <c r="E375" s="578"/>
      <c r="F375" s="579" t="s">
        <v>258</v>
      </c>
      <c r="G375" s="94">
        <v>61</v>
      </c>
      <c r="H375" s="100">
        <v>620078.76</v>
      </c>
      <c r="I375" s="100">
        <v>652230.99200000009</v>
      </c>
      <c r="J375" s="54">
        <f>VLOOKUP($G375,'ВМП план КС'!$A$8:$AI$108,14,0)</f>
        <v>0</v>
      </c>
      <c r="K375" s="54">
        <f>VLOOKUP($G375,'ВМП план КС'!$A$8:$AI$108,15,0)</f>
        <v>0</v>
      </c>
      <c r="L375" s="54">
        <f>SUM(J375/12*$B$2)</f>
        <v>0</v>
      </c>
      <c r="M375" s="54">
        <f>SUM(K375/12*$B$2)</f>
        <v>0</v>
      </c>
      <c r="N375" s="56">
        <f t="shared" ref="N375:S375" si="1884">SUM(N376:N379)</f>
        <v>0</v>
      </c>
      <c r="O375" s="56">
        <f t="shared" si="1884"/>
        <v>0</v>
      </c>
      <c r="P375" s="56">
        <f t="shared" si="1884"/>
        <v>0</v>
      </c>
      <c r="Q375" s="56">
        <f t="shared" si="1884"/>
        <v>0</v>
      </c>
      <c r="R375" s="56">
        <f t="shared" si="1884"/>
        <v>0</v>
      </c>
      <c r="S375" s="56">
        <f t="shared" si="1884"/>
        <v>0</v>
      </c>
      <c r="T375" s="56">
        <f>N375+Q375</f>
        <v>0</v>
      </c>
      <c r="U375" s="56">
        <f>O375+R375</f>
        <v>0</v>
      </c>
      <c r="V375" s="56">
        <f>P375+S375</f>
        <v>0</v>
      </c>
      <c r="W375" s="171">
        <f t="shared" si="1726"/>
        <v>0</v>
      </c>
      <c r="X375" s="171">
        <f t="shared" si="1727"/>
        <v>0</v>
      </c>
      <c r="Y375" s="280"/>
      <c r="Z375" s="280"/>
      <c r="AA375" s="710">
        <f>$H375</f>
        <v>620078.76</v>
      </c>
      <c r="AB375" s="711" t="e">
        <f>O375/N375</f>
        <v>#DIV/0!</v>
      </c>
      <c r="AC375" s="54">
        <f>VLOOKUP($G375,'ВМП план КС'!$A$8:$AI$107,12,0)</f>
        <v>0</v>
      </c>
      <c r="AD375" s="54">
        <f>VLOOKUP($G375,'ВМП план КС'!$A$8:$AI$107,13,0)</f>
        <v>0</v>
      </c>
      <c r="AE375" s="54">
        <f>SUM(AC375/12*$B$2)</f>
        <v>0</v>
      </c>
      <c r="AF375" s="54">
        <f>SUM(AD375/12*$B$2)</f>
        <v>0</v>
      </c>
      <c r="AG375" s="56">
        <f t="shared" ref="AG375:AL375" si="1885">SUM(AG376:AG379)</f>
        <v>0</v>
      </c>
      <c r="AH375" s="56">
        <f t="shared" si="1885"/>
        <v>0</v>
      </c>
      <c r="AI375" s="56">
        <f t="shared" si="1885"/>
        <v>0</v>
      </c>
      <c r="AJ375" s="56">
        <f t="shared" si="1885"/>
        <v>0</v>
      </c>
      <c r="AK375" s="56">
        <f t="shared" si="1885"/>
        <v>0</v>
      </c>
      <c r="AL375" s="56">
        <f t="shared" si="1885"/>
        <v>0</v>
      </c>
      <c r="AM375" s="56">
        <f>AG375+AJ375</f>
        <v>0</v>
      </c>
      <c r="AN375" s="56">
        <f>AH375+AK375</f>
        <v>0</v>
      </c>
      <c r="AO375" s="56">
        <f>AI375+AL375</f>
        <v>0</v>
      </c>
      <c r="AP375" s="171">
        <f t="shared" si="1728"/>
        <v>0</v>
      </c>
      <c r="AQ375" s="171">
        <f t="shared" si="1729"/>
        <v>0</v>
      </c>
      <c r="AR375" s="280"/>
      <c r="AS375" s="280"/>
      <c r="AT375" s="710">
        <f>$H375</f>
        <v>620078.76</v>
      </c>
      <c r="AU375" s="711" t="e">
        <f>AH375/AG375</f>
        <v>#DIV/0!</v>
      </c>
      <c r="AV375" s="54">
        <f>VLOOKUP($G375,'ВМП план КС'!$A$8:$AI$107,16,0)</f>
        <v>0</v>
      </c>
      <c r="AW375" s="54">
        <f>VLOOKUP($G375,'ВМП план КС'!$A$8:$AI$107,17,0)</f>
        <v>0</v>
      </c>
      <c r="AX375" s="54">
        <f>SUM(AV375/12*$B$2)</f>
        <v>0</v>
      </c>
      <c r="AY375" s="54">
        <f>SUM(AW375/12*$B$2)</f>
        <v>0</v>
      </c>
      <c r="AZ375" s="56">
        <f t="shared" ref="AZ375:BE375" si="1886">SUM(AZ376:AZ379)</f>
        <v>0</v>
      </c>
      <c r="BA375" s="56">
        <f t="shared" si="1886"/>
        <v>0</v>
      </c>
      <c r="BB375" s="56">
        <f t="shared" si="1886"/>
        <v>0</v>
      </c>
      <c r="BC375" s="56">
        <f t="shared" si="1886"/>
        <v>0</v>
      </c>
      <c r="BD375" s="56">
        <f t="shared" si="1886"/>
        <v>0</v>
      </c>
      <c r="BE375" s="56">
        <f t="shared" si="1886"/>
        <v>0</v>
      </c>
      <c r="BF375" s="56">
        <f>AZ375+BC375</f>
        <v>0</v>
      </c>
      <c r="BG375" s="56">
        <f>BA375+BD375</f>
        <v>0</v>
      </c>
      <c r="BH375" s="56">
        <f>BB375+BE375</f>
        <v>0</v>
      </c>
      <c r="BI375" s="171">
        <f t="shared" si="1730"/>
        <v>0</v>
      </c>
      <c r="BJ375" s="171">
        <f t="shared" si="1731"/>
        <v>0</v>
      </c>
      <c r="BK375" s="280"/>
      <c r="BL375" s="280"/>
      <c r="BM375" s="710">
        <f>$H375</f>
        <v>620078.76</v>
      </c>
      <c r="BN375" s="711" t="e">
        <f>BA375/AZ375</f>
        <v>#DIV/0!</v>
      </c>
      <c r="BO375" s="54">
        <f>VLOOKUP($G375,'ВМП план КС'!$A$8:$AI$107,18,0)</f>
        <v>0</v>
      </c>
      <c r="BP375" s="54">
        <f>VLOOKUP($G375,'ВМП план КС'!$A$8:$AI$107,19,0)</f>
        <v>0</v>
      </c>
      <c r="BQ375" s="54">
        <f>SUM(BO375/12*$B$2)</f>
        <v>0</v>
      </c>
      <c r="BR375" s="54">
        <f>SUM(BP375/12*$B$2)</f>
        <v>0</v>
      </c>
      <c r="BS375" s="56">
        <f t="shared" ref="BS375:BX375" si="1887">SUM(BS376:BS379)</f>
        <v>0</v>
      </c>
      <c r="BT375" s="56">
        <f t="shared" si="1887"/>
        <v>0</v>
      </c>
      <c r="BU375" s="56">
        <f t="shared" si="1887"/>
        <v>0</v>
      </c>
      <c r="BV375" s="56">
        <f t="shared" si="1887"/>
        <v>0</v>
      </c>
      <c r="BW375" s="56">
        <f t="shared" si="1887"/>
        <v>0</v>
      </c>
      <c r="BX375" s="56">
        <f t="shared" si="1887"/>
        <v>0</v>
      </c>
      <c r="BY375" s="56">
        <f>BS375+BV375</f>
        <v>0</v>
      </c>
      <c r="BZ375" s="56">
        <f>BT375+BW375</f>
        <v>0</v>
      </c>
      <c r="CA375" s="56">
        <f>BU375+BX375</f>
        <v>0</v>
      </c>
      <c r="CB375" s="171">
        <f t="shared" si="1732"/>
        <v>0</v>
      </c>
      <c r="CC375" s="171">
        <f t="shared" si="1733"/>
        <v>0</v>
      </c>
      <c r="CD375" s="280"/>
      <c r="CE375" s="280"/>
      <c r="CF375" s="710">
        <f>$H375</f>
        <v>620078.76</v>
      </c>
      <c r="CG375" s="711" t="e">
        <f>BT375/BS375</f>
        <v>#DIV/0!</v>
      </c>
      <c r="CH375" s="54">
        <f>VLOOKUP($G375,'ВМП план КС'!$A$8:$AI$107,10,0)</f>
        <v>0</v>
      </c>
      <c r="CI375" s="54">
        <f>VLOOKUP($G375,'ВМП план КС'!$A$8:$AI$107,11,0)</f>
        <v>0</v>
      </c>
      <c r="CJ375" s="54">
        <f>SUM(CH375/12*$B$2)</f>
        <v>0</v>
      </c>
      <c r="CK375" s="54">
        <f>SUM(CI375/12*$B$2)</f>
        <v>0</v>
      </c>
      <c r="CL375" s="56">
        <f t="shared" ref="CL375:CQ375" si="1888">SUM(CL376:CL379)</f>
        <v>0</v>
      </c>
      <c r="CM375" s="56">
        <f t="shared" si="1888"/>
        <v>0</v>
      </c>
      <c r="CN375" s="56">
        <f t="shared" si="1888"/>
        <v>0</v>
      </c>
      <c r="CO375" s="56">
        <f t="shared" si="1888"/>
        <v>0</v>
      </c>
      <c r="CP375" s="56">
        <f t="shared" si="1888"/>
        <v>0</v>
      </c>
      <c r="CQ375" s="56">
        <f t="shared" si="1888"/>
        <v>0</v>
      </c>
      <c r="CR375" s="56">
        <f>CL375+CO375</f>
        <v>0</v>
      </c>
      <c r="CS375" s="56">
        <f>CM375+CP375</f>
        <v>0</v>
      </c>
      <c r="CT375" s="56">
        <f>CN375+CQ375</f>
        <v>0</v>
      </c>
      <c r="CU375" s="171">
        <f t="shared" si="1869"/>
        <v>0</v>
      </c>
      <c r="CV375" s="171">
        <f t="shared" si="1870"/>
        <v>0</v>
      </c>
      <c r="CW375" s="281" t="e">
        <f>CL375/CJ375</f>
        <v>#DIV/0!</v>
      </c>
      <c r="CX375" s="280" t="e">
        <f>CM375/CK375</f>
        <v>#DIV/0!</v>
      </c>
      <c r="CY375" s="710">
        <f>$H375</f>
        <v>620078.76</v>
      </c>
      <c r="CZ375" s="711" t="e">
        <f>CM375/CL375</f>
        <v>#DIV/0!</v>
      </c>
      <c r="DA375" s="54">
        <f>VLOOKUP($G375,'ВМП план КС'!$A$8:$AI$107,20,0)</f>
        <v>0</v>
      </c>
      <c r="DB375" s="54">
        <f>VLOOKUP($G375,'ВМП план КС'!$A$8:$AI$107,21,0)</f>
        <v>0</v>
      </c>
      <c r="DC375" s="54">
        <f>SUM(DA375/12*$B$2)</f>
        <v>0</v>
      </c>
      <c r="DD375" s="54">
        <f>SUM(DB375/12*$B$2)</f>
        <v>0</v>
      </c>
      <c r="DE375" s="56">
        <f t="shared" ref="DE375:DJ375" si="1889">SUM(DE376:DE379)</f>
        <v>0</v>
      </c>
      <c r="DF375" s="56">
        <f t="shared" si="1889"/>
        <v>0</v>
      </c>
      <c r="DG375" s="56">
        <f t="shared" si="1889"/>
        <v>0</v>
      </c>
      <c r="DH375" s="56">
        <f t="shared" si="1889"/>
        <v>0</v>
      </c>
      <c r="DI375" s="56">
        <f t="shared" si="1889"/>
        <v>0</v>
      </c>
      <c r="DJ375" s="56">
        <f t="shared" si="1889"/>
        <v>0</v>
      </c>
      <c r="DK375" s="56">
        <f>DE375+DH375</f>
        <v>0</v>
      </c>
      <c r="DL375" s="56">
        <f>DF375+DI375</f>
        <v>0</v>
      </c>
      <c r="DM375" s="56">
        <f>DG375+DJ375</f>
        <v>0</v>
      </c>
      <c r="DN375" s="171">
        <f t="shared" si="1734"/>
        <v>0</v>
      </c>
      <c r="DO375" s="171">
        <f t="shared" si="1735"/>
        <v>0</v>
      </c>
      <c r="DP375" s="280"/>
      <c r="DQ375" s="280"/>
      <c r="DR375" s="710">
        <f>$H375</f>
        <v>620078.76</v>
      </c>
      <c r="DS375" s="711" t="e">
        <f>DF375/DE375</f>
        <v>#DIV/0!</v>
      </c>
      <c r="DT375" s="108">
        <f>VLOOKUP($G375,'ВМП план КС'!$A$8:$AI$107,22,0)</f>
        <v>0</v>
      </c>
      <c r="DU375" s="108">
        <f>VLOOKUP($G375,'ВМП план КС'!$A$8:$AI$107,23,0)</f>
        <v>0</v>
      </c>
      <c r="DV375" s="54">
        <f>SUM(DT375/12*$B$2)</f>
        <v>0</v>
      </c>
      <c r="DW375" s="54">
        <f>SUM(DU375/12*$B$2)</f>
        <v>0</v>
      </c>
      <c r="DX375" s="56">
        <f t="shared" ref="DX375:EC375" si="1890">SUM(DX376:DX379)</f>
        <v>0</v>
      </c>
      <c r="DY375" s="56">
        <f t="shared" si="1890"/>
        <v>0</v>
      </c>
      <c r="DZ375" s="56">
        <f t="shared" si="1890"/>
        <v>0</v>
      </c>
      <c r="EA375" s="56">
        <f t="shared" si="1890"/>
        <v>0</v>
      </c>
      <c r="EB375" s="56">
        <f t="shared" si="1890"/>
        <v>0</v>
      </c>
      <c r="EC375" s="56">
        <f t="shared" si="1890"/>
        <v>0</v>
      </c>
      <c r="ED375" s="56">
        <f>DX375+EA375</f>
        <v>0</v>
      </c>
      <c r="EE375" s="56">
        <f>DY375+EB375</f>
        <v>0</v>
      </c>
      <c r="EF375" s="56">
        <f>DZ375+EC375</f>
        <v>0</v>
      </c>
      <c r="EG375" s="171">
        <f t="shared" si="1736"/>
        <v>0</v>
      </c>
      <c r="EH375" s="171">
        <f t="shared" si="1737"/>
        <v>0</v>
      </c>
      <c r="EI375" s="280"/>
      <c r="EJ375" s="280"/>
      <c r="EK375" s="710">
        <f>$H375</f>
        <v>620078.76</v>
      </c>
      <c r="EL375" s="711" t="e">
        <f>DY375/DX375</f>
        <v>#DIV/0!</v>
      </c>
      <c r="EM375" s="108">
        <f>VLOOKUP($G375,'ВМП план КС'!$A$8:$AI$107,24,0)</f>
        <v>0</v>
      </c>
      <c r="EN375" s="108">
        <f>VLOOKUP($G375,'ВМП план КС'!$A$8:$AI$107,25,0)</f>
        <v>0</v>
      </c>
      <c r="EO375" s="54">
        <f>SUM(EM375/12*$B$2)</f>
        <v>0</v>
      </c>
      <c r="EP375" s="54">
        <f>SUM(EN375/12*$B$2)</f>
        <v>0</v>
      </c>
      <c r="EQ375" s="56">
        <f t="shared" ref="EQ375:EV375" si="1891">SUM(EQ376:EQ379)</f>
        <v>0</v>
      </c>
      <c r="ER375" s="56">
        <f t="shared" si="1891"/>
        <v>0</v>
      </c>
      <c r="ES375" s="56">
        <f t="shared" si="1891"/>
        <v>0</v>
      </c>
      <c r="ET375" s="56">
        <f t="shared" si="1891"/>
        <v>0</v>
      </c>
      <c r="EU375" s="56">
        <f t="shared" si="1891"/>
        <v>0</v>
      </c>
      <c r="EV375" s="56">
        <f t="shared" si="1891"/>
        <v>0</v>
      </c>
      <c r="EW375" s="56">
        <f>EQ375+ET375</f>
        <v>0</v>
      </c>
      <c r="EX375" s="56">
        <f>ER375+EU375</f>
        <v>0</v>
      </c>
      <c r="EY375" s="56">
        <f>ES375+EV375</f>
        <v>0</v>
      </c>
      <c r="EZ375" s="171">
        <f t="shared" si="1738"/>
        <v>0</v>
      </c>
      <c r="FA375" s="171">
        <f t="shared" si="1739"/>
        <v>0</v>
      </c>
      <c r="FB375" s="280"/>
      <c r="FC375" s="280"/>
      <c r="FD375" s="710">
        <f>$H375</f>
        <v>620078.76</v>
      </c>
      <c r="FE375" s="711" t="e">
        <f>ER375/EQ375</f>
        <v>#DIV/0!</v>
      </c>
      <c r="FF375" s="54">
        <f>VLOOKUP($G375,'ВМП план КС'!$A$8:$AI$107,28,0)</f>
        <v>0</v>
      </c>
      <c r="FG375" s="54">
        <f>VLOOKUP($G375,'ВМП план КС'!$A$8:$AI$107,29,0)</f>
        <v>0</v>
      </c>
      <c r="FH375" s="54">
        <f>SUM(FF375/12*$B$2)</f>
        <v>0</v>
      </c>
      <c r="FI375" s="54">
        <f>SUM(FG375/12*$B$2)</f>
        <v>0</v>
      </c>
      <c r="FJ375" s="56">
        <f t="shared" ref="FJ375:FO375" si="1892">SUM(FJ376:FJ379)</f>
        <v>0</v>
      </c>
      <c r="FK375" s="56">
        <f t="shared" si="1892"/>
        <v>0</v>
      </c>
      <c r="FL375" s="56">
        <f t="shared" si="1892"/>
        <v>0</v>
      </c>
      <c r="FM375" s="56">
        <f t="shared" si="1892"/>
        <v>0</v>
      </c>
      <c r="FN375" s="56">
        <f t="shared" si="1892"/>
        <v>0</v>
      </c>
      <c r="FO375" s="56">
        <f t="shared" si="1892"/>
        <v>0</v>
      </c>
      <c r="FP375" s="56">
        <f>FJ375+FM375</f>
        <v>0</v>
      </c>
      <c r="FQ375" s="56">
        <f>FK375+FN375</f>
        <v>0</v>
      </c>
      <c r="FR375" s="56">
        <f>FL375+FO375</f>
        <v>0</v>
      </c>
      <c r="FS375" s="171">
        <f t="shared" si="1740"/>
        <v>0</v>
      </c>
      <c r="FT375" s="171">
        <f t="shared" si="1741"/>
        <v>0</v>
      </c>
      <c r="FU375" s="280"/>
      <c r="FV375" s="280"/>
      <c r="FW375" s="150">
        <f>$H375</f>
        <v>620078.76</v>
      </c>
      <c r="FX375" s="151" t="e">
        <f>FK375/FJ375</f>
        <v>#DIV/0!</v>
      </c>
      <c r="FY375" s="54">
        <f>VLOOKUP($G375,'ВМП план КС'!$A$8:$AI$107,30,0)</f>
        <v>0</v>
      </c>
      <c r="FZ375" s="54">
        <f>VLOOKUP($G375,'ВМП план КС'!$A$8:$AI$107,31,0)</f>
        <v>0</v>
      </c>
      <c r="GA375" s="54">
        <f>SUM(FY375/12*$B$2)</f>
        <v>0</v>
      </c>
      <c r="GB375" s="54">
        <f>SUM(FZ375/12*$B$2)</f>
        <v>0</v>
      </c>
      <c r="GC375" s="56">
        <f t="shared" ref="GC375:GH375" si="1893">SUM(GC376:GC379)</f>
        <v>0</v>
      </c>
      <c r="GD375" s="56">
        <f t="shared" si="1893"/>
        <v>0</v>
      </c>
      <c r="GE375" s="56">
        <f t="shared" si="1893"/>
        <v>0</v>
      </c>
      <c r="GF375" s="56">
        <f t="shared" si="1893"/>
        <v>0</v>
      </c>
      <c r="GG375" s="56">
        <f t="shared" si="1893"/>
        <v>0</v>
      </c>
      <c r="GH375" s="56">
        <f t="shared" si="1893"/>
        <v>0</v>
      </c>
      <c r="GI375" s="56">
        <f>GC375+GF375</f>
        <v>0</v>
      </c>
      <c r="GJ375" s="56">
        <f>GD375+GG375</f>
        <v>0</v>
      </c>
      <c r="GK375" s="56">
        <f>GE375+GH375</f>
        <v>0</v>
      </c>
      <c r="GL375" s="171">
        <f t="shared" si="1742"/>
        <v>0</v>
      </c>
      <c r="GM375" s="171">
        <f t="shared" si="1743"/>
        <v>0</v>
      </c>
      <c r="GN375" s="280"/>
      <c r="GO375" s="280"/>
      <c r="GP375" s="150">
        <f>$H375</f>
        <v>620078.76</v>
      </c>
      <c r="GQ375" s="151" t="e">
        <f>GD375/GC375</f>
        <v>#DIV/0!</v>
      </c>
      <c r="GR375" s="54">
        <f>VLOOKUP($G375,'ВМП план КС'!$A$8:$AI$107,32,0)</f>
        <v>0</v>
      </c>
      <c r="GS375" s="54">
        <f>VLOOKUP($G375,'ВМП план КС'!$A$8:$AI$107,33,0)</f>
        <v>0</v>
      </c>
      <c r="GT375" s="54">
        <f>SUM(GR375/12*$B$2)</f>
        <v>0</v>
      </c>
      <c r="GU375" s="54">
        <f>SUM(GS375/12*$B$2)</f>
        <v>0</v>
      </c>
      <c r="GV375" s="56">
        <f t="shared" ref="GV375:HA375" si="1894">SUM(GV376:GV379)</f>
        <v>0</v>
      </c>
      <c r="GW375" s="56">
        <f t="shared" si="1894"/>
        <v>0</v>
      </c>
      <c r="GX375" s="56">
        <f t="shared" si="1894"/>
        <v>0</v>
      </c>
      <c r="GY375" s="56">
        <f t="shared" si="1894"/>
        <v>0</v>
      </c>
      <c r="GZ375" s="56">
        <f t="shared" si="1894"/>
        <v>0</v>
      </c>
      <c r="HA375" s="56">
        <f t="shared" si="1894"/>
        <v>0</v>
      </c>
      <c r="HB375" s="56">
        <f>GV375+GY375</f>
        <v>0</v>
      </c>
      <c r="HC375" s="56">
        <f>GW375+GZ375</f>
        <v>0</v>
      </c>
      <c r="HD375" s="56">
        <f>GX375+HA375</f>
        <v>0</v>
      </c>
      <c r="HE375" s="171">
        <f t="shared" si="1744"/>
        <v>0</v>
      </c>
      <c r="HF375" s="171">
        <f t="shared" si="1745"/>
        <v>0</v>
      </c>
      <c r="HG375" s="280"/>
      <c r="HH375" s="280"/>
      <c r="HI375" s="150">
        <f>$H375</f>
        <v>620078.76</v>
      </c>
      <c r="HJ375" s="151" t="e">
        <f>GW375/GV375</f>
        <v>#DIV/0!</v>
      </c>
      <c r="HK375" s="108">
        <f>VLOOKUP($G375,'ВМП план КС'!$A$8:$AI$107,26,0)</f>
        <v>0</v>
      </c>
      <c r="HL375" s="108">
        <f>VLOOKUP($G375,'ВМП план КС'!$A$8:$AI$107,27,0)</f>
        <v>0</v>
      </c>
      <c r="HM375" s="54">
        <f>SUM(HK375/12*$B$2)</f>
        <v>0</v>
      </c>
      <c r="HN375" s="54">
        <f>SUM(HL375/12*$B$2)</f>
        <v>0</v>
      </c>
      <c r="HO375" s="56">
        <f t="shared" ref="HO375:HT375" si="1895">SUM(HO376:HO379)</f>
        <v>0</v>
      </c>
      <c r="HP375" s="56">
        <f t="shared" si="1895"/>
        <v>0</v>
      </c>
      <c r="HQ375" s="56">
        <f t="shared" si="1895"/>
        <v>0</v>
      </c>
      <c r="HR375" s="56">
        <f t="shared" si="1895"/>
        <v>0</v>
      </c>
      <c r="HS375" s="56">
        <f t="shared" si="1895"/>
        <v>0</v>
      </c>
      <c r="HT375" s="56">
        <f t="shared" si="1895"/>
        <v>0</v>
      </c>
      <c r="HU375" s="56">
        <f>HO375+HR375</f>
        <v>0</v>
      </c>
      <c r="HV375" s="56">
        <f>HP375+HS375</f>
        <v>0</v>
      </c>
      <c r="HW375" s="56">
        <f>HQ375+HT375</f>
        <v>0</v>
      </c>
      <c r="HX375" s="171">
        <f t="shared" si="1746"/>
        <v>0</v>
      </c>
      <c r="HY375" s="171">
        <f t="shared" si="1747"/>
        <v>0</v>
      </c>
      <c r="HZ375" s="280"/>
      <c r="IA375" s="280"/>
      <c r="IB375" s="710">
        <f>$H375</f>
        <v>620078.76</v>
      </c>
      <c r="IC375" s="711" t="e">
        <f>HP375/HO375</f>
        <v>#DIV/0!</v>
      </c>
      <c r="ID375" s="108">
        <f>VLOOKUP($G375,'ВМП план КС'!$A$8:$AI$107,34,0)</f>
        <v>0</v>
      </c>
      <c r="IE375" s="108">
        <f>VLOOKUP($G375,'ВМП план КС'!$A$8:$AI$107,35,0)</f>
        <v>0</v>
      </c>
      <c r="IF375" s="54">
        <f>SUM(ID375/12*$B$2)</f>
        <v>0</v>
      </c>
      <c r="IG375" s="54">
        <f>SUM(IE375/12*$B$2)</f>
        <v>0</v>
      </c>
      <c r="IH375" s="56">
        <f t="shared" ref="IH375:IM375" si="1896">SUM(IH376:IH379)</f>
        <v>0</v>
      </c>
      <c r="II375" s="56">
        <f t="shared" si="1896"/>
        <v>0</v>
      </c>
      <c r="IJ375" s="56">
        <f t="shared" si="1896"/>
        <v>0</v>
      </c>
      <c r="IK375" s="56">
        <f t="shared" si="1896"/>
        <v>0</v>
      </c>
      <c r="IL375" s="56">
        <f t="shared" si="1896"/>
        <v>0</v>
      </c>
      <c r="IM375" s="56">
        <f t="shared" si="1896"/>
        <v>0</v>
      </c>
      <c r="IN375" s="56">
        <f>IH375+IK375</f>
        <v>0</v>
      </c>
      <c r="IO375" s="56">
        <f>II375+IL375</f>
        <v>0</v>
      </c>
      <c r="IP375" s="56">
        <f>IJ375+IM375</f>
        <v>0</v>
      </c>
      <c r="IQ375" s="171">
        <f t="shared" si="1748"/>
        <v>0</v>
      </c>
      <c r="IR375" s="171">
        <f t="shared" si="1749"/>
        <v>0</v>
      </c>
      <c r="IS375" s="736"/>
      <c r="IT375" s="736"/>
      <c r="IU375" s="710">
        <f>$H375</f>
        <v>620078.76</v>
      </c>
      <c r="IV375" s="711" t="e">
        <f>II375/IH375</f>
        <v>#DIV/0!</v>
      </c>
      <c r="IW375" s="332">
        <f t="shared" ref="IW375:JF375" si="1897">J375+AC375+AV375+BO375+CH375+DA375+DT375+EM375+FF375+FY375+GR375+HK375+ID375</f>
        <v>0</v>
      </c>
      <c r="IX375" s="332">
        <f t="shared" si="1897"/>
        <v>0</v>
      </c>
      <c r="IY375" s="332">
        <f t="shared" si="1897"/>
        <v>0</v>
      </c>
      <c r="IZ375" s="332">
        <f t="shared" si="1897"/>
        <v>0</v>
      </c>
      <c r="JA375" s="332">
        <f t="shared" si="1897"/>
        <v>0</v>
      </c>
      <c r="JB375" s="332">
        <f t="shared" si="1897"/>
        <v>0</v>
      </c>
      <c r="JC375" s="332">
        <f t="shared" si="1897"/>
        <v>0</v>
      </c>
      <c r="JD375" s="332">
        <f t="shared" si="1897"/>
        <v>0</v>
      </c>
      <c r="JE375" s="332">
        <f t="shared" si="1897"/>
        <v>0</v>
      </c>
      <c r="JF375" s="332">
        <f t="shared" si="1897"/>
        <v>0</v>
      </c>
      <c r="JG375" s="332">
        <f>JA375+JD375</f>
        <v>0</v>
      </c>
      <c r="JH375" s="332">
        <f>JB375+JE375</f>
        <v>0</v>
      </c>
      <c r="JI375" s="332">
        <f>JC375+JF375</f>
        <v>0</v>
      </c>
      <c r="JJ375" s="69">
        <f>JA375-IY375</f>
        <v>0</v>
      </c>
      <c r="JK375" s="69">
        <f>JB375-IZ375</f>
        <v>0</v>
      </c>
      <c r="JL375" s="150">
        <f>$H375</f>
        <v>620078.76</v>
      </c>
      <c r="JM375" s="151" t="e">
        <f>JB375/JA375</f>
        <v>#DIV/0!</v>
      </c>
      <c r="JN375" s="282"/>
      <c r="JO375" s="282"/>
      <c r="JP375" s="206">
        <f>IW375+JD375</f>
        <v>0</v>
      </c>
      <c r="JQ375" s="206">
        <f>IX375+JE375</f>
        <v>0</v>
      </c>
    </row>
    <row r="376" spans="1:277" ht="12.75" hidden="1" customHeight="1" x14ac:dyDescent="0.2">
      <c r="A376" s="96">
        <v>1</v>
      </c>
      <c r="C376" s="65"/>
      <c r="D376" s="236"/>
      <c r="E376" s="538"/>
      <c r="F376" s="675"/>
      <c r="G376" s="117"/>
      <c r="H376" s="345"/>
      <c r="I376" s="345"/>
      <c r="J376" s="137"/>
      <c r="K376" s="137"/>
      <c r="L376" s="137"/>
      <c r="M376" s="137"/>
      <c r="N376" s="44"/>
      <c r="O376" s="44"/>
      <c r="P376" s="44"/>
      <c r="Q376" s="44"/>
      <c r="R376" s="44"/>
      <c r="S376" s="44"/>
      <c r="T376" s="44">
        <f t="shared" ref="T376:T379" si="1898">N376+Q376</f>
        <v>0</v>
      </c>
      <c r="U376" s="44">
        <f t="shared" ref="U376:U379" si="1899">O376+R376</f>
        <v>0</v>
      </c>
      <c r="V376" s="44">
        <f t="shared" ref="V376:V379" si="1900">P376+S376</f>
        <v>0</v>
      </c>
      <c r="W376" s="171">
        <f t="shared" si="1726"/>
        <v>0</v>
      </c>
      <c r="X376" s="171">
        <f t="shared" si="1727"/>
        <v>0</v>
      </c>
      <c r="Y376" s="175"/>
      <c r="Z376" s="175"/>
      <c r="AA376" s="713"/>
      <c r="AB376" s="712"/>
      <c r="AC376" s="137"/>
      <c r="AD376" s="137"/>
      <c r="AE376" s="137"/>
      <c r="AF376" s="137"/>
      <c r="AG376" s="44"/>
      <c r="AH376" s="44"/>
      <c r="AI376" s="44"/>
      <c r="AJ376" s="44"/>
      <c r="AK376" s="44"/>
      <c r="AL376" s="44"/>
      <c r="AM376" s="44"/>
      <c r="AN376" s="44"/>
      <c r="AO376" s="44"/>
      <c r="AP376" s="171">
        <f t="shared" si="1728"/>
        <v>0</v>
      </c>
      <c r="AQ376" s="171">
        <f t="shared" si="1729"/>
        <v>0</v>
      </c>
      <c r="AR376" s="175"/>
      <c r="AS376" s="175"/>
      <c r="AT376" s="713"/>
      <c r="AU376" s="712"/>
      <c r="AV376" s="137"/>
      <c r="AW376" s="137"/>
      <c r="AX376" s="137"/>
      <c r="AY376" s="137"/>
      <c r="AZ376" s="44"/>
      <c r="BA376" s="44"/>
      <c r="BB376" s="44"/>
      <c r="BC376" s="44"/>
      <c r="BD376" s="44"/>
      <c r="BE376" s="44"/>
      <c r="BF376" s="44"/>
      <c r="BG376" s="44"/>
      <c r="BH376" s="44"/>
      <c r="BI376" s="171">
        <f t="shared" si="1730"/>
        <v>0</v>
      </c>
      <c r="BJ376" s="171">
        <f t="shared" si="1731"/>
        <v>0</v>
      </c>
      <c r="BK376" s="175"/>
      <c r="BL376" s="175"/>
      <c r="BM376" s="713"/>
      <c r="BN376" s="712"/>
      <c r="BO376" s="137"/>
      <c r="BP376" s="137"/>
      <c r="BQ376" s="137"/>
      <c r="BR376" s="137"/>
      <c r="BS376" s="44"/>
      <c r="BT376" s="44"/>
      <c r="BU376" s="44"/>
      <c r="BV376" s="44"/>
      <c r="BW376" s="44"/>
      <c r="BX376" s="44"/>
      <c r="BY376" s="44"/>
      <c r="BZ376" s="44"/>
      <c r="CA376" s="44"/>
      <c r="CB376" s="171">
        <f t="shared" si="1732"/>
        <v>0</v>
      </c>
      <c r="CC376" s="171">
        <f t="shared" si="1733"/>
        <v>0</v>
      </c>
      <c r="CD376" s="175"/>
      <c r="CE376" s="175"/>
      <c r="CF376" s="713"/>
      <c r="CG376" s="712"/>
      <c r="CH376" s="137"/>
      <c r="CI376" s="137"/>
      <c r="CJ376" s="137"/>
      <c r="CK376" s="137"/>
      <c r="CL376" s="44"/>
      <c r="CM376" s="44"/>
      <c r="CN376" s="44"/>
      <c r="CO376" s="44"/>
      <c r="CP376" s="44"/>
      <c r="CQ376" s="44"/>
      <c r="CR376" s="44"/>
      <c r="CS376" s="44"/>
      <c r="CT376" s="44"/>
      <c r="CU376" s="171">
        <f t="shared" si="1869"/>
        <v>0</v>
      </c>
      <c r="CV376" s="171">
        <f t="shared" si="1870"/>
        <v>0</v>
      </c>
      <c r="CW376" s="248"/>
      <c r="CX376" s="248"/>
      <c r="CY376" s="713"/>
      <c r="CZ376" s="712"/>
      <c r="DA376" s="137"/>
      <c r="DB376" s="137"/>
      <c r="DC376" s="137"/>
      <c r="DD376" s="137"/>
      <c r="DE376" s="44"/>
      <c r="DF376" s="44"/>
      <c r="DG376" s="44"/>
      <c r="DH376" s="44"/>
      <c r="DI376" s="44"/>
      <c r="DJ376" s="44"/>
      <c r="DK376" s="44"/>
      <c r="DL376" s="44"/>
      <c r="DM376" s="44"/>
      <c r="DN376" s="171">
        <f t="shared" si="1734"/>
        <v>0</v>
      </c>
      <c r="DO376" s="171">
        <f t="shared" si="1735"/>
        <v>0</v>
      </c>
      <c r="DP376" s="248"/>
      <c r="DQ376" s="175"/>
      <c r="DR376" s="713"/>
      <c r="DS376" s="712"/>
      <c r="DT376" s="178"/>
      <c r="DU376" s="178"/>
      <c r="DV376" s="137"/>
      <c r="DW376" s="137"/>
      <c r="DX376" s="44"/>
      <c r="DY376" s="44"/>
      <c r="DZ376" s="44"/>
      <c r="EA376" s="44"/>
      <c r="EB376" s="44"/>
      <c r="EC376" s="44"/>
      <c r="ED376" s="44"/>
      <c r="EE376" s="44"/>
      <c r="EF376" s="44"/>
      <c r="EG376" s="171">
        <f t="shared" si="1736"/>
        <v>0</v>
      </c>
      <c r="EH376" s="171">
        <f t="shared" si="1737"/>
        <v>0</v>
      </c>
      <c r="EI376" s="248"/>
      <c r="EJ376" s="175"/>
      <c r="EK376" s="713"/>
      <c r="EL376" s="712"/>
      <c r="EM376" s="178"/>
      <c r="EN376" s="178"/>
      <c r="EO376" s="137"/>
      <c r="EP376" s="137"/>
      <c r="EQ376" s="44"/>
      <c r="ER376" s="44"/>
      <c r="ES376" s="44"/>
      <c r="ET376" s="44"/>
      <c r="EU376" s="44"/>
      <c r="EV376" s="44"/>
      <c r="EW376" s="44"/>
      <c r="EX376" s="44"/>
      <c r="EY376" s="44"/>
      <c r="EZ376" s="171">
        <f t="shared" si="1738"/>
        <v>0</v>
      </c>
      <c r="FA376" s="171">
        <f t="shared" si="1739"/>
        <v>0</v>
      </c>
      <c r="FB376" s="248"/>
      <c r="FC376" s="175"/>
      <c r="FD376" s="713"/>
      <c r="FE376" s="712"/>
      <c r="FF376" s="137"/>
      <c r="FG376" s="137"/>
      <c r="FH376" s="137"/>
      <c r="FI376" s="137"/>
      <c r="FJ376" s="44"/>
      <c r="FK376" s="44"/>
      <c r="FL376" s="44"/>
      <c r="FM376" s="44"/>
      <c r="FN376" s="44"/>
      <c r="FO376" s="44"/>
      <c r="FP376" s="44"/>
      <c r="FQ376" s="44"/>
      <c r="FR376" s="44"/>
      <c r="FS376" s="171">
        <f t="shared" si="1740"/>
        <v>0</v>
      </c>
      <c r="FT376" s="171">
        <f t="shared" si="1741"/>
        <v>0</v>
      </c>
      <c r="FU376" s="248"/>
      <c r="FV376" s="175"/>
      <c r="FW376" s="106"/>
      <c r="FX376" s="107"/>
      <c r="FY376" s="137"/>
      <c r="FZ376" s="137"/>
      <c r="GA376" s="137"/>
      <c r="GB376" s="137"/>
      <c r="GC376" s="44"/>
      <c r="GD376" s="44"/>
      <c r="GE376" s="44"/>
      <c r="GF376" s="44"/>
      <c r="GG376" s="44"/>
      <c r="GH376" s="44"/>
      <c r="GI376" s="44"/>
      <c r="GJ376" s="44"/>
      <c r="GK376" s="44"/>
      <c r="GL376" s="171">
        <f t="shared" si="1742"/>
        <v>0</v>
      </c>
      <c r="GM376" s="171">
        <f t="shared" si="1743"/>
        <v>0</v>
      </c>
      <c r="GN376" s="248"/>
      <c r="GO376" s="175"/>
      <c r="GP376" s="106"/>
      <c r="GQ376" s="107"/>
      <c r="GR376" s="137"/>
      <c r="GS376" s="137"/>
      <c r="GT376" s="137"/>
      <c r="GU376" s="137"/>
      <c r="GV376" s="44"/>
      <c r="GW376" s="44"/>
      <c r="GX376" s="44"/>
      <c r="GY376" s="44"/>
      <c r="GZ376" s="44"/>
      <c r="HA376" s="44"/>
      <c r="HB376" s="44"/>
      <c r="HC376" s="44"/>
      <c r="HD376" s="44"/>
      <c r="HE376" s="171">
        <f t="shared" si="1744"/>
        <v>0</v>
      </c>
      <c r="HF376" s="171">
        <f t="shared" si="1745"/>
        <v>0</v>
      </c>
      <c r="HG376" s="248"/>
      <c r="HH376" s="175"/>
      <c r="HI376" s="106"/>
      <c r="HJ376" s="107"/>
      <c r="HK376" s="178"/>
      <c r="HL376" s="178"/>
      <c r="HM376" s="137"/>
      <c r="HN376" s="137"/>
      <c r="HO376" s="44"/>
      <c r="HP376" s="44"/>
      <c r="HQ376" s="44"/>
      <c r="HR376" s="44"/>
      <c r="HS376" s="44"/>
      <c r="HT376" s="44"/>
      <c r="HU376" s="44"/>
      <c r="HV376" s="44"/>
      <c r="HW376" s="44"/>
      <c r="HX376" s="171">
        <f t="shared" si="1746"/>
        <v>0</v>
      </c>
      <c r="HY376" s="171">
        <f t="shared" si="1747"/>
        <v>0</v>
      </c>
      <c r="HZ376" s="248"/>
      <c r="IA376" s="175"/>
      <c r="IB376" s="713"/>
      <c r="IC376" s="712"/>
      <c r="ID376" s="178"/>
      <c r="IE376" s="178"/>
      <c r="IF376" s="137"/>
      <c r="IG376" s="137"/>
      <c r="IH376" s="44"/>
      <c r="II376" s="44"/>
      <c r="IJ376" s="44"/>
      <c r="IK376" s="44"/>
      <c r="IL376" s="44"/>
      <c r="IM376" s="44"/>
      <c r="IN376" s="44"/>
      <c r="IO376" s="44"/>
      <c r="IP376" s="44"/>
      <c r="IQ376" s="171">
        <f t="shared" si="1748"/>
        <v>0</v>
      </c>
      <c r="IR376" s="171">
        <f t="shared" si="1749"/>
        <v>0</v>
      </c>
      <c r="IS376" s="746"/>
      <c r="IT376" s="747"/>
      <c r="IU376" s="713"/>
      <c r="IV376" s="712"/>
      <c r="IW376" s="333"/>
      <c r="IX376" s="333"/>
      <c r="IY376" s="333"/>
      <c r="IZ376" s="333"/>
      <c r="JA376" s="333"/>
      <c r="JB376" s="333"/>
      <c r="JC376" s="333"/>
      <c r="JD376" s="333"/>
      <c r="JE376" s="333"/>
      <c r="JF376" s="333"/>
      <c r="JG376" s="333"/>
      <c r="JH376" s="333"/>
      <c r="JI376" s="333"/>
      <c r="JJ376" s="171"/>
      <c r="JK376" s="171"/>
      <c r="JL376" s="106"/>
      <c r="JM376" s="107"/>
      <c r="JN376" s="173"/>
      <c r="JO376" s="173"/>
    </row>
    <row r="377" spans="1:277" ht="12.75" hidden="1" customHeight="1" x14ac:dyDescent="0.2">
      <c r="A377" s="96">
        <v>1</v>
      </c>
      <c r="C377" s="65"/>
      <c r="D377" s="236"/>
      <c r="E377" s="538"/>
      <c r="F377" s="675"/>
      <c r="G377" s="117"/>
      <c r="H377" s="345"/>
      <c r="I377" s="345"/>
      <c r="J377" s="137"/>
      <c r="K377" s="137"/>
      <c r="L377" s="137"/>
      <c r="M377" s="137"/>
      <c r="N377" s="44"/>
      <c r="O377" s="44"/>
      <c r="P377" s="44"/>
      <c r="Q377" s="44"/>
      <c r="R377" s="44"/>
      <c r="S377" s="44"/>
      <c r="T377" s="44">
        <f t="shared" si="1898"/>
        <v>0</v>
      </c>
      <c r="U377" s="44">
        <f t="shared" si="1899"/>
        <v>0</v>
      </c>
      <c r="V377" s="44">
        <f t="shared" si="1900"/>
        <v>0</v>
      </c>
      <c r="W377" s="171">
        <f t="shared" si="1726"/>
        <v>0</v>
      </c>
      <c r="X377" s="171">
        <f t="shared" si="1727"/>
        <v>0</v>
      </c>
      <c r="Y377" s="175"/>
      <c r="Z377" s="175"/>
      <c r="AA377" s="713"/>
      <c r="AB377" s="712"/>
      <c r="AC377" s="137"/>
      <c r="AD377" s="137"/>
      <c r="AE377" s="137"/>
      <c r="AF377" s="137"/>
      <c r="AG377" s="44"/>
      <c r="AH377" s="44"/>
      <c r="AI377" s="44"/>
      <c r="AJ377" s="44"/>
      <c r="AK377" s="44"/>
      <c r="AL377" s="44"/>
      <c r="AM377" s="44"/>
      <c r="AN377" s="44"/>
      <c r="AO377" s="44"/>
      <c r="AP377" s="171">
        <f t="shared" si="1728"/>
        <v>0</v>
      </c>
      <c r="AQ377" s="171">
        <f t="shared" si="1729"/>
        <v>0</v>
      </c>
      <c r="AR377" s="175"/>
      <c r="AS377" s="175"/>
      <c r="AT377" s="713"/>
      <c r="AU377" s="712"/>
      <c r="AV377" s="137"/>
      <c r="AW377" s="137"/>
      <c r="AX377" s="137"/>
      <c r="AY377" s="137"/>
      <c r="AZ377" s="44"/>
      <c r="BA377" s="44"/>
      <c r="BB377" s="44"/>
      <c r="BC377" s="44"/>
      <c r="BD377" s="44"/>
      <c r="BE377" s="44"/>
      <c r="BF377" s="44"/>
      <c r="BG377" s="44"/>
      <c r="BH377" s="44"/>
      <c r="BI377" s="171">
        <f t="shared" si="1730"/>
        <v>0</v>
      </c>
      <c r="BJ377" s="171">
        <f t="shared" si="1731"/>
        <v>0</v>
      </c>
      <c r="BK377" s="175"/>
      <c r="BL377" s="175"/>
      <c r="BM377" s="713"/>
      <c r="BN377" s="712"/>
      <c r="BO377" s="137"/>
      <c r="BP377" s="137"/>
      <c r="BQ377" s="137"/>
      <c r="BR377" s="137"/>
      <c r="BS377" s="44"/>
      <c r="BT377" s="44"/>
      <c r="BU377" s="44"/>
      <c r="BV377" s="44"/>
      <c r="BW377" s="44"/>
      <c r="BX377" s="44"/>
      <c r="BY377" s="44"/>
      <c r="BZ377" s="44"/>
      <c r="CA377" s="44"/>
      <c r="CB377" s="171">
        <f t="shared" si="1732"/>
        <v>0</v>
      </c>
      <c r="CC377" s="171">
        <f t="shared" si="1733"/>
        <v>0</v>
      </c>
      <c r="CD377" s="175"/>
      <c r="CE377" s="175"/>
      <c r="CF377" s="713"/>
      <c r="CG377" s="712"/>
      <c r="CH377" s="137"/>
      <c r="CI377" s="137"/>
      <c r="CJ377" s="137"/>
      <c r="CK377" s="137"/>
      <c r="CL377" s="44"/>
      <c r="CM377" s="44"/>
      <c r="CN377" s="44"/>
      <c r="CO377" s="44"/>
      <c r="CP377" s="44"/>
      <c r="CQ377" s="44"/>
      <c r="CR377" s="44"/>
      <c r="CS377" s="44"/>
      <c r="CT377" s="44"/>
      <c r="CU377" s="171">
        <f t="shared" si="1869"/>
        <v>0</v>
      </c>
      <c r="CV377" s="171">
        <f t="shared" si="1870"/>
        <v>0</v>
      </c>
      <c r="CW377" s="248"/>
      <c r="CX377" s="248"/>
      <c r="CY377" s="713"/>
      <c r="CZ377" s="712"/>
      <c r="DA377" s="137"/>
      <c r="DB377" s="137"/>
      <c r="DC377" s="137"/>
      <c r="DD377" s="137"/>
      <c r="DE377" s="44"/>
      <c r="DF377" s="44"/>
      <c r="DG377" s="44"/>
      <c r="DH377" s="44"/>
      <c r="DI377" s="44"/>
      <c r="DJ377" s="44"/>
      <c r="DK377" s="44"/>
      <c r="DL377" s="44"/>
      <c r="DM377" s="44"/>
      <c r="DN377" s="171">
        <f t="shared" si="1734"/>
        <v>0</v>
      </c>
      <c r="DO377" s="171">
        <f t="shared" si="1735"/>
        <v>0</v>
      </c>
      <c r="DP377" s="248"/>
      <c r="DQ377" s="175"/>
      <c r="DR377" s="713"/>
      <c r="DS377" s="712"/>
      <c r="DT377" s="178"/>
      <c r="DU377" s="178"/>
      <c r="DV377" s="137"/>
      <c r="DW377" s="137"/>
      <c r="DX377" s="44"/>
      <c r="DY377" s="44"/>
      <c r="DZ377" s="44"/>
      <c r="EA377" s="44"/>
      <c r="EB377" s="44"/>
      <c r="EC377" s="44"/>
      <c r="ED377" s="44"/>
      <c r="EE377" s="44"/>
      <c r="EF377" s="44"/>
      <c r="EG377" s="171">
        <f t="shared" si="1736"/>
        <v>0</v>
      </c>
      <c r="EH377" s="171">
        <f t="shared" si="1737"/>
        <v>0</v>
      </c>
      <c r="EI377" s="248"/>
      <c r="EJ377" s="175"/>
      <c r="EK377" s="713"/>
      <c r="EL377" s="712"/>
      <c r="EM377" s="178"/>
      <c r="EN377" s="178"/>
      <c r="EO377" s="137"/>
      <c r="EP377" s="137"/>
      <c r="EQ377" s="44"/>
      <c r="ER377" s="44"/>
      <c r="ES377" s="44"/>
      <c r="ET377" s="44"/>
      <c r="EU377" s="44"/>
      <c r="EV377" s="44"/>
      <c r="EW377" s="44"/>
      <c r="EX377" s="44"/>
      <c r="EY377" s="44"/>
      <c r="EZ377" s="171">
        <f t="shared" si="1738"/>
        <v>0</v>
      </c>
      <c r="FA377" s="171">
        <f t="shared" si="1739"/>
        <v>0</v>
      </c>
      <c r="FB377" s="248"/>
      <c r="FC377" s="175"/>
      <c r="FD377" s="713"/>
      <c r="FE377" s="712"/>
      <c r="FF377" s="137"/>
      <c r="FG377" s="137"/>
      <c r="FH377" s="137"/>
      <c r="FI377" s="137"/>
      <c r="FJ377" s="44"/>
      <c r="FK377" s="44"/>
      <c r="FL377" s="44"/>
      <c r="FM377" s="44"/>
      <c r="FN377" s="44"/>
      <c r="FO377" s="44"/>
      <c r="FP377" s="44"/>
      <c r="FQ377" s="44"/>
      <c r="FR377" s="44"/>
      <c r="FS377" s="171">
        <f t="shared" si="1740"/>
        <v>0</v>
      </c>
      <c r="FT377" s="171">
        <f t="shared" si="1741"/>
        <v>0</v>
      </c>
      <c r="FU377" s="248"/>
      <c r="FV377" s="175"/>
      <c r="FW377" s="106"/>
      <c r="FX377" s="107"/>
      <c r="FY377" s="137"/>
      <c r="FZ377" s="137"/>
      <c r="GA377" s="137"/>
      <c r="GB377" s="137"/>
      <c r="GC377" s="44"/>
      <c r="GD377" s="44"/>
      <c r="GE377" s="44"/>
      <c r="GF377" s="44"/>
      <c r="GG377" s="44"/>
      <c r="GH377" s="44"/>
      <c r="GI377" s="44"/>
      <c r="GJ377" s="44"/>
      <c r="GK377" s="44"/>
      <c r="GL377" s="171">
        <f t="shared" si="1742"/>
        <v>0</v>
      </c>
      <c r="GM377" s="171">
        <f t="shared" si="1743"/>
        <v>0</v>
      </c>
      <c r="GN377" s="248"/>
      <c r="GO377" s="175"/>
      <c r="GP377" s="106"/>
      <c r="GQ377" s="107"/>
      <c r="GR377" s="137"/>
      <c r="GS377" s="137"/>
      <c r="GT377" s="137"/>
      <c r="GU377" s="137"/>
      <c r="GV377" s="44"/>
      <c r="GW377" s="44"/>
      <c r="GX377" s="44"/>
      <c r="GY377" s="44"/>
      <c r="GZ377" s="44"/>
      <c r="HA377" s="44"/>
      <c r="HB377" s="44"/>
      <c r="HC377" s="44"/>
      <c r="HD377" s="44"/>
      <c r="HE377" s="171">
        <f t="shared" si="1744"/>
        <v>0</v>
      </c>
      <c r="HF377" s="171">
        <f t="shared" si="1745"/>
        <v>0</v>
      </c>
      <c r="HG377" s="248"/>
      <c r="HH377" s="175"/>
      <c r="HI377" s="106"/>
      <c r="HJ377" s="107"/>
      <c r="HK377" s="178"/>
      <c r="HL377" s="178"/>
      <c r="HM377" s="137"/>
      <c r="HN377" s="137"/>
      <c r="HO377" s="44"/>
      <c r="HP377" s="44"/>
      <c r="HQ377" s="44"/>
      <c r="HR377" s="44"/>
      <c r="HS377" s="44"/>
      <c r="HT377" s="44"/>
      <c r="HU377" s="44"/>
      <c r="HV377" s="44"/>
      <c r="HW377" s="44"/>
      <c r="HX377" s="171">
        <f t="shared" si="1746"/>
        <v>0</v>
      </c>
      <c r="HY377" s="171">
        <f t="shared" si="1747"/>
        <v>0</v>
      </c>
      <c r="HZ377" s="248"/>
      <c r="IA377" s="175"/>
      <c r="IB377" s="713"/>
      <c r="IC377" s="712"/>
      <c r="ID377" s="178"/>
      <c r="IE377" s="178"/>
      <c r="IF377" s="137"/>
      <c r="IG377" s="137"/>
      <c r="IH377" s="44"/>
      <c r="II377" s="44"/>
      <c r="IJ377" s="44"/>
      <c r="IK377" s="44"/>
      <c r="IL377" s="44"/>
      <c r="IM377" s="44"/>
      <c r="IN377" s="44"/>
      <c r="IO377" s="44"/>
      <c r="IP377" s="44"/>
      <c r="IQ377" s="171">
        <f t="shared" si="1748"/>
        <v>0</v>
      </c>
      <c r="IR377" s="171">
        <f t="shared" si="1749"/>
        <v>0</v>
      </c>
      <c r="IS377" s="746"/>
      <c r="IT377" s="747"/>
      <c r="IU377" s="713"/>
      <c r="IV377" s="712"/>
      <c r="IW377" s="333"/>
      <c r="IX377" s="333"/>
      <c r="IY377" s="333"/>
      <c r="IZ377" s="333"/>
      <c r="JA377" s="333"/>
      <c r="JB377" s="333"/>
      <c r="JC377" s="333"/>
      <c r="JD377" s="333"/>
      <c r="JE377" s="333"/>
      <c r="JF377" s="333"/>
      <c r="JG377" s="333"/>
      <c r="JH377" s="333"/>
      <c r="JI377" s="333"/>
      <c r="JJ377" s="171"/>
      <c r="JK377" s="171"/>
      <c r="JL377" s="106"/>
      <c r="JM377" s="107"/>
      <c r="JN377" s="173"/>
      <c r="JO377" s="173"/>
    </row>
    <row r="378" spans="1:277" ht="12.75" hidden="1" customHeight="1" x14ac:dyDescent="0.2">
      <c r="A378" s="96">
        <v>1</v>
      </c>
      <c r="C378" s="65"/>
      <c r="D378" s="236"/>
      <c r="E378" s="538"/>
      <c r="F378" s="675"/>
      <c r="G378" s="117"/>
      <c r="H378" s="345"/>
      <c r="I378" s="345"/>
      <c r="J378" s="137"/>
      <c r="K378" s="137"/>
      <c r="L378" s="137"/>
      <c r="M378" s="137"/>
      <c r="N378" s="44"/>
      <c r="O378" s="44"/>
      <c r="P378" s="44"/>
      <c r="Q378" s="44"/>
      <c r="R378" s="44"/>
      <c r="S378" s="44"/>
      <c r="T378" s="44">
        <f t="shared" si="1898"/>
        <v>0</v>
      </c>
      <c r="U378" s="44">
        <f t="shared" si="1899"/>
        <v>0</v>
      </c>
      <c r="V378" s="44">
        <f t="shared" si="1900"/>
        <v>0</v>
      </c>
      <c r="W378" s="171">
        <f t="shared" si="1726"/>
        <v>0</v>
      </c>
      <c r="X378" s="171">
        <f t="shared" si="1727"/>
        <v>0</v>
      </c>
      <c r="Y378" s="175"/>
      <c r="Z378" s="175"/>
      <c r="AA378" s="713"/>
      <c r="AB378" s="712"/>
      <c r="AC378" s="137"/>
      <c r="AD378" s="137"/>
      <c r="AE378" s="137"/>
      <c r="AF378" s="137"/>
      <c r="AG378" s="44"/>
      <c r="AH378" s="44"/>
      <c r="AI378" s="44"/>
      <c r="AJ378" s="44"/>
      <c r="AK378" s="44"/>
      <c r="AL378" s="44"/>
      <c r="AM378" s="44"/>
      <c r="AN378" s="44"/>
      <c r="AO378" s="44"/>
      <c r="AP378" s="171">
        <f t="shared" si="1728"/>
        <v>0</v>
      </c>
      <c r="AQ378" s="171">
        <f t="shared" si="1729"/>
        <v>0</v>
      </c>
      <c r="AR378" s="175"/>
      <c r="AS378" s="175"/>
      <c r="AT378" s="713"/>
      <c r="AU378" s="712"/>
      <c r="AV378" s="137"/>
      <c r="AW378" s="137"/>
      <c r="AX378" s="137"/>
      <c r="AY378" s="137"/>
      <c r="AZ378" s="44"/>
      <c r="BA378" s="44"/>
      <c r="BB378" s="44"/>
      <c r="BC378" s="44"/>
      <c r="BD378" s="44"/>
      <c r="BE378" s="44"/>
      <c r="BF378" s="44"/>
      <c r="BG378" s="44"/>
      <c r="BH378" s="44"/>
      <c r="BI378" s="171">
        <f t="shared" si="1730"/>
        <v>0</v>
      </c>
      <c r="BJ378" s="171">
        <f t="shared" si="1731"/>
        <v>0</v>
      </c>
      <c r="BK378" s="175"/>
      <c r="BL378" s="175"/>
      <c r="BM378" s="713"/>
      <c r="BN378" s="712"/>
      <c r="BO378" s="137"/>
      <c r="BP378" s="137"/>
      <c r="BQ378" s="137"/>
      <c r="BR378" s="137"/>
      <c r="BS378" s="44"/>
      <c r="BT378" s="44"/>
      <c r="BU378" s="44"/>
      <c r="BV378" s="44"/>
      <c r="BW378" s="44"/>
      <c r="BX378" s="44"/>
      <c r="BY378" s="44"/>
      <c r="BZ378" s="44"/>
      <c r="CA378" s="44"/>
      <c r="CB378" s="171">
        <f t="shared" si="1732"/>
        <v>0</v>
      </c>
      <c r="CC378" s="171">
        <f t="shared" si="1733"/>
        <v>0</v>
      </c>
      <c r="CD378" s="175"/>
      <c r="CE378" s="175"/>
      <c r="CF378" s="713"/>
      <c r="CG378" s="712"/>
      <c r="CH378" s="137"/>
      <c r="CI378" s="137"/>
      <c r="CJ378" s="137"/>
      <c r="CK378" s="137"/>
      <c r="CL378" s="44"/>
      <c r="CM378" s="44"/>
      <c r="CN378" s="44"/>
      <c r="CO378" s="44"/>
      <c r="CP378" s="44"/>
      <c r="CQ378" s="44"/>
      <c r="CR378" s="44"/>
      <c r="CS378" s="44"/>
      <c r="CT378" s="44"/>
      <c r="CU378" s="171">
        <f t="shared" si="1869"/>
        <v>0</v>
      </c>
      <c r="CV378" s="171">
        <f t="shared" si="1870"/>
        <v>0</v>
      </c>
      <c r="CW378" s="248"/>
      <c r="CX378" s="248"/>
      <c r="CY378" s="713"/>
      <c r="CZ378" s="712"/>
      <c r="DA378" s="137"/>
      <c r="DB378" s="137"/>
      <c r="DC378" s="137"/>
      <c r="DD378" s="137"/>
      <c r="DE378" s="44"/>
      <c r="DF378" s="44"/>
      <c r="DG378" s="44"/>
      <c r="DH378" s="44"/>
      <c r="DI378" s="44"/>
      <c r="DJ378" s="44"/>
      <c r="DK378" s="44"/>
      <c r="DL378" s="44"/>
      <c r="DM378" s="44"/>
      <c r="DN378" s="171">
        <f t="shared" si="1734"/>
        <v>0</v>
      </c>
      <c r="DO378" s="171">
        <f t="shared" si="1735"/>
        <v>0</v>
      </c>
      <c r="DP378" s="248"/>
      <c r="DQ378" s="175"/>
      <c r="DR378" s="713"/>
      <c r="DS378" s="712"/>
      <c r="DT378" s="178"/>
      <c r="DU378" s="178"/>
      <c r="DV378" s="137"/>
      <c r="DW378" s="137"/>
      <c r="DX378" s="44"/>
      <c r="DY378" s="44"/>
      <c r="DZ378" s="44"/>
      <c r="EA378" s="44"/>
      <c r="EB378" s="44"/>
      <c r="EC378" s="44"/>
      <c r="ED378" s="44"/>
      <c r="EE378" s="44"/>
      <c r="EF378" s="44"/>
      <c r="EG378" s="171">
        <f t="shared" si="1736"/>
        <v>0</v>
      </c>
      <c r="EH378" s="171">
        <f t="shared" si="1737"/>
        <v>0</v>
      </c>
      <c r="EI378" s="248"/>
      <c r="EJ378" s="175"/>
      <c r="EK378" s="713"/>
      <c r="EL378" s="712"/>
      <c r="EM378" s="178"/>
      <c r="EN378" s="178"/>
      <c r="EO378" s="137"/>
      <c r="EP378" s="137"/>
      <c r="EQ378" s="44"/>
      <c r="ER378" s="44"/>
      <c r="ES378" s="44"/>
      <c r="ET378" s="44"/>
      <c r="EU378" s="44"/>
      <c r="EV378" s="44"/>
      <c r="EW378" s="44"/>
      <c r="EX378" s="44"/>
      <c r="EY378" s="44"/>
      <c r="EZ378" s="171">
        <f t="shared" si="1738"/>
        <v>0</v>
      </c>
      <c r="FA378" s="171">
        <f t="shared" si="1739"/>
        <v>0</v>
      </c>
      <c r="FB378" s="248"/>
      <c r="FC378" s="175"/>
      <c r="FD378" s="713"/>
      <c r="FE378" s="712"/>
      <c r="FF378" s="137"/>
      <c r="FG378" s="137"/>
      <c r="FH378" s="137"/>
      <c r="FI378" s="137"/>
      <c r="FJ378" s="44"/>
      <c r="FK378" s="44"/>
      <c r="FL378" s="44"/>
      <c r="FM378" s="44"/>
      <c r="FN378" s="44"/>
      <c r="FO378" s="44"/>
      <c r="FP378" s="44"/>
      <c r="FQ378" s="44"/>
      <c r="FR378" s="44"/>
      <c r="FS378" s="171">
        <f t="shared" si="1740"/>
        <v>0</v>
      </c>
      <c r="FT378" s="171">
        <f t="shared" si="1741"/>
        <v>0</v>
      </c>
      <c r="FU378" s="248"/>
      <c r="FV378" s="175"/>
      <c r="FW378" s="106"/>
      <c r="FX378" s="107"/>
      <c r="FY378" s="137"/>
      <c r="FZ378" s="137"/>
      <c r="GA378" s="137"/>
      <c r="GB378" s="137"/>
      <c r="GC378" s="44"/>
      <c r="GD378" s="44"/>
      <c r="GE378" s="44"/>
      <c r="GF378" s="44"/>
      <c r="GG378" s="44"/>
      <c r="GH378" s="44"/>
      <c r="GI378" s="44"/>
      <c r="GJ378" s="44"/>
      <c r="GK378" s="44"/>
      <c r="GL378" s="171">
        <f t="shared" si="1742"/>
        <v>0</v>
      </c>
      <c r="GM378" s="171">
        <f t="shared" si="1743"/>
        <v>0</v>
      </c>
      <c r="GN378" s="248"/>
      <c r="GO378" s="175"/>
      <c r="GP378" s="106"/>
      <c r="GQ378" s="107"/>
      <c r="GR378" s="137"/>
      <c r="GS378" s="137"/>
      <c r="GT378" s="137"/>
      <c r="GU378" s="137"/>
      <c r="GV378" s="44"/>
      <c r="GW378" s="44"/>
      <c r="GX378" s="44"/>
      <c r="GY378" s="44"/>
      <c r="GZ378" s="44"/>
      <c r="HA378" s="44"/>
      <c r="HB378" s="44"/>
      <c r="HC378" s="44"/>
      <c r="HD378" s="44"/>
      <c r="HE378" s="171">
        <f t="shared" si="1744"/>
        <v>0</v>
      </c>
      <c r="HF378" s="171">
        <f t="shared" si="1745"/>
        <v>0</v>
      </c>
      <c r="HG378" s="248"/>
      <c r="HH378" s="175"/>
      <c r="HI378" s="106"/>
      <c r="HJ378" s="107"/>
      <c r="HK378" s="178"/>
      <c r="HL378" s="178"/>
      <c r="HM378" s="137"/>
      <c r="HN378" s="137"/>
      <c r="HO378" s="44"/>
      <c r="HP378" s="44"/>
      <c r="HQ378" s="44"/>
      <c r="HR378" s="44"/>
      <c r="HS378" s="44"/>
      <c r="HT378" s="44"/>
      <c r="HU378" s="44"/>
      <c r="HV378" s="44"/>
      <c r="HW378" s="44"/>
      <c r="HX378" s="171">
        <f t="shared" si="1746"/>
        <v>0</v>
      </c>
      <c r="HY378" s="171">
        <f t="shared" si="1747"/>
        <v>0</v>
      </c>
      <c r="HZ378" s="248"/>
      <c r="IA378" s="175"/>
      <c r="IB378" s="713"/>
      <c r="IC378" s="712"/>
      <c r="ID378" s="178"/>
      <c r="IE378" s="178"/>
      <c r="IF378" s="137"/>
      <c r="IG378" s="137"/>
      <c r="IH378" s="44"/>
      <c r="II378" s="44"/>
      <c r="IJ378" s="44"/>
      <c r="IK378" s="44"/>
      <c r="IL378" s="44"/>
      <c r="IM378" s="44"/>
      <c r="IN378" s="44"/>
      <c r="IO378" s="44"/>
      <c r="IP378" s="44"/>
      <c r="IQ378" s="171">
        <f t="shared" si="1748"/>
        <v>0</v>
      </c>
      <c r="IR378" s="171">
        <f t="shared" si="1749"/>
        <v>0</v>
      </c>
      <c r="IS378" s="746"/>
      <c r="IT378" s="747"/>
      <c r="IU378" s="713"/>
      <c r="IV378" s="712"/>
      <c r="IW378" s="333"/>
      <c r="IX378" s="333"/>
      <c r="IY378" s="333"/>
      <c r="IZ378" s="333"/>
      <c r="JA378" s="333"/>
      <c r="JB378" s="333"/>
      <c r="JC378" s="333"/>
      <c r="JD378" s="333"/>
      <c r="JE378" s="333"/>
      <c r="JF378" s="333"/>
      <c r="JG378" s="333"/>
      <c r="JH378" s="333"/>
      <c r="JI378" s="333"/>
      <c r="JJ378" s="171"/>
      <c r="JK378" s="171"/>
      <c r="JL378" s="106"/>
      <c r="JM378" s="107"/>
      <c r="JN378" s="173"/>
      <c r="JO378" s="173"/>
    </row>
    <row r="379" spans="1:277" ht="12.75" hidden="1" customHeight="1" x14ac:dyDescent="0.2">
      <c r="A379" s="96">
        <v>1</v>
      </c>
      <c r="C379" s="65"/>
      <c r="D379" s="236"/>
      <c r="E379" s="538"/>
      <c r="F379" s="675"/>
      <c r="G379" s="117"/>
      <c r="H379" s="345"/>
      <c r="I379" s="345"/>
      <c r="J379" s="137"/>
      <c r="K379" s="137"/>
      <c r="L379" s="137"/>
      <c r="M379" s="137"/>
      <c r="N379" s="44"/>
      <c r="O379" s="44"/>
      <c r="P379" s="44"/>
      <c r="Q379" s="44"/>
      <c r="R379" s="44"/>
      <c r="S379" s="44"/>
      <c r="T379" s="44">
        <f t="shared" si="1898"/>
        <v>0</v>
      </c>
      <c r="U379" s="44">
        <f t="shared" si="1899"/>
        <v>0</v>
      </c>
      <c r="V379" s="44">
        <f t="shared" si="1900"/>
        <v>0</v>
      </c>
      <c r="W379" s="171">
        <f t="shared" si="1726"/>
        <v>0</v>
      </c>
      <c r="X379" s="171">
        <f t="shared" si="1727"/>
        <v>0</v>
      </c>
      <c r="Y379" s="175"/>
      <c r="Z379" s="175"/>
      <c r="AA379" s="713"/>
      <c r="AB379" s="712"/>
      <c r="AC379" s="137"/>
      <c r="AD379" s="137"/>
      <c r="AE379" s="137"/>
      <c r="AF379" s="137"/>
      <c r="AG379" s="44"/>
      <c r="AH379" s="44"/>
      <c r="AI379" s="44"/>
      <c r="AJ379" s="44"/>
      <c r="AK379" s="44"/>
      <c r="AL379" s="44"/>
      <c r="AM379" s="44"/>
      <c r="AN379" s="44"/>
      <c r="AO379" s="44"/>
      <c r="AP379" s="171">
        <f t="shared" si="1728"/>
        <v>0</v>
      </c>
      <c r="AQ379" s="171">
        <f t="shared" si="1729"/>
        <v>0</v>
      </c>
      <c r="AR379" s="175"/>
      <c r="AS379" s="175"/>
      <c r="AT379" s="713"/>
      <c r="AU379" s="712"/>
      <c r="AV379" s="137"/>
      <c r="AW379" s="137"/>
      <c r="AX379" s="137"/>
      <c r="AY379" s="137"/>
      <c r="AZ379" s="44"/>
      <c r="BA379" s="44"/>
      <c r="BB379" s="44"/>
      <c r="BC379" s="44"/>
      <c r="BD379" s="44"/>
      <c r="BE379" s="44"/>
      <c r="BF379" s="44"/>
      <c r="BG379" s="44"/>
      <c r="BH379" s="44"/>
      <c r="BI379" s="171">
        <f t="shared" si="1730"/>
        <v>0</v>
      </c>
      <c r="BJ379" s="171">
        <f t="shared" si="1731"/>
        <v>0</v>
      </c>
      <c r="BK379" s="175"/>
      <c r="BL379" s="175"/>
      <c r="BM379" s="713"/>
      <c r="BN379" s="712"/>
      <c r="BO379" s="137"/>
      <c r="BP379" s="137"/>
      <c r="BQ379" s="137"/>
      <c r="BR379" s="137"/>
      <c r="BS379" s="44"/>
      <c r="BT379" s="44"/>
      <c r="BU379" s="44"/>
      <c r="BV379" s="44"/>
      <c r="BW379" s="44"/>
      <c r="BX379" s="44"/>
      <c r="BY379" s="44"/>
      <c r="BZ379" s="44"/>
      <c r="CA379" s="44"/>
      <c r="CB379" s="171">
        <f t="shared" si="1732"/>
        <v>0</v>
      </c>
      <c r="CC379" s="171">
        <f t="shared" si="1733"/>
        <v>0</v>
      </c>
      <c r="CD379" s="175"/>
      <c r="CE379" s="175"/>
      <c r="CF379" s="713"/>
      <c r="CG379" s="712"/>
      <c r="CH379" s="137"/>
      <c r="CI379" s="137"/>
      <c r="CJ379" s="137"/>
      <c r="CK379" s="137"/>
      <c r="CL379" s="44"/>
      <c r="CM379" s="44"/>
      <c r="CN379" s="44"/>
      <c r="CO379" s="44"/>
      <c r="CP379" s="44"/>
      <c r="CQ379" s="44"/>
      <c r="CR379" s="44"/>
      <c r="CS379" s="44"/>
      <c r="CT379" s="44"/>
      <c r="CU379" s="171">
        <f t="shared" si="1869"/>
        <v>0</v>
      </c>
      <c r="CV379" s="171">
        <f t="shared" si="1870"/>
        <v>0</v>
      </c>
      <c r="CW379" s="248"/>
      <c r="CX379" s="248"/>
      <c r="CY379" s="713"/>
      <c r="CZ379" s="712"/>
      <c r="DA379" s="137"/>
      <c r="DB379" s="137"/>
      <c r="DC379" s="137"/>
      <c r="DD379" s="137"/>
      <c r="DE379" s="44"/>
      <c r="DF379" s="44"/>
      <c r="DG379" s="44"/>
      <c r="DH379" s="44"/>
      <c r="DI379" s="44"/>
      <c r="DJ379" s="44"/>
      <c r="DK379" s="44"/>
      <c r="DL379" s="44"/>
      <c r="DM379" s="44"/>
      <c r="DN379" s="171">
        <f t="shared" si="1734"/>
        <v>0</v>
      </c>
      <c r="DO379" s="171">
        <f t="shared" si="1735"/>
        <v>0</v>
      </c>
      <c r="DP379" s="248"/>
      <c r="DQ379" s="175"/>
      <c r="DR379" s="713"/>
      <c r="DS379" s="712"/>
      <c r="DT379" s="178"/>
      <c r="DU379" s="178"/>
      <c r="DV379" s="137"/>
      <c r="DW379" s="137"/>
      <c r="DX379" s="44"/>
      <c r="DY379" s="44"/>
      <c r="DZ379" s="44"/>
      <c r="EA379" s="44"/>
      <c r="EB379" s="44"/>
      <c r="EC379" s="44"/>
      <c r="ED379" s="44"/>
      <c r="EE379" s="44"/>
      <c r="EF379" s="44"/>
      <c r="EG379" s="171">
        <f t="shared" si="1736"/>
        <v>0</v>
      </c>
      <c r="EH379" s="171">
        <f t="shared" si="1737"/>
        <v>0</v>
      </c>
      <c r="EI379" s="248"/>
      <c r="EJ379" s="175"/>
      <c r="EK379" s="713"/>
      <c r="EL379" s="712"/>
      <c r="EM379" s="178"/>
      <c r="EN379" s="178"/>
      <c r="EO379" s="137"/>
      <c r="EP379" s="137"/>
      <c r="EQ379" s="44"/>
      <c r="ER379" s="44"/>
      <c r="ES379" s="44"/>
      <c r="ET379" s="44"/>
      <c r="EU379" s="44"/>
      <c r="EV379" s="44"/>
      <c r="EW379" s="44"/>
      <c r="EX379" s="44"/>
      <c r="EY379" s="44"/>
      <c r="EZ379" s="171">
        <f t="shared" si="1738"/>
        <v>0</v>
      </c>
      <c r="FA379" s="171">
        <f t="shared" si="1739"/>
        <v>0</v>
      </c>
      <c r="FB379" s="248"/>
      <c r="FC379" s="175"/>
      <c r="FD379" s="713"/>
      <c r="FE379" s="712"/>
      <c r="FF379" s="137"/>
      <c r="FG379" s="137"/>
      <c r="FH379" s="137"/>
      <c r="FI379" s="137"/>
      <c r="FJ379" s="44"/>
      <c r="FK379" s="44"/>
      <c r="FL379" s="44"/>
      <c r="FM379" s="44"/>
      <c r="FN379" s="44"/>
      <c r="FO379" s="44"/>
      <c r="FP379" s="44"/>
      <c r="FQ379" s="44"/>
      <c r="FR379" s="44"/>
      <c r="FS379" s="171">
        <f t="shared" si="1740"/>
        <v>0</v>
      </c>
      <c r="FT379" s="171">
        <f t="shared" si="1741"/>
        <v>0</v>
      </c>
      <c r="FU379" s="248"/>
      <c r="FV379" s="175"/>
      <c r="FW379" s="106"/>
      <c r="FX379" s="107"/>
      <c r="FY379" s="137"/>
      <c r="FZ379" s="137"/>
      <c r="GA379" s="137"/>
      <c r="GB379" s="137"/>
      <c r="GC379" s="44"/>
      <c r="GD379" s="44"/>
      <c r="GE379" s="44"/>
      <c r="GF379" s="44"/>
      <c r="GG379" s="44"/>
      <c r="GH379" s="44"/>
      <c r="GI379" s="44"/>
      <c r="GJ379" s="44"/>
      <c r="GK379" s="44"/>
      <c r="GL379" s="171">
        <f t="shared" si="1742"/>
        <v>0</v>
      </c>
      <c r="GM379" s="171">
        <f t="shared" si="1743"/>
        <v>0</v>
      </c>
      <c r="GN379" s="248"/>
      <c r="GO379" s="175"/>
      <c r="GP379" s="106"/>
      <c r="GQ379" s="107"/>
      <c r="GR379" s="137"/>
      <c r="GS379" s="137"/>
      <c r="GT379" s="137"/>
      <c r="GU379" s="137"/>
      <c r="GV379" s="44"/>
      <c r="GW379" s="44"/>
      <c r="GX379" s="44"/>
      <c r="GY379" s="44"/>
      <c r="GZ379" s="44"/>
      <c r="HA379" s="44"/>
      <c r="HB379" s="44"/>
      <c r="HC379" s="44"/>
      <c r="HD379" s="44"/>
      <c r="HE379" s="171">
        <f t="shared" si="1744"/>
        <v>0</v>
      </c>
      <c r="HF379" s="171">
        <f t="shared" si="1745"/>
        <v>0</v>
      </c>
      <c r="HG379" s="248"/>
      <c r="HH379" s="175"/>
      <c r="HI379" s="106"/>
      <c r="HJ379" s="107"/>
      <c r="HK379" s="178"/>
      <c r="HL379" s="178"/>
      <c r="HM379" s="137"/>
      <c r="HN379" s="137"/>
      <c r="HO379" s="44"/>
      <c r="HP379" s="44"/>
      <c r="HQ379" s="44"/>
      <c r="HR379" s="44"/>
      <c r="HS379" s="44"/>
      <c r="HT379" s="44"/>
      <c r="HU379" s="44"/>
      <c r="HV379" s="44"/>
      <c r="HW379" s="44"/>
      <c r="HX379" s="171">
        <f t="shared" si="1746"/>
        <v>0</v>
      </c>
      <c r="HY379" s="171">
        <f t="shared" si="1747"/>
        <v>0</v>
      </c>
      <c r="HZ379" s="248"/>
      <c r="IA379" s="175"/>
      <c r="IB379" s="713"/>
      <c r="IC379" s="712"/>
      <c r="ID379" s="178"/>
      <c r="IE379" s="178"/>
      <c r="IF379" s="137"/>
      <c r="IG379" s="137"/>
      <c r="IH379" s="44"/>
      <c r="II379" s="44"/>
      <c r="IJ379" s="44"/>
      <c r="IK379" s="44"/>
      <c r="IL379" s="44"/>
      <c r="IM379" s="44"/>
      <c r="IN379" s="44"/>
      <c r="IO379" s="44"/>
      <c r="IP379" s="44"/>
      <c r="IQ379" s="171">
        <f t="shared" si="1748"/>
        <v>0</v>
      </c>
      <c r="IR379" s="171">
        <f t="shared" si="1749"/>
        <v>0</v>
      </c>
      <c r="IS379" s="746"/>
      <c r="IT379" s="747"/>
      <c r="IU379" s="713"/>
      <c r="IV379" s="712"/>
      <c r="IW379" s="333"/>
      <c r="IX379" s="333"/>
      <c r="IY379" s="333"/>
      <c r="IZ379" s="333"/>
      <c r="JA379" s="333"/>
      <c r="JB379" s="333"/>
      <c r="JC379" s="333"/>
      <c r="JD379" s="333"/>
      <c r="JE379" s="333"/>
      <c r="JF379" s="333"/>
      <c r="JG379" s="333"/>
      <c r="JH379" s="333"/>
      <c r="JI379" s="333"/>
      <c r="JJ379" s="171"/>
      <c r="JK379" s="171"/>
      <c r="JL379" s="106"/>
      <c r="JM379" s="107"/>
      <c r="JN379" s="173"/>
      <c r="JO379" s="173"/>
    </row>
    <row r="380" spans="1:277" hidden="1" x14ac:dyDescent="0.2">
      <c r="A380" s="96">
        <v>1</v>
      </c>
      <c r="B380" s="96">
        <v>1</v>
      </c>
      <c r="C380" s="66"/>
      <c r="D380" s="246"/>
      <c r="E380" s="578"/>
      <c r="F380" s="579" t="s">
        <v>259</v>
      </c>
      <c r="G380" s="94">
        <v>62</v>
      </c>
      <c r="H380" s="100">
        <v>689019.4800000001</v>
      </c>
      <c r="I380" s="100">
        <v>724746.41600000008</v>
      </c>
      <c r="J380" s="54">
        <f>VLOOKUP($G380,'ВМП план КС'!$A$8:$AI$108,14,0)</f>
        <v>0</v>
      </c>
      <c r="K380" s="54">
        <f>VLOOKUP($G380,'ВМП план КС'!$A$8:$AI$108,15,0)</f>
        <v>0</v>
      </c>
      <c r="L380" s="54">
        <f>SUM(J380/12*$B$2)</f>
        <v>0</v>
      </c>
      <c r="M380" s="54">
        <f>SUM(K380/12*$B$2)</f>
        <v>0</v>
      </c>
      <c r="N380" s="56">
        <f t="shared" ref="N380:S380" si="1901">SUM(N381:N384)</f>
        <v>0</v>
      </c>
      <c r="O380" s="56">
        <f t="shared" si="1901"/>
        <v>0</v>
      </c>
      <c r="P380" s="56">
        <f t="shared" si="1901"/>
        <v>0</v>
      </c>
      <c r="Q380" s="56">
        <f t="shared" si="1901"/>
        <v>0</v>
      </c>
      <c r="R380" s="56">
        <f t="shared" si="1901"/>
        <v>0</v>
      </c>
      <c r="S380" s="56">
        <f t="shared" si="1901"/>
        <v>0</v>
      </c>
      <c r="T380" s="56">
        <f>N380+Q380</f>
        <v>0</v>
      </c>
      <c r="U380" s="56">
        <f>O380+R380</f>
        <v>0</v>
      </c>
      <c r="V380" s="56">
        <f>P380+S380</f>
        <v>0</v>
      </c>
      <c r="W380" s="171">
        <f t="shared" si="1726"/>
        <v>0</v>
      </c>
      <c r="X380" s="171">
        <f t="shared" si="1727"/>
        <v>0</v>
      </c>
      <c r="Y380" s="280"/>
      <c r="Z380" s="280"/>
      <c r="AA380" s="710">
        <f>$H380</f>
        <v>689019.4800000001</v>
      </c>
      <c r="AB380" s="711" t="e">
        <f>O380/N380</f>
        <v>#DIV/0!</v>
      </c>
      <c r="AC380" s="54">
        <f>VLOOKUP($G380,'ВМП план КС'!$A$8:$AI$107,12,0)</f>
        <v>0</v>
      </c>
      <c r="AD380" s="54">
        <f>VLOOKUP($G380,'ВМП план КС'!$A$8:$AI$107,13,0)</f>
        <v>0</v>
      </c>
      <c r="AE380" s="54">
        <f>SUM(AC380/12*$B$2)</f>
        <v>0</v>
      </c>
      <c r="AF380" s="54">
        <f>SUM(AD380/12*$B$2)</f>
        <v>0</v>
      </c>
      <c r="AG380" s="56">
        <f t="shared" ref="AG380:AL380" si="1902">SUM(AG381:AG384)</f>
        <v>0</v>
      </c>
      <c r="AH380" s="56">
        <f t="shared" si="1902"/>
        <v>0</v>
      </c>
      <c r="AI380" s="56">
        <f t="shared" si="1902"/>
        <v>0</v>
      </c>
      <c r="AJ380" s="56">
        <f t="shared" si="1902"/>
        <v>0</v>
      </c>
      <c r="AK380" s="56">
        <f t="shared" si="1902"/>
        <v>0</v>
      </c>
      <c r="AL380" s="56">
        <f t="shared" si="1902"/>
        <v>0</v>
      </c>
      <c r="AM380" s="56">
        <f>AG380+AJ380</f>
        <v>0</v>
      </c>
      <c r="AN380" s="56">
        <f>AH380+AK380</f>
        <v>0</v>
      </c>
      <c r="AO380" s="56">
        <f>AI380+AL380</f>
        <v>0</v>
      </c>
      <c r="AP380" s="171">
        <f t="shared" si="1728"/>
        <v>0</v>
      </c>
      <c r="AQ380" s="171">
        <f t="shared" si="1729"/>
        <v>0</v>
      </c>
      <c r="AR380" s="280"/>
      <c r="AS380" s="280"/>
      <c r="AT380" s="710">
        <f>$H380</f>
        <v>689019.4800000001</v>
      </c>
      <c r="AU380" s="711" t="e">
        <f>AH380/AG380</f>
        <v>#DIV/0!</v>
      </c>
      <c r="AV380" s="54">
        <f>VLOOKUP($G380,'ВМП план КС'!$A$8:$AI$107,16,0)</f>
        <v>0</v>
      </c>
      <c r="AW380" s="54">
        <f>VLOOKUP($G380,'ВМП план КС'!$A$8:$AI$107,17,0)</f>
        <v>0</v>
      </c>
      <c r="AX380" s="54">
        <f>SUM(AV380/12*$B$2)</f>
        <v>0</v>
      </c>
      <c r="AY380" s="54">
        <f>SUM(AW380/12*$B$2)</f>
        <v>0</v>
      </c>
      <c r="AZ380" s="56">
        <f t="shared" ref="AZ380:BE380" si="1903">SUM(AZ381:AZ384)</f>
        <v>0</v>
      </c>
      <c r="BA380" s="56">
        <f t="shared" si="1903"/>
        <v>0</v>
      </c>
      <c r="BB380" s="56">
        <f t="shared" si="1903"/>
        <v>0</v>
      </c>
      <c r="BC380" s="56">
        <f t="shared" si="1903"/>
        <v>0</v>
      </c>
      <c r="BD380" s="56">
        <f t="shared" si="1903"/>
        <v>0</v>
      </c>
      <c r="BE380" s="56">
        <f t="shared" si="1903"/>
        <v>0</v>
      </c>
      <c r="BF380" s="56">
        <f>AZ380+BC380</f>
        <v>0</v>
      </c>
      <c r="BG380" s="56">
        <f>BA380+BD380</f>
        <v>0</v>
      </c>
      <c r="BH380" s="56">
        <f>BB380+BE380</f>
        <v>0</v>
      </c>
      <c r="BI380" s="171">
        <f t="shared" si="1730"/>
        <v>0</v>
      </c>
      <c r="BJ380" s="171">
        <f t="shared" si="1731"/>
        <v>0</v>
      </c>
      <c r="BK380" s="280"/>
      <c r="BL380" s="280"/>
      <c r="BM380" s="710">
        <f>$H380</f>
        <v>689019.4800000001</v>
      </c>
      <c r="BN380" s="711" t="e">
        <f>BA380/AZ380</f>
        <v>#DIV/0!</v>
      </c>
      <c r="BO380" s="54">
        <f>VLOOKUP($G380,'ВМП план КС'!$A$8:$AI$107,18,0)</f>
        <v>0</v>
      </c>
      <c r="BP380" s="54">
        <f>VLOOKUP($G380,'ВМП план КС'!$A$8:$AI$107,19,0)</f>
        <v>0</v>
      </c>
      <c r="BQ380" s="54">
        <f>SUM(BO380/12*$B$2)</f>
        <v>0</v>
      </c>
      <c r="BR380" s="54">
        <f>SUM(BP380/12*$B$2)</f>
        <v>0</v>
      </c>
      <c r="BS380" s="56">
        <f t="shared" ref="BS380:BX380" si="1904">SUM(BS381:BS384)</f>
        <v>0</v>
      </c>
      <c r="BT380" s="56">
        <f t="shared" si="1904"/>
        <v>0</v>
      </c>
      <c r="BU380" s="56">
        <f t="shared" si="1904"/>
        <v>0</v>
      </c>
      <c r="BV380" s="56">
        <f t="shared" si="1904"/>
        <v>0</v>
      </c>
      <c r="BW380" s="56">
        <f t="shared" si="1904"/>
        <v>0</v>
      </c>
      <c r="BX380" s="56">
        <f t="shared" si="1904"/>
        <v>0</v>
      </c>
      <c r="BY380" s="56">
        <f>BS380+BV380</f>
        <v>0</v>
      </c>
      <c r="BZ380" s="56">
        <f>BT380+BW380</f>
        <v>0</v>
      </c>
      <c r="CA380" s="56">
        <f>BU380+BX380</f>
        <v>0</v>
      </c>
      <c r="CB380" s="171">
        <f t="shared" si="1732"/>
        <v>0</v>
      </c>
      <c r="CC380" s="171">
        <f t="shared" si="1733"/>
        <v>0</v>
      </c>
      <c r="CD380" s="280"/>
      <c r="CE380" s="280"/>
      <c r="CF380" s="710">
        <f>$H380</f>
        <v>689019.4800000001</v>
      </c>
      <c r="CG380" s="711" t="e">
        <f>BT380/BS380</f>
        <v>#DIV/0!</v>
      </c>
      <c r="CH380" s="54">
        <f>VLOOKUP($G380,'ВМП план КС'!$A$8:$AI$107,10,0)</f>
        <v>0</v>
      </c>
      <c r="CI380" s="54">
        <f>VLOOKUP($G380,'ВМП план КС'!$A$8:$AI$107,11,0)</f>
        <v>0</v>
      </c>
      <c r="CJ380" s="54">
        <f>SUM(CH380/12*$B$2)</f>
        <v>0</v>
      </c>
      <c r="CK380" s="54">
        <f>SUM(CI380/12*$B$2)</f>
        <v>0</v>
      </c>
      <c r="CL380" s="56">
        <f t="shared" ref="CL380:CQ380" si="1905">SUM(CL381:CL384)</f>
        <v>0</v>
      </c>
      <c r="CM380" s="56">
        <f t="shared" si="1905"/>
        <v>0</v>
      </c>
      <c r="CN380" s="56">
        <f t="shared" si="1905"/>
        <v>0</v>
      </c>
      <c r="CO380" s="56">
        <f t="shared" si="1905"/>
        <v>0</v>
      </c>
      <c r="CP380" s="56">
        <f t="shared" si="1905"/>
        <v>0</v>
      </c>
      <c r="CQ380" s="56">
        <f t="shared" si="1905"/>
        <v>0</v>
      </c>
      <c r="CR380" s="56">
        <f>CL380+CO380</f>
        <v>0</v>
      </c>
      <c r="CS380" s="56">
        <f>CM380+CP380</f>
        <v>0</v>
      </c>
      <c r="CT380" s="56">
        <f>CN380+CQ380</f>
        <v>0</v>
      </c>
      <c r="CU380" s="171">
        <f t="shared" si="1869"/>
        <v>0</v>
      </c>
      <c r="CV380" s="171">
        <f t="shared" si="1870"/>
        <v>0</v>
      </c>
      <c r="CW380" s="281" t="e">
        <f>CL380/CJ380</f>
        <v>#DIV/0!</v>
      </c>
      <c r="CX380" s="280" t="e">
        <f>CM380/CK380</f>
        <v>#DIV/0!</v>
      </c>
      <c r="CY380" s="710">
        <f>$H380</f>
        <v>689019.4800000001</v>
      </c>
      <c r="CZ380" s="711" t="e">
        <f>CM380/CL380</f>
        <v>#DIV/0!</v>
      </c>
      <c r="DA380" s="54">
        <f>VLOOKUP($G380,'ВМП план КС'!$A$8:$AI$107,20,0)</f>
        <v>0</v>
      </c>
      <c r="DB380" s="54">
        <f>VLOOKUP($G380,'ВМП план КС'!$A$8:$AI$107,21,0)</f>
        <v>0</v>
      </c>
      <c r="DC380" s="54">
        <f>SUM(DA380/12*$B$2)</f>
        <v>0</v>
      </c>
      <c r="DD380" s="54">
        <f>SUM(DB380/12*$B$2)</f>
        <v>0</v>
      </c>
      <c r="DE380" s="56">
        <f t="shared" ref="DE380:DJ380" si="1906">SUM(DE381:DE384)</f>
        <v>0</v>
      </c>
      <c r="DF380" s="56">
        <f t="shared" si="1906"/>
        <v>0</v>
      </c>
      <c r="DG380" s="56">
        <f t="shared" si="1906"/>
        <v>0</v>
      </c>
      <c r="DH380" s="56">
        <f t="shared" si="1906"/>
        <v>0</v>
      </c>
      <c r="DI380" s="56">
        <f t="shared" si="1906"/>
        <v>0</v>
      </c>
      <c r="DJ380" s="56">
        <f t="shared" si="1906"/>
        <v>0</v>
      </c>
      <c r="DK380" s="56">
        <f>DE380+DH380</f>
        <v>0</v>
      </c>
      <c r="DL380" s="56">
        <f>DF380+DI380</f>
        <v>0</v>
      </c>
      <c r="DM380" s="56">
        <f>DG380+DJ380</f>
        <v>0</v>
      </c>
      <c r="DN380" s="171">
        <f t="shared" si="1734"/>
        <v>0</v>
      </c>
      <c r="DO380" s="171">
        <f t="shared" si="1735"/>
        <v>0</v>
      </c>
      <c r="DP380" s="280"/>
      <c r="DQ380" s="280"/>
      <c r="DR380" s="710">
        <f>$H380</f>
        <v>689019.4800000001</v>
      </c>
      <c r="DS380" s="711" t="e">
        <f>DF380/DE380</f>
        <v>#DIV/0!</v>
      </c>
      <c r="DT380" s="108">
        <f>VLOOKUP($G380,'ВМП план КС'!$A$8:$AI$107,22,0)</f>
        <v>0</v>
      </c>
      <c r="DU380" s="108">
        <f>VLOOKUP($G380,'ВМП план КС'!$A$8:$AI$107,23,0)</f>
        <v>0</v>
      </c>
      <c r="DV380" s="54">
        <f>SUM(DT380/12*$B$2)</f>
        <v>0</v>
      </c>
      <c r="DW380" s="54">
        <f>SUM(DU380/12*$B$2)</f>
        <v>0</v>
      </c>
      <c r="DX380" s="56">
        <f t="shared" ref="DX380:EC380" si="1907">SUM(DX381:DX384)</f>
        <v>0</v>
      </c>
      <c r="DY380" s="56">
        <f t="shared" si="1907"/>
        <v>0</v>
      </c>
      <c r="DZ380" s="56">
        <f t="shared" si="1907"/>
        <v>0</v>
      </c>
      <c r="EA380" s="56">
        <f t="shared" si="1907"/>
        <v>0</v>
      </c>
      <c r="EB380" s="56">
        <f t="shared" si="1907"/>
        <v>0</v>
      </c>
      <c r="EC380" s="56">
        <f t="shared" si="1907"/>
        <v>0</v>
      </c>
      <c r="ED380" s="56">
        <f>DX380+EA380</f>
        <v>0</v>
      </c>
      <c r="EE380" s="56">
        <f>DY380+EB380</f>
        <v>0</v>
      </c>
      <c r="EF380" s="56">
        <f>DZ380+EC380</f>
        <v>0</v>
      </c>
      <c r="EG380" s="171">
        <f t="shared" si="1736"/>
        <v>0</v>
      </c>
      <c r="EH380" s="171">
        <f t="shared" si="1737"/>
        <v>0</v>
      </c>
      <c r="EI380" s="280"/>
      <c r="EJ380" s="280"/>
      <c r="EK380" s="710">
        <f>$H380</f>
        <v>689019.4800000001</v>
      </c>
      <c r="EL380" s="711" t="e">
        <f>DY380/DX380</f>
        <v>#DIV/0!</v>
      </c>
      <c r="EM380" s="108">
        <f>VLOOKUP($G380,'ВМП план КС'!$A$8:$AI$107,24,0)</f>
        <v>0</v>
      </c>
      <c r="EN380" s="108">
        <f>VLOOKUP($G380,'ВМП план КС'!$A$8:$AI$107,25,0)</f>
        <v>0</v>
      </c>
      <c r="EO380" s="54">
        <f>SUM(EM380/12*$B$2)</f>
        <v>0</v>
      </c>
      <c r="EP380" s="54">
        <f>SUM(EN380/12*$B$2)</f>
        <v>0</v>
      </c>
      <c r="EQ380" s="56">
        <f t="shared" ref="EQ380:EV380" si="1908">SUM(EQ381:EQ384)</f>
        <v>0</v>
      </c>
      <c r="ER380" s="56">
        <f t="shared" si="1908"/>
        <v>0</v>
      </c>
      <c r="ES380" s="56">
        <f t="shared" si="1908"/>
        <v>0</v>
      </c>
      <c r="ET380" s="56">
        <f t="shared" si="1908"/>
        <v>0</v>
      </c>
      <c r="EU380" s="56">
        <f t="shared" si="1908"/>
        <v>0</v>
      </c>
      <c r="EV380" s="56">
        <f t="shared" si="1908"/>
        <v>0</v>
      </c>
      <c r="EW380" s="56">
        <f>EQ380+ET380</f>
        <v>0</v>
      </c>
      <c r="EX380" s="56">
        <f>ER380+EU380</f>
        <v>0</v>
      </c>
      <c r="EY380" s="56">
        <f>ES380+EV380</f>
        <v>0</v>
      </c>
      <c r="EZ380" s="171">
        <f t="shared" si="1738"/>
        <v>0</v>
      </c>
      <c r="FA380" s="171">
        <f t="shared" si="1739"/>
        <v>0</v>
      </c>
      <c r="FB380" s="280"/>
      <c r="FC380" s="280"/>
      <c r="FD380" s="710">
        <f>$H380</f>
        <v>689019.4800000001</v>
      </c>
      <c r="FE380" s="711" t="e">
        <f>ER380/EQ380</f>
        <v>#DIV/0!</v>
      </c>
      <c r="FF380" s="54">
        <f>VLOOKUP($G380,'ВМП план КС'!$A$8:$AI$107,28,0)</f>
        <v>0</v>
      </c>
      <c r="FG380" s="54">
        <f>VLOOKUP($G380,'ВМП план КС'!$A$8:$AI$107,29,0)</f>
        <v>0</v>
      </c>
      <c r="FH380" s="54">
        <f>SUM(FF380/12*$B$2)</f>
        <v>0</v>
      </c>
      <c r="FI380" s="54">
        <f>SUM(FG380/12*$B$2)</f>
        <v>0</v>
      </c>
      <c r="FJ380" s="56">
        <f t="shared" ref="FJ380:FO380" si="1909">SUM(FJ381:FJ384)</f>
        <v>0</v>
      </c>
      <c r="FK380" s="56">
        <f t="shared" si="1909"/>
        <v>0</v>
      </c>
      <c r="FL380" s="56">
        <f t="shared" si="1909"/>
        <v>0</v>
      </c>
      <c r="FM380" s="56">
        <f t="shared" si="1909"/>
        <v>0</v>
      </c>
      <c r="FN380" s="56">
        <f t="shared" si="1909"/>
        <v>0</v>
      </c>
      <c r="FO380" s="56">
        <f t="shared" si="1909"/>
        <v>0</v>
      </c>
      <c r="FP380" s="56">
        <f>FJ380+FM380</f>
        <v>0</v>
      </c>
      <c r="FQ380" s="56">
        <f>FK380+FN380</f>
        <v>0</v>
      </c>
      <c r="FR380" s="56">
        <f>FL380+FO380</f>
        <v>0</v>
      </c>
      <c r="FS380" s="171">
        <f t="shared" si="1740"/>
        <v>0</v>
      </c>
      <c r="FT380" s="171">
        <f t="shared" si="1741"/>
        <v>0</v>
      </c>
      <c r="FU380" s="280"/>
      <c r="FV380" s="280"/>
      <c r="FW380" s="150">
        <f>$H380</f>
        <v>689019.4800000001</v>
      </c>
      <c r="FX380" s="151" t="e">
        <f>FK380/FJ380</f>
        <v>#DIV/0!</v>
      </c>
      <c r="FY380" s="54">
        <f>VLOOKUP($G380,'ВМП план КС'!$A$8:$AI$107,30,0)</f>
        <v>0</v>
      </c>
      <c r="FZ380" s="54">
        <f>VLOOKUP($G380,'ВМП план КС'!$A$8:$AI$107,31,0)</f>
        <v>0</v>
      </c>
      <c r="GA380" s="54">
        <f>SUM(FY380/12*$B$2)</f>
        <v>0</v>
      </c>
      <c r="GB380" s="54">
        <f>SUM(FZ380/12*$B$2)</f>
        <v>0</v>
      </c>
      <c r="GC380" s="56">
        <f t="shared" ref="GC380:GH380" si="1910">SUM(GC381:GC384)</f>
        <v>0</v>
      </c>
      <c r="GD380" s="56">
        <f t="shared" si="1910"/>
        <v>0</v>
      </c>
      <c r="GE380" s="56">
        <f t="shared" si="1910"/>
        <v>0</v>
      </c>
      <c r="GF380" s="56">
        <f t="shared" si="1910"/>
        <v>0</v>
      </c>
      <c r="GG380" s="56">
        <f t="shared" si="1910"/>
        <v>0</v>
      </c>
      <c r="GH380" s="56">
        <f t="shared" si="1910"/>
        <v>0</v>
      </c>
      <c r="GI380" s="56">
        <f>GC380+GF380</f>
        <v>0</v>
      </c>
      <c r="GJ380" s="56">
        <f>GD380+GG380</f>
        <v>0</v>
      </c>
      <c r="GK380" s="56">
        <f>GE380+GH380</f>
        <v>0</v>
      </c>
      <c r="GL380" s="171">
        <f t="shared" si="1742"/>
        <v>0</v>
      </c>
      <c r="GM380" s="171">
        <f t="shared" si="1743"/>
        <v>0</v>
      </c>
      <c r="GN380" s="280"/>
      <c r="GO380" s="280"/>
      <c r="GP380" s="150">
        <f>$H380</f>
        <v>689019.4800000001</v>
      </c>
      <c r="GQ380" s="151" t="e">
        <f>GD380/GC380</f>
        <v>#DIV/0!</v>
      </c>
      <c r="GR380" s="54">
        <f>VLOOKUP($G380,'ВМП план КС'!$A$8:$AI$107,32,0)</f>
        <v>0</v>
      </c>
      <c r="GS380" s="54">
        <f>VLOOKUP($G380,'ВМП план КС'!$A$8:$AI$107,33,0)</f>
        <v>0</v>
      </c>
      <c r="GT380" s="54">
        <f>SUM(GR380/12*$B$2)</f>
        <v>0</v>
      </c>
      <c r="GU380" s="54">
        <f>SUM(GS380/12*$B$2)</f>
        <v>0</v>
      </c>
      <c r="GV380" s="56">
        <f t="shared" ref="GV380:HA380" si="1911">SUM(GV381:GV384)</f>
        <v>0</v>
      </c>
      <c r="GW380" s="56">
        <f t="shared" si="1911"/>
        <v>0</v>
      </c>
      <c r="GX380" s="56">
        <f t="shared" si="1911"/>
        <v>0</v>
      </c>
      <c r="GY380" s="56">
        <f t="shared" si="1911"/>
        <v>0</v>
      </c>
      <c r="GZ380" s="56">
        <f t="shared" si="1911"/>
        <v>0</v>
      </c>
      <c r="HA380" s="56">
        <f t="shared" si="1911"/>
        <v>0</v>
      </c>
      <c r="HB380" s="56">
        <f>GV380+GY380</f>
        <v>0</v>
      </c>
      <c r="HC380" s="56">
        <f>GW380+GZ380</f>
        <v>0</v>
      </c>
      <c r="HD380" s="56">
        <f>GX380+HA380</f>
        <v>0</v>
      </c>
      <c r="HE380" s="171">
        <f t="shared" si="1744"/>
        <v>0</v>
      </c>
      <c r="HF380" s="171">
        <f t="shared" si="1745"/>
        <v>0</v>
      </c>
      <c r="HG380" s="280"/>
      <c r="HH380" s="280"/>
      <c r="HI380" s="150">
        <f>$H380</f>
        <v>689019.4800000001</v>
      </c>
      <c r="HJ380" s="151" t="e">
        <f>GW380/GV380</f>
        <v>#DIV/0!</v>
      </c>
      <c r="HK380" s="108">
        <f>VLOOKUP($G380,'ВМП план КС'!$A$8:$AI$107,26,0)</f>
        <v>0</v>
      </c>
      <c r="HL380" s="108">
        <f>VLOOKUP($G380,'ВМП план КС'!$A$8:$AI$107,27,0)</f>
        <v>0</v>
      </c>
      <c r="HM380" s="54">
        <f>SUM(HK380/12*$B$2)</f>
        <v>0</v>
      </c>
      <c r="HN380" s="54">
        <f>SUM(HL380/12*$B$2)</f>
        <v>0</v>
      </c>
      <c r="HO380" s="56">
        <f t="shared" ref="HO380:HT380" si="1912">SUM(HO381:HO384)</f>
        <v>0</v>
      </c>
      <c r="HP380" s="56">
        <f t="shared" si="1912"/>
        <v>0</v>
      </c>
      <c r="HQ380" s="56">
        <f t="shared" si="1912"/>
        <v>0</v>
      </c>
      <c r="HR380" s="56">
        <f t="shared" si="1912"/>
        <v>0</v>
      </c>
      <c r="HS380" s="56">
        <f t="shared" si="1912"/>
        <v>0</v>
      </c>
      <c r="HT380" s="56">
        <f t="shared" si="1912"/>
        <v>0</v>
      </c>
      <c r="HU380" s="56">
        <f>HO380+HR380</f>
        <v>0</v>
      </c>
      <c r="HV380" s="56">
        <f>HP380+HS380</f>
        <v>0</v>
      </c>
      <c r="HW380" s="56">
        <f>HQ380+HT380</f>
        <v>0</v>
      </c>
      <c r="HX380" s="171">
        <f t="shared" si="1746"/>
        <v>0</v>
      </c>
      <c r="HY380" s="171">
        <f t="shared" si="1747"/>
        <v>0</v>
      </c>
      <c r="HZ380" s="280"/>
      <c r="IA380" s="280"/>
      <c r="IB380" s="710">
        <f>$H380</f>
        <v>689019.4800000001</v>
      </c>
      <c r="IC380" s="711" t="e">
        <f>HP380/HO380</f>
        <v>#DIV/0!</v>
      </c>
      <c r="ID380" s="108">
        <f>VLOOKUP($G380,'ВМП план КС'!$A$8:$AI$107,34,0)</f>
        <v>0</v>
      </c>
      <c r="IE380" s="108">
        <f>VLOOKUP($G380,'ВМП план КС'!$A$8:$AI$107,35,0)</f>
        <v>0</v>
      </c>
      <c r="IF380" s="54">
        <f>SUM(ID380/12*$B$2)</f>
        <v>0</v>
      </c>
      <c r="IG380" s="54">
        <f>SUM(IE380/12*$B$2)</f>
        <v>0</v>
      </c>
      <c r="IH380" s="56">
        <f t="shared" ref="IH380:IM380" si="1913">SUM(IH381:IH384)</f>
        <v>0</v>
      </c>
      <c r="II380" s="56">
        <f t="shared" si="1913"/>
        <v>0</v>
      </c>
      <c r="IJ380" s="56">
        <f t="shared" si="1913"/>
        <v>0</v>
      </c>
      <c r="IK380" s="56">
        <f t="shared" si="1913"/>
        <v>0</v>
      </c>
      <c r="IL380" s="56">
        <f t="shared" si="1913"/>
        <v>0</v>
      </c>
      <c r="IM380" s="56">
        <f t="shared" si="1913"/>
        <v>0</v>
      </c>
      <c r="IN380" s="56">
        <f>IH380+IK380</f>
        <v>0</v>
      </c>
      <c r="IO380" s="56">
        <f>II380+IL380</f>
        <v>0</v>
      </c>
      <c r="IP380" s="56">
        <f>IJ380+IM380</f>
        <v>0</v>
      </c>
      <c r="IQ380" s="171">
        <f t="shared" si="1748"/>
        <v>0</v>
      </c>
      <c r="IR380" s="171">
        <f t="shared" si="1749"/>
        <v>0</v>
      </c>
      <c r="IS380" s="736"/>
      <c r="IT380" s="736"/>
      <c r="IU380" s="710">
        <f>$H380</f>
        <v>689019.4800000001</v>
      </c>
      <c r="IV380" s="711" t="e">
        <f>II380/IH380</f>
        <v>#DIV/0!</v>
      </c>
      <c r="IW380" s="332">
        <f t="shared" ref="IW380:JF380" si="1914">J380+AC380+AV380+BO380+CH380+DA380+DT380+EM380+FF380+FY380+GR380+HK380+ID380</f>
        <v>0</v>
      </c>
      <c r="IX380" s="332">
        <f t="shared" si="1914"/>
        <v>0</v>
      </c>
      <c r="IY380" s="332">
        <f t="shared" si="1914"/>
        <v>0</v>
      </c>
      <c r="IZ380" s="332">
        <f t="shared" si="1914"/>
        <v>0</v>
      </c>
      <c r="JA380" s="332">
        <f t="shared" si="1914"/>
        <v>0</v>
      </c>
      <c r="JB380" s="332">
        <f t="shared" si="1914"/>
        <v>0</v>
      </c>
      <c r="JC380" s="332">
        <f t="shared" si="1914"/>
        <v>0</v>
      </c>
      <c r="JD380" s="332">
        <f t="shared" si="1914"/>
        <v>0</v>
      </c>
      <c r="JE380" s="332">
        <f t="shared" si="1914"/>
        <v>0</v>
      </c>
      <c r="JF380" s="332">
        <f t="shared" si="1914"/>
        <v>0</v>
      </c>
      <c r="JG380" s="332">
        <f>JA380+JD380</f>
        <v>0</v>
      </c>
      <c r="JH380" s="332">
        <f>JB380+JE380</f>
        <v>0</v>
      </c>
      <c r="JI380" s="332">
        <f>JC380+JF380</f>
        <v>0</v>
      </c>
      <c r="JJ380" s="69">
        <f>JA380-IY380</f>
        <v>0</v>
      </c>
      <c r="JK380" s="69">
        <f>JB380-IZ380</f>
        <v>0</v>
      </c>
      <c r="JL380" s="150">
        <f>$H380</f>
        <v>689019.4800000001</v>
      </c>
      <c r="JM380" s="151" t="e">
        <f>JB380/JA380</f>
        <v>#DIV/0!</v>
      </c>
      <c r="JN380" s="282"/>
      <c r="JO380" s="282"/>
      <c r="JP380" s="206">
        <f>IW380+JD380</f>
        <v>0</v>
      </c>
      <c r="JQ380" s="206">
        <f>IX380+JE380</f>
        <v>0</v>
      </c>
    </row>
    <row r="381" spans="1:277" ht="12.75" hidden="1" customHeight="1" x14ac:dyDescent="0.2">
      <c r="A381" s="96">
        <v>1</v>
      </c>
      <c r="C381" s="65"/>
      <c r="D381" s="236"/>
      <c r="E381" s="538"/>
      <c r="F381" s="675"/>
      <c r="G381" s="117"/>
      <c r="H381" s="345"/>
      <c r="I381" s="345"/>
      <c r="J381" s="137"/>
      <c r="K381" s="137"/>
      <c r="L381" s="137"/>
      <c r="M381" s="137"/>
      <c r="N381" s="44"/>
      <c r="O381" s="44"/>
      <c r="P381" s="44"/>
      <c r="Q381" s="44"/>
      <c r="R381" s="44"/>
      <c r="S381" s="44"/>
      <c r="T381" s="44">
        <f t="shared" ref="T381:T384" si="1915">N381+Q381</f>
        <v>0</v>
      </c>
      <c r="U381" s="44">
        <f t="shared" ref="U381:U384" si="1916">O381+R381</f>
        <v>0</v>
      </c>
      <c r="V381" s="44">
        <f t="shared" ref="V381:V384" si="1917">P381+S381</f>
        <v>0</v>
      </c>
      <c r="W381" s="171">
        <f t="shared" si="1726"/>
        <v>0</v>
      </c>
      <c r="X381" s="171">
        <f t="shared" si="1727"/>
        <v>0</v>
      </c>
      <c r="Y381" s="175"/>
      <c r="Z381" s="175"/>
      <c r="AA381" s="713"/>
      <c r="AB381" s="712"/>
      <c r="AC381" s="137"/>
      <c r="AD381" s="137"/>
      <c r="AE381" s="137"/>
      <c r="AF381" s="137"/>
      <c r="AG381" s="44"/>
      <c r="AH381" s="44"/>
      <c r="AI381" s="44"/>
      <c r="AJ381" s="44"/>
      <c r="AK381" s="44"/>
      <c r="AL381" s="44"/>
      <c r="AM381" s="44"/>
      <c r="AN381" s="44"/>
      <c r="AO381" s="44"/>
      <c r="AP381" s="171">
        <f t="shared" si="1728"/>
        <v>0</v>
      </c>
      <c r="AQ381" s="171">
        <f t="shared" si="1729"/>
        <v>0</v>
      </c>
      <c r="AR381" s="175"/>
      <c r="AS381" s="175"/>
      <c r="AT381" s="713"/>
      <c r="AU381" s="712"/>
      <c r="AV381" s="137"/>
      <c r="AW381" s="137"/>
      <c r="AX381" s="137"/>
      <c r="AY381" s="137"/>
      <c r="AZ381" s="44"/>
      <c r="BA381" s="44"/>
      <c r="BB381" s="44"/>
      <c r="BC381" s="44"/>
      <c r="BD381" s="44"/>
      <c r="BE381" s="44"/>
      <c r="BF381" s="44"/>
      <c r="BG381" s="44"/>
      <c r="BH381" s="44"/>
      <c r="BI381" s="171">
        <f t="shared" si="1730"/>
        <v>0</v>
      </c>
      <c r="BJ381" s="171">
        <f t="shared" si="1731"/>
        <v>0</v>
      </c>
      <c r="BK381" s="175"/>
      <c r="BL381" s="175"/>
      <c r="BM381" s="713"/>
      <c r="BN381" s="712"/>
      <c r="BO381" s="137"/>
      <c r="BP381" s="137"/>
      <c r="BQ381" s="137"/>
      <c r="BR381" s="137"/>
      <c r="BS381" s="44"/>
      <c r="BT381" s="44"/>
      <c r="BU381" s="44"/>
      <c r="BV381" s="44"/>
      <c r="BW381" s="44"/>
      <c r="BX381" s="44"/>
      <c r="BY381" s="44"/>
      <c r="BZ381" s="44"/>
      <c r="CA381" s="44"/>
      <c r="CB381" s="171">
        <f t="shared" si="1732"/>
        <v>0</v>
      </c>
      <c r="CC381" s="171">
        <f t="shared" si="1733"/>
        <v>0</v>
      </c>
      <c r="CD381" s="175"/>
      <c r="CE381" s="175"/>
      <c r="CF381" s="713"/>
      <c r="CG381" s="712"/>
      <c r="CH381" s="137"/>
      <c r="CI381" s="137"/>
      <c r="CJ381" s="137"/>
      <c r="CK381" s="137"/>
      <c r="CL381" s="44"/>
      <c r="CM381" s="44"/>
      <c r="CN381" s="44"/>
      <c r="CO381" s="44"/>
      <c r="CP381" s="44"/>
      <c r="CQ381" s="44"/>
      <c r="CR381" s="44"/>
      <c r="CS381" s="44"/>
      <c r="CT381" s="44"/>
      <c r="CU381" s="171">
        <f t="shared" si="1869"/>
        <v>0</v>
      </c>
      <c r="CV381" s="171">
        <f t="shared" si="1870"/>
        <v>0</v>
      </c>
      <c r="CW381" s="248"/>
      <c r="CX381" s="248"/>
      <c r="CY381" s="713"/>
      <c r="CZ381" s="712"/>
      <c r="DA381" s="137"/>
      <c r="DB381" s="137"/>
      <c r="DC381" s="137"/>
      <c r="DD381" s="137"/>
      <c r="DE381" s="44"/>
      <c r="DF381" s="44"/>
      <c r="DG381" s="44"/>
      <c r="DH381" s="44"/>
      <c r="DI381" s="44"/>
      <c r="DJ381" s="44"/>
      <c r="DK381" s="44"/>
      <c r="DL381" s="44"/>
      <c r="DM381" s="44"/>
      <c r="DN381" s="171">
        <f t="shared" si="1734"/>
        <v>0</v>
      </c>
      <c r="DO381" s="171">
        <f t="shared" si="1735"/>
        <v>0</v>
      </c>
      <c r="DP381" s="248"/>
      <c r="DQ381" s="175"/>
      <c r="DR381" s="713"/>
      <c r="DS381" s="712"/>
      <c r="DT381" s="178"/>
      <c r="DU381" s="178"/>
      <c r="DV381" s="137"/>
      <c r="DW381" s="137"/>
      <c r="DX381" s="44"/>
      <c r="DY381" s="44"/>
      <c r="DZ381" s="44"/>
      <c r="EA381" s="44"/>
      <c r="EB381" s="44"/>
      <c r="EC381" s="44"/>
      <c r="ED381" s="44"/>
      <c r="EE381" s="44"/>
      <c r="EF381" s="44"/>
      <c r="EG381" s="171">
        <f t="shared" si="1736"/>
        <v>0</v>
      </c>
      <c r="EH381" s="171">
        <f t="shared" si="1737"/>
        <v>0</v>
      </c>
      <c r="EI381" s="248"/>
      <c r="EJ381" s="175"/>
      <c r="EK381" s="713"/>
      <c r="EL381" s="712"/>
      <c r="EM381" s="178"/>
      <c r="EN381" s="178"/>
      <c r="EO381" s="137"/>
      <c r="EP381" s="137"/>
      <c r="EQ381" s="44"/>
      <c r="ER381" s="44"/>
      <c r="ES381" s="44"/>
      <c r="ET381" s="44"/>
      <c r="EU381" s="44"/>
      <c r="EV381" s="44"/>
      <c r="EW381" s="44"/>
      <c r="EX381" s="44"/>
      <c r="EY381" s="44"/>
      <c r="EZ381" s="171">
        <f t="shared" si="1738"/>
        <v>0</v>
      </c>
      <c r="FA381" s="171">
        <f t="shared" si="1739"/>
        <v>0</v>
      </c>
      <c r="FB381" s="248"/>
      <c r="FC381" s="175"/>
      <c r="FD381" s="713"/>
      <c r="FE381" s="712"/>
      <c r="FF381" s="137"/>
      <c r="FG381" s="137"/>
      <c r="FH381" s="137"/>
      <c r="FI381" s="137"/>
      <c r="FJ381" s="44"/>
      <c r="FK381" s="44"/>
      <c r="FL381" s="44"/>
      <c r="FM381" s="44"/>
      <c r="FN381" s="44"/>
      <c r="FO381" s="44"/>
      <c r="FP381" s="44"/>
      <c r="FQ381" s="44"/>
      <c r="FR381" s="44"/>
      <c r="FS381" s="171">
        <f t="shared" si="1740"/>
        <v>0</v>
      </c>
      <c r="FT381" s="171">
        <f t="shared" si="1741"/>
        <v>0</v>
      </c>
      <c r="FU381" s="248"/>
      <c r="FV381" s="175"/>
      <c r="FW381" s="106"/>
      <c r="FX381" s="107"/>
      <c r="FY381" s="137"/>
      <c r="FZ381" s="137"/>
      <c r="GA381" s="137"/>
      <c r="GB381" s="137"/>
      <c r="GC381" s="44"/>
      <c r="GD381" s="44"/>
      <c r="GE381" s="44"/>
      <c r="GF381" s="44"/>
      <c r="GG381" s="44"/>
      <c r="GH381" s="44"/>
      <c r="GI381" s="44"/>
      <c r="GJ381" s="44"/>
      <c r="GK381" s="44"/>
      <c r="GL381" s="171">
        <f t="shared" si="1742"/>
        <v>0</v>
      </c>
      <c r="GM381" s="171">
        <f t="shared" si="1743"/>
        <v>0</v>
      </c>
      <c r="GN381" s="248"/>
      <c r="GO381" s="175"/>
      <c r="GP381" s="106"/>
      <c r="GQ381" s="107"/>
      <c r="GR381" s="137"/>
      <c r="GS381" s="137"/>
      <c r="GT381" s="137"/>
      <c r="GU381" s="137"/>
      <c r="GV381" s="44"/>
      <c r="GW381" s="44"/>
      <c r="GX381" s="44"/>
      <c r="GY381" s="44"/>
      <c r="GZ381" s="44"/>
      <c r="HA381" s="44"/>
      <c r="HB381" s="44"/>
      <c r="HC381" s="44"/>
      <c r="HD381" s="44"/>
      <c r="HE381" s="171">
        <f t="shared" si="1744"/>
        <v>0</v>
      </c>
      <c r="HF381" s="171">
        <f t="shared" si="1745"/>
        <v>0</v>
      </c>
      <c r="HG381" s="248"/>
      <c r="HH381" s="175"/>
      <c r="HI381" s="106"/>
      <c r="HJ381" s="107"/>
      <c r="HK381" s="178"/>
      <c r="HL381" s="178"/>
      <c r="HM381" s="137"/>
      <c r="HN381" s="137"/>
      <c r="HO381" s="44"/>
      <c r="HP381" s="44"/>
      <c r="HQ381" s="44"/>
      <c r="HR381" s="44"/>
      <c r="HS381" s="44"/>
      <c r="HT381" s="44"/>
      <c r="HU381" s="44"/>
      <c r="HV381" s="44"/>
      <c r="HW381" s="44"/>
      <c r="HX381" s="171">
        <f t="shared" si="1746"/>
        <v>0</v>
      </c>
      <c r="HY381" s="171">
        <f t="shared" si="1747"/>
        <v>0</v>
      </c>
      <c r="HZ381" s="248"/>
      <c r="IA381" s="175"/>
      <c r="IB381" s="713"/>
      <c r="IC381" s="712"/>
      <c r="ID381" s="178"/>
      <c r="IE381" s="178"/>
      <c r="IF381" s="137"/>
      <c r="IG381" s="137"/>
      <c r="IH381" s="44"/>
      <c r="II381" s="44"/>
      <c r="IJ381" s="44"/>
      <c r="IK381" s="44"/>
      <c r="IL381" s="44"/>
      <c r="IM381" s="44"/>
      <c r="IN381" s="44"/>
      <c r="IO381" s="44"/>
      <c r="IP381" s="44"/>
      <c r="IQ381" s="171">
        <f t="shared" si="1748"/>
        <v>0</v>
      </c>
      <c r="IR381" s="171">
        <f t="shared" si="1749"/>
        <v>0</v>
      </c>
      <c r="IS381" s="746"/>
      <c r="IT381" s="747"/>
      <c r="IU381" s="713"/>
      <c r="IV381" s="712"/>
      <c r="IW381" s="333"/>
      <c r="IX381" s="333"/>
      <c r="IY381" s="333"/>
      <c r="IZ381" s="333"/>
      <c r="JA381" s="333"/>
      <c r="JB381" s="333"/>
      <c r="JC381" s="333"/>
      <c r="JD381" s="333"/>
      <c r="JE381" s="333"/>
      <c r="JF381" s="333"/>
      <c r="JG381" s="333"/>
      <c r="JH381" s="333"/>
      <c r="JI381" s="333"/>
      <c r="JJ381" s="171"/>
      <c r="JK381" s="171"/>
      <c r="JL381" s="106"/>
      <c r="JM381" s="107"/>
      <c r="JN381" s="173"/>
      <c r="JO381" s="173"/>
    </row>
    <row r="382" spans="1:277" ht="12.75" hidden="1" customHeight="1" x14ac:dyDescent="0.2">
      <c r="A382" s="96">
        <v>1</v>
      </c>
      <c r="C382" s="65"/>
      <c r="D382" s="236"/>
      <c r="E382" s="538"/>
      <c r="F382" s="675"/>
      <c r="G382" s="117"/>
      <c r="H382" s="345"/>
      <c r="I382" s="345"/>
      <c r="J382" s="137"/>
      <c r="K382" s="137"/>
      <c r="L382" s="137"/>
      <c r="M382" s="137"/>
      <c r="N382" s="44"/>
      <c r="O382" s="44"/>
      <c r="P382" s="44"/>
      <c r="Q382" s="44"/>
      <c r="R382" s="44"/>
      <c r="S382" s="44"/>
      <c r="T382" s="44">
        <f t="shared" si="1915"/>
        <v>0</v>
      </c>
      <c r="U382" s="44">
        <f t="shared" si="1916"/>
        <v>0</v>
      </c>
      <c r="V382" s="44">
        <f t="shared" si="1917"/>
        <v>0</v>
      </c>
      <c r="W382" s="171">
        <f t="shared" si="1726"/>
        <v>0</v>
      </c>
      <c r="X382" s="171">
        <f t="shared" si="1727"/>
        <v>0</v>
      </c>
      <c r="Y382" s="175"/>
      <c r="Z382" s="175"/>
      <c r="AA382" s="713"/>
      <c r="AB382" s="712"/>
      <c r="AC382" s="137"/>
      <c r="AD382" s="137"/>
      <c r="AE382" s="137"/>
      <c r="AF382" s="137"/>
      <c r="AG382" s="44"/>
      <c r="AH382" s="44"/>
      <c r="AI382" s="44"/>
      <c r="AJ382" s="44"/>
      <c r="AK382" s="44"/>
      <c r="AL382" s="44"/>
      <c r="AM382" s="44"/>
      <c r="AN382" s="44"/>
      <c r="AO382" s="44"/>
      <c r="AP382" s="171">
        <f t="shared" si="1728"/>
        <v>0</v>
      </c>
      <c r="AQ382" s="171">
        <f t="shared" si="1729"/>
        <v>0</v>
      </c>
      <c r="AR382" s="175"/>
      <c r="AS382" s="175"/>
      <c r="AT382" s="713"/>
      <c r="AU382" s="712"/>
      <c r="AV382" s="137"/>
      <c r="AW382" s="137"/>
      <c r="AX382" s="137"/>
      <c r="AY382" s="137"/>
      <c r="AZ382" s="44"/>
      <c r="BA382" s="44"/>
      <c r="BB382" s="44"/>
      <c r="BC382" s="44"/>
      <c r="BD382" s="44"/>
      <c r="BE382" s="44"/>
      <c r="BF382" s="44"/>
      <c r="BG382" s="44"/>
      <c r="BH382" s="44"/>
      <c r="BI382" s="171">
        <f t="shared" si="1730"/>
        <v>0</v>
      </c>
      <c r="BJ382" s="171">
        <f t="shared" si="1731"/>
        <v>0</v>
      </c>
      <c r="BK382" s="175"/>
      <c r="BL382" s="175"/>
      <c r="BM382" s="713"/>
      <c r="BN382" s="712"/>
      <c r="BO382" s="137"/>
      <c r="BP382" s="137"/>
      <c r="BQ382" s="137"/>
      <c r="BR382" s="137"/>
      <c r="BS382" s="44"/>
      <c r="BT382" s="44"/>
      <c r="BU382" s="44"/>
      <c r="BV382" s="44"/>
      <c r="BW382" s="44"/>
      <c r="BX382" s="44"/>
      <c r="BY382" s="44"/>
      <c r="BZ382" s="44"/>
      <c r="CA382" s="44"/>
      <c r="CB382" s="171">
        <f t="shared" si="1732"/>
        <v>0</v>
      </c>
      <c r="CC382" s="171">
        <f t="shared" si="1733"/>
        <v>0</v>
      </c>
      <c r="CD382" s="175"/>
      <c r="CE382" s="175"/>
      <c r="CF382" s="713"/>
      <c r="CG382" s="712"/>
      <c r="CH382" s="137"/>
      <c r="CI382" s="137"/>
      <c r="CJ382" s="137"/>
      <c r="CK382" s="137"/>
      <c r="CL382" s="44"/>
      <c r="CM382" s="44"/>
      <c r="CN382" s="44"/>
      <c r="CO382" s="44"/>
      <c r="CP382" s="44"/>
      <c r="CQ382" s="44"/>
      <c r="CR382" s="44"/>
      <c r="CS382" s="44"/>
      <c r="CT382" s="44"/>
      <c r="CU382" s="171">
        <f t="shared" si="1869"/>
        <v>0</v>
      </c>
      <c r="CV382" s="171">
        <f t="shared" si="1870"/>
        <v>0</v>
      </c>
      <c r="CW382" s="248"/>
      <c r="CX382" s="248"/>
      <c r="CY382" s="713"/>
      <c r="CZ382" s="712"/>
      <c r="DA382" s="137"/>
      <c r="DB382" s="137"/>
      <c r="DC382" s="137"/>
      <c r="DD382" s="137"/>
      <c r="DE382" s="44"/>
      <c r="DF382" s="44"/>
      <c r="DG382" s="44"/>
      <c r="DH382" s="44"/>
      <c r="DI382" s="44"/>
      <c r="DJ382" s="44"/>
      <c r="DK382" s="44"/>
      <c r="DL382" s="44"/>
      <c r="DM382" s="44"/>
      <c r="DN382" s="171">
        <f t="shared" si="1734"/>
        <v>0</v>
      </c>
      <c r="DO382" s="171">
        <f t="shared" si="1735"/>
        <v>0</v>
      </c>
      <c r="DP382" s="248"/>
      <c r="DQ382" s="175"/>
      <c r="DR382" s="713"/>
      <c r="DS382" s="712"/>
      <c r="DT382" s="178"/>
      <c r="DU382" s="178"/>
      <c r="DV382" s="137"/>
      <c r="DW382" s="137"/>
      <c r="DX382" s="44"/>
      <c r="DY382" s="44"/>
      <c r="DZ382" s="44"/>
      <c r="EA382" s="44"/>
      <c r="EB382" s="44"/>
      <c r="EC382" s="44"/>
      <c r="ED382" s="44"/>
      <c r="EE382" s="44"/>
      <c r="EF382" s="44"/>
      <c r="EG382" s="171">
        <f t="shared" si="1736"/>
        <v>0</v>
      </c>
      <c r="EH382" s="171">
        <f t="shared" si="1737"/>
        <v>0</v>
      </c>
      <c r="EI382" s="248"/>
      <c r="EJ382" s="175"/>
      <c r="EK382" s="713"/>
      <c r="EL382" s="712"/>
      <c r="EM382" s="178"/>
      <c r="EN382" s="178"/>
      <c r="EO382" s="137"/>
      <c r="EP382" s="137"/>
      <c r="EQ382" s="44"/>
      <c r="ER382" s="44"/>
      <c r="ES382" s="44"/>
      <c r="ET382" s="44"/>
      <c r="EU382" s="44"/>
      <c r="EV382" s="44"/>
      <c r="EW382" s="44"/>
      <c r="EX382" s="44"/>
      <c r="EY382" s="44"/>
      <c r="EZ382" s="171">
        <f t="shared" si="1738"/>
        <v>0</v>
      </c>
      <c r="FA382" s="171">
        <f t="shared" si="1739"/>
        <v>0</v>
      </c>
      <c r="FB382" s="248"/>
      <c r="FC382" s="175"/>
      <c r="FD382" s="713"/>
      <c r="FE382" s="712"/>
      <c r="FF382" s="137"/>
      <c r="FG382" s="137"/>
      <c r="FH382" s="137"/>
      <c r="FI382" s="137"/>
      <c r="FJ382" s="44"/>
      <c r="FK382" s="44"/>
      <c r="FL382" s="44"/>
      <c r="FM382" s="44"/>
      <c r="FN382" s="44"/>
      <c r="FO382" s="44"/>
      <c r="FP382" s="44"/>
      <c r="FQ382" s="44"/>
      <c r="FR382" s="44"/>
      <c r="FS382" s="171">
        <f t="shared" si="1740"/>
        <v>0</v>
      </c>
      <c r="FT382" s="171">
        <f t="shared" si="1741"/>
        <v>0</v>
      </c>
      <c r="FU382" s="248"/>
      <c r="FV382" s="175"/>
      <c r="FW382" s="106"/>
      <c r="FX382" s="107"/>
      <c r="FY382" s="137"/>
      <c r="FZ382" s="137"/>
      <c r="GA382" s="137"/>
      <c r="GB382" s="137"/>
      <c r="GC382" s="44"/>
      <c r="GD382" s="44"/>
      <c r="GE382" s="44"/>
      <c r="GF382" s="44"/>
      <c r="GG382" s="44"/>
      <c r="GH382" s="44"/>
      <c r="GI382" s="44"/>
      <c r="GJ382" s="44"/>
      <c r="GK382" s="44"/>
      <c r="GL382" s="171">
        <f t="shared" si="1742"/>
        <v>0</v>
      </c>
      <c r="GM382" s="171">
        <f t="shared" si="1743"/>
        <v>0</v>
      </c>
      <c r="GN382" s="248"/>
      <c r="GO382" s="175"/>
      <c r="GP382" s="106"/>
      <c r="GQ382" s="107"/>
      <c r="GR382" s="137"/>
      <c r="GS382" s="137"/>
      <c r="GT382" s="137"/>
      <c r="GU382" s="137"/>
      <c r="GV382" s="44"/>
      <c r="GW382" s="44"/>
      <c r="GX382" s="44"/>
      <c r="GY382" s="44"/>
      <c r="GZ382" s="44"/>
      <c r="HA382" s="44"/>
      <c r="HB382" s="44"/>
      <c r="HC382" s="44"/>
      <c r="HD382" s="44"/>
      <c r="HE382" s="171">
        <f t="shared" si="1744"/>
        <v>0</v>
      </c>
      <c r="HF382" s="171">
        <f t="shared" si="1745"/>
        <v>0</v>
      </c>
      <c r="HG382" s="248"/>
      <c r="HH382" s="175"/>
      <c r="HI382" s="106"/>
      <c r="HJ382" s="107"/>
      <c r="HK382" s="178"/>
      <c r="HL382" s="178"/>
      <c r="HM382" s="137"/>
      <c r="HN382" s="137"/>
      <c r="HO382" s="44"/>
      <c r="HP382" s="44"/>
      <c r="HQ382" s="44"/>
      <c r="HR382" s="44"/>
      <c r="HS382" s="44"/>
      <c r="HT382" s="44"/>
      <c r="HU382" s="44"/>
      <c r="HV382" s="44"/>
      <c r="HW382" s="44"/>
      <c r="HX382" s="171">
        <f t="shared" si="1746"/>
        <v>0</v>
      </c>
      <c r="HY382" s="171">
        <f t="shared" si="1747"/>
        <v>0</v>
      </c>
      <c r="HZ382" s="248"/>
      <c r="IA382" s="175"/>
      <c r="IB382" s="713"/>
      <c r="IC382" s="712"/>
      <c r="ID382" s="178"/>
      <c r="IE382" s="178"/>
      <c r="IF382" s="137"/>
      <c r="IG382" s="137"/>
      <c r="IH382" s="44"/>
      <c r="II382" s="44"/>
      <c r="IJ382" s="44"/>
      <c r="IK382" s="44"/>
      <c r="IL382" s="44"/>
      <c r="IM382" s="44"/>
      <c r="IN382" s="44"/>
      <c r="IO382" s="44"/>
      <c r="IP382" s="44"/>
      <c r="IQ382" s="171">
        <f t="shared" si="1748"/>
        <v>0</v>
      </c>
      <c r="IR382" s="171">
        <f t="shared" si="1749"/>
        <v>0</v>
      </c>
      <c r="IS382" s="746"/>
      <c r="IT382" s="747"/>
      <c r="IU382" s="713"/>
      <c r="IV382" s="712"/>
      <c r="IW382" s="333"/>
      <c r="IX382" s="333"/>
      <c r="IY382" s="333"/>
      <c r="IZ382" s="333"/>
      <c r="JA382" s="333"/>
      <c r="JB382" s="333"/>
      <c r="JC382" s="333"/>
      <c r="JD382" s="333"/>
      <c r="JE382" s="333"/>
      <c r="JF382" s="333"/>
      <c r="JG382" s="333"/>
      <c r="JH382" s="333"/>
      <c r="JI382" s="333"/>
      <c r="JJ382" s="171"/>
      <c r="JK382" s="171"/>
      <c r="JL382" s="106"/>
      <c r="JM382" s="107"/>
      <c r="JN382" s="173"/>
      <c r="JO382" s="173"/>
    </row>
    <row r="383" spans="1:277" ht="12.75" hidden="1" customHeight="1" x14ac:dyDescent="0.2">
      <c r="A383" s="96">
        <v>1</v>
      </c>
      <c r="C383" s="65"/>
      <c r="D383" s="236"/>
      <c r="E383" s="538"/>
      <c r="F383" s="675"/>
      <c r="G383" s="117"/>
      <c r="H383" s="345"/>
      <c r="I383" s="345"/>
      <c r="J383" s="137"/>
      <c r="K383" s="137"/>
      <c r="L383" s="137"/>
      <c r="M383" s="137"/>
      <c r="N383" s="44"/>
      <c r="O383" s="44"/>
      <c r="P383" s="44"/>
      <c r="Q383" s="44"/>
      <c r="R383" s="44"/>
      <c r="S383" s="44"/>
      <c r="T383" s="44">
        <f t="shared" si="1915"/>
        <v>0</v>
      </c>
      <c r="U383" s="44">
        <f t="shared" si="1916"/>
        <v>0</v>
      </c>
      <c r="V383" s="44">
        <f t="shared" si="1917"/>
        <v>0</v>
      </c>
      <c r="W383" s="171">
        <f t="shared" si="1726"/>
        <v>0</v>
      </c>
      <c r="X383" s="171">
        <f t="shared" si="1727"/>
        <v>0</v>
      </c>
      <c r="Y383" s="175"/>
      <c r="Z383" s="175"/>
      <c r="AA383" s="713"/>
      <c r="AB383" s="712"/>
      <c r="AC383" s="137"/>
      <c r="AD383" s="137"/>
      <c r="AE383" s="137"/>
      <c r="AF383" s="137"/>
      <c r="AG383" s="44"/>
      <c r="AH383" s="44"/>
      <c r="AI383" s="44"/>
      <c r="AJ383" s="44"/>
      <c r="AK383" s="44"/>
      <c r="AL383" s="44"/>
      <c r="AM383" s="44"/>
      <c r="AN383" s="44"/>
      <c r="AO383" s="44"/>
      <c r="AP383" s="171">
        <f t="shared" si="1728"/>
        <v>0</v>
      </c>
      <c r="AQ383" s="171">
        <f t="shared" si="1729"/>
        <v>0</v>
      </c>
      <c r="AR383" s="175"/>
      <c r="AS383" s="175"/>
      <c r="AT383" s="713"/>
      <c r="AU383" s="712"/>
      <c r="AV383" s="137"/>
      <c r="AW383" s="137"/>
      <c r="AX383" s="137"/>
      <c r="AY383" s="137"/>
      <c r="AZ383" s="44"/>
      <c r="BA383" s="44"/>
      <c r="BB383" s="44"/>
      <c r="BC383" s="44"/>
      <c r="BD383" s="44"/>
      <c r="BE383" s="44"/>
      <c r="BF383" s="44"/>
      <c r="BG383" s="44"/>
      <c r="BH383" s="44"/>
      <c r="BI383" s="171">
        <f t="shared" si="1730"/>
        <v>0</v>
      </c>
      <c r="BJ383" s="171">
        <f t="shared" si="1731"/>
        <v>0</v>
      </c>
      <c r="BK383" s="175"/>
      <c r="BL383" s="175"/>
      <c r="BM383" s="713"/>
      <c r="BN383" s="712"/>
      <c r="BO383" s="137"/>
      <c r="BP383" s="137"/>
      <c r="BQ383" s="137"/>
      <c r="BR383" s="137"/>
      <c r="BS383" s="44"/>
      <c r="BT383" s="44"/>
      <c r="BU383" s="44"/>
      <c r="BV383" s="44"/>
      <c r="BW383" s="44"/>
      <c r="BX383" s="44"/>
      <c r="BY383" s="44"/>
      <c r="BZ383" s="44"/>
      <c r="CA383" s="44"/>
      <c r="CB383" s="171">
        <f t="shared" si="1732"/>
        <v>0</v>
      </c>
      <c r="CC383" s="171">
        <f t="shared" si="1733"/>
        <v>0</v>
      </c>
      <c r="CD383" s="175"/>
      <c r="CE383" s="175"/>
      <c r="CF383" s="713"/>
      <c r="CG383" s="712"/>
      <c r="CH383" s="137"/>
      <c r="CI383" s="137"/>
      <c r="CJ383" s="137"/>
      <c r="CK383" s="137"/>
      <c r="CL383" s="44"/>
      <c r="CM383" s="44"/>
      <c r="CN383" s="44"/>
      <c r="CO383" s="44"/>
      <c r="CP383" s="44"/>
      <c r="CQ383" s="44"/>
      <c r="CR383" s="44"/>
      <c r="CS383" s="44"/>
      <c r="CT383" s="44"/>
      <c r="CU383" s="171">
        <f t="shared" si="1869"/>
        <v>0</v>
      </c>
      <c r="CV383" s="171">
        <f t="shared" si="1870"/>
        <v>0</v>
      </c>
      <c r="CW383" s="248"/>
      <c r="CX383" s="248"/>
      <c r="CY383" s="713"/>
      <c r="CZ383" s="712"/>
      <c r="DA383" s="137"/>
      <c r="DB383" s="137"/>
      <c r="DC383" s="137"/>
      <c r="DD383" s="137"/>
      <c r="DE383" s="44"/>
      <c r="DF383" s="44"/>
      <c r="DG383" s="44"/>
      <c r="DH383" s="44"/>
      <c r="DI383" s="44"/>
      <c r="DJ383" s="44"/>
      <c r="DK383" s="44"/>
      <c r="DL383" s="44"/>
      <c r="DM383" s="44"/>
      <c r="DN383" s="171">
        <f t="shared" si="1734"/>
        <v>0</v>
      </c>
      <c r="DO383" s="171">
        <f t="shared" si="1735"/>
        <v>0</v>
      </c>
      <c r="DP383" s="248"/>
      <c r="DQ383" s="175"/>
      <c r="DR383" s="713"/>
      <c r="DS383" s="712"/>
      <c r="DT383" s="178"/>
      <c r="DU383" s="178"/>
      <c r="DV383" s="137"/>
      <c r="DW383" s="137"/>
      <c r="DX383" s="44"/>
      <c r="DY383" s="44"/>
      <c r="DZ383" s="44"/>
      <c r="EA383" s="44"/>
      <c r="EB383" s="44"/>
      <c r="EC383" s="44"/>
      <c r="ED383" s="44"/>
      <c r="EE383" s="44"/>
      <c r="EF383" s="44"/>
      <c r="EG383" s="171">
        <f t="shared" si="1736"/>
        <v>0</v>
      </c>
      <c r="EH383" s="171">
        <f t="shared" si="1737"/>
        <v>0</v>
      </c>
      <c r="EI383" s="248"/>
      <c r="EJ383" s="175"/>
      <c r="EK383" s="713"/>
      <c r="EL383" s="712"/>
      <c r="EM383" s="178"/>
      <c r="EN383" s="178"/>
      <c r="EO383" s="137"/>
      <c r="EP383" s="137"/>
      <c r="EQ383" s="44"/>
      <c r="ER383" s="44"/>
      <c r="ES383" s="44"/>
      <c r="ET383" s="44"/>
      <c r="EU383" s="44"/>
      <c r="EV383" s="44"/>
      <c r="EW383" s="44"/>
      <c r="EX383" s="44"/>
      <c r="EY383" s="44"/>
      <c r="EZ383" s="171">
        <f t="shared" si="1738"/>
        <v>0</v>
      </c>
      <c r="FA383" s="171">
        <f t="shared" si="1739"/>
        <v>0</v>
      </c>
      <c r="FB383" s="248"/>
      <c r="FC383" s="175"/>
      <c r="FD383" s="713"/>
      <c r="FE383" s="712"/>
      <c r="FF383" s="137"/>
      <c r="FG383" s="137"/>
      <c r="FH383" s="137"/>
      <c r="FI383" s="137"/>
      <c r="FJ383" s="44"/>
      <c r="FK383" s="44"/>
      <c r="FL383" s="44"/>
      <c r="FM383" s="44"/>
      <c r="FN383" s="44"/>
      <c r="FO383" s="44"/>
      <c r="FP383" s="44"/>
      <c r="FQ383" s="44"/>
      <c r="FR383" s="44"/>
      <c r="FS383" s="171">
        <f t="shared" si="1740"/>
        <v>0</v>
      </c>
      <c r="FT383" s="171">
        <f t="shared" si="1741"/>
        <v>0</v>
      </c>
      <c r="FU383" s="248"/>
      <c r="FV383" s="175"/>
      <c r="FW383" s="106"/>
      <c r="FX383" s="107"/>
      <c r="FY383" s="137"/>
      <c r="FZ383" s="137"/>
      <c r="GA383" s="137"/>
      <c r="GB383" s="137"/>
      <c r="GC383" s="44"/>
      <c r="GD383" s="44"/>
      <c r="GE383" s="44"/>
      <c r="GF383" s="44"/>
      <c r="GG383" s="44"/>
      <c r="GH383" s="44"/>
      <c r="GI383" s="44"/>
      <c r="GJ383" s="44"/>
      <c r="GK383" s="44"/>
      <c r="GL383" s="171">
        <f t="shared" si="1742"/>
        <v>0</v>
      </c>
      <c r="GM383" s="171">
        <f t="shared" si="1743"/>
        <v>0</v>
      </c>
      <c r="GN383" s="248"/>
      <c r="GO383" s="175"/>
      <c r="GP383" s="106"/>
      <c r="GQ383" s="107"/>
      <c r="GR383" s="137"/>
      <c r="GS383" s="137"/>
      <c r="GT383" s="137"/>
      <c r="GU383" s="137"/>
      <c r="GV383" s="44"/>
      <c r="GW383" s="44"/>
      <c r="GX383" s="44"/>
      <c r="GY383" s="44"/>
      <c r="GZ383" s="44"/>
      <c r="HA383" s="44"/>
      <c r="HB383" s="44"/>
      <c r="HC383" s="44"/>
      <c r="HD383" s="44"/>
      <c r="HE383" s="171">
        <f t="shared" si="1744"/>
        <v>0</v>
      </c>
      <c r="HF383" s="171">
        <f t="shared" si="1745"/>
        <v>0</v>
      </c>
      <c r="HG383" s="248"/>
      <c r="HH383" s="175"/>
      <c r="HI383" s="106"/>
      <c r="HJ383" s="107"/>
      <c r="HK383" s="178"/>
      <c r="HL383" s="178"/>
      <c r="HM383" s="137"/>
      <c r="HN383" s="137"/>
      <c r="HO383" s="44"/>
      <c r="HP383" s="44"/>
      <c r="HQ383" s="44"/>
      <c r="HR383" s="44"/>
      <c r="HS383" s="44"/>
      <c r="HT383" s="44"/>
      <c r="HU383" s="44"/>
      <c r="HV383" s="44"/>
      <c r="HW383" s="44"/>
      <c r="HX383" s="171">
        <f t="shared" si="1746"/>
        <v>0</v>
      </c>
      <c r="HY383" s="171">
        <f t="shared" si="1747"/>
        <v>0</v>
      </c>
      <c r="HZ383" s="248"/>
      <c r="IA383" s="175"/>
      <c r="IB383" s="713"/>
      <c r="IC383" s="712"/>
      <c r="ID383" s="178"/>
      <c r="IE383" s="178"/>
      <c r="IF383" s="137"/>
      <c r="IG383" s="137"/>
      <c r="IH383" s="44"/>
      <c r="II383" s="44"/>
      <c r="IJ383" s="44"/>
      <c r="IK383" s="44"/>
      <c r="IL383" s="44"/>
      <c r="IM383" s="44"/>
      <c r="IN383" s="44"/>
      <c r="IO383" s="44"/>
      <c r="IP383" s="44"/>
      <c r="IQ383" s="171">
        <f t="shared" si="1748"/>
        <v>0</v>
      </c>
      <c r="IR383" s="171">
        <f t="shared" si="1749"/>
        <v>0</v>
      </c>
      <c r="IS383" s="746"/>
      <c r="IT383" s="747"/>
      <c r="IU383" s="713"/>
      <c r="IV383" s="712"/>
      <c r="IW383" s="333"/>
      <c r="IX383" s="333"/>
      <c r="IY383" s="333"/>
      <c r="IZ383" s="333"/>
      <c r="JA383" s="333"/>
      <c r="JB383" s="333"/>
      <c r="JC383" s="333"/>
      <c r="JD383" s="333"/>
      <c r="JE383" s="333"/>
      <c r="JF383" s="333"/>
      <c r="JG383" s="333"/>
      <c r="JH383" s="333"/>
      <c r="JI383" s="333"/>
      <c r="JJ383" s="171"/>
      <c r="JK383" s="171"/>
      <c r="JL383" s="106"/>
      <c r="JM383" s="107"/>
      <c r="JN383" s="173"/>
      <c r="JO383" s="173"/>
    </row>
    <row r="384" spans="1:277" ht="12.75" hidden="1" customHeight="1" x14ac:dyDescent="0.2">
      <c r="A384" s="96">
        <v>1</v>
      </c>
      <c r="C384" s="65"/>
      <c r="D384" s="236"/>
      <c r="E384" s="538"/>
      <c r="F384" s="675"/>
      <c r="G384" s="117"/>
      <c r="H384" s="345"/>
      <c r="I384" s="345"/>
      <c r="J384" s="137"/>
      <c r="K384" s="137"/>
      <c r="L384" s="137"/>
      <c r="M384" s="137"/>
      <c r="N384" s="44"/>
      <c r="O384" s="44"/>
      <c r="P384" s="44"/>
      <c r="Q384" s="44"/>
      <c r="R384" s="44"/>
      <c r="S384" s="44"/>
      <c r="T384" s="44">
        <f t="shared" si="1915"/>
        <v>0</v>
      </c>
      <c r="U384" s="44">
        <f t="shared" si="1916"/>
        <v>0</v>
      </c>
      <c r="V384" s="44">
        <f t="shared" si="1917"/>
        <v>0</v>
      </c>
      <c r="W384" s="171">
        <f t="shared" si="1726"/>
        <v>0</v>
      </c>
      <c r="X384" s="171">
        <f t="shared" si="1727"/>
        <v>0</v>
      </c>
      <c r="Y384" s="175"/>
      <c r="Z384" s="175"/>
      <c r="AA384" s="713"/>
      <c r="AB384" s="712"/>
      <c r="AC384" s="137"/>
      <c r="AD384" s="137"/>
      <c r="AE384" s="137"/>
      <c r="AF384" s="137"/>
      <c r="AG384" s="44"/>
      <c r="AH384" s="44"/>
      <c r="AI384" s="44"/>
      <c r="AJ384" s="44"/>
      <c r="AK384" s="44"/>
      <c r="AL384" s="44"/>
      <c r="AM384" s="44"/>
      <c r="AN384" s="44"/>
      <c r="AO384" s="44"/>
      <c r="AP384" s="171">
        <f t="shared" si="1728"/>
        <v>0</v>
      </c>
      <c r="AQ384" s="171">
        <f t="shared" si="1729"/>
        <v>0</v>
      </c>
      <c r="AR384" s="175"/>
      <c r="AS384" s="175"/>
      <c r="AT384" s="713"/>
      <c r="AU384" s="712"/>
      <c r="AV384" s="137"/>
      <c r="AW384" s="137"/>
      <c r="AX384" s="137"/>
      <c r="AY384" s="137"/>
      <c r="AZ384" s="44"/>
      <c r="BA384" s="44"/>
      <c r="BB384" s="44"/>
      <c r="BC384" s="44"/>
      <c r="BD384" s="44"/>
      <c r="BE384" s="44"/>
      <c r="BF384" s="44"/>
      <c r="BG384" s="44"/>
      <c r="BH384" s="44"/>
      <c r="BI384" s="171">
        <f t="shared" si="1730"/>
        <v>0</v>
      </c>
      <c r="BJ384" s="171">
        <f t="shared" si="1731"/>
        <v>0</v>
      </c>
      <c r="BK384" s="175"/>
      <c r="BL384" s="175"/>
      <c r="BM384" s="713"/>
      <c r="BN384" s="712"/>
      <c r="BO384" s="137"/>
      <c r="BP384" s="137"/>
      <c r="BQ384" s="137"/>
      <c r="BR384" s="137"/>
      <c r="BS384" s="44"/>
      <c r="BT384" s="44"/>
      <c r="BU384" s="44"/>
      <c r="BV384" s="44"/>
      <c r="BW384" s="44"/>
      <c r="BX384" s="44"/>
      <c r="BY384" s="44"/>
      <c r="BZ384" s="44"/>
      <c r="CA384" s="44"/>
      <c r="CB384" s="171">
        <f t="shared" si="1732"/>
        <v>0</v>
      </c>
      <c r="CC384" s="171">
        <f t="shared" si="1733"/>
        <v>0</v>
      </c>
      <c r="CD384" s="175"/>
      <c r="CE384" s="175"/>
      <c r="CF384" s="713"/>
      <c r="CG384" s="712"/>
      <c r="CH384" s="137"/>
      <c r="CI384" s="137"/>
      <c r="CJ384" s="137"/>
      <c r="CK384" s="137"/>
      <c r="CL384" s="44"/>
      <c r="CM384" s="44"/>
      <c r="CN384" s="44"/>
      <c r="CO384" s="44"/>
      <c r="CP384" s="44"/>
      <c r="CQ384" s="44"/>
      <c r="CR384" s="44"/>
      <c r="CS384" s="44"/>
      <c r="CT384" s="44"/>
      <c r="CU384" s="171">
        <f t="shared" si="1869"/>
        <v>0</v>
      </c>
      <c r="CV384" s="171">
        <f t="shared" si="1870"/>
        <v>0</v>
      </c>
      <c r="CW384" s="248"/>
      <c r="CX384" s="248"/>
      <c r="CY384" s="713"/>
      <c r="CZ384" s="712"/>
      <c r="DA384" s="137"/>
      <c r="DB384" s="137"/>
      <c r="DC384" s="137"/>
      <c r="DD384" s="137"/>
      <c r="DE384" s="44"/>
      <c r="DF384" s="44"/>
      <c r="DG384" s="44"/>
      <c r="DH384" s="44"/>
      <c r="DI384" s="44"/>
      <c r="DJ384" s="44"/>
      <c r="DK384" s="44"/>
      <c r="DL384" s="44"/>
      <c r="DM384" s="44"/>
      <c r="DN384" s="171">
        <f t="shared" si="1734"/>
        <v>0</v>
      </c>
      <c r="DO384" s="171">
        <f t="shared" si="1735"/>
        <v>0</v>
      </c>
      <c r="DP384" s="248"/>
      <c r="DQ384" s="175"/>
      <c r="DR384" s="713"/>
      <c r="DS384" s="712"/>
      <c r="DT384" s="178"/>
      <c r="DU384" s="178"/>
      <c r="DV384" s="137"/>
      <c r="DW384" s="137"/>
      <c r="DX384" s="44"/>
      <c r="DY384" s="44"/>
      <c r="DZ384" s="44"/>
      <c r="EA384" s="44"/>
      <c r="EB384" s="44"/>
      <c r="EC384" s="44"/>
      <c r="ED384" s="44"/>
      <c r="EE384" s="44"/>
      <c r="EF384" s="44"/>
      <c r="EG384" s="171">
        <f t="shared" si="1736"/>
        <v>0</v>
      </c>
      <c r="EH384" s="171">
        <f t="shared" si="1737"/>
        <v>0</v>
      </c>
      <c r="EI384" s="248"/>
      <c r="EJ384" s="175"/>
      <c r="EK384" s="713"/>
      <c r="EL384" s="712"/>
      <c r="EM384" s="178"/>
      <c r="EN384" s="178"/>
      <c r="EO384" s="137"/>
      <c r="EP384" s="137"/>
      <c r="EQ384" s="44"/>
      <c r="ER384" s="44"/>
      <c r="ES384" s="44"/>
      <c r="ET384" s="44"/>
      <c r="EU384" s="44"/>
      <c r="EV384" s="44"/>
      <c r="EW384" s="44"/>
      <c r="EX384" s="44"/>
      <c r="EY384" s="44"/>
      <c r="EZ384" s="171">
        <f t="shared" si="1738"/>
        <v>0</v>
      </c>
      <c r="FA384" s="171">
        <f t="shared" si="1739"/>
        <v>0</v>
      </c>
      <c r="FB384" s="248"/>
      <c r="FC384" s="175"/>
      <c r="FD384" s="713"/>
      <c r="FE384" s="712"/>
      <c r="FF384" s="137"/>
      <c r="FG384" s="137"/>
      <c r="FH384" s="137"/>
      <c r="FI384" s="137"/>
      <c r="FJ384" s="44"/>
      <c r="FK384" s="44"/>
      <c r="FL384" s="44"/>
      <c r="FM384" s="44"/>
      <c r="FN384" s="44"/>
      <c r="FO384" s="44"/>
      <c r="FP384" s="44"/>
      <c r="FQ384" s="44"/>
      <c r="FR384" s="44"/>
      <c r="FS384" s="171">
        <f t="shared" si="1740"/>
        <v>0</v>
      </c>
      <c r="FT384" s="171">
        <f t="shared" si="1741"/>
        <v>0</v>
      </c>
      <c r="FU384" s="248"/>
      <c r="FV384" s="175"/>
      <c r="FW384" s="106"/>
      <c r="FX384" s="107"/>
      <c r="FY384" s="137"/>
      <c r="FZ384" s="137"/>
      <c r="GA384" s="137"/>
      <c r="GB384" s="137"/>
      <c r="GC384" s="44"/>
      <c r="GD384" s="44"/>
      <c r="GE384" s="44"/>
      <c r="GF384" s="44"/>
      <c r="GG384" s="44"/>
      <c r="GH384" s="44"/>
      <c r="GI384" s="44"/>
      <c r="GJ384" s="44"/>
      <c r="GK384" s="44"/>
      <c r="GL384" s="171">
        <f t="shared" si="1742"/>
        <v>0</v>
      </c>
      <c r="GM384" s="171">
        <f t="shared" si="1743"/>
        <v>0</v>
      </c>
      <c r="GN384" s="248"/>
      <c r="GO384" s="175"/>
      <c r="GP384" s="106"/>
      <c r="GQ384" s="107"/>
      <c r="GR384" s="137"/>
      <c r="GS384" s="137"/>
      <c r="GT384" s="137"/>
      <c r="GU384" s="137"/>
      <c r="GV384" s="44"/>
      <c r="GW384" s="44"/>
      <c r="GX384" s="44"/>
      <c r="GY384" s="44"/>
      <c r="GZ384" s="44"/>
      <c r="HA384" s="44"/>
      <c r="HB384" s="44"/>
      <c r="HC384" s="44"/>
      <c r="HD384" s="44"/>
      <c r="HE384" s="171">
        <f t="shared" si="1744"/>
        <v>0</v>
      </c>
      <c r="HF384" s="171">
        <f t="shared" si="1745"/>
        <v>0</v>
      </c>
      <c r="HG384" s="248"/>
      <c r="HH384" s="175"/>
      <c r="HI384" s="106"/>
      <c r="HJ384" s="107"/>
      <c r="HK384" s="178"/>
      <c r="HL384" s="178"/>
      <c r="HM384" s="137"/>
      <c r="HN384" s="137"/>
      <c r="HO384" s="44"/>
      <c r="HP384" s="44"/>
      <c r="HQ384" s="44"/>
      <c r="HR384" s="44"/>
      <c r="HS384" s="44"/>
      <c r="HT384" s="44"/>
      <c r="HU384" s="44"/>
      <c r="HV384" s="44"/>
      <c r="HW384" s="44"/>
      <c r="HX384" s="171">
        <f t="shared" si="1746"/>
        <v>0</v>
      </c>
      <c r="HY384" s="171">
        <f t="shared" si="1747"/>
        <v>0</v>
      </c>
      <c r="HZ384" s="248"/>
      <c r="IA384" s="175"/>
      <c r="IB384" s="713"/>
      <c r="IC384" s="712"/>
      <c r="ID384" s="178"/>
      <c r="IE384" s="178"/>
      <c r="IF384" s="137"/>
      <c r="IG384" s="137"/>
      <c r="IH384" s="44"/>
      <c r="II384" s="44"/>
      <c r="IJ384" s="44"/>
      <c r="IK384" s="44"/>
      <c r="IL384" s="44"/>
      <c r="IM384" s="44"/>
      <c r="IN384" s="44"/>
      <c r="IO384" s="44"/>
      <c r="IP384" s="44"/>
      <c r="IQ384" s="171">
        <f t="shared" si="1748"/>
        <v>0</v>
      </c>
      <c r="IR384" s="171">
        <f t="shared" si="1749"/>
        <v>0</v>
      </c>
      <c r="IS384" s="746"/>
      <c r="IT384" s="747"/>
      <c r="IU384" s="713"/>
      <c r="IV384" s="712"/>
      <c r="IW384" s="333"/>
      <c r="IX384" s="333"/>
      <c r="IY384" s="333"/>
      <c r="IZ384" s="333"/>
      <c r="JA384" s="333"/>
      <c r="JB384" s="333"/>
      <c r="JC384" s="333"/>
      <c r="JD384" s="333"/>
      <c r="JE384" s="333"/>
      <c r="JF384" s="333"/>
      <c r="JG384" s="333"/>
      <c r="JH384" s="333"/>
      <c r="JI384" s="333"/>
      <c r="JJ384" s="171"/>
      <c r="JK384" s="171"/>
      <c r="JL384" s="106"/>
      <c r="JM384" s="107"/>
      <c r="JN384" s="173"/>
      <c r="JO384" s="173"/>
    </row>
    <row r="385" spans="1:277" hidden="1" x14ac:dyDescent="0.2">
      <c r="A385" s="96">
        <v>1</v>
      </c>
      <c r="B385" s="96">
        <v>1</v>
      </c>
      <c r="C385" s="66"/>
      <c r="D385" s="246"/>
      <c r="E385" s="578"/>
      <c r="F385" s="579" t="s">
        <v>260</v>
      </c>
      <c r="G385" s="94">
        <v>63</v>
      </c>
      <c r="H385" s="100">
        <v>691530.4800000001</v>
      </c>
      <c r="I385" s="100">
        <v>727387.61600000004</v>
      </c>
      <c r="J385" s="54">
        <f>VLOOKUP($G385,'ВМП план КС'!$A$8:$AI$108,14,0)</f>
        <v>0</v>
      </c>
      <c r="K385" s="54">
        <f>VLOOKUP($G385,'ВМП план КС'!$A$8:$AI$108,15,0)</f>
        <v>0</v>
      </c>
      <c r="L385" s="54">
        <f>SUM(J385/12*$B$2)</f>
        <v>0</v>
      </c>
      <c r="M385" s="54">
        <f>SUM(K385/12*$B$2)</f>
        <v>0</v>
      </c>
      <c r="N385" s="56">
        <f t="shared" ref="N385:S385" si="1918">SUM(N386:N389)</f>
        <v>0</v>
      </c>
      <c r="O385" s="56">
        <f t="shared" si="1918"/>
        <v>0</v>
      </c>
      <c r="P385" s="56">
        <f t="shared" si="1918"/>
        <v>0</v>
      </c>
      <c r="Q385" s="56">
        <f t="shared" si="1918"/>
        <v>0</v>
      </c>
      <c r="R385" s="56">
        <f t="shared" si="1918"/>
        <v>0</v>
      </c>
      <c r="S385" s="56">
        <f t="shared" si="1918"/>
        <v>0</v>
      </c>
      <c r="T385" s="56">
        <f>N385+Q385</f>
        <v>0</v>
      </c>
      <c r="U385" s="56">
        <f>O385+R385</f>
        <v>0</v>
      </c>
      <c r="V385" s="56">
        <f>P385+S385</f>
        <v>0</v>
      </c>
      <c r="W385" s="171">
        <f t="shared" si="1726"/>
        <v>0</v>
      </c>
      <c r="X385" s="171">
        <f t="shared" si="1727"/>
        <v>0</v>
      </c>
      <c r="Y385" s="280"/>
      <c r="Z385" s="280"/>
      <c r="AA385" s="710">
        <f>$H385</f>
        <v>691530.4800000001</v>
      </c>
      <c r="AB385" s="711" t="e">
        <f>O385/N385</f>
        <v>#DIV/0!</v>
      </c>
      <c r="AC385" s="54">
        <f>VLOOKUP($G385,'ВМП план КС'!$A$8:$AI$107,12,0)</f>
        <v>0</v>
      </c>
      <c r="AD385" s="54">
        <f>VLOOKUP($G385,'ВМП план КС'!$A$8:$AI$107,13,0)</f>
        <v>0</v>
      </c>
      <c r="AE385" s="54">
        <f>SUM(AC385/12*$B$2)</f>
        <v>0</v>
      </c>
      <c r="AF385" s="54">
        <f>SUM(AD385/12*$B$2)</f>
        <v>0</v>
      </c>
      <c r="AG385" s="56">
        <f t="shared" ref="AG385:AL385" si="1919">SUM(AG386:AG389)</f>
        <v>0</v>
      </c>
      <c r="AH385" s="56">
        <f t="shared" si="1919"/>
        <v>0</v>
      </c>
      <c r="AI385" s="56">
        <f t="shared" si="1919"/>
        <v>0</v>
      </c>
      <c r="AJ385" s="56">
        <f t="shared" si="1919"/>
        <v>0</v>
      </c>
      <c r="AK385" s="56">
        <f t="shared" si="1919"/>
        <v>0</v>
      </c>
      <c r="AL385" s="56">
        <f t="shared" si="1919"/>
        <v>0</v>
      </c>
      <c r="AM385" s="56">
        <f>AG385+AJ385</f>
        <v>0</v>
      </c>
      <c r="AN385" s="56">
        <f>AH385+AK385</f>
        <v>0</v>
      </c>
      <c r="AO385" s="56">
        <f>AI385+AL385</f>
        <v>0</v>
      </c>
      <c r="AP385" s="171">
        <f t="shared" si="1728"/>
        <v>0</v>
      </c>
      <c r="AQ385" s="171">
        <f t="shared" si="1729"/>
        <v>0</v>
      </c>
      <c r="AR385" s="280"/>
      <c r="AS385" s="280"/>
      <c r="AT385" s="710">
        <f>$H385</f>
        <v>691530.4800000001</v>
      </c>
      <c r="AU385" s="711" t="e">
        <f>AH385/AG385</f>
        <v>#DIV/0!</v>
      </c>
      <c r="AV385" s="54">
        <f>VLOOKUP($G385,'ВМП план КС'!$A$8:$AI$107,16,0)</f>
        <v>0</v>
      </c>
      <c r="AW385" s="54">
        <f>VLOOKUP($G385,'ВМП план КС'!$A$8:$AI$107,17,0)</f>
        <v>0</v>
      </c>
      <c r="AX385" s="54">
        <f>SUM(AV385/12*$B$2)</f>
        <v>0</v>
      </c>
      <c r="AY385" s="54">
        <f>SUM(AW385/12*$B$2)</f>
        <v>0</v>
      </c>
      <c r="AZ385" s="56">
        <f t="shared" ref="AZ385:BE385" si="1920">SUM(AZ386:AZ389)</f>
        <v>0</v>
      </c>
      <c r="BA385" s="56">
        <f t="shared" si="1920"/>
        <v>0</v>
      </c>
      <c r="BB385" s="56">
        <f t="shared" si="1920"/>
        <v>0</v>
      </c>
      <c r="BC385" s="56">
        <f t="shared" si="1920"/>
        <v>0</v>
      </c>
      <c r="BD385" s="56">
        <f t="shared" si="1920"/>
        <v>0</v>
      </c>
      <c r="BE385" s="56">
        <f t="shared" si="1920"/>
        <v>0</v>
      </c>
      <c r="BF385" s="56">
        <f>AZ385+BC385</f>
        <v>0</v>
      </c>
      <c r="BG385" s="56">
        <f>BA385+BD385</f>
        <v>0</v>
      </c>
      <c r="BH385" s="56">
        <f>BB385+BE385</f>
        <v>0</v>
      </c>
      <c r="BI385" s="171">
        <f t="shared" si="1730"/>
        <v>0</v>
      </c>
      <c r="BJ385" s="171">
        <f t="shared" si="1731"/>
        <v>0</v>
      </c>
      <c r="BK385" s="280"/>
      <c r="BL385" s="280"/>
      <c r="BM385" s="710">
        <f>$H385</f>
        <v>691530.4800000001</v>
      </c>
      <c r="BN385" s="711" t="e">
        <f>BA385/AZ385</f>
        <v>#DIV/0!</v>
      </c>
      <c r="BO385" s="54">
        <f>VLOOKUP($G385,'ВМП план КС'!$A$8:$AI$107,18,0)</f>
        <v>0</v>
      </c>
      <c r="BP385" s="54">
        <f>VLOOKUP($G385,'ВМП план КС'!$A$8:$AI$107,19,0)</f>
        <v>0</v>
      </c>
      <c r="BQ385" s="54">
        <f>SUM(BO385/12*$B$2)</f>
        <v>0</v>
      </c>
      <c r="BR385" s="54">
        <f>SUM(BP385/12*$B$2)</f>
        <v>0</v>
      </c>
      <c r="BS385" s="56">
        <f t="shared" ref="BS385:BX385" si="1921">SUM(BS386:BS389)</f>
        <v>0</v>
      </c>
      <c r="BT385" s="56">
        <f t="shared" si="1921"/>
        <v>0</v>
      </c>
      <c r="BU385" s="56">
        <f t="shared" si="1921"/>
        <v>0</v>
      </c>
      <c r="BV385" s="56">
        <f t="shared" si="1921"/>
        <v>0</v>
      </c>
      <c r="BW385" s="56">
        <f t="shared" si="1921"/>
        <v>0</v>
      </c>
      <c r="BX385" s="56">
        <f t="shared" si="1921"/>
        <v>0</v>
      </c>
      <c r="BY385" s="56">
        <f>BS385+BV385</f>
        <v>0</v>
      </c>
      <c r="BZ385" s="56">
        <f>BT385+BW385</f>
        <v>0</v>
      </c>
      <c r="CA385" s="56">
        <f>BU385+BX385</f>
        <v>0</v>
      </c>
      <c r="CB385" s="171">
        <f t="shared" si="1732"/>
        <v>0</v>
      </c>
      <c r="CC385" s="171">
        <f t="shared" si="1733"/>
        <v>0</v>
      </c>
      <c r="CD385" s="280"/>
      <c r="CE385" s="280"/>
      <c r="CF385" s="710">
        <f>$H385</f>
        <v>691530.4800000001</v>
      </c>
      <c r="CG385" s="711" t="e">
        <f>BT385/BS385</f>
        <v>#DIV/0!</v>
      </c>
      <c r="CH385" s="54">
        <f>VLOOKUP($G385,'ВМП план КС'!$A$8:$AI$107,10,0)</f>
        <v>0</v>
      </c>
      <c r="CI385" s="54">
        <f>VLOOKUP($G385,'ВМП план КС'!$A$8:$AI$107,11,0)</f>
        <v>0</v>
      </c>
      <c r="CJ385" s="54">
        <f>SUM(CH385/12*$B$2)</f>
        <v>0</v>
      </c>
      <c r="CK385" s="54">
        <f>SUM(CI385/12*$B$2)</f>
        <v>0</v>
      </c>
      <c r="CL385" s="56">
        <f t="shared" ref="CL385:CQ385" si="1922">SUM(CL386:CL389)</f>
        <v>0</v>
      </c>
      <c r="CM385" s="56">
        <f t="shared" si="1922"/>
        <v>0</v>
      </c>
      <c r="CN385" s="56">
        <f t="shared" si="1922"/>
        <v>0</v>
      </c>
      <c r="CO385" s="56">
        <f t="shared" si="1922"/>
        <v>0</v>
      </c>
      <c r="CP385" s="56">
        <f t="shared" si="1922"/>
        <v>0</v>
      </c>
      <c r="CQ385" s="56">
        <f t="shared" si="1922"/>
        <v>0</v>
      </c>
      <c r="CR385" s="56">
        <f>CL385+CO385</f>
        <v>0</v>
      </c>
      <c r="CS385" s="56">
        <f>CM385+CP385</f>
        <v>0</v>
      </c>
      <c r="CT385" s="56">
        <f>CN385+CQ385</f>
        <v>0</v>
      </c>
      <c r="CU385" s="171">
        <f t="shared" si="1869"/>
        <v>0</v>
      </c>
      <c r="CV385" s="171">
        <f t="shared" si="1870"/>
        <v>0</v>
      </c>
      <c r="CW385" s="281" t="e">
        <f>CL385/CJ385</f>
        <v>#DIV/0!</v>
      </c>
      <c r="CX385" s="280" t="e">
        <f>CM385/CK385</f>
        <v>#DIV/0!</v>
      </c>
      <c r="CY385" s="710">
        <f>$H385</f>
        <v>691530.4800000001</v>
      </c>
      <c r="CZ385" s="711" t="e">
        <f>CM385/CL385</f>
        <v>#DIV/0!</v>
      </c>
      <c r="DA385" s="54">
        <f>VLOOKUP($G385,'ВМП план КС'!$A$8:$AI$107,20,0)</f>
        <v>0</v>
      </c>
      <c r="DB385" s="54">
        <f>VLOOKUP($G385,'ВМП план КС'!$A$8:$AI$107,21,0)</f>
        <v>0</v>
      </c>
      <c r="DC385" s="54">
        <f>SUM(DA385/12*$B$2)</f>
        <v>0</v>
      </c>
      <c r="DD385" s="54">
        <f>SUM(DB385/12*$B$2)</f>
        <v>0</v>
      </c>
      <c r="DE385" s="56">
        <f t="shared" ref="DE385:DJ385" si="1923">SUM(DE386:DE389)</f>
        <v>0</v>
      </c>
      <c r="DF385" s="56">
        <f t="shared" si="1923"/>
        <v>0</v>
      </c>
      <c r="DG385" s="56">
        <f t="shared" si="1923"/>
        <v>0</v>
      </c>
      <c r="DH385" s="56">
        <f t="shared" si="1923"/>
        <v>0</v>
      </c>
      <c r="DI385" s="56">
        <f t="shared" si="1923"/>
        <v>0</v>
      </c>
      <c r="DJ385" s="56">
        <f t="shared" si="1923"/>
        <v>0</v>
      </c>
      <c r="DK385" s="56">
        <f>DE385+DH385</f>
        <v>0</v>
      </c>
      <c r="DL385" s="56">
        <f>DF385+DI385</f>
        <v>0</v>
      </c>
      <c r="DM385" s="56">
        <f>DG385+DJ385</f>
        <v>0</v>
      </c>
      <c r="DN385" s="171">
        <f t="shared" si="1734"/>
        <v>0</v>
      </c>
      <c r="DO385" s="171">
        <f t="shared" si="1735"/>
        <v>0</v>
      </c>
      <c r="DP385" s="280"/>
      <c r="DQ385" s="280"/>
      <c r="DR385" s="710">
        <f>$H385</f>
        <v>691530.4800000001</v>
      </c>
      <c r="DS385" s="711" t="e">
        <f>DF385/DE385</f>
        <v>#DIV/0!</v>
      </c>
      <c r="DT385" s="108">
        <f>VLOOKUP($G385,'ВМП план КС'!$A$8:$AI$107,22,0)</f>
        <v>0</v>
      </c>
      <c r="DU385" s="108">
        <f>VLOOKUP($G385,'ВМП план КС'!$A$8:$AI$107,23,0)</f>
        <v>0</v>
      </c>
      <c r="DV385" s="54">
        <f>SUM(DT385/12*$B$2)</f>
        <v>0</v>
      </c>
      <c r="DW385" s="54">
        <f>SUM(DU385/12*$B$2)</f>
        <v>0</v>
      </c>
      <c r="DX385" s="56">
        <f t="shared" ref="DX385:EC385" si="1924">SUM(DX386:DX389)</f>
        <v>0</v>
      </c>
      <c r="DY385" s="56">
        <f t="shared" si="1924"/>
        <v>0</v>
      </c>
      <c r="DZ385" s="56">
        <f t="shared" si="1924"/>
        <v>0</v>
      </c>
      <c r="EA385" s="56">
        <f t="shared" si="1924"/>
        <v>0</v>
      </c>
      <c r="EB385" s="56">
        <f t="shared" si="1924"/>
        <v>0</v>
      </c>
      <c r="EC385" s="56">
        <f t="shared" si="1924"/>
        <v>0</v>
      </c>
      <c r="ED385" s="56">
        <f>DX385+EA385</f>
        <v>0</v>
      </c>
      <c r="EE385" s="56">
        <f>DY385+EB385</f>
        <v>0</v>
      </c>
      <c r="EF385" s="56">
        <f>DZ385+EC385</f>
        <v>0</v>
      </c>
      <c r="EG385" s="171">
        <f t="shared" si="1736"/>
        <v>0</v>
      </c>
      <c r="EH385" s="171">
        <f t="shared" si="1737"/>
        <v>0</v>
      </c>
      <c r="EI385" s="280"/>
      <c r="EJ385" s="280"/>
      <c r="EK385" s="710">
        <f>$H385</f>
        <v>691530.4800000001</v>
      </c>
      <c r="EL385" s="711" t="e">
        <f>DY385/DX385</f>
        <v>#DIV/0!</v>
      </c>
      <c r="EM385" s="108">
        <f>VLOOKUP($G385,'ВМП план КС'!$A$8:$AI$107,24,0)</f>
        <v>0</v>
      </c>
      <c r="EN385" s="108">
        <f>VLOOKUP($G385,'ВМП план КС'!$A$8:$AI$107,25,0)</f>
        <v>0</v>
      </c>
      <c r="EO385" s="54">
        <f>SUM(EM385/12*$B$2)</f>
        <v>0</v>
      </c>
      <c r="EP385" s="54">
        <f>SUM(EN385/12*$B$2)</f>
        <v>0</v>
      </c>
      <c r="EQ385" s="56">
        <f t="shared" ref="EQ385:EV385" si="1925">SUM(EQ386:EQ389)</f>
        <v>0</v>
      </c>
      <c r="ER385" s="56">
        <f t="shared" si="1925"/>
        <v>0</v>
      </c>
      <c r="ES385" s="56">
        <f t="shared" si="1925"/>
        <v>0</v>
      </c>
      <c r="ET385" s="56">
        <f t="shared" si="1925"/>
        <v>0</v>
      </c>
      <c r="EU385" s="56">
        <f t="shared" si="1925"/>
        <v>0</v>
      </c>
      <c r="EV385" s="56">
        <f t="shared" si="1925"/>
        <v>0</v>
      </c>
      <c r="EW385" s="56">
        <f>EQ385+ET385</f>
        <v>0</v>
      </c>
      <c r="EX385" s="56">
        <f>ER385+EU385</f>
        <v>0</v>
      </c>
      <c r="EY385" s="56">
        <f>ES385+EV385</f>
        <v>0</v>
      </c>
      <c r="EZ385" s="171">
        <f t="shared" si="1738"/>
        <v>0</v>
      </c>
      <c r="FA385" s="171">
        <f t="shared" si="1739"/>
        <v>0</v>
      </c>
      <c r="FB385" s="280"/>
      <c r="FC385" s="280"/>
      <c r="FD385" s="710">
        <f>$H385</f>
        <v>691530.4800000001</v>
      </c>
      <c r="FE385" s="711" t="e">
        <f>ER385/EQ385</f>
        <v>#DIV/0!</v>
      </c>
      <c r="FF385" s="54">
        <f>VLOOKUP($G385,'ВМП план КС'!$A$8:$AI$107,28,0)</f>
        <v>0</v>
      </c>
      <c r="FG385" s="54">
        <f>VLOOKUP($G385,'ВМП план КС'!$A$8:$AI$107,29,0)</f>
        <v>0</v>
      </c>
      <c r="FH385" s="54">
        <f>SUM(FF385/12*$B$2)</f>
        <v>0</v>
      </c>
      <c r="FI385" s="54">
        <f>SUM(FG385/12*$B$2)</f>
        <v>0</v>
      </c>
      <c r="FJ385" s="56">
        <f t="shared" ref="FJ385:FO385" si="1926">SUM(FJ386:FJ389)</f>
        <v>0</v>
      </c>
      <c r="FK385" s="56">
        <f t="shared" si="1926"/>
        <v>0</v>
      </c>
      <c r="FL385" s="56">
        <f t="shared" si="1926"/>
        <v>0</v>
      </c>
      <c r="FM385" s="56">
        <f t="shared" si="1926"/>
        <v>0</v>
      </c>
      <c r="FN385" s="56">
        <f t="shared" si="1926"/>
        <v>0</v>
      </c>
      <c r="FO385" s="56">
        <f t="shared" si="1926"/>
        <v>0</v>
      </c>
      <c r="FP385" s="56">
        <f>FJ385+FM385</f>
        <v>0</v>
      </c>
      <c r="FQ385" s="56">
        <f>FK385+FN385</f>
        <v>0</v>
      </c>
      <c r="FR385" s="56">
        <f>FL385+FO385</f>
        <v>0</v>
      </c>
      <c r="FS385" s="171">
        <f t="shared" si="1740"/>
        <v>0</v>
      </c>
      <c r="FT385" s="171">
        <f t="shared" si="1741"/>
        <v>0</v>
      </c>
      <c r="FU385" s="280"/>
      <c r="FV385" s="280"/>
      <c r="FW385" s="150">
        <f>$H385</f>
        <v>691530.4800000001</v>
      </c>
      <c r="FX385" s="151" t="e">
        <f>FK385/FJ385</f>
        <v>#DIV/0!</v>
      </c>
      <c r="FY385" s="54">
        <f>VLOOKUP($G385,'ВМП план КС'!$A$8:$AI$107,30,0)</f>
        <v>0</v>
      </c>
      <c r="FZ385" s="54">
        <f>VLOOKUP($G385,'ВМП план КС'!$A$8:$AI$107,31,0)</f>
        <v>0</v>
      </c>
      <c r="GA385" s="54">
        <f>SUM(FY385/12*$B$2)</f>
        <v>0</v>
      </c>
      <c r="GB385" s="54">
        <f>SUM(FZ385/12*$B$2)</f>
        <v>0</v>
      </c>
      <c r="GC385" s="56">
        <f t="shared" ref="GC385:GH385" si="1927">SUM(GC386:GC389)</f>
        <v>0</v>
      </c>
      <c r="GD385" s="56">
        <f t="shared" si="1927"/>
        <v>0</v>
      </c>
      <c r="GE385" s="56">
        <f t="shared" si="1927"/>
        <v>0</v>
      </c>
      <c r="GF385" s="56">
        <f t="shared" si="1927"/>
        <v>0</v>
      </c>
      <c r="GG385" s="56">
        <f t="shared" si="1927"/>
        <v>0</v>
      </c>
      <c r="GH385" s="56">
        <f t="shared" si="1927"/>
        <v>0</v>
      </c>
      <c r="GI385" s="56">
        <f>GC385+GF385</f>
        <v>0</v>
      </c>
      <c r="GJ385" s="56">
        <f>GD385+GG385</f>
        <v>0</v>
      </c>
      <c r="GK385" s="56">
        <f>GE385+GH385</f>
        <v>0</v>
      </c>
      <c r="GL385" s="171">
        <f t="shared" si="1742"/>
        <v>0</v>
      </c>
      <c r="GM385" s="171">
        <f t="shared" si="1743"/>
        <v>0</v>
      </c>
      <c r="GN385" s="280"/>
      <c r="GO385" s="280"/>
      <c r="GP385" s="150">
        <f>$H385</f>
        <v>691530.4800000001</v>
      </c>
      <c r="GQ385" s="151" t="e">
        <f>GD385/GC385</f>
        <v>#DIV/0!</v>
      </c>
      <c r="GR385" s="54">
        <f>VLOOKUP($G385,'ВМП план КС'!$A$8:$AI$107,32,0)</f>
        <v>0</v>
      </c>
      <c r="GS385" s="54">
        <f>VLOOKUP($G385,'ВМП план КС'!$A$8:$AI$107,33,0)</f>
        <v>0</v>
      </c>
      <c r="GT385" s="54">
        <f>SUM(GR385/12*$B$2)</f>
        <v>0</v>
      </c>
      <c r="GU385" s="54">
        <f>SUM(GS385/12*$B$2)</f>
        <v>0</v>
      </c>
      <c r="GV385" s="56">
        <f t="shared" ref="GV385:HA385" si="1928">SUM(GV386:GV389)</f>
        <v>0</v>
      </c>
      <c r="GW385" s="56">
        <f t="shared" si="1928"/>
        <v>0</v>
      </c>
      <c r="GX385" s="56">
        <f t="shared" si="1928"/>
        <v>0</v>
      </c>
      <c r="GY385" s="56">
        <f t="shared" si="1928"/>
        <v>0</v>
      </c>
      <c r="GZ385" s="56">
        <f t="shared" si="1928"/>
        <v>0</v>
      </c>
      <c r="HA385" s="56">
        <f t="shared" si="1928"/>
        <v>0</v>
      </c>
      <c r="HB385" s="56">
        <f>GV385+GY385</f>
        <v>0</v>
      </c>
      <c r="HC385" s="56">
        <f>GW385+GZ385</f>
        <v>0</v>
      </c>
      <c r="HD385" s="56">
        <f>GX385+HA385</f>
        <v>0</v>
      </c>
      <c r="HE385" s="171">
        <f t="shared" si="1744"/>
        <v>0</v>
      </c>
      <c r="HF385" s="171">
        <f t="shared" si="1745"/>
        <v>0</v>
      </c>
      <c r="HG385" s="280"/>
      <c r="HH385" s="280"/>
      <c r="HI385" s="150">
        <f>$H385</f>
        <v>691530.4800000001</v>
      </c>
      <c r="HJ385" s="151" t="e">
        <f>GW385/GV385</f>
        <v>#DIV/0!</v>
      </c>
      <c r="HK385" s="108">
        <f>VLOOKUP($G385,'ВМП план КС'!$A$8:$AI$107,26,0)</f>
        <v>0</v>
      </c>
      <c r="HL385" s="108">
        <f>VLOOKUP($G385,'ВМП план КС'!$A$8:$AI$107,27,0)</f>
        <v>0</v>
      </c>
      <c r="HM385" s="54">
        <f>SUM(HK385/12*$B$2)</f>
        <v>0</v>
      </c>
      <c r="HN385" s="54">
        <f>SUM(HL385/12*$B$2)</f>
        <v>0</v>
      </c>
      <c r="HO385" s="56">
        <f t="shared" ref="HO385:HT385" si="1929">SUM(HO386:HO389)</f>
        <v>0</v>
      </c>
      <c r="HP385" s="56">
        <f t="shared" si="1929"/>
        <v>0</v>
      </c>
      <c r="HQ385" s="56">
        <f t="shared" si="1929"/>
        <v>0</v>
      </c>
      <c r="HR385" s="56">
        <f t="shared" si="1929"/>
        <v>0</v>
      </c>
      <c r="HS385" s="56">
        <f t="shared" si="1929"/>
        <v>0</v>
      </c>
      <c r="HT385" s="56">
        <f t="shared" si="1929"/>
        <v>0</v>
      </c>
      <c r="HU385" s="56">
        <f>HO385+HR385</f>
        <v>0</v>
      </c>
      <c r="HV385" s="56">
        <f>HP385+HS385</f>
        <v>0</v>
      </c>
      <c r="HW385" s="56">
        <f>HQ385+HT385</f>
        <v>0</v>
      </c>
      <c r="HX385" s="171">
        <f t="shared" si="1746"/>
        <v>0</v>
      </c>
      <c r="HY385" s="171">
        <f t="shared" si="1747"/>
        <v>0</v>
      </c>
      <c r="HZ385" s="280"/>
      <c r="IA385" s="280"/>
      <c r="IB385" s="710">
        <f>$H385</f>
        <v>691530.4800000001</v>
      </c>
      <c r="IC385" s="711" t="e">
        <f>HP385/HO385</f>
        <v>#DIV/0!</v>
      </c>
      <c r="ID385" s="108">
        <f>VLOOKUP($G385,'ВМП план КС'!$A$8:$AI$107,34,0)</f>
        <v>0</v>
      </c>
      <c r="IE385" s="108">
        <f>VLOOKUP($G385,'ВМП план КС'!$A$8:$AI$107,35,0)</f>
        <v>0</v>
      </c>
      <c r="IF385" s="54">
        <f>SUM(ID385/12*$B$2)</f>
        <v>0</v>
      </c>
      <c r="IG385" s="54">
        <f>SUM(IE385/12*$B$2)</f>
        <v>0</v>
      </c>
      <c r="IH385" s="56">
        <f t="shared" ref="IH385:IM385" si="1930">SUM(IH386:IH389)</f>
        <v>0</v>
      </c>
      <c r="II385" s="56">
        <f t="shared" si="1930"/>
        <v>0</v>
      </c>
      <c r="IJ385" s="56">
        <f t="shared" si="1930"/>
        <v>0</v>
      </c>
      <c r="IK385" s="56">
        <f t="shared" si="1930"/>
        <v>0</v>
      </c>
      <c r="IL385" s="56">
        <f t="shared" si="1930"/>
        <v>0</v>
      </c>
      <c r="IM385" s="56">
        <f t="shared" si="1930"/>
        <v>0</v>
      </c>
      <c r="IN385" s="56">
        <f>IH385+IK385</f>
        <v>0</v>
      </c>
      <c r="IO385" s="56">
        <f>II385+IL385</f>
        <v>0</v>
      </c>
      <c r="IP385" s="56">
        <f>IJ385+IM385</f>
        <v>0</v>
      </c>
      <c r="IQ385" s="171">
        <f t="shared" si="1748"/>
        <v>0</v>
      </c>
      <c r="IR385" s="171">
        <f t="shared" si="1749"/>
        <v>0</v>
      </c>
      <c r="IS385" s="736"/>
      <c r="IT385" s="736"/>
      <c r="IU385" s="710">
        <f>$H385</f>
        <v>691530.4800000001</v>
      </c>
      <c r="IV385" s="711" t="e">
        <f>II385/IH385</f>
        <v>#DIV/0!</v>
      </c>
      <c r="IW385" s="332">
        <f t="shared" ref="IW385:JF385" si="1931">J385+AC385+AV385+BO385+CH385+DA385+DT385+EM385+FF385+FY385+GR385+HK385+ID385</f>
        <v>0</v>
      </c>
      <c r="IX385" s="332">
        <f t="shared" si="1931"/>
        <v>0</v>
      </c>
      <c r="IY385" s="332">
        <f t="shared" si="1931"/>
        <v>0</v>
      </c>
      <c r="IZ385" s="332">
        <f t="shared" si="1931"/>
        <v>0</v>
      </c>
      <c r="JA385" s="332">
        <f t="shared" si="1931"/>
        <v>0</v>
      </c>
      <c r="JB385" s="332">
        <f t="shared" si="1931"/>
        <v>0</v>
      </c>
      <c r="JC385" s="332">
        <f t="shared" si="1931"/>
        <v>0</v>
      </c>
      <c r="JD385" s="332">
        <f t="shared" si="1931"/>
        <v>0</v>
      </c>
      <c r="JE385" s="332">
        <f t="shared" si="1931"/>
        <v>0</v>
      </c>
      <c r="JF385" s="332">
        <f t="shared" si="1931"/>
        <v>0</v>
      </c>
      <c r="JG385" s="332">
        <f>JA385+JD385</f>
        <v>0</v>
      </c>
      <c r="JH385" s="332">
        <f>JB385+JE385</f>
        <v>0</v>
      </c>
      <c r="JI385" s="332">
        <f>JC385+JF385</f>
        <v>0</v>
      </c>
      <c r="JJ385" s="69">
        <f>JA385-IY385</f>
        <v>0</v>
      </c>
      <c r="JK385" s="69">
        <f>JB385-IZ385</f>
        <v>0</v>
      </c>
      <c r="JL385" s="150">
        <f>$H385</f>
        <v>691530.4800000001</v>
      </c>
      <c r="JM385" s="151" t="e">
        <f>JB385/JA385</f>
        <v>#DIV/0!</v>
      </c>
      <c r="JN385" s="282"/>
      <c r="JO385" s="282"/>
      <c r="JP385" s="206">
        <f>IW385+JD385</f>
        <v>0</v>
      </c>
      <c r="JQ385" s="206">
        <f>IX385+JE385</f>
        <v>0</v>
      </c>
    </row>
    <row r="386" spans="1:277" ht="12.75" hidden="1" customHeight="1" x14ac:dyDescent="0.2">
      <c r="A386" s="96">
        <v>1</v>
      </c>
      <c r="C386" s="65"/>
      <c r="D386" s="236"/>
      <c r="E386" s="538"/>
      <c r="F386" s="675"/>
      <c r="G386" s="117"/>
      <c r="H386" s="345"/>
      <c r="I386" s="345"/>
      <c r="J386" s="137"/>
      <c r="K386" s="137"/>
      <c r="L386" s="137"/>
      <c r="M386" s="137"/>
      <c r="N386" s="44"/>
      <c r="O386" s="44"/>
      <c r="P386" s="44"/>
      <c r="Q386" s="44"/>
      <c r="R386" s="44"/>
      <c r="S386" s="44"/>
      <c r="T386" s="44">
        <f t="shared" ref="T386:T389" si="1932">N386+Q386</f>
        <v>0</v>
      </c>
      <c r="U386" s="44">
        <f t="shared" ref="U386:U389" si="1933">O386+R386</f>
        <v>0</v>
      </c>
      <c r="V386" s="44">
        <f t="shared" ref="V386:V389" si="1934">P386+S386</f>
        <v>0</v>
      </c>
      <c r="W386" s="171">
        <f t="shared" si="1726"/>
        <v>0</v>
      </c>
      <c r="X386" s="171">
        <f t="shared" si="1727"/>
        <v>0</v>
      </c>
      <c r="Y386" s="175"/>
      <c r="Z386" s="175"/>
      <c r="AA386" s="713"/>
      <c r="AB386" s="712"/>
      <c r="AC386" s="137"/>
      <c r="AD386" s="137"/>
      <c r="AE386" s="137"/>
      <c r="AF386" s="137"/>
      <c r="AG386" s="44"/>
      <c r="AH386" s="44"/>
      <c r="AI386" s="44"/>
      <c r="AJ386" s="44"/>
      <c r="AK386" s="44"/>
      <c r="AL386" s="44"/>
      <c r="AM386" s="44"/>
      <c r="AN386" s="44"/>
      <c r="AO386" s="44"/>
      <c r="AP386" s="171">
        <f t="shared" si="1728"/>
        <v>0</v>
      </c>
      <c r="AQ386" s="171">
        <f t="shared" si="1729"/>
        <v>0</v>
      </c>
      <c r="AR386" s="175"/>
      <c r="AS386" s="175"/>
      <c r="AT386" s="713"/>
      <c r="AU386" s="712"/>
      <c r="AV386" s="137"/>
      <c r="AW386" s="137"/>
      <c r="AX386" s="137"/>
      <c r="AY386" s="137"/>
      <c r="AZ386" s="44"/>
      <c r="BA386" s="44"/>
      <c r="BB386" s="44"/>
      <c r="BC386" s="44"/>
      <c r="BD386" s="44"/>
      <c r="BE386" s="44"/>
      <c r="BF386" s="44"/>
      <c r="BG386" s="44"/>
      <c r="BH386" s="44"/>
      <c r="BI386" s="171">
        <f t="shared" si="1730"/>
        <v>0</v>
      </c>
      <c r="BJ386" s="171">
        <f t="shared" si="1731"/>
        <v>0</v>
      </c>
      <c r="BK386" s="175"/>
      <c r="BL386" s="175"/>
      <c r="BM386" s="713"/>
      <c r="BN386" s="712"/>
      <c r="BO386" s="137"/>
      <c r="BP386" s="137"/>
      <c r="BQ386" s="137"/>
      <c r="BR386" s="137"/>
      <c r="BS386" s="44"/>
      <c r="BT386" s="44"/>
      <c r="BU386" s="44"/>
      <c r="BV386" s="44"/>
      <c r="BW386" s="44"/>
      <c r="BX386" s="44"/>
      <c r="BY386" s="44"/>
      <c r="BZ386" s="44"/>
      <c r="CA386" s="44"/>
      <c r="CB386" s="171">
        <f t="shared" si="1732"/>
        <v>0</v>
      </c>
      <c r="CC386" s="171">
        <f t="shared" si="1733"/>
        <v>0</v>
      </c>
      <c r="CD386" s="175"/>
      <c r="CE386" s="175"/>
      <c r="CF386" s="713"/>
      <c r="CG386" s="712"/>
      <c r="CH386" s="137"/>
      <c r="CI386" s="137"/>
      <c r="CJ386" s="137"/>
      <c r="CK386" s="137"/>
      <c r="CL386" s="44"/>
      <c r="CM386" s="44"/>
      <c r="CN386" s="44"/>
      <c r="CO386" s="44"/>
      <c r="CP386" s="44"/>
      <c r="CQ386" s="44"/>
      <c r="CR386" s="44"/>
      <c r="CS386" s="44"/>
      <c r="CT386" s="44"/>
      <c r="CU386" s="171">
        <f t="shared" si="1869"/>
        <v>0</v>
      </c>
      <c r="CV386" s="171">
        <f t="shared" si="1870"/>
        <v>0</v>
      </c>
      <c r="CW386" s="248"/>
      <c r="CX386" s="248"/>
      <c r="CY386" s="713"/>
      <c r="CZ386" s="712"/>
      <c r="DA386" s="137"/>
      <c r="DB386" s="137"/>
      <c r="DC386" s="137"/>
      <c r="DD386" s="137"/>
      <c r="DE386" s="44"/>
      <c r="DF386" s="44"/>
      <c r="DG386" s="44"/>
      <c r="DH386" s="44"/>
      <c r="DI386" s="44"/>
      <c r="DJ386" s="44"/>
      <c r="DK386" s="44"/>
      <c r="DL386" s="44"/>
      <c r="DM386" s="44"/>
      <c r="DN386" s="171">
        <f t="shared" si="1734"/>
        <v>0</v>
      </c>
      <c r="DO386" s="171">
        <f t="shared" si="1735"/>
        <v>0</v>
      </c>
      <c r="DP386" s="248"/>
      <c r="DQ386" s="175"/>
      <c r="DR386" s="713"/>
      <c r="DS386" s="712"/>
      <c r="DT386" s="178"/>
      <c r="DU386" s="178"/>
      <c r="DV386" s="137"/>
      <c r="DW386" s="137"/>
      <c r="DX386" s="44"/>
      <c r="DY386" s="44"/>
      <c r="DZ386" s="44"/>
      <c r="EA386" s="44"/>
      <c r="EB386" s="44"/>
      <c r="EC386" s="44"/>
      <c r="ED386" s="44"/>
      <c r="EE386" s="44"/>
      <c r="EF386" s="44"/>
      <c r="EG386" s="171">
        <f t="shared" si="1736"/>
        <v>0</v>
      </c>
      <c r="EH386" s="171">
        <f t="shared" si="1737"/>
        <v>0</v>
      </c>
      <c r="EI386" s="248"/>
      <c r="EJ386" s="175"/>
      <c r="EK386" s="713"/>
      <c r="EL386" s="712"/>
      <c r="EM386" s="178"/>
      <c r="EN386" s="178"/>
      <c r="EO386" s="137"/>
      <c r="EP386" s="137"/>
      <c r="EQ386" s="44"/>
      <c r="ER386" s="44"/>
      <c r="ES386" s="44"/>
      <c r="ET386" s="44"/>
      <c r="EU386" s="44"/>
      <c r="EV386" s="44"/>
      <c r="EW386" s="44"/>
      <c r="EX386" s="44"/>
      <c r="EY386" s="44"/>
      <c r="EZ386" s="171">
        <f t="shared" si="1738"/>
        <v>0</v>
      </c>
      <c r="FA386" s="171">
        <f t="shared" si="1739"/>
        <v>0</v>
      </c>
      <c r="FB386" s="248"/>
      <c r="FC386" s="175"/>
      <c r="FD386" s="713"/>
      <c r="FE386" s="712"/>
      <c r="FF386" s="137"/>
      <c r="FG386" s="137"/>
      <c r="FH386" s="137"/>
      <c r="FI386" s="137"/>
      <c r="FJ386" s="44"/>
      <c r="FK386" s="44"/>
      <c r="FL386" s="44"/>
      <c r="FM386" s="44"/>
      <c r="FN386" s="44"/>
      <c r="FO386" s="44"/>
      <c r="FP386" s="44"/>
      <c r="FQ386" s="44"/>
      <c r="FR386" s="44"/>
      <c r="FS386" s="171">
        <f t="shared" si="1740"/>
        <v>0</v>
      </c>
      <c r="FT386" s="171">
        <f t="shared" si="1741"/>
        <v>0</v>
      </c>
      <c r="FU386" s="248"/>
      <c r="FV386" s="175"/>
      <c r="FW386" s="106"/>
      <c r="FX386" s="107"/>
      <c r="FY386" s="137"/>
      <c r="FZ386" s="137"/>
      <c r="GA386" s="137"/>
      <c r="GB386" s="137"/>
      <c r="GC386" s="44"/>
      <c r="GD386" s="44"/>
      <c r="GE386" s="44"/>
      <c r="GF386" s="44"/>
      <c r="GG386" s="44"/>
      <c r="GH386" s="44"/>
      <c r="GI386" s="44"/>
      <c r="GJ386" s="44"/>
      <c r="GK386" s="44"/>
      <c r="GL386" s="171">
        <f t="shared" si="1742"/>
        <v>0</v>
      </c>
      <c r="GM386" s="171">
        <f t="shared" si="1743"/>
        <v>0</v>
      </c>
      <c r="GN386" s="248"/>
      <c r="GO386" s="175"/>
      <c r="GP386" s="106"/>
      <c r="GQ386" s="107"/>
      <c r="GR386" s="137"/>
      <c r="GS386" s="137"/>
      <c r="GT386" s="137"/>
      <c r="GU386" s="137"/>
      <c r="GV386" s="44"/>
      <c r="GW386" s="44"/>
      <c r="GX386" s="44"/>
      <c r="GY386" s="44"/>
      <c r="GZ386" s="44"/>
      <c r="HA386" s="44"/>
      <c r="HB386" s="44"/>
      <c r="HC386" s="44"/>
      <c r="HD386" s="44"/>
      <c r="HE386" s="171">
        <f t="shared" si="1744"/>
        <v>0</v>
      </c>
      <c r="HF386" s="171">
        <f t="shared" si="1745"/>
        <v>0</v>
      </c>
      <c r="HG386" s="248"/>
      <c r="HH386" s="175"/>
      <c r="HI386" s="106"/>
      <c r="HJ386" s="107"/>
      <c r="HK386" s="178"/>
      <c r="HL386" s="178"/>
      <c r="HM386" s="137"/>
      <c r="HN386" s="137"/>
      <c r="HO386" s="44"/>
      <c r="HP386" s="44"/>
      <c r="HQ386" s="44"/>
      <c r="HR386" s="44"/>
      <c r="HS386" s="44"/>
      <c r="HT386" s="44"/>
      <c r="HU386" s="44"/>
      <c r="HV386" s="44"/>
      <c r="HW386" s="44"/>
      <c r="HX386" s="171">
        <f t="shared" si="1746"/>
        <v>0</v>
      </c>
      <c r="HY386" s="171">
        <f t="shared" si="1747"/>
        <v>0</v>
      </c>
      <c r="HZ386" s="248"/>
      <c r="IA386" s="175"/>
      <c r="IB386" s="713"/>
      <c r="IC386" s="712"/>
      <c r="ID386" s="178"/>
      <c r="IE386" s="178"/>
      <c r="IF386" s="137"/>
      <c r="IG386" s="137"/>
      <c r="IH386" s="44"/>
      <c r="II386" s="44"/>
      <c r="IJ386" s="44"/>
      <c r="IK386" s="44"/>
      <c r="IL386" s="44"/>
      <c r="IM386" s="44"/>
      <c r="IN386" s="44"/>
      <c r="IO386" s="44"/>
      <c r="IP386" s="44"/>
      <c r="IQ386" s="171">
        <f t="shared" si="1748"/>
        <v>0</v>
      </c>
      <c r="IR386" s="171">
        <f t="shared" si="1749"/>
        <v>0</v>
      </c>
      <c r="IS386" s="746"/>
      <c r="IT386" s="747"/>
      <c r="IU386" s="713"/>
      <c r="IV386" s="712"/>
      <c r="IW386" s="333"/>
      <c r="IX386" s="333"/>
      <c r="IY386" s="333"/>
      <c r="IZ386" s="333"/>
      <c r="JA386" s="333"/>
      <c r="JB386" s="333"/>
      <c r="JC386" s="333"/>
      <c r="JD386" s="333"/>
      <c r="JE386" s="333"/>
      <c r="JF386" s="333"/>
      <c r="JG386" s="333"/>
      <c r="JH386" s="333"/>
      <c r="JI386" s="333"/>
      <c r="JJ386" s="171"/>
      <c r="JK386" s="171"/>
      <c r="JL386" s="106"/>
      <c r="JM386" s="107"/>
      <c r="JN386" s="173"/>
      <c r="JO386" s="173"/>
    </row>
    <row r="387" spans="1:277" ht="12.75" hidden="1" customHeight="1" x14ac:dyDescent="0.2">
      <c r="A387" s="96">
        <v>1</v>
      </c>
      <c r="C387" s="65"/>
      <c r="D387" s="236"/>
      <c r="E387" s="538"/>
      <c r="F387" s="675"/>
      <c r="G387" s="117"/>
      <c r="H387" s="345"/>
      <c r="I387" s="345"/>
      <c r="J387" s="137"/>
      <c r="K387" s="137"/>
      <c r="L387" s="137"/>
      <c r="M387" s="137"/>
      <c r="N387" s="44"/>
      <c r="O387" s="44"/>
      <c r="P387" s="44"/>
      <c r="Q387" s="44"/>
      <c r="R387" s="44"/>
      <c r="S387" s="44"/>
      <c r="T387" s="44">
        <f t="shared" si="1932"/>
        <v>0</v>
      </c>
      <c r="U387" s="44">
        <f t="shared" si="1933"/>
        <v>0</v>
      </c>
      <c r="V387" s="44">
        <f t="shared" si="1934"/>
        <v>0</v>
      </c>
      <c r="W387" s="171">
        <f t="shared" si="1726"/>
        <v>0</v>
      </c>
      <c r="X387" s="171">
        <f t="shared" si="1727"/>
        <v>0</v>
      </c>
      <c r="Y387" s="175"/>
      <c r="Z387" s="175"/>
      <c r="AA387" s="713"/>
      <c r="AB387" s="712"/>
      <c r="AC387" s="137"/>
      <c r="AD387" s="137"/>
      <c r="AE387" s="137"/>
      <c r="AF387" s="137"/>
      <c r="AG387" s="44"/>
      <c r="AH387" s="44"/>
      <c r="AI387" s="44"/>
      <c r="AJ387" s="44"/>
      <c r="AK387" s="44"/>
      <c r="AL387" s="44"/>
      <c r="AM387" s="44"/>
      <c r="AN387" s="44"/>
      <c r="AO387" s="44"/>
      <c r="AP387" s="171">
        <f t="shared" si="1728"/>
        <v>0</v>
      </c>
      <c r="AQ387" s="171">
        <f t="shared" si="1729"/>
        <v>0</v>
      </c>
      <c r="AR387" s="175"/>
      <c r="AS387" s="175"/>
      <c r="AT387" s="713"/>
      <c r="AU387" s="712"/>
      <c r="AV387" s="137"/>
      <c r="AW387" s="137"/>
      <c r="AX387" s="137"/>
      <c r="AY387" s="137"/>
      <c r="AZ387" s="44"/>
      <c r="BA387" s="44"/>
      <c r="BB387" s="44"/>
      <c r="BC387" s="44"/>
      <c r="BD387" s="44"/>
      <c r="BE387" s="44"/>
      <c r="BF387" s="44"/>
      <c r="BG387" s="44"/>
      <c r="BH387" s="44"/>
      <c r="BI387" s="171">
        <f t="shared" si="1730"/>
        <v>0</v>
      </c>
      <c r="BJ387" s="171">
        <f t="shared" si="1731"/>
        <v>0</v>
      </c>
      <c r="BK387" s="175"/>
      <c r="BL387" s="175"/>
      <c r="BM387" s="713"/>
      <c r="BN387" s="712"/>
      <c r="BO387" s="137"/>
      <c r="BP387" s="137"/>
      <c r="BQ387" s="137"/>
      <c r="BR387" s="137"/>
      <c r="BS387" s="44"/>
      <c r="BT387" s="44"/>
      <c r="BU387" s="44"/>
      <c r="BV387" s="44"/>
      <c r="BW387" s="44"/>
      <c r="BX387" s="44"/>
      <c r="BY387" s="44"/>
      <c r="BZ387" s="44"/>
      <c r="CA387" s="44"/>
      <c r="CB387" s="171">
        <f t="shared" si="1732"/>
        <v>0</v>
      </c>
      <c r="CC387" s="171">
        <f t="shared" si="1733"/>
        <v>0</v>
      </c>
      <c r="CD387" s="175"/>
      <c r="CE387" s="175"/>
      <c r="CF387" s="713"/>
      <c r="CG387" s="712"/>
      <c r="CH387" s="137"/>
      <c r="CI387" s="137"/>
      <c r="CJ387" s="137"/>
      <c r="CK387" s="137"/>
      <c r="CL387" s="44"/>
      <c r="CM387" s="44"/>
      <c r="CN387" s="44"/>
      <c r="CO387" s="44"/>
      <c r="CP387" s="44"/>
      <c r="CQ387" s="44"/>
      <c r="CR387" s="44"/>
      <c r="CS387" s="44"/>
      <c r="CT387" s="44"/>
      <c r="CU387" s="171">
        <f t="shared" si="1869"/>
        <v>0</v>
      </c>
      <c r="CV387" s="171">
        <f t="shared" si="1870"/>
        <v>0</v>
      </c>
      <c r="CW387" s="248"/>
      <c r="CX387" s="248"/>
      <c r="CY387" s="713"/>
      <c r="CZ387" s="712"/>
      <c r="DA387" s="137"/>
      <c r="DB387" s="137"/>
      <c r="DC387" s="137"/>
      <c r="DD387" s="137"/>
      <c r="DE387" s="44"/>
      <c r="DF387" s="44"/>
      <c r="DG387" s="44"/>
      <c r="DH387" s="44"/>
      <c r="DI387" s="44"/>
      <c r="DJ387" s="44"/>
      <c r="DK387" s="44"/>
      <c r="DL387" s="44"/>
      <c r="DM387" s="44"/>
      <c r="DN387" s="171">
        <f t="shared" si="1734"/>
        <v>0</v>
      </c>
      <c r="DO387" s="171">
        <f t="shared" si="1735"/>
        <v>0</v>
      </c>
      <c r="DP387" s="248"/>
      <c r="DQ387" s="175"/>
      <c r="DR387" s="713"/>
      <c r="DS387" s="712"/>
      <c r="DT387" s="178"/>
      <c r="DU387" s="178"/>
      <c r="DV387" s="137"/>
      <c r="DW387" s="137"/>
      <c r="DX387" s="44"/>
      <c r="DY387" s="44"/>
      <c r="DZ387" s="44"/>
      <c r="EA387" s="44"/>
      <c r="EB387" s="44"/>
      <c r="EC387" s="44"/>
      <c r="ED387" s="44"/>
      <c r="EE387" s="44"/>
      <c r="EF387" s="44"/>
      <c r="EG387" s="171">
        <f t="shared" si="1736"/>
        <v>0</v>
      </c>
      <c r="EH387" s="171">
        <f t="shared" si="1737"/>
        <v>0</v>
      </c>
      <c r="EI387" s="248"/>
      <c r="EJ387" s="175"/>
      <c r="EK387" s="713"/>
      <c r="EL387" s="712"/>
      <c r="EM387" s="178"/>
      <c r="EN387" s="178"/>
      <c r="EO387" s="137"/>
      <c r="EP387" s="137"/>
      <c r="EQ387" s="44"/>
      <c r="ER387" s="44"/>
      <c r="ES387" s="44"/>
      <c r="ET387" s="44"/>
      <c r="EU387" s="44"/>
      <c r="EV387" s="44"/>
      <c r="EW387" s="44"/>
      <c r="EX387" s="44"/>
      <c r="EY387" s="44"/>
      <c r="EZ387" s="171">
        <f t="shared" si="1738"/>
        <v>0</v>
      </c>
      <c r="FA387" s="171">
        <f t="shared" si="1739"/>
        <v>0</v>
      </c>
      <c r="FB387" s="248"/>
      <c r="FC387" s="175"/>
      <c r="FD387" s="713"/>
      <c r="FE387" s="712"/>
      <c r="FF387" s="137"/>
      <c r="FG387" s="137"/>
      <c r="FH387" s="137"/>
      <c r="FI387" s="137"/>
      <c r="FJ387" s="44"/>
      <c r="FK387" s="44"/>
      <c r="FL387" s="44"/>
      <c r="FM387" s="44"/>
      <c r="FN387" s="44"/>
      <c r="FO387" s="44"/>
      <c r="FP387" s="44"/>
      <c r="FQ387" s="44"/>
      <c r="FR387" s="44"/>
      <c r="FS387" s="171">
        <f t="shared" si="1740"/>
        <v>0</v>
      </c>
      <c r="FT387" s="171">
        <f t="shared" si="1741"/>
        <v>0</v>
      </c>
      <c r="FU387" s="248"/>
      <c r="FV387" s="175"/>
      <c r="FW387" s="106"/>
      <c r="FX387" s="107"/>
      <c r="FY387" s="137"/>
      <c r="FZ387" s="137"/>
      <c r="GA387" s="137"/>
      <c r="GB387" s="137"/>
      <c r="GC387" s="44"/>
      <c r="GD387" s="44"/>
      <c r="GE387" s="44"/>
      <c r="GF387" s="44"/>
      <c r="GG387" s="44"/>
      <c r="GH387" s="44"/>
      <c r="GI387" s="44"/>
      <c r="GJ387" s="44"/>
      <c r="GK387" s="44"/>
      <c r="GL387" s="171">
        <f t="shared" si="1742"/>
        <v>0</v>
      </c>
      <c r="GM387" s="171">
        <f t="shared" si="1743"/>
        <v>0</v>
      </c>
      <c r="GN387" s="248"/>
      <c r="GO387" s="175"/>
      <c r="GP387" s="106"/>
      <c r="GQ387" s="107"/>
      <c r="GR387" s="137"/>
      <c r="GS387" s="137"/>
      <c r="GT387" s="137"/>
      <c r="GU387" s="137"/>
      <c r="GV387" s="44"/>
      <c r="GW387" s="44"/>
      <c r="GX387" s="44"/>
      <c r="GY387" s="44"/>
      <c r="GZ387" s="44"/>
      <c r="HA387" s="44"/>
      <c r="HB387" s="44"/>
      <c r="HC387" s="44"/>
      <c r="HD387" s="44"/>
      <c r="HE387" s="171">
        <f t="shared" si="1744"/>
        <v>0</v>
      </c>
      <c r="HF387" s="171">
        <f t="shared" si="1745"/>
        <v>0</v>
      </c>
      <c r="HG387" s="248"/>
      <c r="HH387" s="175"/>
      <c r="HI387" s="106"/>
      <c r="HJ387" s="107"/>
      <c r="HK387" s="178"/>
      <c r="HL387" s="178"/>
      <c r="HM387" s="137"/>
      <c r="HN387" s="137"/>
      <c r="HO387" s="44"/>
      <c r="HP387" s="44"/>
      <c r="HQ387" s="44"/>
      <c r="HR387" s="44"/>
      <c r="HS387" s="44"/>
      <c r="HT387" s="44"/>
      <c r="HU387" s="44"/>
      <c r="HV387" s="44"/>
      <c r="HW387" s="44"/>
      <c r="HX387" s="171">
        <f t="shared" si="1746"/>
        <v>0</v>
      </c>
      <c r="HY387" s="171">
        <f t="shared" si="1747"/>
        <v>0</v>
      </c>
      <c r="HZ387" s="248"/>
      <c r="IA387" s="175"/>
      <c r="IB387" s="713"/>
      <c r="IC387" s="712"/>
      <c r="ID387" s="178"/>
      <c r="IE387" s="178"/>
      <c r="IF387" s="137"/>
      <c r="IG387" s="137"/>
      <c r="IH387" s="44"/>
      <c r="II387" s="44"/>
      <c r="IJ387" s="44"/>
      <c r="IK387" s="44"/>
      <c r="IL387" s="44"/>
      <c r="IM387" s="44"/>
      <c r="IN387" s="44"/>
      <c r="IO387" s="44"/>
      <c r="IP387" s="44"/>
      <c r="IQ387" s="171">
        <f t="shared" si="1748"/>
        <v>0</v>
      </c>
      <c r="IR387" s="171">
        <f t="shared" si="1749"/>
        <v>0</v>
      </c>
      <c r="IS387" s="746"/>
      <c r="IT387" s="747"/>
      <c r="IU387" s="713"/>
      <c r="IV387" s="712"/>
      <c r="IW387" s="333"/>
      <c r="IX387" s="333"/>
      <c r="IY387" s="333"/>
      <c r="IZ387" s="333"/>
      <c r="JA387" s="333"/>
      <c r="JB387" s="333"/>
      <c r="JC387" s="333"/>
      <c r="JD387" s="333"/>
      <c r="JE387" s="333"/>
      <c r="JF387" s="333"/>
      <c r="JG387" s="333"/>
      <c r="JH387" s="333"/>
      <c r="JI387" s="333"/>
      <c r="JJ387" s="171"/>
      <c r="JK387" s="171"/>
      <c r="JL387" s="106"/>
      <c r="JM387" s="107"/>
      <c r="JN387" s="173"/>
      <c r="JO387" s="173"/>
    </row>
    <row r="388" spans="1:277" ht="12.75" hidden="1" customHeight="1" x14ac:dyDescent="0.2">
      <c r="A388" s="96">
        <v>1</v>
      </c>
      <c r="C388" s="65"/>
      <c r="D388" s="236"/>
      <c r="E388" s="538"/>
      <c r="F388" s="675"/>
      <c r="G388" s="117"/>
      <c r="H388" s="345"/>
      <c r="I388" s="345"/>
      <c r="J388" s="137"/>
      <c r="K388" s="137"/>
      <c r="L388" s="137"/>
      <c r="M388" s="137"/>
      <c r="N388" s="44"/>
      <c r="O388" s="44"/>
      <c r="P388" s="44"/>
      <c r="Q388" s="44"/>
      <c r="R388" s="44"/>
      <c r="S388" s="44"/>
      <c r="T388" s="44">
        <f t="shared" si="1932"/>
        <v>0</v>
      </c>
      <c r="U388" s="44">
        <f t="shared" si="1933"/>
        <v>0</v>
      </c>
      <c r="V388" s="44">
        <f t="shared" si="1934"/>
        <v>0</v>
      </c>
      <c r="W388" s="171">
        <f t="shared" si="1726"/>
        <v>0</v>
      </c>
      <c r="X388" s="171">
        <f t="shared" si="1727"/>
        <v>0</v>
      </c>
      <c r="Y388" s="175"/>
      <c r="Z388" s="175"/>
      <c r="AA388" s="713"/>
      <c r="AB388" s="712"/>
      <c r="AC388" s="137"/>
      <c r="AD388" s="137"/>
      <c r="AE388" s="137"/>
      <c r="AF388" s="137"/>
      <c r="AG388" s="44"/>
      <c r="AH388" s="44"/>
      <c r="AI388" s="44"/>
      <c r="AJ388" s="44"/>
      <c r="AK388" s="44"/>
      <c r="AL388" s="44"/>
      <c r="AM388" s="44"/>
      <c r="AN388" s="44"/>
      <c r="AO388" s="44"/>
      <c r="AP388" s="171">
        <f t="shared" si="1728"/>
        <v>0</v>
      </c>
      <c r="AQ388" s="171">
        <f t="shared" si="1729"/>
        <v>0</v>
      </c>
      <c r="AR388" s="175"/>
      <c r="AS388" s="175"/>
      <c r="AT388" s="713"/>
      <c r="AU388" s="712"/>
      <c r="AV388" s="137"/>
      <c r="AW388" s="137"/>
      <c r="AX388" s="137"/>
      <c r="AY388" s="137"/>
      <c r="AZ388" s="44"/>
      <c r="BA388" s="44"/>
      <c r="BB388" s="44"/>
      <c r="BC388" s="44"/>
      <c r="BD388" s="44"/>
      <c r="BE388" s="44"/>
      <c r="BF388" s="44"/>
      <c r="BG388" s="44"/>
      <c r="BH388" s="44"/>
      <c r="BI388" s="171">
        <f t="shared" si="1730"/>
        <v>0</v>
      </c>
      <c r="BJ388" s="171">
        <f t="shared" si="1731"/>
        <v>0</v>
      </c>
      <c r="BK388" s="175"/>
      <c r="BL388" s="175"/>
      <c r="BM388" s="713"/>
      <c r="BN388" s="712"/>
      <c r="BO388" s="137"/>
      <c r="BP388" s="137"/>
      <c r="BQ388" s="137"/>
      <c r="BR388" s="137"/>
      <c r="BS388" s="44"/>
      <c r="BT388" s="44"/>
      <c r="BU388" s="44"/>
      <c r="BV388" s="44"/>
      <c r="BW388" s="44"/>
      <c r="BX388" s="44"/>
      <c r="BY388" s="44"/>
      <c r="BZ388" s="44"/>
      <c r="CA388" s="44"/>
      <c r="CB388" s="171">
        <f t="shared" si="1732"/>
        <v>0</v>
      </c>
      <c r="CC388" s="171">
        <f t="shared" si="1733"/>
        <v>0</v>
      </c>
      <c r="CD388" s="175"/>
      <c r="CE388" s="175"/>
      <c r="CF388" s="713"/>
      <c r="CG388" s="712"/>
      <c r="CH388" s="137"/>
      <c r="CI388" s="137"/>
      <c r="CJ388" s="137"/>
      <c r="CK388" s="137"/>
      <c r="CL388" s="44"/>
      <c r="CM388" s="44"/>
      <c r="CN388" s="44"/>
      <c r="CO388" s="44"/>
      <c r="CP388" s="44"/>
      <c r="CQ388" s="44"/>
      <c r="CR388" s="44"/>
      <c r="CS388" s="44"/>
      <c r="CT388" s="44"/>
      <c r="CU388" s="171">
        <f t="shared" si="1869"/>
        <v>0</v>
      </c>
      <c r="CV388" s="171">
        <f t="shared" si="1870"/>
        <v>0</v>
      </c>
      <c r="CW388" s="248"/>
      <c r="CX388" s="248"/>
      <c r="CY388" s="713"/>
      <c r="CZ388" s="712"/>
      <c r="DA388" s="137"/>
      <c r="DB388" s="137"/>
      <c r="DC388" s="137"/>
      <c r="DD388" s="137"/>
      <c r="DE388" s="44"/>
      <c r="DF388" s="44"/>
      <c r="DG388" s="44"/>
      <c r="DH388" s="44"/>
      <c r="DI388" s="44"/>
      <c r="DJ388" s="44"/>
      <c r="DK388" s="44"/>
      <c r="DL388" s="44"/>
      <c r="DM388" s="44"/>
      <c r="DN388" s="171">
        <f t="shared" si="1734"/>
        <v>0</v>
      </c>
      <c r="DO388" s="171">
        <f t="shared" si="1735"/>
        <v>0</v>
      </c>
      <c r="DP388" s="248"/>
      <c r="DQ388" s="175"/>
      <c r="DR388" s="713"/>
      <c r="DS388" s="712"/>
      <c r="DT388" s="178"/>
      <c r="DU388" s="178"/>
      <c r="DV388" s="137"/>
      <c r="DW388" s="137"/>
      <c r="DX388" s="44"/>
      <c r="DY388" s="44"/>
      <c r="DZ388" s="44"/>
      <c r="EA388" s="44"/>
      <c r="EB388" s="44"/>
      <c r="EC388" s="44"/>
      <c r="ED388" s="44"/>
      <c r="EE388" s="44"/>
      <c r="EF388" s="44"/>
      <c r="EG388" s="171">
        <f t="shared" si="1736"/>
        <v>0</v>
      </c>
      <c r="EH388" s="171">
        <f t="shared" si="1737"/>
        <v>0</v>
      </c>
      <c r="EI388" s="248"/>
      <c r="EJ388" s="175"/>
      <c r="EK388" s="713"/>
      <c r="EL388" s="712"/>
      <c r="EM388" s="178"/>
      <c r="EN388" s="178"/>
      <c r="EO388" s="137"/>
      <c r="EP388" s="137"/>
      <c r="EQ388" s="44"/>
      <c r="ER388" s="44"/>
      <c r="ES388" s="44"/>
      <c r="ET388" s="44"/>
      <c r="EU388" s="44"/>
      <c r="EV388" s="44"/>
      <c r="EW388" s="44"/>
      <c r="EX388" s="44"/>
      <c r="EY388" s="44"/>
      <c r="EZ388" s="171">
        <f t="shared" si="1738"/>
        <v>0</v>
      </c>
      <c r="FA388" s="171">
        <f t="shared" si="1739"/>
        <v>0</v>
      </c>
      <c r="FB388" s="248"/>
      <c r="FC388" s="175"/>
      <c r="FD388" s="713"/>
      <c r="FE388" s="712"/>
      <c r="FF388" s="137"/>
      <c r="FG388" s="137"/>
      <c r="FH388" s="137"/>
      <c r="FI388" s="137"/>
      <c r="FJ388" s="44"/>
      <c r="FK388" s="44"/>
      <c r="FL388" s="44"/>
      <c r="FM388" s="44"/>
      <c r="FN388" s="44"/>
      <c r="FO388" s="44"/>
      <c r="FP388" s="44"/>
      <c r="FQ388" s="44"/>
      <c r="FR388" s="44"/>
      <c r="FS388" s="171">
        <f t="shared" si="1740"/>
        <v>0</v>
      </c>
      <c r="FT388" s="171">
        <f t="shared" si="1741"/>
        <v>0</v>
      </c>
      <c r="FU388" s="248"/>
      <c r="FV388" s="175"/>
      <c r="FW388" s="106"/>
      <c r="FX388" s="107"/>
      <c r="FY388" s="137"/>
      <c r="FZ388" s="137"/>
      <c r="GA388" s="137"/>
      <c r="GB388" s="137"/>
      <c r="GC388" s="44"/>
      <c r="GD388" s="44"/>
      <c r="GE388" s="44"/>
      <c r="GF388" s="44"/>
      <c r="GG388" s="44"/>
      <c r="GH388" s="44"/>
      <c r="GI388" s="44"/>
      <c r="GJ388" s="44"/>
      <c r="GK388" s="44"/>
      <c r="GL388" s="171">
        <f t="shared" si="1742"/>
        <v>0</v>
      </c>
      <c r="GM388" s="171">
        <f t="shared" si="1743"/>
        <v>0</v>
      </c>
      <c r="GN388" s="248"/>
      <c r="GO388" s="175"/>
      <c r="GP388" s="106"/>
      <c r="GQ388" s="107"/>
      <c r="GR388" s="137"/>
      <c r="GS388" s="137"/>
      <c r="GT388" s="137"/>
      <c r="GU388" s="137"/>
      <c r="GV388" s="44"/>
      <c r="GW388" s="44"/>
      <c r="GX388" s="44"/>
      <c r="GY388" s="44"/>
      <c r="GZ388" s="44"/>
      <c r="HA388" s="44"/>
      <c r="HB388" s="44"/>
      <c r="HC388" s="44"/>
      <c r="HD388" s="44"/>
      <c r="HE388" s="171">
        <f t="shared" si="1744"/>
        <v>0</v>
      </c>
      <c r="HF388" s="171">
        <f t="shared" si="1745"/>
        <v>0</v>
      </c>
      <c r="HG388" s="248"/>
      <c r="HH388" s="175"/>
      <c r="HI388" s="106"/>
      <c r="HJ388" s="107"/>
      <c r="HK388" s="178"/>
      <c r="HL388" s="178"/>
      <c r="HM388" s="137"/>
      <c r="HN388" s="137"/>
      <c r="HO388" s="44"/>
      <c r="HP388" s="44"/>
      <c r="HQ388" s="44"/>
      <c r="HR388" s="44"/>
      <c r="HS388" s="44"/>
      <c r="HT388" s="44"/>
      <c r="HU388" s="44"/>
      <c r="HV388" s="44"/>
      <c r="HW388" s="44"/>
      <c r="HX388" s="171">
        <f t="shared" si="1746"/>
        <v>0</v>
      </c>
      <c r="HY388" s="171">
        <f t="shared" si="1747"/>
        <v>0</v>
      </c>
      <c r="HZ388" s="248"/>
      <c r="IA388" s="175"/>
      <c r="IB388" s="713"/>
      <c r="IC388" s="712"/>
      <c r="ID388" s="178"/>
      <c r="IE388" s="178"/>
      <c r="IF388" s="137"/>
      <c r="IG388" s="137"/>
      <c r="IH388" s="44"/>
      <c r="II388" s="44"/>
      <c r="IJ388" s="44"/>
      <c r="IK388" s="44"/>
      <c r="IL388" s="44"/>
      <c r="IM388" s="44"/>
      <c r="IN388" s="44"/>
      <c r="IO388" s="44"/>
      <c r="IP388" s="44"/>
      <c r="IQ388" s="171">
        <f t="shared" si="1748"/>
        <v>0</v>
      </c>
      <c r="IR388" s="171">
        <f t="shared" si="1749"/>
        <v>0</v>
      </c>
      <c r="IS388" s="746"/>
      <c r="IT388" s="747"/>
      <c r="IU388" s="713"/>
      <c r="IV388" s="712"/>
      <c r="IW388" s="333"/>
      <c r="IX388" s="333"/>
      <c r="IY388" s="333"/>
      <c r="IZ388" s="333"/>
      <c r="JA388" s="333"/>
      <c r="JB388" s="333"/>
      <c r="JC388" s="333"/>
      <c r="JD388" s="333"/>
      <c r="JE388" s="333"/>
      <c r="JF388" s="333"/>
      <c r="JG388" s="333"/>
      <c r="JH388" s="333"/>
      <c r="JI388" s="333"/>
      <c r="JJ388" s="171"/>
      <c r="JK388" s="171"/>
      <c r="JL388" s="106"/>
      <c r="JM388" s="107"/>
      <c r="JN388" s="173"/>
      <c r="JO388" s="173"/>
    </row>
    <row r="389" spans="1:277" ht="12.75" hidden="1" customHeight="1" x14ac:dyDescent="0.2">
      <c r="A389" s="96">
        <v>1</v>
      </c>
      <c r="C389" s="65"/>
      <c r="D389" s="236"/>
      <c r="E389" s="538"/>
      <c r="F389" s="675"/>
      <c r="G389" s="117"/>
      <c r="H389" s="345"/>
      <c r="I389" s="345"/>
      <c r="J389" s="137"/>
      <c r="K389" s="137"/>
      <c r="L389" s="137"/>
      <c r="M389" s="137"/>
      <c r="N389" s="44"/>
      <c r="O389" s="44"/>
      <c r="P389" s="44"/>
      <c r="Q389" s="44"/>
      <c r="R389" s="44"/>
      <c r="S389" s="44"/>
      <c r="T389" s="44">
        <f t="shared" si="1932"/>
        <v>0</v>
      </c>
      <c r="U389" s="44">
        <f t="shared" si="1933"/>
        <v>0</v>
      </c>
      <c r="V389" s="44">
        <f t="shared" si="1934"/>
        <v>0</v>
      </c>
      <c r="W389" s="171">
        <f t="shared" si="1726"/>
        <v>0</v>
      </c>
      <c r="X389" s="171">
        <f t="shared" si="1727"/>
        <v>0</v>
      </c>
      <c r="Y389" s="175"/>
      <c r="Z389" s="175"/>
      <c r="AA389" s="713"/>
      <c r="AB389" s="712"/>
      <c r="AC389" s="137"/>
      <c r="AD389" s="137"/>
      <c r="AE389" s="137"/>
      <c r="AF389" s="137"/>
      <c r="AG389" s="44"/>
      <c r="AH389" s="44"/>
      <c r="AI389" s="44"/>
      <c r="AJ389" s="44"/>
      <c r="AK389" s="44"/>
      <c r="AL389" s="44"/>
      <c r="AM389" s="44"/>
      <c r="AN389" s="44"/>
      <c r="AO389" s="44"/>
      <c r="AP389" s="171">
        <f t="shared" si="1728"/>
        <v>0</v>
      </c>
      <c r="AQ389" s="171">
        <f t="shared" si="1729"/>
        <v>0</v>
      </c>
      <c r="AR389" s="175"/>
      <c r="AS389" s="175"/>
      <c r="AT389" s="713"/>
      <c r="AU389" s="712"/>
      <c r="AV389" s="137"/>
      <c r="AW389" s="137"/>
      <c r="AX389" s="137"/>
      <c r="AY389" s="137"/>
      <c r="AZ389" s="44"/>
      <c r="BA389" s="44"/>
      <c r="BB389" s="44"/>
      <c r="BC389" s="44"/>
      <c r="BD389" s="44"/>
      <c r="BE389" s="44"/>
      <c r="BF389" s="44"/>
      <c r="BG389" s="44"/>
      <c r="BH389" s="44"/>
      <c r="BI389" s="171">
        <f t="shared" si="1730"/>
        <v>0</v>
      </c>
      <c r="BJ389" s="171">
        <f t="shared" si="1731"/>
        <v>0</v>
      </c>
      <c r="BK389" s="175"/>
      <c r="BL389" s="175"/>
      <c r="BM389" s="713"/>
      <c r="BN389" s="712"/>
      <c r="BO389" s="137"/>
      <c r="BP389" s="137"/>
      <c r="BQ389" s="137"/>
      <c r="BR389" s="137"/>
      <c r="BS389" s="44"/>
      <c r="BT389" s="44"/>
      <c r="BU389" s="44"/>
      <c r="BV389" s="44"/>
      <c r="BW389" s="44"/>
      <c r="BX389" s="44"/>
      <c r="BY389" s="44"/>
      <c r="BZ389" s="44"/>
      <c r="CA389" s="44"/>
      <c r="CB389" s="171">
        <f t="shared" si="1732"/>
        <v>0</v>
      </c>
      <c r="CC389" s="171">
        <f t="shared" si="1733"/>
        <v>0</v>
      </c>
      <c r="CD389" s="175"/>
      <c r="CE389" s="175"/>
      <c r="CF389" s="713"/>
      <c r="CG389" s="712"/>
      <c r="CH389" s="137"/>
      <c r="CI389" s="137"/>
      <c r="CJ389" s="137"/>
      <c r="CK389" s="137"/>
      <c r="CL389" s="44"/>
      <c r="CM389" s="44"/>
      <c r="CN389" s="44"/>
      <c r="CO389" s="44"/>
      <c r="CP389" s="44"/>
      <c r="CQ389" s="44"/>
      <c r="CR389" s="44"/>
      <c r="CS389" s="44"/>
      <c r="CT389" s="44"/>
      <c r="CU389" s="171">
        <f t="shared" si="1869"/>
        <v>0</v>
      </c>
      <c r="CV389" s="171">
        <f t="shared" si="1870"/>
        <v>0</v>
      </c>
      <c r="CW389" s="248"/>
      <c r="CX389" s="248"/>
      <c r="CY389" s="713"/>
      <c r="CZ389" s="712"/>
      <c r="DA389" s="137"/>
      <c r="DB389" s="137"/>
      <c r="DC389" s="137"/>
      <c r="DD389" s="137"/>
      <c r="DE389" s="44"/>
      <c r="DF389" s="44"/>
      <c r="DG389" s="44"/>
      <c r="DH389" s="44"/>
      <c r="DI389" s="44"/>
      <c r="DJ389" s="44"/>
      <c r="DK389" s="44"/>
      <c r="DL389" s="44"/>
      <c r="DM389" s="44"/>
      <c r="DN389" s="171">
        <f t="shared" si="1734"/>
        <v>0</v>
      </c>
      <c r="DO389" s="171">
        <f t="shared" si="1735"/>
        <v>0</v>
      </c>
      <c r="DP389" s="248"/>
      <c r="DQ389" s="175"/>
      <c r="DR389" s="713"/>
      <c r="DS389" s="712"/>
      <c r="DT389" s="178"/>
      <c r="DU389" s="178"/>
      <c r="DV389" s="137"/>
      <c r="DW389" s="137"/>
      <c r="DX389" s="44"/>
      <c r="DY389" s="44"/>
      <c r="DZ389" s="44"/>
      <c r="EA389" s="44"/>
      <c r="EB389" s="44"/>
      <c r="EC389" s="44"/>
      <c r="ED389" s="44"/>
      <c r="EE389" s="44"/>
      <c r="EF389" s="44"/>
      <c r="EG389" s="171">
        <f t="shared" si="1736"/>
        <v>0</v>
      </c>
      <c r="EH389" s="171">
        <f t="shared" si="1737"/>
        <v>0</v>
      </c>
      <c r="EI389" s="248"/>
      <c r="EJ389" s="175"/>
      <c r="EK389" s="713"/>
      <c r="EL389" s="712"/>
      <c r="EM389" s="178"/>
      <c r="EN389" s="178"/>
      <c r="EO389" s="137"/>
      <c r="EP389" s="137"/>
      <c r="EQ389" s="44"/>
      <c r="ER389" s="44"/>
      <c r="ES389" s="44"/>
      <c r="ET389" s="44"/>
      <c r="EU389" s="44"/>
      <c r="EV389" s="44"/>
      <c r="EW389" s="44"/>
      <c r="EX389" s="44"/>
      <c r="EY389" s="44"/>
      <c r="EZ389" s="171">
        <f t="shared" si="1738"/>
        <v>0</v>
      </c>
      <c r="FA389" s="171">
        <f t="shared" si="1739"/>
        <v>0</v>
      </c>
      <c r="FB389" s="248"/>
      <c r="FC389" s="175"/>
      <c r="FD389" s="713"/>
      <c r="FE389" s="712"/>
      <c r="FF389" s="137"/>
      <c r="FG389" s="137"/>
      <c r="FH389" s="137"/>
      <c r="FI389" s="137"/>
      <c r="FJ389" s="44"/>
      <c r="FK389" s="44"/>
      <c r="FL389" s="44"/>
      <c r="FM389" s="44"/>
      <c r="FN389" s="44"/>
      <c r="FO389" s="44"/>
      <c r="FP389" s="44"/>
      <c r="FQ389" s="44"/>
      <c r="FR389" s="44"/>
      <c r="FS389" s="171">
        <f t="shared" si="1740"/>
        <v>0</v>
      </c>
      <c r="FT389" s="171">
        <f t="shared" si="1741"/>
        <v>0</v>
      </c>
      <c r="FU389" s="248"/>
      <c r="FV389" s="175"/>
      <c r="FW389" s="106"/>
      <c r="FX389" s="107"/>
      <c r="FY389" s="137"/>
      <c r="FZ389" s="137"/>
      <c r="GA389" s="137"/>
      <c r="GB389" s="137"/>
      <c r="GC389" s="44"/>
      <c r="GD389" s="44"/>
      <c r="GE389" s="44"/>
      <c r="GF389" s="44"/>
      <c r="GG389" s="44"/>
      <c r="GH389" s="44"/>
      <c r="GI389" s="44"/>
      <c r="GJ389" s="44"/>
      <c r="GK389" s="44"/>
      <c r="GL389" s="171">
        <f t="shared" si="1742"/>
        <v>0</v>
      </c>
      <c r="GM389" s="171">
        <f t="shared" si="1743"/>
        <v>0</v>
      </c>
      <c r="GN389" s="248"/>
      <c r="GO389" s="175"/>
      <c r="GP389" s="106"/>
      <c r="GQ389" s="107"/>
      <c r="GR389" s="137"/>
      <c r="GS389" s="137"/>
      <c r="GT389" s="137"/>
      <c r="GU389" s="137"/>
      <c r="GV389" s="44"/>
      <c r="GW389" s="44"/>
      <c r="GX389" s="44"/>
      <c r="GY389" s="44"/>
      <c r="GZ389" s="44"/>
      <c r="HA389" s="44"/>
      <c r="HB389" s="44"/>
      <c r="HC389" s="44"/>
      <c r="HD389" s="44"/>
      <c r="HE389" s="171">
        <f t="shared" si="1744"/>
        <v>0</v>
      </c>
      <c r="HF389" s="171">
        <f t="shared" si="1745"/>
        <v>0</v>
      </c>
      <c r="HG389" s="248"/>
      <c r="HH389" s="175"/>
      <c r="HI389" s="106"/>
      <c r="HJ389" s="107"/>
      <c r="HK389" s="178"/>
      <c r="HL389" s="178"/>
      <c r="HM389" s="137"/>
      <c r="HN389" s="137"/>
      <c r="HO389" s="44"/>
      <c r="HP389" s="44"/>
      <c r="HQ389" s="44"/>
      <c r="HR389" s="44"/>
      <c r="HS389" s="44"/>
      <c r="HT389" s="44"/>
      <c r="HU389" s="44"/>
      <c r="HV389" s="44"/>
      <c r="HW389" s="44"/>
      <c r="HX389" s="171">
        <f t="shared" si="1746"/>
        <v>0</v>
      </c>
      <c r="HY389" s="171">
        <f t="shared" si="1747"/>
        <v>0</v>
      </c>
      <c r="HZ389" s="248"/>
      <c r="IA389" s="175"/>
      <c r="IB389" s="713"/>
      <c r="IC389" s="712"/>
      <c r="ID389" s="178"/>
      <c r="IE389" s="178"/>
      <c r="IF389" s="137"/>
      <c r="IG389" s="137"/>
      <c r="IH389" s="44"/>
      <c r="II389" s="44"/>
      <c r="IJ389" s="44"/>
      <c r="IK389" s="44"/>
      <c r="IL389" s="44"/>
      <c r="IM389" s="44"/>
      <c r="IN389" s="44"/>
      <c r="IO389" s="44"/>
      <c r="IP389" s="44"/>
      <c r="IQ389" s="171">
        <f t="shared" si="1748"/>
        <v>0</v>
      </c>
      <c r="IR389" s="171">
        <f t="shared" si="1749"/>
        <v>0</v>
      </c>
      <c r="IS389" s="746"/>
      <c r="IT389" s="747"/>
      <c r="IU389" s="713"/>
      <c r="IV389" s="712"/>
      <c r="IW389" s="333"/>
      <c r="IX389" s="333"/>
      <c r="IY389" s="333"/>
      <c r="IZ389" s="333"/>
      <c r="JA389" s="333"/>
      <c r="JB389" s="333"/>
      <c r="JC389" s="333"/>
      <c r="JD389" s="333"/>
      <c r="JE389" s="333"/>
      <c r="JF389" s="333"/>
      <c r="JG389" s="333"/>
      <c r="JH389" s="333"/>
      <c r="JI389" s="333"/>
      <c r="JJ389" s="171"/>
      <c r="JK389" s="171"/>
      <c r="JL389" s="106"/>
      <c r="JM389" s="107"/>
      <c r="JN389" s="173"/>
      <c r="JO389" s="173"/>
    </row>
    <row r="390" spans="1:277" hidden="1" x14ac:dyDescent="0.2">
      <c r="A390" s="96">
        <v>1</v>
      </c>
      <c r="B390" s="96">
        <v>1</v>
      </c>
      <c r="C390" s="66"/>
      <c r="D390" s="246"/>
      <c r="E390" s="578"/>
      <c r="F390" s="579" t="s">
        <v>261</v>
      </c>
      <c r="G390" s="94">
        <v>64</v>
      </c>
      <c r="H390" s="100">
        <v>463207.68000000005</v>
      </c>
      <c r="I390" s="100">
        <v>487225.85600000003</v>
      </c>
      <c r="J390" s="54">
        <f>VLOOKUP($G390,'ВМП план КС'!$A$8:$AI$108,14,0)</f>
        <v>0</v>
      </c>
      <c r="K390" s="54">
        <f>VLOOKUP($G390,'ВМП план КС'!$A$8:$AI$108,15,0)</f>
        <v>0</v>
      </c>
      <c r="L390" s="54">
        <f>SUM(J390/12*$B$2)</f>
        <v>0</v>
      </c>
      <c r="M390" s="54">
        <f>SUM(K390/12*$B$2)</f>
        <v>0</v>
      </c>
      <c r="N390" s="56">
        <f t="shared" ref="N390:S390" si="1935">SUM(N391:N394)</f>
        <v>0</v>
      </c>
      <c r="O390" s="56">
        <f t="shared" si="1935"/>
        <v>0</v>
      </c>
      <c r="P390" s="56">
        <f t="shared" si="1935"/>
        <v>0</v>
      </c>
      <c r="Q390" s="56">
        <f t="shared" si="1935"/>
        <v>0</v>
      </c>
      <c r="R390" s="56">
        <f t="shared" si="1935"/>
        <v>0</v>
      </c>
      <c r="S390" s="56">
        <f t="shared" si="1935"/>
        <v>0</v>
      </c>
      <c r="T390" s="56">
        <f>N390+Q390</f>
        <v>0</v>
      </c>
      <c r="U390" s="56">
        <f>O390+R390</f>
        <v>0</v>
      </c>
      <c r="V390" s="56">
        <f>P390+S390</f>
        <v>0</v>
      </c>
      <c r="W390" s="171">
        <f t="shared" si="1726"/>
        <v>0</v>
      </c>
      <c r="X390" s="171">
        <f t="shared" si="1727"/>
        <v>0</v>
      </c>
      <c r="Y390" s="280"/>
      <c r="Z390" s="280"/>
      <c r="AA390" s="710">
        <f>$H390</f>
        <v>463207.68000000005</v>
      </c>
      <c r="AB390" s="711" t="e">
        <f>O390/N390</f>
        <v>#DIV/0!</v>
      </c>
      <c r="AC390" s="54">
        <f>VLOOKUP($G390,'ВМП план КС'!$A$8:$AI$107,12,0)</f>
        <v>0</v>
      </c>
      <c r="AD390" s="54">
        <f>VLOOKUP($G390,'ВМП план КС'!$A$8:$AI$107,13,0)</f>
        <v>0</v>
      </c>
      <c r="AE390" s="54">
        <f>SUM(AC390/12*$B$2)</f>
        <v>0</v>
      </c>
      <c r="AF390" s="54">
        <f>SUM(AD390/12*$B$2)</f>
        <v>0</v>
      </c>
      <c r="AG390" s="56">
        <f t="shared" ref="AG390:AL390" si="1936">SUM(AG391:AG394)</f>
        <v>0</v>
      </c>
      <c r="AH390" s="56">
        <f t="shared" si="1936"/>
        <v>0</v>
      </c>
      <c r="AI390" s="56">
        <f t="shared" si="1936"/>
        <v>0</v>
      </c>
      <c r="AJ390" s="56">
        <f t="shared" si="1936"/>
        <v>0</v>
      </c>
      <c r="AK390" s="56">
        <f t="shared" si="1936"/>
        <v>0</v>
      </c>
      <c r="AL390" s="56">
        <f t="shared" si="1936"/>
        <v>0</v>
      </c>
      <c r="AM390" s="56">
        <f>AG390+AJ390</f>
        <v>0</v>
      </c>
      <c r="AN390" s="56">
        <f>AH390+AK390</f>
        <v>0</v>
      </c>
      <c r="AO390" s="56">
        <f>AI390+AL390</f>
        <v>0</v>
      </c>
      <c r="AP390" s="171">
        <f t="shared" si="1728"/>
        <v>0</v>
      </c>
      <c r="AQ390" s="171">
        <f t="shared" si="1729"/>
        <v>0</v>
      </c>
      <c r="AR390" s="280"/>
      <c r="AS390" s="280"/>
      <c r="AT390" s="710">
        <f>$H390</f>
        <v>463207.68000000005</v>
      </c>
      <c r="AU390" s="711" t="e">
        <f>AH390/AG390</f>
        <v>#DIV/0!</v>
      </c>
      <c r="AV390" s="54">
        <f>VLOOKUP($G390,'ВМП план КС'!$A$8:$AI$107,16,0)</f>
        <v>0</v>
      </c>
      <c r="AW390" s="54">
        <f>VLOOKUP($G390,'ВМП план КС'!$A$8:$AI$107,17,0)</f>
        <v>0</v>
      </c>
      <c r="AX390" s="54">
        <f>SUM(AV390/12*$B$2)</f>
        <v>0</v>
      </c>
      <c r="AY390" s="54">
        <f>SUM(AW390/12*$B$2)</f>
        <v>0</v>
      </c>
      <c r="AZ390" s="56">
        <f t="shared" ref="AZ390:BE390" si="1937">SUM(AZ391:AZ394)</f>
        <v>0</v>
      </c>
      <c r="BA390" s="56">
        <f t="shared" si="1937"/>
        <v>0</v>
      </c>
      <c r="BB390" s="56">
        <f t="shared" si="1937"/>
        <v>0</v>
      </c>
      <c r="BC390" s="56">
        <f t="shared" si="1937"/>
        <v>0</v>
      </c>
      <c r="BD390" s="56">
        <f t="shared" si="1937"/>
        <v>0</v>
      </c>
      <c r="BE390" s="56">
        <f t="shared" si="1937"/>
        <v>0</v>
      </c>
      <c r="BF390" s="56">
        <f>AZ390+BC390</f>
        <v>0</v>
      </c>
      <c r="BG390" s="56">
        <f>BA390+BD390</f>
        <v>0</v>
      </c>
      <c r="BH390" s="56">
        <f>BB390+BE390</f>
        <v>0</v>
      </c>
      <c r="BI390" s="171">
        <f t="shared" si="1730"/>
        <v>0</v>
      </c>
      <c r="BJ390" s="171">
        <f t="shared" si="1731"/>
        <v>0</v>
      </c>
      <c r="BK390" s="280"/>
      <c r="BL390" s="280"/>
      <c r="BM390" s="710">
        <f>$H390</f>
        <v>463207.68000000005</v>
      </c>
      <c r="BN390" s="711" t="e">
        <f>BA390/AZ390</f>
        <v>#DIV/0!</v>
      </c>
      <c r="BO390" s="54">
        <f>VLOOKUP($G390,'ВМП план КС'!$A$8:$AI$107,18,0)</f>
        <v>0</v>
      </c>
      <c r="BP390" s="54">
        <f>VLOOKUP($G390,'ВМП план КС'!$A$8:$AI$107,19,0)</f>
        <v>0</v>
      </c>
      <c r="BQ390" s="54">
        <f>SUM(BO390/12*$B$2)</f>
        <v>0</v>
      </c>
      <c r="BR390" s="54">
        <f>SUM(BP390/12*$B$2)</f>
        <v>0</v>
      </c>
      <c r="BS390" s="56">
        <f t="shared" ref="BS390:BX390" si="1938">SUM(BS391:BS394)</f>
        <v>0</v>
      </c>
      <c r="BT390" s="56">
        <f t="shared" si="1938"/>
        <v>0</v>
      </c>
      <c r="BU390" s="56">
        <f t="shared" si="1938"/>
        <v>0</v>
      </c>
      <c r="BV390" s="56">
        <f t="shared" si="1938"/>
        <v>0</v>
      </c>
      <c r="BW390" s="56">
        <f t="shared" si="1938"/>
        <v>0</v>
      </c>
      <c r="BX390" s="56">
        <f t="shared" si="1938"/>
        <v>0</v>
      </c>
      <c r="BY390" s="56">
        <f>BS390+BV390</f>
        <v>0</v>
      </c>
      <c r="BZ390" s="56">
        <f>BT390+BW390</f>
        <v>0</v>
      </c>
      <c r="CA390" s="56">
        <f>BU390+BX390</f>
        <v>0</v>
      </c>
      <c r="CB390" s="171">
        <f t="shared" si="1732"/>
        <v>0</v>
      </c>
      <c r="CC390" s="171">
        <f t="shared" si="1733"/>
        <v>0</v>
      </c>
      <c r="CD390" s="280"/>
      <c r="CE390" s="280"/>
      <c r="CF390" s="710">
        <f>$H390</f>
        <v>463207.68000000005</v>
      </c>
      <c r="CG390" s="711" t="e">
        <f>BT390/BS390</f>
        <v>#DIV/0!</v>
      </c>
      <c r="CH390" s="54">
        <f>VLOOKUP($G390,'ВМП план КС'!$A$8:$AI$107,10,0)</f>
        <v>1</v>
      </c>
      <c r="CI390" s="54">
        <f>VLOOKUP($G390,'ВМП план КС'!$A$8:$AI$107,11,0)</f>
        <v>519821.95199999999</v>
      </c>
      <c r="CJ390" s="54">
        <f>SUM(CH390/12*$B$2)</f>
        <v>0.25</v>
      </c>
      <c r="CK390" s="54">
        <f>SUM(CI390/12*$B$2)</f>
        <v>129955.488</v>
      </c>
      <c r="CL390" s="56">
        <f t="shared" ref="CL390:CQ390" si="1939">SUM(CL391:CL394)</f>
        <v>0</v>
      </c>
      <c r="CM390" s="56">
        <f t="shared" si="1939"/>
        <v>0</v>
      </c>
      <c r="CN390" s="56">
        <f t="shared" si="1939"/>
        <v>0</v>
      </c>
      <c r="CO390" s="56">
        <f t="shared" si="1939"/>
        <v>0</v>
      </c>
      <c r="CP390" s="56">
        <f t="shared" si="1939"/>
        <v>0</v>
      </c>
      <c r="CQ390" s="56">
        <f t="shared" si="1939"/>
        <v>0</v>
      </c>
      <c r="CR390" s="56">
        <f>CL390+CO390</f>
        <v>0</v>
      </c>
      <c r="CS390" s="56">
        <f>CM390+CP390</f>
        <v>0</v>
      </c>
      <c r="CT390" s="56">
        <f>CN390+CQ390</f>
        <v>0</v>
      </c>
      <c r="CU390" s="171">
        <f t="shared" si="1869"/>
        <v>-0.25</v>
      </c>
      <c r="CV390" s="171">
        <f t="shared" si="1870"/>
        <v>-129955.488</v>
      </c>
      <c r="CW390" s="281">
        <f>CL390/CJ390</f>
        <v>0</v>
      </c>
      <c r="CX390" s="280">
        <f>CM390/CK390</f>
        <v>0</v>
      </c>
      <c r="CY390" s="710">
        <f>$H390</f>
        <v>463207.68000000005</v>
      </c>
      <c r="CZ390" s="711" t="e">
        <f>CM390/CL390</f>
        <v>#DIV/0!</v>
      </c>
      <c r="DA390" s="54">
        <f>VLOOKUP($G390,'ВМП план КС'!$A$8:$AI$107,20,0)</f>
        <v>0</v>
      </c>
      <c r="DB390" s="54">
        <f>VLOOKUP($G390,'ВМП план КС'!$A$8:$AI$107,21,0)</f>
        <v>0</v>
      </c>
      <c r="DC390" s="54">
        <f>SUM(DA390/12*$B$2)</f>
        <v>0</v>
      </c>
      <c r="DD390" s="54">
        <f>SUM(DB390/12*$B$2)</f>
        <v>0</v>
      </c>
      <c r="DE390" s="56">
        <f t="shared" ref="DE390:DJ390" si="1940">SUM(DE391:DE394)</f>
        <v>0</v>
      </c>
      <c r="DF390" s="56">
        <f t="shared" si="1940"/>
        <v>0</v>
      </c>
      <c r="DG390" s="56">
        <f t="shared" si="1940"/>
        <v>0</v>
      </c>
      <c r="DH390" s="56">
        <f t="shared" si="1940"/>
        <v>0</v>
      </c>
      <c r="DI390" s="56">
        <f t="shared" si="1940"/>
        <v>0</v>
      </c>
      <c r="DJ390" s="56">
        <f t="shared" si="1940"/>
        <v>0</v>
      </c>
      <c r="DK390" s="56">
        <f>DE390+DH390</f>
        <v>0</v>
      </c>
      <c r="DL390" s="56">
        <f>DF390+DI390</f>
        <v>0</v>
      </c>
      <c r="DM390" s="56">
        <f>DG390+DJ390</f>
        <v>0</v>
      </c>
      <c r="DN390" s="171">
        <f t="shared" si="1734"/>
        <v>0</v>
      </c>
      <c r="DO390" s="171">
        <f t="shared" si="1735"/>
        <v>0</v>
      </c>
      <c r="DP390" s="280"/>
      <c r="DQ390" s="280"/>
      <c r="DR390" s="710">
        <f>$H390</f>
        <v>463207.68000000005</v>
      </c>
      <c r="DS390" s="711" t="e">
        <f>DF390/DE390</f>
        <v>#DIV/0!</v>
      </c>
      <c r="DT390" s="108">
        <f>VLOOKUP($G390,'ВМП план КС'!$A$8:$AI$107,22,0)</f>
        <v>0</v>
      </c>
      <c r="DU390" s="108">
        <f>VLOOKUP($G390,'ВМП план КС'!$A$8:$AI$107,23,0)</f>
        <v>0</v>
      </c>
      <c r="DV390" s="54">
        <f>SUM(DT390/12*$B$2)</f>
        <v>0</v>
      </c>
      <c r="DW390" s="54">
        <f>SUM(DU390/12*$B$2)</f>
        <v>0</v>
      </c>
      <c r="DX390" s="56">
        <f t="shared" ref="DX390:EC390" si="1941">SUM(DX391:DX394)</f>
        <v>0</v>
      </c>
      <c r="DY390" s="56">
        <f t="shared" si="1941"/>
        <v>0</v>
      </c>
      <c r="DZ390" s="56">
        <f t="shared" si="1941"/>
        <v>0</v>
      </c>
      <c r="EA390" s="56">
        <f t="shared" si="1941"/>
        <v>0</v>
      </c>
      <c r="EB390" s="56">
        <f t="shared" si="1941"/>
        <v>0</v>
      </c>
      <c r="EC390" s="56">
        <f t="shared" si="1941"/>
        <v>0</v>
      </c>
      <c r="ED390" s="56">
        <f>DX390+EA390</f>
        <v>0</v>
      </c>
      <c r="EE390" s="56">
        <f>DY390+EB390</f>
        <v>0</v>
      </c>
      <c r="EF390" s="56">
        <f>DZ390+EC390</f>
        <v>0</v>
      </c>
      <c r="EG390" s="171">
        <f t="shared" si="1736"/>
        <v>0</v>
      </c>
      <c r="EH390" s="171">
        <f t="shared" si="1737"/>
        <v>0</v>
      </c>
      <c r="EI390" s="280"/>
      <c r="EJ390" s="280"/>
      <c r="EK390" s="710">
        <f>$H390</f>
        <v>463207.68000000005</v>
      </c>
      <c r="EL390" s="711" t="e">
        <f>DY390/DX390</f>
        <v>#DIV/0!</v>
      </c>
      <c r="EM390" s="108">
        <f>VLOOKUP($G390,'ВМП план КС'!$A$8:$AI$107,24,0)</f>
        <v>0</v>
      </c>
      <c r="EN390" s="108">
        <f>VLOOKUP($G390,'ВМП план КС'!$A$8:$AI$107,25,0)</f>
        <v>0</v>
      </c>
      <c r="EO390" s="54">
        <f>SUM(EM390/12*$B$2)</f>
        <v>0</v>
      </c>
      <c r="EP390" s="54">
        <f>SUM(EN390/12*$B$2)</f>
        <v>0</v>
      </c>
      <c r="EQ390" s="56">
        <f t="shared" ref="EQ390:EV390" si="1942">SUM(EQ391:EQ394)</f>
        <v>0</v>
      </c>
      <c r="ER390" s="56">
        <f t="shared" si="1942"/>
        <v>0</v>
      </c>
      <c r="ES390" s="56">
        <f t="shared" si="1942"/>
        <v>0</v>
      </c>
      <c r="ET390" s="56">
        <f t="shared" si="1942"/>
        <v>0</v>
      </c>
      <c r="EU390" s="56">
        <f t="shared" si="1942"/>
        <v>0</v>
      </c>
      <c r="EV390" s="56">
        <f t="shared" si="1942"/>
        <v>0</v>
      </c>
      <c r="EW390" s="56">
        <f>EQ390+ET390</f>
        <v>0</v>
      </c>
      <c r="EX390" s="56">
        <f>ER390+EU390</f>
        <v>0</v>
      </c>
      <c r="EY390" s="56">
        <f>ES390+EV390</f>
        <v>0</v>
      </c>
      <c r="EZ390" s="171">
        <f t="shared" si="1738"/>
        <v>0</v>
      </c>
      <c r="FA390" s="171">
        <f t="shared" si="1739"/>
        <v>0</v>
      </c>
      <c r="FB390" s="280"/>
      <c r="FC390" s="280"/>
      <c r="FD390" s="710">
        <f>$H390</f>
        <v>463207.68000000005</v>
      </c>
      <c r="FE390" s="711" t="e">
        <f>ER390/EQ390</f>
        <v>#DIV/0!</v>
      </c>
      <c r="FF390" s="54">
        <f>VLOOKUP($G390,'ВМП план КС'!$A$8:$AI$107,28,0)</f>
        <v>0</v>
      </c>
      <c r="FG390" s="54">
        <f>VLOOKUP($G390,'ВМП план КС'!$A$8:$AI$107,29,0)</f>
        <v>0</v>
      </c>
      <c r="FH390" s="54">
        <f>SUM(FF390/12*$B$2)</f>
        <v>0</v>
      </c>
      <c r="FI390" s="54">
        <f>SUM(FG390/12*$B$2)</f>
        <v>0</v>
      </c>
      <c r="FJ390" s="56">
        <f t="shared" ref="FJ390:FO390" si="1943">SUM(FJ391:FJ394)</f>
        <v>0</v>
      </c>
      <c r="FK390" s="56">
        <f t="shared" si="1943"/>
        <v>0</v>
      </c>
      <c r="FL390" s="56">
        <f t="shared" si="1943"/>
        <v>0</v>
      </c>
      <c r="FM390" s="56">
        <f t="shared" si="1943"/>
        <v>0</v>
      </c>
      <c r="FN390" s="56">
        <f t="shared" si="1943"/>
        <v>0</v>
      </c>
      <c r="FO390" s="56">
        <f t="shared" si="1943"/>
        <v>0</v>
      </c>
      <c r="FP390" s="56">
        <f>FJ390+FM390</f>
        <v>0</v>
      </c>
      <c r="FQ390" s="56">
        <f>FK390+FN390</f>
        <v>0</v>
      </c>
      <c r="FR390" s="56">
        <f>FL390+FO390</f>
        <v>0</v>
      </c>
      <c r="FS390" s="171">
        <f t="shared" si="1740"/>
        <v>0</v>
      </c>
      <c r="FT390" s="171">
        <f t="shared" si="1741"/>
        <v>0</v>
      </c>
      <c r="FU390" s="280"/>
      <c r="FV390" s="280"/>
      <c r="FW390" s="150">
        <f>$H390</f>
        <v>463207.68000000005</v>
      </c>
      <c r="FX390" s="151" t="e">
        <f>FK390/FJ390</f>
        <v>#DIV/0!</v>
      </c>
      <c r="FY390" s="54">
        <f>VLOOKUP($G390,'ВМП план КС'!$A$8:$AI$107,30,0)</f>
        <v>0</v>
      </c>
      <c r="FZ390" s="54">
        <f>VLOOKUP($G390,'ВМП план КС'!$A$8:$AI$107,31,0)</f>
        <v>0</v>
      </c>
      <c r="GA390" s="54">
        <f>SUM(FY390/12*$B$2)</f>
        <v>0</v>
      </c>
      <c r="GB390" s="54">
        <f>SUM(FZ390/12*$B$2)</f>
        <v>0</v>
      </c>
      <c r="GC390" s="56">
        <f t="shared" ref="GC390:GH390" si="1944">SUM(GC391:GC394)</f>
        <v>0</v>
      </c>
      <c r="GD390" s="56">
        <f t="shared" si="1944"/>
        <v>0</v>
      </c>
      <c r="GE390" s="56">
        <f t="shared" si="1944"/>
        <v>0</v>
      </c>
      <c r="GF390" s="56">
        <f t="shared" si="1944"/>
        <v>0</v>
      </c>
      <c r="GG390" s="56">
        <f t="shared" si="1944"/>
        <v>0</v>
      </c>
      <c r="GH390" s="56">
        <f t="shared" si="1944"/>
        <v>0</v>
      </c>
      <c r="GI390" s="56">
        <f>GC390+GF390</f>
        <v>0</v>
      </c>
      <c r="GJ390" s="56">
        <f>GD390+GG390</f>
        <v>0</v>
      </c>
      <c r="GK390" s="56">
        <f>GE390+GH390</f>
        <v>0</v>
      </c>
      <c r="GL390" s="171">
        <f t="shared" si="1742"/>
        <v>0</v>
      </c>
      <c r="GM390" s="171">
        <f t="shared" si="1743"/>
        <v>0</v>
      </c>
      <c r="GN390" s="280"/>
      <c r="GO390" s="280"/>
      <c r="GP390" s="150">
        <f>$H390</f>
        <v>463207.68000000005</v>
      </c>
      <c r="GQ390" s="151" t="e">
        <f>GD390/GC390</f>
        <v>#DIV/0!</v>
      </c>
      <c r="GR390" s="54">
        <f>VLOOKUP($G390,'ВМП план КС'!$A$8:$AI$107,32,0)</f>
        <v>0</v>
      </c>
      <c r="GS390" s="54">
        <f>VLOOKUP($G390,'ВМП план КС'!$A$8:$AI$107,33,0)</f>
        <v>0</v>
      </c>
      <c r="GT390" s="54">
        <f>SUM(GR390/12*$B$2)</f>
        <v>0</v>
      </c>
      <c r="GU390" s="54">
        <f>SUM(GS390/12*$B$2)</f>
        <v>0</v>
      </c>
      <c r="GV390" s="56">
        <f t="shared" ref="GV390:HA390" si="1945">SUM(GV391:GV394)</f>
        <v>0</v>
      </c>
      <c r="GW390" s="56">
        <f t="shared" si="1945"/>
        <v>0</v>
      </c>
      <c r="GX390" s="56">
        <f t="shared" si="1945"/>
        <v>0</v>
      </c>
      <c r="GY390" s="56">
        <f t="shared" si="1945"/>
        <v>0</v>
      </c>
      <c r="GZ390" s="56">
        <f t="shared" si="1945"/>
        <v>0</v>
      </c>
      <c r="HA390" s="56">
        <f t="shared" si="1945"/>
        <v>0</v>
      </c>
      <c r="HB390" s="56">
        <f>GV390+GY390</f>
        <v>0</v>
      </c>
      <c r="HC390" s="56">
        <f>GW390+GZ390</f>
        <v>0</v>
      </c>
      <c r="HD390" s="56">
        <f>GX390+HA390</f>
        <v>0</v>
      </c>
      <c r="HE390" s="171">
        <f t="shared" si="1744"/>
        <v>0</v>
      </c>
      <c r="HF390" s="171">
        <f t="shared" si="1745"/>
        <v>0</v>
      </c>
      <c r="HG390" s="280"/>
      <c r="HH390" s="280"/>
      <c r="HI390" s="150">
        <f>$H390</f>
        <v>463207.68000000005</v>
      </c>
      <c r="HJ390" s="151" t="e">
        <f>GW390/GV390</f>
        <v>#DIV/0!</v>
      </c>
      <c r="HK390" s="108">
        <f>VLOOKUP($G390,'ВМП план КС'!$A$8:$AI$107,26,0)</f>
        <v>0</v>
      </c>
      <c r="HL390" s="108">
        <f>VLOOKUP($G390,'ВМП план КС'!$A$8:$AI$107,27,0)</f>
        <v>0</v>
      </c>
      <c r="HM390" s="54">
        <f>SUM(HK390/12*$B$2)</f>
        <v>0</v>
      </c>
      <c r="HN390" s="54">
        <f>SUM(HL390/12*$B$2)</f>
        <v>0</v>
      </c>
      <c r="HO390" s="56">
        <f t="shared" ref="HO390:HT390" si="1946">SUM(HO391:HO394)</f>
        <v>0</v>
      </c>
      <c r="HP390" s="56">
        <f t="shared" si="1946"/>
        <v>0</v>
      </c>
      <c r="HQ390" s="56">
        <f t="shared" si="1946"/>
        <v>0</v>
      </c>
      <c r="HR390" s="56">
        <f t="shared" si="1946"/>
        <v>0</v>
      </c>
      <c r="HS390" s="56">
        <f t="shared" si="1946"/>
        <v>0</v>
      </c>
      <c r="HT390" s="56">
        <f t="shared" si="1946"/>
        <v>0</v>
      </c>
      <c r="HU390" s="56">
        <f>HO390+HR390</f>
        <v>0</v>
      </c>
      <c r="HV390" s="56">
        <f>HP390+HS390</f>
        <v>0</v>
      </c>
      <c r="HW390" s="56">
        <f>HQ390+HT390</f>
        <v>0</v>
      </c>
      <c r="HX390" s="171">
        <f t="shared" si="1746"/>
        <v>0</v>
      </c>
      <c r="HY390" s="171">
        <f t="shared" si="1747"/>
        <v>0</v>
      </c>
      <c r="HZ390" s="280"/>
      <c r="IA390" s="280"/>
      <c r="IB390" s="710">
        <f>$H390</f>
        <v>463207.68000000005</v>
      </c>
      <c r="IC390" s="711" t="e">
        <f>HP390/HO390</f>
        <v>#DIV/0!</v>
      </c>
      <c r="ID390" s="108">
        <f>VLOOKUP($G390,'ВМП план КС'!$A$8:$AI$107,34,0)</f>
        <v>0</v>
      </c>
      <c r="IE390" s="108">
        <f>VLOOKUP($G390,'ВМП план КС'!$A$8:$AI$107,35,0)</f>
        <v>0</v>
      </c>
      <c r="IF390" s="54">
        <f>SUM(ID390/12*$B$2)</f>
        <v>0</v>
      </c>
      <c r="IG390" s="54">
        <f>SUM(IE390/12*$B$2)</f>
        <v>0</v>
      </c>
      <c r="IH390" s="56">
        <f t="shared" ref="IH390:IM390" si="1947">SUM(IH391:IH394)</f>
        <v>0</v>
      </c>
      <c r="II390" s="56">
        <f t="shared" si="1947"/>
        <v>0</v>
      </c>
      <c r="IJ390" s="56">
        <f t="shared" si="1947"/>
        <v>0</v>
      </c>
      <c r="IK390" s="56">
        <f t="shared" si="1947"/>
        <v>0</v>
      </c>
      <c r="IL390" s="56">
        <f t="shared" si="1947"/>
        <v>0</v>
      </c>
      <c r="IM390" s="56">
        <f t="shared" si="1947"/>
        <v>0</v>
      </c>
      <c r="IN390" s="56">
        <f>IH390+IK390</f>
        <v>0</v>
      </c>
      <c r="IO390" s="56">
        <f>II390+IL390</f>
        <v>0</v>
      </c>
      <c r="IP390" s="56">
        <f>IJ390+IM390</f>
        <v>0</v>
      </c>
      <c r="IQ390" s="171">
        <f t="shared" si="1748"/>
        <v>0</v>
      </c>
      <c r="IR390" s="171">
        <f t="shared" si="1749"/>
        <v>0</v>
      </c>
      <c r="IS390" s="736"/>
      <c r="IT390" s="736"/>
      <c r="IU390" s="710">
        <f>$H390</f>
        <v>463207.68000000005</v>
      </c>
      <c r="IV390" s="711" t="e">
        <f>II390/IH390</f>
        <v>#DIV/0!</v>
      </c>
      <c r="IW390" s="332">
        <f t="shared" ref="IW390:JF390" si="1948">J390+AC390+AV390+BO390+CH390+DA390+DT390+EM390+FF390+FY390+GR390+HK390+ID390</f>
        <v>1</v>
      </c>
      <c r="IX390" s="332">
        <f t="shared" si="1948"/>
        <v>519821.95199999999</v>
      </c>
      <c r="IY390" s="332">
        <f t="shared" si="1948"/>
        <v>0.25</v>
      </c>
      <c r="IZ390" s="332">
        <f t="shared" si="1948"/>
        <v>129955.488</v>
      </c>
      <c r="JA390" s="332">
        <f t="shared" si="1948"/>
        <v>0</v>
      </c>
      <c r="JB390" s="332">
        <f t="shared" si="1948"/>
        <v>0</v>
      </c>
      <c r="JC390" s="332">
        <f t="shared" si="1948"/>
        <v>0</v>
      </c>
      <c r="JD390" s="332">
        <f t="shared" si="1948"/>
        <v>0</v>
      </c>
      <c r="JE390" s="332">
        <f t="shared" si="1948"/>
        <v>0</v>
      </c>
      <c r="JF390" s="332">
        <f t="shared" si="1948"/>
        <v>0</v>
      </c>
      <c r="JG390" s="332">
        <f>JA390+JD390</f>
        <v>0</v>
      </c>
      <c r="JH390" s="332">
        <f>JB390+JE390</f>
        <v>0</v>
      </c>
      <c r="JI390" s="332">
        <f>JC390+JF390</f>
        <v>0</v>
      </c>
      <c r="JJ390" s="69">
        <f>JA390-IY390</f>
        <v>-0.25</v>
      </c>
      <c r="JK390" s="69">
        <f>JB390-IZ390</f>
        <v>-129955.488</v>
      </c>
      <c r="JL390" s="150">
        <f>$H390</f>
        <v>463207.68000000005</v>
      </c>
      <c r="JM390" s="151" t="e">
        <f>JB390/JA390</f>
        <v>#DIV/0!</v>
      </c>
      <c r="JN390" s="282"/>
      <c r="JO390" s="282"/>
      <c r="JP390" s="206">
        <f>IW390+JD390</f>
        <v>1</v>
      </c>
      <c r="JQ390" s="206">
        <f>IX390+JE390</f>
        <v>519821.95199999999</v>
      </c>
    </row>
    <row r="391" spans="1:277" ht="12.75" hidden="1" customHeight="1" x14ac:dyDescent="0.2">
      <c r="A391" s="96">
        <v>1</v>
      </c>
      <c r="C391" s="65"/>
      <c r="D391" s="236"/>
      <c r="E391" s="538"/>
      <c r="F391" s="675"/>
      <c r="G391" s="117"/>
      <c r="H391" s="345"/>
      <c r="I391" s="345"/>
      <c r="J391" s="137"/>
      <c r="K391" s="137"/>
      <c r="L391" s="137"/>
      <c r="M391" s="137"/>
      <c r="N391" s="44"/>
      <c r="O391" s="44"/>
      <c r="P391" s="44"/>
      <c r="Q391" s="44"/>
      <c r="R391" s="44"/>
      <c r="S391" s="44"/>
      <c r="T391" s="44">
        <f t="shared" ref="T391:T394" si="1949">N391+Q391</f>
        <v>0</v>
      </c>
      <c r="U391" s="44">
        <f t="shared" ref="U391:U394" si="1950">O391+R391</f>
        <v>0</v>
      </c>
      <c r="V391" s="44">
        <f t="shared" ref="V391:V394" si="1951">P391+S391</f>
        <v>0</v>
      </c>
      <c r="W391" s="171">
        <f t="shared" si="1726"/>
        <v>0</v>
      </c>
      <c r="X391" s="171">
        <f t="shared" si="1727"/>
        <v>0</v>
      </c>
      <c r="Y391" s="175"/>
      <c r="Z391" s="175"/>
      <c r="AA391" s="713"/>
      <c r="AB391" s="712"/>
      <c r="AC391" s="137"/>
      <c r="AD391" s="137"/>
      <c r="AE391" s="137"/>
      <c r="AF391" s="137"/>
      <c r="AG391" s="44"/>
      <c r="AH391" s="44"/>
      <c r="AI391" s="44"/>
      <c r="AJ391" s="44"/>
      <c r="AK391" s="44"/>
      <c r="AL391" s="44"/>
      <c r="AM391" s="44"/>
      <c r="AN391" s="44"/>
      <c r="AO391" s="44"/>
      <c r="AP391" s="171">
        <f t="shared" si="1728"/>
        <v>0</v>
      </c>
      <c r="AQ391" s="171">
        <f t="shared" si="1729"/>
        <v>0</v>
      </c>
      <c r="AR391" s="175"/>
      <c r="AS391" s="175"/>
      <c r="AT391" s="713"/>
      <c r="AU391" s="712"/>
      <c r="AV391" s="137"/>
      <c r="AW391" s="137"/>
      <c r="AX391" s="137"/>
      <c r="AY391" s="137"/>
      <c r="AZ391" s="44"/>
      <c r="BA391" s="44"/>
      <c r="BB391" s="44"/>
      <c r="BC391" s="44"/>
      <c r="BD391" s="44"/>
      <c r="BE391" s="44"/>
      <c r="BF391" s="44"/>
      <c r="BG391" s="44"/>
      <c r="BH391" s="44"/>
      <c r="BI391" s="171">
        <f t="shared" si="1730"/>
        <v>0</v>
      </c>
      <c r="BJ391" s="171">
        <f t="shared" si="1731"/>
        <v>0</v>
      </c>
      <c r="BK391" s="175"/>
      <c r="BL391" s="175"/>
      <c r="BM391" s="713"/>
      <c r="BN391" s="712"/>
      <c r="BO391" s="137"/>
      <c r="BP391" s="137"/>
      <c r="BQ391" s="137"/>
      <c r="BR391" s="137"/>
      <c r="BS391" s="44"/>
      <c r="BT391" s="44"/>
      <c r="BU391" s="44"/>
      <c r="BV391" s="44"/>
      <c r="BW391" s="44"/>
      <c r="BX391" s="44"/>
      <c r="BY391" s="44"/>
      <c r="BZ391" s="44"/>
      <c r="CA391" s="44"/>
      <c r="CB391" s="171">
        <f t="shared" si="1732"/>
        <v>0</v>
      </c>
      <c r="CC391" s="171">
        <f t="shared" si="1733"/>
        <v>0</v>
      </c>
      <c r="CD391" s="175"/>
      <c r="CE391" s="175"/>
      <c r="CF391" s="713"/>
      <c r="CG391" s="712"/>
      <c r="CH391" s="137"/>
      <c r="CI391" s="137"/>
      <c r="CJ391" s="137"/>
      <c r="CK391" s="137"/>
      <c r="CL391" s="44"/>
      <c r="CM391" s="44"/>
      <c r="CN391" s="44"/>
      <c r="CO391" s="44"/>
      <c r="CP391" s="44"/>
      <c r="CQ391" s="44"/>
      <c r="CR391" s="44"/>
      <c r="CS391" s="44"/>
      <c r="CT391" s="44"/>
      <c r="CU391" s="171">
        <f t="shared" si="1869"/>
        <v>0</v>
      </c>
      <c r="CV391" s="171">
        <f t="shared" si="1870"/>
        <v>0</v>
      </c>
      <c r="CW391" s="248"/>
      <c r="CX391" s="248"/>
      <c r="CY391" s="713"/>
      <c r="CZ391" s="712"/>
      <c r="DA391" s="137"/>
      <c r="DB391" s="137"/>
      <c r="DC391" s="137"/>
      <c r="DD391" s="137"/>
      <c r="DE391" s="44"/>
      <c r="DF391" s="44"/>
      <c r="DG391" s="44"/>
      <c r="DH391" s="44"/>
      <c r="DI391" s="44"/>
      <c r="DJ391" s="44"/>
      <c r="DK391" s="44"/>
      <c r="DL391" s="44"/>
      <c r="DM391" s="44"/>
      <c r="DN391" s="171">
        <f t="shared" si="1734"/>
        <v>0</v>
      </c>
      <c r="DO391" s="171">
        <f t="shared" si="1735"/>
        <v>0</v>
      </c>
      <c r="DP391" s="248"/>
      <c r="DQ391" s="175"/>
      <c r="DR391" s="713"/>
      <c r="DS391" s="712"/>
      <c r="DT391" s="178"/>
      <c r="DU391" s="178"/>
      <c r="DV391" s="137"/>
      <c r="DW391" s="137"/>
      <c r="DX391" s="44"/>
      <c r="DY391" s="44"/>
      <c r="DZ391" s="44"/>
      <c r="EA391" s="44"/>
      <c r="EB391" s="44"/>
      <c r="EC391" s="44"/>
      <c r="ED391" s="44"/>
      <c r="EE391" s="44"/>
      <c r="EF391" s="44"/>
      <c r="EG391" s="171">
        <f t="shared" si="1736"/>
        <v>0</v>
      </c>
      <c r="EH391" s="171">
        <f t="shared" si="1737"/>
        <v>0</v>
      </c>
      <c r="EI391" s="248"/>
      <c r="EJ391" s="175"/>
      <c r="EK391" s="713"/>
      <c r="EL391" s="712"/>
      <c r="EM391" s="178"/>
      <c r="EN391" s="178"/>
      <c r="EO391" s="137"/>
      <c r="EP391" s="137"/>
      <c r="EQ391" s="44"/>
      <c r="ER391" s="44"/>
      <c r="ES391" s="44"/>
      <c r="ET391" s="44"/>
      <c r="EU391" s="44"/>
      <c r="EV391" s="44"/>
      <c r="EW391" s="44"/>
      <c r="EX391" s="44"/>
      <c r="EY391" s="44"/>
      <c r="EZ391" s="171">
        <f t="shared" si="1738"/>
        <v>0</v>
      </c>
      <c r="FA391" s="171">
        <f t="shared" si="1739"/>
        <v>0</v>
      </c>
      <c r="FB391" s="248"/>
      <c r="FC391" s="175"/>
      <c r="FD391" s="713"/>
      <c r="FE391" s="712"/>
      <c r="FF391" s="137"/>
      <c r="FG391" s="137"/>
      <c r="FH391" s="137"/>
      <c r="FI391" s="137"/>
      <c r="FJ391" s="44"/>
      <c r="FK391" s="44"/>
      <c r="FL391" s="44"/>
      <c r="FM391" s="44"/>
      <c r="FN391" s="44"/>
      <c r="FO391" s="44"/>
      <c r="FP391" s="44"/>
      <c r="FQ391" s="44"/>
      <c r="FR391" s="44"/>
      <c r="FS391" s="171">
        <f t="shared" si="1740"/>
        <v>0</v>
      </c>
      <c r="FT391" s="171">
        <f t="shared" si="1741"/>
        <v>0</v>
      </c>
      <c r="FU391" s="248"/>
      <c r="FV391" s="175"/>
      <c r="FW391" s="106"/>
      <c r="FX391" s="107"/>
      <c r="FY391" s="137"/>
      <c r="FZ391" s="137"/>
      <c r="GA391" s="137"/>
      <c r="GB391" s="137"/>
      <c r="GC391" s="44"/>
      <c r="GD391" s="44"/>
      <c r="GE391" s="44"/>
      <c r="GF391" s="44"/>
      <c r="GG391" s="44"/>
      <c r="GH391" s="44"/>
      <c r="GI391" s="44"/>
      <c r="GJ391" s="44"/>
      <c r="GK391" s="44"/>
      <c r="GL391" s="171">
        <f t="shared" si="1742"/>
        <v>0</v>
      </c>
      <c r="GM391" s="171">
        <f t="shared" si="1743"/>
        <v>0</v>
      </c>
      <c r="GN391" s="248"/>
      <c r="GO391" s="175"/>
      <c r="GP391" s="106"/>
      <c r="GQ391" s="107"/>
      <c r="GR391" s="137"/>
      <c r="GS391" s="137"/>
      <c r="GT391" s="137"/>
      <c r="GU391" s="137"/>
      <c r="GV391" s="44"/>
      <c r="GW391" s="44"/>
      <c r="GX391" s="44"/>
      <c r="GY391" s="44"/>
      <c r="GZ391" s="44"/>
      <c r="HA391" s="44"/>
      <c r="HB391" s="44"/>
      <c r="HC391" s="44"/>
      <c r="HD391" s="44"/>
      <c r="HE391" s="171">
        <f t="shared" si="1744"/>
        <v>0</v>
      </c>
      <c r="HF391" s="171">
        <f t="shared" si="1745"/>
        <v>0</v>
      </c>
      <c r="HG391" s="248"/>
      <c r="HH391" s="175"/>
      <c r="HI391" s="106"/>
      <c r="HJ391" s="107"/>
      <c r="HK391" s="178"/>
      <c r="HL391" s="178"/>
      <c r="HM391" s="137"/>
      <c r="HN391" s="137"/>
      <c r="HO391" s="44"/>
      <c r="HP391" s="44"/>
      <c r="HQ391" s="44"/>
      <c r="HR391" s="44"/>
      <c r="HS391" s="44"/>
      <c r="HT391" s="44"/>
      <c r="HU391" s="44"/>
      <c r="HV391" s="44"/>
      <c r="HW391" s="44"/>
      <c r="HX391" s="171">
        <f t="shared" si="1746"/>
        <v>0</v>
      </c>
      <c r="HY391" s="171">
        <f t="shared" si="1747"/>
        <v>0</v>
      </c>
      <c r="HZ391" s="248"/>
      <c r="IA391" s="175"/>
      <c r="IB391" s="713"/>
      <c r="IC391" s="712"/>
      <c r="ID391" s="178"/>
      <c r="IE391" s="178"/>
      <c r="IF391" s="137"/>
      <c r="IG391" s="137"/>
      <c r="IH391" s="44"/>
      <c r="II391" s="44"/>
      <c r="IJ391" s="44"/>
      <c r="IK391" s="44"/>
      <c r="IL391" s="44"/>
      <c r="IM391" s="44"/>
      <c r="IN391" s="44"/>
      <c r="IO391" s="44"/>
      <c r="IP391" s="44"/>
      <c r="IQ391" s="171">
        <f t="shared" si="1748"/>
        <v>0</v>
      </c>
      <c r="IR391" s="171">
        <f t="shared" si="1749"/>
        <v>0</v>
      </c>
      <c r="IS391" s="746"/>
      <c r="IT391" s="747"/>
      <c r="IU391" s="713"/>
      <c r="IV391" s="712"/>
      <c r="IW391" s="333"/>
      <c r="IX391" s="333"/>
      <c r="IY391" s="333"/>
      <c r="IZ391" s="333"/>
      <c r="JA391" s="333"/>
      <c r="JB391" s="333"/>
      <c r="JC391" s="333"/>
      <c r="JD391" s="333"/>
      <c r="JE391" s="333"/>
      <c r="JF391" s="333"/>
      <c r="JG391" s="333"/>
      <c r="JH391" s="333"/>
      <c r="JI391" s="333"/>
      <c r="JJ391" s="171"/>
      <c r="JK391" s="171"/>
      <c r="JL391" s="106"/>
      <c r="JM391" s="107"/>
      <c r="JN391" s="173"/>
      <c r="JO391" s="173"/>
    </row>
    <row r="392" spans="1:277" ht="12.75" hidden="1" customHeight="1" x14ac:dyDescent="0.2">
      <c r="A392" s="96">
        <v>1</v>
      </c>
      <c r="C392" s="65"/>
      <c r="D392" s="236"/>
      <c r="E392" s="538"/>
      <c r="F392" s="675"/>
      <c r="G392" s="117"/>
      <c r="H392" s="345"/>
      <c r="I392" s="345"/>
      <c r="J392" s="137"/>
      <c r="K392" s="137"/>
      <c r="L392" s="137"/>
      <c r="M392" s="137"/>
      <c r="N392" s="44"/>
      <c r="O392" s="44"/>
      <c r="P392" s="44"/>
      <c r="Q392" s="44"/>
      <c r="R392" s="44"/>
      <c r="S392" s="44"/>
      <c r="T392" s="44">
        <f t="shared" si="1949"/>
        <v>0</v>
      </c>
      <c r="U392" s="44">
        <f t="shared" si="1950"/>
        <v>0</v>
      </c>
      <c r="V392" s="44">
        <f t="shared" si="1951"/>
        <v>0</v>
      </c>
      <c r="W392" s="171">
        <f t="shared" si="1726"/>
        <v>0</v>
      </c>
      <c r="X392" s="171">
        <f t="shared" si="1727"/>
        <v>0</v>
      </c>
      <c r="Y392" s="175"/>
      <c r="Z392" s="175"/>
      <c r="AA392" s="713"/>
      <c r="AB392" s="712"/>
      <c r="AC392" s="137"/>
      <c r="AD392" s="137"/>
      <c r="AE392" s="137"/>
      <c r="AF392" s="137"/>
      <c r="AG392" s="44"/>
      <c r="AH392" s="44"/>
      <c r="AI392" s="44"/>
      <c r="AJ392" s="44"/>
      <c r="AK392" s="44"/>
      <c r="AL392" s="44"/>
      <c r="AM392" s="44"/>
      <c r="AN392" s="44"/>
      <c r="AO392" s="44"/>
      <c r="AP392" s="171">
        <f t="shared" si="1728"/>
        <v>0</v>
      </c>
      <c r="AQ392" s="171">
        <f t="shared" si="1729"/>
        <v>0</v>
      </c>
      <c r="AR392" s="175"/>
      <c r="AS392" s="175"/>
      <c r="AT392" s="713"/>
      <c r="AU392" s="712"/>
      <c r="AV392" s="137"/>
      <c r="AW392" s="137"/>
      <c r="AX392" s="137"/>
      <c r="AY392" s="137"/>
      <c r="AZ392" s="44"/>
      <c r="BA392" s="44"/>
      <c r="BB392" s="44"/>
      <c r="BC392" s="44"/>
      <c r="BD392" s="44"/>
      <c r="BE392" s="44"/>
      <c r="BF392" s="44"/>
      <c r="BG392" s="44"/>
      <c r="BH392" s="44"/>
      <c r="BI392" s="171">
        <f t="shared" si="1730"/>
        <v>0</v>
      </c>
      <c r="BJ392" s="171">
        <f t="shared" si="1731"/>
        <v>0</v>
      </c>
      <c r="BK392" s="175"/>
      <c r="BL392" s="175"/>
      <c r="BM392" s="713"/>
      <c r="BN392" s="712"/>
      <c r="BO392" s="137"/>
      <c r="BP392" s="137"/>
      <c r="BQ392" s="137"/>
      <c r="BR392" s="137"/>
      <c r="BS392" s="44"/>
      <c r="BT392" s="44"/>
      <c r="BU392" s="44"/>
      <c r="BV392" s="44"/>
      <c r="BW392" s="44"/>
      <c r="BX392" s="44"/>
      <c r="BY392" s="44"/>
      <c r="BZ392" s="44"/>
      <c r="CA392" s="44"/>
      <c r="CB392" s="171">
        <f t="shared" si="1732"/>
        <v>0</v>
      </c>
      <c r="CC392" s="171">
        <f t="shared" si="1733"/>
        <v>0</v>
      </c>
      <c r="CD392" s="175"/>
      <c r="CE392" s="175"/>
      <c r="CF392" s="713"/>
      <c r="CG392" s="712"/>
      <c r="CH392" s="137"/>
      <c r="CI392" s="137"/>
      <c r="CJ392" s="137"/>
      <c r="CK392" s="137"/>
      <c r="CL392" s="44"/>
      <c r="CM392" s="44"/>
      <c r="CN392" s="44"/>
      <c r="CO392" s="44"/>
      <c r="CP392" s="44"/>
      <c r="CQ392" s="44"/>
      <c r="CR392" s="44"/>
      <c r="CS392" s="44"/>
      <c r="CT392" s="44"/>
      <c r="CU392" s="171">
        <f t="shared" si="1869"/>
        <v>0</v>
      </c>
      <c r="CV392" s="171">
        <f t="shared" si="1870"/>
        <v>0</v>
      </c>
      <c r="CW392" s="248"/>
      <c r="CX392" s="248"/>
      <c r="CY392" s="713"/>
      <c r="CZ392" s="712"/>
      <c r="DA392" s="137"/>
      <c r="DB392" s="137"/>
      <c r="DC392" s="137"/>
      <c r="DD392" s="137"/>
      <c r="DE392" s="44"/>
      <c r="DF392" s="44"/>
      <c r="DG392" s="44"/>
      <c r="DH392" s="44"/>
      <c r="DI392" s="44"/>
      <c r="DJ392" s="44"/>
      <c r="DK392" s="44"/>
      <c r="DL392" s="44"/>
      <c r="DM392" s="44"/>
      <c r="DN392" s="171">
        <f t="shared" si="1734"/>
        <v>0</v>
      </c>
      <c r="DO392" s="171">
        <f t="shared" si="1735"/>
        <v>0</v>
      </c>
      <c r="DP392" s="248"/>
      <c r="DQ392" s="175"/>
      <c r="DR392" s="713"/>
      <c r="DS392" s="712"/>
      <c r="DT392" s="178"/>
      <c r="DU392" s="178"/>
      <c r="DV392" s="137"/>
      <c r="DW392" s="137"/>
      <c r="DX392" s="44"/>
      <c r="DY392" s="44"/>
      <c r="DZ392" s="44"/>
      <c r="EA392" s="44"/>
      <c r="EB392" s="44"/>
      <c r="EC392" s="44"/>
      <c r="ED392" s="44"/>
      <c r="EE392" s="44"/>
      <c r="EF392" s="44"/>
      <c r="EG392" s="171">
        <f t="shared" si="1736"/>
        <v>0</v>
      </c>
      <c r="EH392" s="171">
        <f t="shared" si="1737"/>
        <v>0</v>
      </c>
      <c r="EI392" s="248"/>
      <c r="EJ392" s="175"/>
      <c r="EK392" s="713"/>
      <c r="EL392" s="712"/>
      <c r="EM392" s="178"/>
      <c r="EN392" s="178"/>
      <c r="EO392" s="137"/>
      <c r="EP392" s="137"/>
      <c r="EQ392" s="44"/>
      <c r="ER392" s="44"/>
      <c r="ES392" s="44"/>
      <c r="ET392" s="44"/>
      <c r="EU392" s="44"/>
      <c r="EV392" s="44"/>
      <c r="EW392" s="44"/>
      <c r="EX392" s="44"/>
      <c r="EY392" s="44"/>
      <c r="EZ392" s="171">
        <f t="shared" si="1738"/>
        <v>0</v>
      </c>
      <c r="FA392" s="171">
        <f t="shared" si="1739"/>
        <v>0</v>
      </c>
      <c r="FB392" s="248"/>
      <c r="FC392" s="175"/>
      <c r="FD392" s="713"/>
      <c r="FE392" s="712"/>
      <c r="FF392" s="137"/>
      <c r="FG392" s="137"/>
      <c r="FH392" s="137"/>
      <c r="FI392" s="137"/>
      <c r="FJ392" s="44"/>
      <c r="FK392" s="44"/>
      <c r="FL392" s="44"/>
      <c r="FM392" s="44"/>
      <c r="FN392" s="44"/>
      <c r="FO392" s="44"/>
      <c r="FP392" s="44"/>
      <c r="FQ392" s="44"/>
      <c r="FR392" s="44"/>
      <c r="FS392" s="171">
        <f t="shared" si="1740"/>
        <v>0</v>
      </c>
      <c r="FT392" s="171">
        <f t="shared" si="1741"/>
        <v>0</v>
      </c>
      <c r="FU392" s="248"/>
      <c r="FV392" s="175"/>
      <c r="FW392" s="106"/>
      <c r="FX392" s="107"/>
      <c r="FY392" s="137"/>
      <c r="FZ392" s="137"/>
      <c r="GA392" s="137"/>
      <c r="GB392" s="137"/>
      <c r="GC392" s="44"/>
      <c r="GD392" s="44"/>
      <c r="GE392" s="44"/>
      <c r="GF392" s="44"/>
      <c r="GG392" s="44"/>
      <c r="GH392" s="44"/>
      <c r="GI392" s="44"/>
      <c r="GJ392" s="44"/>
      <c r="GK392" s="44"/>
      <c r="GL392" s="171">
        <f t="shared" si="1742"/>
        <v>0</v>
      </c>
      <c r="GM392" s="171">
        <f t="shared" si="1743"/>
        <v>0</v>
      </c>
      <c r="GN392" s="248"/>
      <c r="GO392" s="175"/>
      <c r="GP392" s="106"/>
      <c r="GQ392" s="107"/>
      <c r="GR392" s="137"/>
      <c r="GS392" s="137"/>
      <c r="GT392" s="137"/>
      <c r="GU392" s="137"/>
      <c r="GV392" s="44"/>
      <c r="GW392" s="44"/>
      <c r="GX392" s="44"/>
      <c r="GY392" s="44"/>
      <c r="GZ392" s="44"/>
      <c r="HA392" s="44"/>
      <c r="HB392" s="44"/>
      <c r="HC392" s="44"/>
      <c r="HD392" s="44"/>
      <c r="HE392" s="171">
        <f t="shared" si="1744"/>
        <v>0</v>
      </c>
      <c r="HF392" s="171">
        <f t="shared" si="1745"/>
        <v>0</v>
      </c>
      <c r="HG392" s="248"/>
      <c r="HH392" s="175"/>
      <c r="HI392" s="106"/>
      <c r="HJ392" s="107"/>
      <c r="HK392" s="178"/>
      <c r="HL392" s="178"/>
      <c r="HM392" s="137"/>
      <c r="HN392" s="137"/>
      <c r="HO392" s="44"/>
      <c r="HP392" s="44"/>
      <c r="HQ392" s="44"/>
      <c r="HR392" s="44"/>
      <c r="HS392" s="44"/>
      <c r="HT392" s="44"/>
      <c r="HU392" s="44"/>
      <c r="HV392" s="44"/>
      <c r="HW392" s="44"/>
      <c r="HX392" s="171">
        <f t="shared" si="1746"/>
        <v>0</v>
      </c>
      <c r="HY392" s="171">
        <f t="shared" si="1747"/>
        <v>0</v>
      </c>
      <c r="HZ392" s="248"/>
      <c r="IA392" s="175"/>
      <c r="IB392" s="713"/>
      <c r="IC392" s="712"/>
      <c r="ID392" s="178"/>
      <c r="IE392" s="178"/>
      <c r="IF392" s="137"/>
      <c r="IG392" s="137"/>
      <c r="IH392" s="44"/>
      <c r="II392" s="44"/>
      <c r="IJ392" s="44"/>
      <c r="IK392" s="44"/>
      <c r="IL392" s="44"/>
      <c r="IM392" s="44"/>
      <c r="IN392" s="44"/>
      <c r="IO392" s="44"/>
      <c r="IP392" s="44"/>
      <c r="IQ392" s="171">
        <f t="shared" si="1748"/>
        <v>0</v>
      </c>
      <c r="IR392" s="171">
        <f t="shared" si="1749"/>
        <v>0</v>
      </c>
      <c r="IS392" s="746"/>
      <c r="IT392" s="747"/>
      <c r="IU392" s="713"/>
      <c r="IV392" s="712"/>
      <c r="IW392" s="333"/>
      <c r="IX392" s="333"/>
      <c r="IY392" s="333"/>
      <c r="IZ392" s="333"/>
      <c r="JA392" s="333"/>
      <c r="JB392" s="333"/>
      <c r="JC392" s="333"/>
      <c r="JD392" s="333"/>
      <c r="JE392" s="333"/>
      <c r="JF392" s="333"/>
      <c r="JG392" s="333"/>
      <c r="JH392" s="333"/>
      <c r="JI392" s="333"/>
      <c r="JJ392" s="171"/>
      <c r="JK392" s="171"/>
      <c r="JL392" s="106"/>
      <c r="JM392" s="107"/>
      <c r="JN392" s="173"/>
      <c r="JO392" s="173"/>
    </row>
    <row r="393" spans="1:277" ht="12.75" hidden="1" customHeight="1" x14ac:dyDescent="0.2">
      <c r="A393" s="96">
        <v>1</v>
      </c>
      <c r="C393" s="65"/>
      <c r="D393" s="236"/>
      <c r="E393" s="538"/>
      <c r="F393" s="675"/>
      <c r="G393" s="117"/>
      <c r="H393" s="345"/>
      <c r="I393" s="345"/>
      <c r="J393" s="137"/>
      <c r="K393" s="137"/>
      <c r="L393" s="137"/>
      <c r="M393" s="137"/>
      <c r="N393" s="44"/>
      <c r="O393" s="44"/>
      <c r="P393" s="44"/>
      <c r="Q393" s="44"/>
      <c r="R393" s="44"/>
      <c r="S393" s="44"/>
      <c r="T393" s="44">
        <f t="shared" si="1949"/>
        <v>0</v>
      </c>
      <c r="U393" s="44">
        <f t="shared" si="1950"/>
        <v>0</v>
      </c>
      <c r="V393" s="44">
        <f t="shared" si="1951"/>
        <v>0</v>
      </c>
      <c r="W393" s="171">
        <f t="shared" si="1726"/>
        <v>0</v>
      </c>
      <c r="X393" s="171">
        <f t="shared" si="1727"/>
        <v>0</v>
      </c>
      <c r="Y393" s="175"/>
      <c r="Z393" s="175"/>
      <c r="AA393" s="713"/>
      <c r="AB393" s="712"/>
      <c r="AC393" s="137"/>
      <c r="AD393" s="137"/>
      <c r="AE393" s="137"/>
      <c r="AF393" s="137"/>
      <c r="AG393" s="44"/>
      <c r="AH393" s="44"/>
      <c r="AI393" s="44"/>
      <c r="AJ393" s="44"/>
      <c r="AK393" s="44"/>
      <c r="AL393" s="44"/>
      <c r="AM393" s="44"/>
      <c r="AN393" s="44"/>
      <c r="AO393" s="44"/>
      <c r="AP393" s="171">
        <f t="shared" si="1728"/>
        <v>0</v>
      </c>
      <c r="AQ393" s="171">
        <f t="shared" si="1729"/>
        <v>0</v>
      </c>
      <c r="AR393" s="175"/>
      <c r="AS393" s="175"/>
      <c r="AT393" s="713"/>
      <c r="AU393" s="712"/>
      <c r="AV393" s="137"/>
      <c r="AW393" s="137"/>
      <c r="AX393" s="137"/>
      <c r="AY393" s="137"/>
      <c r="AZ393" s="44"/>
      <c r="BA393" s="44"/>
      <c r="BB393" s="44"/>
      <c r="BC393" s="44"/>
      <c r="BD393" s="44"/>
      <c r="BE393" s="44"/>
      <c r="BF393" s="44"/>
      <c r="BG393" s="44"/>
      <c r="BH393" s="44"/>
      <c r="BI393" s="171">
        <f t="shared" si="1730"/>
        <v>0</v>
      </c>
      <c r="BJ393" s="171">
        <f t="shared" si="1731"/>
        <v>0</v>
      </c>
      <c r="BK393" s="175"/>
      <c r="BL393" s="175"/>
      <c r="BM393" s="713"/>
      <c r="BN393" s="712"/>
      <c r="BO393" s="137"/>
      <c r="BP393" s="137"/>
      <c r="BQ393" s="137"/>
      <c r="BR393" s="137"/>
      <c r="BS393" s="44"/>
      <c r="BT393" s="44"/>
      <c r="BU393" s="44"/>
      <c r="BV393" s="44"/>
      <c r="BW393" s="44"/>
      <c r="BX393" s="44"/>
      <c r="BY393" s="44"/>
      <c r="BZ393" s="44"/>
      <c r="CA393" s="44"/>
      <c r="CB393" s="171">
        <f t="shared" si="1732"/>
        <v>0</v>
      </c>
      <c r="CC393" s="171">
        <f t="shared" si="1733"/>
        <v>0</v>
      </c>
      <c r="CD393" s="175"/>
      <c r="CE393" s="175"/>
      <c r="CF393" s="713"/>
      <c r="CG393" s="712"/>
      <c r="CH393" s="137"/>
      <c r="CI393" s="137"/>
      <c r="CJ393" s="137"/>
      <c r="CK393" s="137"/>
      <c r="CL393" s="44"/>
      <c r="CM393" s="44"/>
      <c r="CN393" s="44"/>
      <c r="CO393" s="44"/>
      <c r="CP393" s="44"/>
      <c r="CQ393" s="44"/>
      <c r="CR393" s="44"/>
      <c r="CS393" s="44"/>
      <c r="CT393" s="44"/>
      <c r="CU393" s="171">
        <f t="shared" si="1869"/>
        <v>0</v>
      </c>
      <c r="CV393" s="171">
        <f t="shared" si="1870"/>
        <v>0</v>
      </c>
      <c r="CW393" s="248"/>
      <c r="CX393" s="248"/>
      <c r="CY393" s="713"/>
      <c r="CZ393" s="712"/>
      <c r="DA393" s="137"/>
      <c r="DB393" s="137"/>
      <c r="DC393" s="137"/>
      <c r="DD393" s="137"/>
      <c r="DE393" s="44"/>
      <c r="DF393" s="44"/>
      <c r="DG393" s="44"/>
      <c r="DH393" s="44"/>
      <c r="DI393" s="44"/>
      <c r="DJ393" s="44"/>
      <c r="DK393" s="44"/>
      <c r="DL393" s="44"/>
      <c r="DM393" s="44"/>
      <c r="DN393" s="171">
        <f t="shared" si="1734"/>
        <v>0</v>
      </c>
      <c r="DO393" s="171">
        <f t="shared" si="1735"/>
        <v>0</v>
      </c>
      <c r="DP393" s="248"/>
      <c r="DQ393" s="175"/>
      <c r="DR393" s="713"/>
      <c r="DS393" s="712"/>
      <c r="DT393" s="178"/>
      <c r="DU393" s="178"/>
      <c r="DV393" s="137"/>
      <c r="DW393" s="137"/>
      <c r="DX393" s="44"/>
      <c r="DY393" s="44"/>
      <c r="DZ393" s="44"/>
      <c r="EA393" s="44"/>
      <c r="EB393" s="44"/>
      <c r="EC393" s="44"/>
      <c r="ED393" s="44"/>
      <c r="EE393" s="44"/>
      <c r="EF393" s="44"/>
      <c r="EG393" s="171">
        <f t="shared" si="1736"/>
        <v>0</v>
      </c>
      <c r="EH393" s="171">
        <f t="shared" si="1737"/>
        <v>0</v>
      </c>
      <c r="EI393" s="248"/>
      <c r="EJ393" s="175"/>
      <c r="EK393" s="713"/>
      <c r="EL393" s="712"/>
      <c r="EM393" s="178"/>
      <c r="EN393" s="178"/>
      <c r="EO393" s="137"/>
      <c r="EP393" s="137"/>
      <c r="EQ393" s="44"/>
      <c r="ER393" s="44"/>
      <c r="ES393" s="44"/>
      <c r="ET393" s="44"/>
      <c r="EU393" s="44"/>
      <c r="EV393" s="44"/>
      <c r="EW393" s="44"/>
      <c r="EX393" s="44"/>
      <c r="EY393" s="44"/>
      <c r="EZ393" s="171">
        <f t="shared" si="1738"/>
        <v>0</v>
      </c>
      <c r="FA393" s="171">
        <f t="shared" si="1739"/>
        <v>0</v>
      </c>
      <c r="FB393" s="248"/>
      <c r="FC393" s="175"/>
      <c r="FD393" s="713"/>
      <c r="FE393" s="712"/>
      <c r="FF393" s="137"/>
      <c r="FG393" s="137"/>
      <c r="FH393" s="137"/>
      <c r="FI393" s="137"/>
      <c r="FJ393" s="44"/>
      <c r="FK393" s="44"/>
      <c r="FL393" s="44"/>
      <c r="FM393" s="44"/>
      <c r="FN393" s="44"/>
      <c r="FO393" s="44"/>
      <c r="FP393" s="44"/>
      <c r="FQ393" s="44"/>
      <c r="FR393" s="44"/>
      <c r="FS393" s="171">
        <f t="shared" si="1740"/>
        <v>0</v>
      </c>
      <c r="FT393" s="171">
        <f t="shared" si="1741"/>
        <v>0</v>
      </c>
      <c r="FU393" s="248"/>
      <c r="FV393" s="175"/>
      <c r="FW393" s="106"/>
      <c r="FX393" s="107"/>
      <c r="FY393" s="137"/>
      <c r="FZ393" s="137"/>
      <c r="GA393" s="137"/>
      <c r="GB393" s="137"/>
      <c r="GC393" s="44"/>
      <c r="GD393" s="44"/>
      <c r="GE393" s="44"/>
      <c r="GF393" s="44"/>
      <c r="GG393" s="44"/>
      <c r="GH393" s="44"/>
      <c r="GI393" s="44"/>
      <c r="GJ393" s="44"/>
      <c r="GK393" s="44"/>
      <c r="GL393" s="171">
        <f t="shared" si="1742"/>
        <v>0</v>
      </c>
      <c r="GM393" s="171">
        <f t="shared" si="1743"/>
        <v>0</v>
      </c>
      <c r="GN393" s="248"/>
      <c r="GO393" s="175"/>
      <c r="GP393" s="106"/>
      <c r="GQ393" s="107"/>
      <c r="GR393" s="137"/>
      <c r="GS393" s="137"/>
      <c r="GT393" s="137"/>
      <c r="GU393" s="137"/>
      <c r="GV393" s="44"/>
      <c r="GW393" s="44"/>
      <c r="GX393" s="44"/>
      <c r="GY393" s="44"/>
      <c r="GZ393" s="44"/>
      <c r="HA393" s="44"/>
      <c r="HB393" s="44"/>
      <c r="HC393" s="44"/>
      <c r="HD393" s="44"/>
      <c r="HE393" s="171">
        <f t="shared" si="1744"/>
        <v>0</v>
      </c>
      <c r="HF393" s="171">
        <f t="shared" si="1745"/>
        <v>0</v>
      </c>
      <c r="HG393" s="248"/>
      <c r="HH393" s="175"/>
      <c r="HI393" s="106"/>
      <c r="HJ393" s="107"/>
      <c r="HK393" s="178"/>
      <c r="HL393" s="178"/>
      <c r="HM393" s="137"/>
      <c r="HN393" s="137"/>
      <c r="HO393" s="44"/>
      <c r="HP393" s="44"/>
      <c r="HQ393" s="44"/>
      <c r="HR393" s="44"/>
      <c r="HS393" s="44"/>
      <c r="HT393" s="44"/>
      <c r="HU393" s="44"/>
      <c r="HV393" s="44"/>
      <c r="HW393" s="44"/>
      <c r="HX393" s="171">
        <f t="shared" si="1746"/>
        <v>0</v>
      </c>
      <c r="HY393" s="171">
        <f t="shared" si="1747"/>
        <v>0</v>
      </c>
      <c r="HZ393" s="248"/>
      <c r="IA393" s="175"/>
      <c r="IB393" s="713"/>
      <c r="IC393" s="712"/>
      <c r="ID393" s="178"/>
      <c r="IE393" s="178"/>
      <c r="IF393" s="137"/>
      <c r="IG393" s="137"/>
      <c r="IH393" s="44"/>
      <c r="II393" s="44"/>
      <c r="IJ393" s="44"/>
      <c r="IK393" s="44"/>
      <c r="IL393" s="44"/>
      <c r="IM393" s="44"/>
      <c r="IN393" s="44"/>
      <c r="IO393" s="44"/>
      <c r="IP393" s="44"/>
      <c r="IQ393" s="171">
        <f t="shared" si="1748"/>
        <v>0</v>
      </c>
      <c r="IR393" s="171">
        <f t="shared" si="1749"/>
        <v>0</v>
      </c>
      <c r="IS393" s="746"/>
      <c r="IT393" s="747"/>
      <c r="IU393" s="713"/>
      <c r="IV393" s="712"/>
      <c r="IW393" s="333"/>
      <c r="IX393" s="333"/>
      <c r="IY393" s="333"/>
      <c r="IZ393" s="333"/>
      <c r="JA393" s="333"/>
      <c r="JB393" s="333"/>
      <c r="JC393" s="333"/>
      <c r="JD393" s="333"/>
      <c r="JE393" s="333"/>
      <c r="JF393" s="333"/>
      <c r="JG393" s="333"/>
      <c r="JH393" s="333"/>
      <c r="JI393" s="333"/>
      <c r="JJ393" s="171"/>
      <c r="JK393" s="171"/>
      <c r="JL393" s="106"/>
      <c r="JM393" s="107"/>
      <c r="JN393" s="173"/>
      <c r="JO393" s="173"/>
    </row>
    <row r="394" spans="1:277" ht="12.75" hidden="1" customHeight="1" x14ac:dyDescent="0.2">
      <c r="A394" s="96">
        <v>1</v>
      </c>
      <c r="C394" s="65"/>
      <c r="D394" s="236"/>
      <c r="E394" s="538"/>
      <c r="F394" s="675"/>
      <c r="G394" s="117"/>
      <c r="H394" s="345"/>
      <c r="I394" s="345"/>
      <c r="J394" s="137"/>
      <c r="K394" s="137"/>
      <c r="L394" s="137"/>
      <c r="M394" s="137"/>
      <c r="N394" s="44"/>
      <c r="O394" s="44"/>
      <c r="P394" s="44"/>
      <c r="Q394" s="44"/>
      <c r="R394" s="44"/>
      <c r="S394" s="44"/>
      <c r="T394" s="44">
        <f t="shared" si="1949"/>
        <v>0</v>
      </c>
      <c r="U394" s="44">
        <f t="shared" si="1950"/>
        <v>0</v>
      </c>
      <c r="V394" s="44">
        <f t="shared" si="1951"/>
        <v>0</v>
      </c>
      <c r="W394" s="171">
        <f t="shared" si="1726"/>
        <v>0</v>
      </c>
      <c r="X394" s="171">
        <f t="shared" si="1727"/>
        <v>0</v>
      </c>
      <c r="Y394" s="175"/>
      <c r="Z394" s="175"/>
      <c r="AA394" s="713"/>
      <c r="AB394" s="712"/>
      <c r="AC394" s="137"/>
      <c r="AD394" s="137"/>
      <c r="AE394" s="137"/>
      <c r="AF394" s="137"/>
      <c r="AG394" s="44"/>
      <c r="AH394" s="44"/>
      <c r="AI394" s="44"/>
      <c r="AJ394" s="44"/>
      <c r="AK394" s="44"/>
      <c r="AL394" s="44"/>
      <c r="AM394" s="44"/>
      <c r="AN394" s="44"/>
      <c r="AO394" s="44"/>
      <c r="AP394" s="171">
        <f t="shared" si="1728"/>
        <v>0</v>
      </c>
      <c r="AQ394" s="171">
        <f t="shared" si="1729"/>
        <v>0</v>
      </c>
      <c r="AR394" s="175"/>
      <c r="AS394" s="175"/>
      <c r="AT394" s="713"/>
      <c r="AU394" s="712"/>
      <c r="AV394" s="137"/>
      <c r="AW394" s="137"/>
      <c r="AX394" s="137"/>
      <c r="AY394" s="137"/>
      <c r="AZ394" s="44"/>
      <c r="BA394" s="44"/>
      <c r="BB394" s="44"/>
      <c r="BC394" s="44"/>
      <c r="BD394" s="44"/>
      <c r="BE394" s="44"/>
      <c r="BF394" s="44"/>
      <c r="BG394" s="44"/>
      <c r="BH394" s="44"/>
      <c r="BI394" s="171">
        <f t="shared" si="1730"/>
        <v>0</v>
      </c>
      <c r="BJ394" s="171">
        <f t="shared" si="1731"/>
        <v>0</v>
      </c>
      <c r="BK394" s="175"/>
      <c r="BL394" s="175"/>
      <c r="BM394" s="713"/>
      <c r="BN394" s="712"/>
      <c r="BO394" s="137"/>
      <c r="BP394" s="137"/>
      <c r="BQ394" s="137"/>
      <c r="BR394" s="137"/>
      <c r="BS394" s="44"/>
      <c r="BT394" s="44"/>
      <c r="BU394" s="44"/>
      <c r="BV394" s="44"/>
      <c r="BW394" s="44"/>
      <c r="BX394" s="44"/>
      <c r="BY394" s="44"/>
      <c r="BZ394" s="44"/>
      <c r="CA394" s="44"/>
      <c r="CB394" s="171">
        <f t="shared" si="1732"/>
        <v>0</v>
      </c>
      <c r="CC394" s="171">
        <f t="shared" si="1733"/>
        <v>0</v>
      </c>
      <c r="CD394" s="175"/>
      <c r="CE394" s="175"/>
      <c r="CF394" s="713"/>
      <c r="CG394" s="712"/>
      <c r="CH394" s="137"/>
      <c r="CI394" s="137"/>
      <c r="CJ394" s="137"/>
      <c r="CK394" s="137"/>
      <c r="CL394" s="44"/>
      <c r="CM394" s="44"/>
      <c r="CN394" s="44"/>
      <c r="CO394" s="44"/>
      <c r="CP394" s="44"/>
      <c r="CQ394" s="44"/>
      <c r="CR394" s="44"/>
      <c r="CS394" s="44"/>
      <c r="CT394" s="44"/>
      <c r="CU394" s="171">
        <f t="shared" si="1869"/>
        <v>0</v>
      </c>
      <c r="CV394" s="171">
        <f t="shared" si="1870"/>
        <v>0</v>
      </c>
      <c r="CW394" s="248"/>
      <c r="CX394" s="248"/>
      <c r="CY394" s="713"/>
      <c r="CZ394" s="712"/>
      <c r="DA394" s="137"/>
      <c r="DB394" s="137"/>
      <c r="DC394" s="137"/>
      <c r="DD394" s="137"/>
      <c r="DE394" s="44"/>
      <c r="DF394" s="44"/>
      <c r="DG394" s="44"/>
      <c r="DH394" s="44"/>
      <c r="DI394" s="44"/>
      <c r="DJ394" s="44"/>
      <c r="DK394" s="44"/>
      <c r="DL394" s="44"/>
      <c r="DM394" s="44"/>
      <c r="DN394" s="171">
        <f t="shared" si="1734"/>
        <v>0</v>
      </c>
      <c r="DO394" s="171">
        <f t="shared" si="1735"/>
        <v>0</v>
      </c>
      <c r="DP394" s="248"/>
      <c r="DQ394" s="175"/>
      <c r="DR394" s="713"/>
      <c r="DS394" s="712"/>
      <c r="DT394" s="178"/>
      <c r="DU394" s="178"/>
      <c r="DV394" s="137"/>
      <c r="DW394" s="137"/>
      <c r="DX394" s="44"/>
      <c r="DY394" s="44"/>
      <c r="DZ394" s="44"/>
      <c r="EA394" s="44"/>
      <c r="EB394" s="44"/>
      <c r="EC394" s="44"/>
      <c r="ED394" s="44"/>
      <c r="EE394" s="44"/>
      <c r="EF394" s="44"/>
      <c r="EG394" s="171">
        <f t="shared" si="1736"/>
        <v>0</v>
      </c>
      <c r="EH394" s="171">
        <f t="shared" si="1737"/>
        <v>0</v>
      </c>
      <c r="EI394" s="248"/>
      <c r="EJ394" s="175"/>
      <c r="EK394" s="713"/>
      <c r="EL394" s="712"/>
      <c r="EM394" s="178"/>
      <c r="EN394" s="178"/>
      <c r="EO394" s="137"/>
      <c r="EP394" s="137"/>
      <c r="EQ394" s="44"/>
      <c r="ER394" s="44"/>
      <c r="ES394" s="44"/>
      <c r="ET394" s="44"/>
      <c r="EU394" s="44"/>
      <c r="EV394" s="44"/>
      <c r="EW394" s="44"/>
      <c r="EX394" s="44"/>
      <c r="EY394" s="44"/>
      <c r="EZ394" s="171">
        <f t="shared" si="1738"/>
        <v>0</v>
      </c>
      <c r="FA394" s="171">
        <f t="shared" si="1739"/>
        <v>0</v>
      </c>
      <c r="FB394" s="248"/>
      <c r="FC394" s="175"/>
      <c r="FD394" s="713"/>
      <c r="FE394" s="712"/>
      <c r="FF394" s="137"/>
      <c r="FG394" s="137"/>
      <c r="FH394" s="137"/>
      <c r="FI394" s="137"/>
      <c r="FJ394" s="44"/>
      <c r="FK394" s="44"/>
      <c r="FL394" s="44"/>
      <c r="FM394" s="44"/>
      <c r="FN394" s="44"/>
      <c r="FO394" s="44"/>
      <c r="FP394" s="44"/>
      <c r="FQ394" s="44"/>
      <c r="FR394" s="44"/>
      <c r="FS394" s="171">
        <f t="shared" si="1740"/>
        <v>0</v>
      </c>
      <c r="FT394" s="171">
        <f t="shared" si="1741"/>
        <v>0</v>
      </c>
      <c r="FU394" s="248"/>
      <c r="FV394" s="175"/>
      <c r="FW394" s="106"/>
      <c r="FX394" s="107"/>
      <c r="FY394" s="137"/>
      <c r="FZ394" s="137"/>
      <c r="GA394" s="137"/>
      <c r="GB394" s="137"/>
      <c r="GC394" s="44"/>
      <c r="GD394" s="44"/>
      <c r="GE394" s="44"/>
      <c r="GF394" s="44"/>
      <c r="GG394" s="44"/>
      <c r="GH394" s="44"/>
      <c r="GI394" s="44"/>
      <c r="GJ394" s="44"/>
      <c r="GK394" s="44"/>
      <c r="GL394" s="171">
        <f t="shared" si="1742"/>
        <v>0</v>
      </c>
      <c r="GM394" s="171">
        <f t="shared" si="1743"/>
        <v>0</v>
      </c>
      <c r="GN394" s="248"/>
      <c r="GO394" s="175"/>
      <c r="GP394" s="106"/>
      <c r="GQ394" s="107"/>
      <c r="GR394" s="137"/>
      <c r="GS394" s="137"/>
      <c r="GT394" s="137"/>
      <c r="GU394" s="137"/>
      <c r="GV394" s="44"/>
      <c r="GW394" s="44"/>
      <c r="GX394" s="44"/>
      <c r="GY394" s="44"/>
      <c r="GZ394" s="44"/>
      <c r="HA394" s="44"/>
      <c r="HB394" s="44"/>
      <c r="HC394" s="44"/>
      <c r="HD394" s="44"/>
      <c r="HE394" s="171">
        <f t="shared" si="1744"/>
        <v>0</v>
      </c>
      <c r="HF394" s="171">
        <f t="shared" si="1745"/>
        <v>0</v>
      </c>
      <c r="HG394" s="248"/>
      <c r="HH394" s="175"/>
      <c r="HI394" s="106"/>
      <c r="HJ394" s="107"/>
      <c r="HK394" s="178"/>
      <c r="HL394" s="178"/>
      <c r="HM394" s="137"/>
      <c r="HN394" s="137"/>
      <c r="HO394" s="44"/>
      <c r="HP394" s="44"/>
      <c r="HQ394" s="44"/>
      <c r="HR394" s="44"/>
      <c r="HS394" s="44"/>
      <c r="HT394" s="44"/>
      <c r="HU394" s="44"/>
      <c r="HV394" s="44"/>
      <c r="HW394" s="44"/>
      <c r="HX394" s="171">
        <f t="shared" si="1746"/>
        <v>0</v>
      </c>
      <c r="HY394" s="171">
        <f t="shared" si="1747"/>
        <v>0</v>
      </c>
      <c r="HZ394" s="248"/>
      <c r="IA394" s="175"/>
      <c r="IB394" s="713"/>
      <c r="IC394" s="712"/>
      <c r="ID394" s="178"/>
      <c r="IE394" s="178"/>
      <c r="IF394" s="137"/>
      <c r="IG394" s="137"/>
      <c r="IH394" s="44"/>
      <c r="II394" s="44"/>
      <c r="IJ394" s="44"/>
      <c r="IK394" s="44"/>
      <c r="IL394" s="44"/>
      <c r="IM394" s="44"/>
      <c r="IN394" s="44"/>
      <c r="IO394" s="44"/>
      <c r="IP394" s="44"/>
      <c r="IQ394" s="171">
        <f t="shared" si="1748"/>
        <v>0</v>
      </c>
      <c r="IR394" s="171">
        <f t="shared" si="1749"/>
        <v>0</v>
      </c>
      <c r="IS394" s="746"/>
      <c r="IT394" s="747"/>
      <c r="IU394" s="713"/>
      <c r="IV394" s="712"/>
      <c r="IW394" s="333"/>
      <c r="IX394" s="333"/>
      <c r="IY394" s="333"/>
      <c r="IZ394" s="333"/>
      <c r="JA394" s="333"/>
      <c r="JB394" s="333"/>
      <c r="JC394" s="333"/>
      <c r="JD394" s="333"/>
      <c r="JE394" s="333"/>
      <c r="JF394" s="333"/>
      <c r="JG394" s="333"/>
      <c r="JH394" s="333"/>
      <c r="JI394" s="333"/>
      <c r="JJ394" s="171"/>
      <c r="JK394" s="171"/>
      <c r="JL394" s="106"/>
      <c r="JM394" s="107"/>
      <c r="JN394" s="173"/>
      <c r="JO394" s="173"/>
    </row>
    <row r="395" spans="1:277" hidden="1" x14ac:dyDescent="0.2">
      <c r="A395" s="96">
        <v>1</v>
      </c>
      <c r="B395" s="96">
        <v>1</v>
      </c>
      <c r="C395" s="63"/>
      <c r="D395" s="235"/>
      <c r="E395" s="235"/>
      <c r="F395" s="563" t="s">
        <v>35</v>
      </c>
      <c r="G395" s="68"/>
      <c r="H395" s="121"/>
      <c r="I395" s="121"/>
      <c r="J395" s="53">
        <f>SUM(J401,J396)</f>
        <v>0</v>
      </c>
      <c r="K395" s="53">
        <f>SUM(K401,K396)</f>
        <v>0</v>
      </c>
      <c r="L395" s="54">
        <f>SUM(J395/12*$B$2)</f>
        <v>0</v>
      </c>
      <c r="M395" s="54">
        <f>SUM(K395/12*$B$2)</f>
        <v>0</v>
      </c>
      <c r="N395" s="53">
        <f t="shared" ref="N395:S395" si="1952">SUM(N401,N396)</f>
        <v>0</v>
      </c>
      <c r="O395" s="53">
        <f t="shared" si="1952"/>
        <v>0</v>
      </c>
      <c r="P395" s="53">
        <f t="shared" si="1952"/>
        <v>0</v>
      </c>
      <c r="Q395" s="53">
        <f t="shared" si="1952"/>
        <v>0</v>
      </c>
      <c r="R395" s="53">
        <f t="shared" si="1952"/>
        <v>0</v>
      </c>
      <c r="S395" s="53">
        <f t="shared" si="1952"/>
        <v>0</v>
      </c>
      <c r="T395" s="56">
        <f t="shared" ref="T395:V400" si="1953">N395+Q395</f>
        <v>0</v>
      </c>
      <c r="U395" s="56">
        <f t="shared" si="1953"/>
        <v>0</v>
      </c>
      <c r="V395" s="56">
        <f t="shared" si="1953"/>
        <v>0</v>
      </c>
      <c r="W395" s="171">
        <f t="shared" ref="W395:W431" si="1954">N395-L395</f>
        <v>0</v>
      </c>
      <c r="X395" s="171">
        <f t="shared" ref="X395:X431" si="1955">O395-M395</f>
        <v>0</v>
      </c>
      <c r="Y395" s="280"/>
      <c r="Z395" s="280"/>
      <c r="AA395" s="710">
        <f>$H395</f>
        <v>0</v>
      </c>
      <c r="AB395" s="711" t="e">
        <f>O395/N395</f>
        <v>#DIV/0!</v>
      </c>
      <c r="AC395" s="53">
        <f>SUM(AC401,AC396)</f>
        <v>0</v>
      </c>
      <c r="AD395" s="53">
        <f>SUM(AD401,AD396)</f>
        <v>0</v>
      </c>
      <c r="AE395" s="54">
        <f>SUM(AC395/12*$B$2)</f>
        <v>0</v>
      </c>
      <c r="AF395" s="54">
        <f>SUM(AD395/12*$B$2)</f>
        <v>0</v>
      </c>
      <c r="AG395" s="53">
        <f t="shared" ref="AG395:AL395" si="1956">SUM(AG401,AG396)</f>
        <v>0</v>
      </c>
      <c r="AH395" s="53">
        <f t="shared" si="1956"/>
        <v>0</v>
      </c>
      <c r="AI395" s="53">
        <f t="shared" si="1956"/>
        <v>0</v>
      </c>
      <c r="AJ395" s="53">
        <f t="shared" si="1956"/>
        <v>0</v>
      </c>
      <c r="AK395" s="53">
        <f t="shared" si="1956"/>
        <v>0</v>
      </c>
      <c r="AL395" s="53">
        <f t="shared" si="1956"/>
        <v>0</v>
      </c>
      <c r="AM395" s="56">
        <f t="shared" ref="AM395:AM433" si="1957">AG395+AJ395</f>
        <v>0</v>
      </c>
      <c r="AN395" s="56">
        <f t="shared" ref="AN395:AN433" si="1958">AH395+AK395</f>
        <v>0</v>
      </c>
      <c r="AO395" s="56">
        <f t="shared" ref="AO395:AO433" si="1959">AI395+AL395</f>
        <v>0</v>
      </c>
      <c r="AP395" s="171">
        <f t="shared" ref="AP395:AP433" si="1960">AG395-AE395</f>
        <v>0</v>
      </c>
      <c r="AQ395" s="171">
        <f t="shared" ref="AQ395:AQ433" si="1961">AH395-AF395</f>
        <v>0</v>
      </c>
      <c r="AR395" s="280"/>
      <c r="AS395" s="280"/>
      <c r="AT395" s="710">
        <f>$H395</f>
        <v>0</v>
      </c>
      <c r="AU395" s="711" t="e">
        <f>AH395/AG395</f>
        <v>#DIV/0!</v>
      </c>
      <c r="AV395" s="53">
        <f>SUM(AV401,AV396)</f>
        <v>0</v>
      </c>
      <c r="AW395" s="53">
        <f>SUM(AW401,AW396)</f>
        <v>0</v>
      </c>
      <c r="AX395" s="54">
        <f>SUM(AV395/12*$B$2)</f>
        <v>0</v>
      </c>
      <c r="AY395" s="54">
        <f>SUM(AW395/12*$B$2)</f>
        <v>0</v>
      </c>
      <c r="AZ395" s="53">
        <f t="shared" ref="AZ395:BE395" si="1962">SUM(AZ401,AZ396)</f>
        <v>0</v>
      </c>
      <c r="BA395" s="53">
        <f t="shared" si="1962"/>
        <v>0</v>
      </c>
      <c r="BB395" s="53">
        <f t="shared" si="1962"/>
        <v>0</v>
      </c>
      <c r="BC395" s="53">
        <f t="shared" si="1962"/>
        <v>0</v>
      </c>
      <c r="BD395" s="53">
        <f t="shared" si="1962"/>
        <v>0</v>
      </c>
      <c r="BE395" s="53">
        <f t="shared" si="1962"/>
        <v>0</v>
      </c>
      <c r="BF395" s="56">
        <f t="shared" ref="BF395:BF433" si="1963">AZ395+BC395</f>
        <v>0</v>
      </c>
      <c r="BG395" s="56">
        <f t="shared" ref="BG395:BG433" si="1964">BA395+BD395</f>
        <v>0</v>
      </c>
      <c r="BH395" s="56">
        <f t="shared" ref="BH395:BH433" si="1965">BB395+BE395</f>
        <v>0</v>
      </c>
      <c r="BI395" s="171">
        <f t="shared" ref="BI395:BI431" si="1966">AZ395-AX395</f>
        <v>0</v>
      </c>
      <c r="BJ395" s="171">
        <f t="shared" ref="BJ395:BJ431" si="1967">BA395-AY395</f>
        <v>0</v>
      </c>
      <c r="BK395" s="280"/>
      <c r="BL395" s="280"/>
      <c r="BM395" s="710">
        <f>$H395</f>
        <v>0</v>
      </c>
      <c r="BN395" s="711" t="e">
        <f>BA395/AZ395</f>
        <v>#DIV/0!</v>
      </c>
      <c r="BO395" s="53">
        <f>SUM(BO401,BO396)</f>
        <v>0</v>
      </c>
      <c r="BP395" s="53">
        <f>SUM(BP401,BP396)</f>
        <v>0</v>
      </c>
      <c r="BQ395" s="54">
        <f>SUM(BO395/12*$B$2)</f>
        <v>0</v>
      </c>
      <c r="BR395" s="54">
        <f>SUM(BP395/12*$B$2)</f>
        <v>0</v>
      </c>
      <c r="BS395" s="53">
        <f t="shared" ref="BS395:BX395" si="1968">SUM(BS401,BS396)</f>
        <v>0</v>
      </c>
      <c r="BT395" s="53">
        <f t="shared" si="1968"/>
        <v>0</v>
      </c>
      <c r="BU395" s="53">
        <f t="shared" si="1968"/>
        <v>0</v>
      </c>
      <c r="BV395" s="53">
        <f t="shared" si="1968"/>
        <v>0</v>
      </c>
      <c r="BW395" s="53">
        <f t="shared" si="1968"/>
        <v>0</v>
      </c>
      <c r="BX395" s="53">
        <f t="shared" si="1968"/>
        <v>0</v>
      </c>
      <c r="BY395" s="56">
        <f t="shared" ref="BY395:BY433" si="1969">BS395+BV395</f>
        <v>0</v>
      </c>
      <c r="BZ395" s="56">
        <f t="shared" ref="BZ395:BZ433" si="1970">BT395+BW395</f>
        <v>0</v>
      </c>
      <c r="CA395" s="56">
        <f t="shared" ref="CA395:CA433" si="1971">BU395+BX395</f>
        <v>0</v>
      </c>
      <c r="CB395" s="171">
        <f t="shared" ref="CB395:CB431" si="1972">BS395-BQ395</f>
        <v>0</v>
      </c>
      <c r="CC395" s="171">
        <f t="shared" ref="CC395:CC431" si="1973">BT395-BR395</f>
        <v>0</v>
      </c>
      <c r="CD395" s="280"/>
      <c r="CE395" s="280"/>
      <c r="CF395" s="710">
        <f>$H395</f>
        <v>0</v>
      </c>
      <c r="CG395" s="711" t="e">
        <f>BT395/BS395</f>
        <v>#DIV/0!</v>
      </c>
      <c r="CH395" s="53">
        <f>SUM(CH401,CH396)</f>
        <v>25</v>
      </c>
      <c r="CI395" s="53">
        <f>SUM(CI401,CI396)</f>
        <v>5431153.7600000007</v>
      </c>
      <c r="CJ395" s="54">
        <f>SUM(CH395/12*$B$2)</f>
        <v>6.25</v>
      </c>
      <c r="CK395" s="54">
        <f>SUM(CI395/12*$B$2)</f>
        <v>1357788.4400000002</v>
      </c>
      <c r="CL395" s="53">
        <f t="shared" ref="CL395:CQ395" si="1974">SUM(CL401,CL396)</f>
        <v>10</v>
      </c>
      <c r="CM395" s="53">
        <f t="shared" si="1974"/>
        <v>2446460.8600000003</v>
      </c>
      <c r="CN395" s="53">
        <f t="shared" si="1974"/>
        <v>164</v>
      </c>
      <c r="CO395" s="53">
        <f t="shared" si="1974"/>
        <v>2</v>
      </c>
      <c r="CP395" s="53">
        <f t="shared" si="1974"/>
        <v>379692.42</v>
      </c>
      <c r="CQ395" s="53">
        <f t="shared" si="1974"/>
        <v>30</v>
      </c>
      <c r="CR395" s="56">
        <f t="shared" ref="CR395:CR433" si="1975">CL395+CO395</f>
        <v>12</v>
      </c>
      <c r="CS395" s="56">
        <f t="shared" ref="CS395:CS433" si="1976">CM395+CP395</f>
        <v>2826153.2800000003</v>
      </c>
      <c r="CT395" s="56">
        <f t="shared" ref="CT395:CT433" si="1977">CN395+CQ395</f>
        <v>194</v>
      </c>
      <c r="CU395" s="171">
        <f t="shared" si="1869"/>
        <v>3.75</v>
      </c>
      <c r="CV395" s="171">
        <f t="shared" si="1870"/>
        <v>1088672.4200000002</v>
      </c>
      <c r="CW395" s="281">
        <f>CL395/CH395</f>
        <v>0.4</v>
      </c>
      <c r="CX395" s="281">
        <f>CM395/CI395</f>
        <v>0.45044956709161554</v>
      </c>
      <c r="CY395" s="710">
        <f>$H395</f>
        <v>0</v>
      </c>
      <c r="CZ395" s="711">
        <f>CM395/CL395</f>
        <v>244646.08600000004</v>
      </c>
      <c r="DA395" s="53">
        <f>SUM(DA401,DA396)</f>
        <v>0</v>
      </c>
      <c r="DB395" s="53">
        <f>SUM(DB401,DB396)</f>
        <v>0</v>
      </c>
      <c r="DC395" s="54">
        <f>SUM(DA395/12*$B$2)</f>
        <v>0</v>
      </c>
      <c r="DD395" s="54">
        <f>SUM(DB395/12*$B$2)</f>
        <v>0</v>
      </c>
      <c r="DE395" s="53">
        <f t="shared" ref="DE395:DJ395" si="1978">SUM(DE401,DE396)</f>
        <v>0</v>
      </c>
      <c r="DF395" s="53">
        <f t="shared" si="1978"/>
        <v>0</v>
      </c>
      <c r="DG395" s="53">
        <f t="shared" si="1978"/>
        <v>0</v>
      </c>
      <c r="DH395" s="53">
        <f t="shared" si="1978"/>
        <v>0</v>
      </c>
      <c r="DI395" s="53">
        <f t="shared" si="1978"/>
        <v>0</v>
      </c>
      <c r="DJ395" s="53">
        <f t="shared" si="1978"/>
        <v>0</v>
      </c>
      <c r="DK395" s="56">
        <f t="shared" ref="DK395:DK433" si="1979">DE395+DH395</f>
        <v>0</v>
      </c>
      <c r="DL395" s="56">
        <f t="shared" ref="DL395:DL433" si="1980">DF395+DI395</f>
        <v>0</v>
      </c>
      <c r="DM395" s="56">
        <f t="shared" ref="DM395:DM433" si="1981">DG395+DJ395</f>
        <v>0</v>
      </c>
      <c r="DN395" s="171">
        <f t="shared" ref="DN395:DN431" si="1982">DE395-DC395</f>
        <v>0</v>
      </c>
      <c r="DO395" s="171">
        <f t="shared" ref="DO395:DO431" si="1983">DF395-DD395</f>
        <v>0</v>
      </c>
      <c r="DP395" s="281"/>
      <c r="DQ395" s="280"/>
      <c r="DR395" s="710">
        <f>$H395</f>
        <v>0</v>
      </c>
      <c r="DS395" s="711" t="e">
        <f>DF395/DE395</f>
        <v>#DIV/0!</v>
      </c>
      <c r="DT395" s="53">
        <f>SUM(DT401,DT396)</f>
        <v>0</v>
      </c>
      <c r="DU395" s="53">
        <f>SUM(DU401,DU396)</f>
        <v>0</v>
      </c>
      <c r="DV395" s="54">
        <f>SUM(DT395/12*$B$2)</f>
        <v>0</v>
      </c>
      <c r="DW395" s="54">
        <f>SUM(DU395/12*$B$2)</f>
        <v>0</v>
      </c>
      <c r="DX395" s="53">
        <f t="shared" ref="DX395:EC395" si="1984">SUM(DX401,DX396)</f>
        <v>0</v>
      </c>
      <c r="DY395" s="53">
        <f t="shared" si="1984"/>
        <v>0</v>
      </c>
      <c r="DZ395" s="53">
        <f t="shared" si="1984"/>
        <v>0</v>
      </c>
      <c r="EA395" s="53">
        <f t="shared" si="1984"/>
        <v>0</v>
      </c>
      <c r="EB395" s="53">
        <f t="shared" si="1984"/>
        <v>0</v>
      </c>
      <c r="EC395" s="53">
        <f t="shared" si="1984"/>
        <v>0</v>
      </c>
      <c r="ED395" s="56">
        <f t="shared" ref="ED395:ED433" si="1985">DX395+EA395</f>
        <v>0</v>
      </c>
      <c r="EE395" s="56">
        <f t="shared" ref="EE395:EE433" si="1986">DY395+EB395</f>
        <v>0</v>
      </c>
      <c r="EF395" s="56">
        <f t="shared" ref="EF395:EF433" si="1987">DZ395+EC395</f>
        <v>0</v>
      </c>
      <c r="EG395" s="171">
        <f t="shared" ref="EG395:EG431" si="1988">DX395-DV395</f>
        <v>0</v>
      </c>
      <c r="EH395" s="171">
        <f t="shared" ref="EH395:EH431" si="1989">DY395-DW395</f>
        <v>0</v>
      </c>
      <c r="EI395" s="281"/>
      <c r="EJ395" s="280"/>
      <c r="EK395" s="710">
        <f>$H395</f>
        <v>0</v>
      </c>
      <c r="EL395" s="711" t="e">
        <f>DY395/DX395</f>
        <v>#DIV/0!</v>
      </c>
      <c r="EM395" s="108">
        <f>SUM(EM401,EM396)</f>
        <v>0</v>
      </c>
      <c r="EN395" s="103">
        <f>SUM(EN401,EN396)</f>
        <v>0</v>
      </c>
      <c r="EO395" s="54">
        <f>SUM(EM395/12*$B$2)</f>
        <v>0</v>
      </c>
      <c r="EP395" s="54">
        <f>SUM(EN395/12*$B$2)</f>
        <v>0</v>
      </c>
      <c r="EQ395" s="53">
        <f t="shared" ref="EQ395:EV395" si="1990">SUM(EQ401,EQ396)</f>
        <v>0</v>
      </c>
      <c r="ER395" s="53">
        <f t="shared" si="1990"/>
        <v>0</v>
      </c>
      <c r="ES395" s="53">
        <f t="shared" si="1990"/>
        <v>0</v>
      </c>
      <c r="ET395" s="53">
        <f t="shared" si="1990"/>
        <v>0</v>
      </c>
      <c r="EU395" s="53">
        <f t="shared" si="1990"/>
        <v>0</v>
      </c>
      <c r="EV395" s="53">
        <f t="shared" si="1990"/>
        <v>0</v>
      </c>
      <c r="EW395" s="56">
        <f t="shared" ref="EW395:EW433" si="1991">EQ395+ET395</f>
        <v>0</v>
      </c>
      <c r="EX395" s="56">
        <f t="shared" ref="EX395:EX433" si="1992">ER395+EU395</f>
        <v>0</v>
      </c>
      <c r="EY395" s="56">
        <f t="shared" ref="EY395:EY433" si="1993">ES395+EV395</f>
        <v>0</v>
      </c>
      <c r="EZ395" s="171">
        <f t="shared" ref="EZ395:EZ433" si="1994">EQ395-EO395</f>
        <v>0</v>
      </c>
      <c r="FA395" s="171">
        <f t="shared" ref="FA395:FA433" si="1995">ER395-EP395</f>
        <v>0</v>
      </c>
      <c r="FB395" s="281"/>
      <c r="FC395" s="280"/>
      <c r="FD395" s="710">
        <f>$H395</f>
        <v>0</v>
      </c>
      <c r="FE395" s="711" t="e">
        <f>ER395/EQ395</f>
        <v>#DIV/0!</v>
      </c>
      <c r="FF395" s="53">
        <f>SUM(FF401,FF396)</f>
        <v>0</v>
      </c>
      <c r="FG395" s="53">
        <f>SUM(FG401,FG396)</f>
        <v>0</v>
      </c>
      <c r="FH395" s="54">
        <f>SUM(FF395/12*$B$2)</f>
        <v>0</v>
      </c>
      <c r="FI395" s="54">
        <f>SUM(FG395/12*$B$2)</f>
        <v>0</v>
      </c>
      <c r="FJ395" s="53">
        <f t="shared" ref="FJ395:FO395" si="1996">SUM(FJ401,FJ396)</f>
        <v>0</v>
      </c>
      <c r="FK395" s="53">
        <f t="shared" si="1996"/>
        <v>0</v>
      </c>
      <c r="FL395" s="53">
        <f t="shared" si="1996"/>
        <v>0</v>
      </c>
      <c r="FM395" s="53">
        <f t="shared" si="1996"/>
        <v>0</v>
      </c>
      <c r="FN395" s="53">
        <f t="shared" si="1996"/>
        <v>0</v>
      </c>
      <c r="FO395" s="53">
        <f t="shared" si="1996"/>
        <v>0</v>
      </c>
      <c r="FP395" s="56">
        <f t="shared" ref="FP395:FP433" si="1997">FJ395+FM395</f>
        <v>0</v>
      </c>
      <c r="FQ395" s="56">
        <f t="shared" ref="FQ395:FQ433" si="1998">FK395+FN395</f>
        <v>0</v>
      </c>
      <c r="FR395" s="56">
        <f t="shared" ref="FR395:FR433" si="1999">FL395+FO395</f>
        <v>0</v>
      </c>
      <c r="FS395" s="171">
        <f t="shared" ref="FS395:FS431" si="2000">FJ395-FH395</f>
        <v>0</v>
      </c>
      <c r="FT395" s="171">
        <f t="shared" ref="FT395:FT431" si="2001">FK395-FI395</f>
        <v>0</v>
      </c>
      <c r="FU395" s="281"/>
      <c r="FV395" s="280"/>
      <c r="FW395" s="150">
        <f>$H395</f>
        <v>0</v>
      </c>
      <c r="FX395" s="151" t="e">
        <f>FK395/FJ395</f>
        <v>#DIV/0!</v>
      </c>
      <c r="FY395" s="53">
        <f>SUM(FY401,FY396)</f>
        <v>0</v>
      </c>
      <c r="FZ395" s="53">
        <f>SUM(FZ401,FZ396)</f>
        <v>0</v>
      </c>
      <c r="GA395" s="54">
        <f>SUM(FY395/12*$B$2)</f>
        <v>0</v>
      </c>
      <c r="GB395" s="54">
        <f>SUM(FZ395/12*$B$2)</f>
        <v>0</v>
      </c>
      <c r="GC395" s="53">
        <f t="shared" ref="GC395:GH395" si="2002">SUM(GC401,GC396)</f>
        <v>0</v>
      </c>
      <c r="GD395" s="53">
        <f t="shared" si="2002"/>
        <v>0</v>
      </c>
      <c r="GE395" s="53">
        <f t="shared" si="2002"/>
        <v>0</v>
      </c>
      <c r="GF395" s="53">
        <f t="shared" si="2002"/>
        <v>0</v>
      </c>
      <c r="GG395" s="53">
        <f t="shared" si="2002"/>
        <v>0</v>
      </c>
      <c r="GH395" s="53">
        <f t="shared" si="2002"/>
        <v>0</v>
      </c>
      <c r="GI395" s="56">
        <f t="shared" ref="GI395:GI433" si="2003">GC395+GF395</f>
        <v>0</v>
      </c>
      <c r="GJ395" s="56">
        <f t="shared" ref="GJ395:GJ433" si="2004">GD395+GG395</f>
        <v>0</v>
      </c>
      <c r="GK395" s="56">
        <f t="shared" ref="GK395:GK433" si="2005">GE395+GH395</f>
        <v>0</v>
      </c>
      <c r="GL395" s="171">
        <f t="shared" ref="GL395:GL431" si="2006">GC395-GA395</f>
        <v>0</v>
      </c>
      <c r="GM395" s="171">
        <f t="shared" ref="GM395:GM431" si="2007">GD395-GB395</f>
        <v>0</v>
      </c>
      <c r="GN395" s="281"/>
      <c r="GO395" s="280"/>
      <c r="GP395" s="150">
        <f>$H395</f>
        <v>0</v>
      </c>
      <c r="GQ395" s="151" t="e">
        <f>GD395/GC395</f>
        <v>#DIV/0!</v>
      </c>
      <c r="GR395" s="53">
        <f>SUM(GR401,GR396)</f>
        <v>0</v>
      </c>
      <c r="GS395" s="53">
        <f>SUM(GS401,GS396)</f>
        <v>0</v>
      </c>
      <c r="GT395" s="54">
        <f>SUM(GR395/12*$B$2)</f>
        <v>0</v>
      </c>
      <c r="GU395" s="54">
        <f>SUM(GS395/12*$B$2)</f>
        <v>0</v>
      </c>
      <c r="GV395" s="53">
        <f t="shared" ref="GV395:HA395" si="2008">SUM(GV401,GV396)</f>
        <v>0</v>
      </c>
      <c r="GW395" s="53">
        <f t="shared" si="2008"/>
        <v>0</v>
      </c>
      <c r="GX395" s="53">
        <f t="shared" si="2008"/>
        <v>0</v>
      </c>
      <c r="GY395" s="53">
        <f t="shared" si="2008"/>
        <v>0</v>
      </c>
      <c r="GZ395" s="53">
        <f t="shared" si="2008"/>
        <v>0</v>
      </c>
      <c r="HA395" s="53">
        <f t="shared" si="2008"/>
        <v>0</v>
      </c>
      <c r="HB395" s="56">
        <f t="shared" ref="HB395:HB433" si="2009">GV395+GY395</f>
        <v>0</v>
      </c>
      <c r="HC395" s="56">
        <f t="shared" ref="HC395:HC433" si="2010">GW395+GZ395</f>
        <v>0</v>
      </c>
      <c r="HD395" s="56">
        <f t="shared" ref="HD395:HD433" si="2011">GX395+HA395</f>
        <v>0</v>
      </c>
      <c r="HE395" s="171">
        <f t="shared" ref="HE395:HE431" si="2012">GV395-GT395</f>
        <v>0</v>
      </c>
      <c r="HF395" s="171">
        <f t="shared" ref="HF395:HF431" si="2013">GW395-GU395</f>
        <v>0</v>
      </c>
      <c r="HG395" s="281"/>
      <c r="HH395" s="280"/>
      <c r="HI395" s="150">
        <f>$H395</f>
        <v>0</v>
      </c>
      <c r="HJ395" s="151" t="e">
        <f>GW395/GV395</f>
        <v>#DIV/0!</v>
      </c>
      <c r="HK395" s="108">
        <f>SUM(HK401,HK396)</f>
        <v>0</v>
      </c>
      <c r="HL395" s="108">
        <f>SUM(HL401,HL396)</f>
        <v>0</v>
      </c>
      <c r="HM395" s="54">
        <f>SUM(HK395/12*$B$2)</f>
        <v>0</v>
      </c>
      <c r="HN395" s="54">
        <f>SUM(HL395/12*$B$2)</f>
        <v>0</v>
      </c>
      <c r="HO395" s="53">
        <f t="shared" ref="HO395:HT395" si="2014">SUM(HO401,HO396)</f>
        <v>0</v>
      </c>
      <c r="HP395" s="53">
        <f t="shared" si="2014"/>
        <v>0</v>
      </c>
      <c r="HQ395" s="53">
        <f t="shared" si="2014"/>
        <v>0</v>
      </c>
      <c r="HR395" s="53">
        <f t="shared" si="2014"/>
        <v>0</v>
      </c>
      <c r="HS395" s="53">
        <f t="shared" si="2014"/>
        <v>0</v>
      </c>
      <c r="HT395" s="53">
        <f t="shared" si="2014"/>
        <v>0</v>
      </c>
      <c r="HU395" s="56">
        <f t="shared" ref="HU395:HU433" si="2015">HO395+HR395</f>
        <v>0</v>
      </c>
      <c r="HV395" s="56">
        <f t="shared" ref="HV395:HV433" si="2016">HP395+HS395</f>
        <v>0</v>
      </c>
      <c r="HW395" s="56">
        <f t="shared" ref="HW395:HW433" si="2017">HQ395+HT395</f>
        <v>0</v>
      </c>
      <c r="HX395" s="171">
        <f t="shared" ref="HX395:HX431" si="2018">HO395-HM395</f>
        <v>0</v>
      </c>
      <c r="HY395" s="171">
        <f t="shared" ref="HY395:HY431" si="2019">HP395-HN395</f>
        <v>0</v>
      </c>
      <c r="HZ395" s="281"/>
      <c r="IA395" s="280"/>
      <c r="IB395" s="710">
        <f>$H395</f>
        <v>0</v>
      </c>
      <c r="IC395" s="711" t="e">
        <f>HP395/HO395</f>
        <v>#DIV/0!</v>
      </c>
      <c r="ID395" s="108">
        <f>SUM(ID401,ID396)</f>
        <v>0</v>
      </c>
      <c r="IE395" s="108">
        <f>SUM(IE401,IE396)</f>
        <v>0</v>
      </c>
      <c r="IF395" s="54">
        <f>SUM(ID395/12*$B$2)</f>
        <v>0</v>
      </c>
      <c r="IG395" s="54">
        <f>SUM(IE395/12*$B$2)</f>
        <v>0</v>
      </c>
      <c r="IH395" s="53">
        <f t="shared" ref="IH395:IM395" si="2020">SUM(IH401,IH396)</f>
        <v>0</v>
      </c>
      <c r="II395" s="53">
        <f t="shared" si="2020"/>
        <v>0</v>
      </c>
      <c r="IJ395" s="53">
        <f t="shared" si="2020"/>
        <v>0</v>
      </c>
      <c r="IK395" s="53">
        <f t="shared" si="2020"/>
        <v>0</v>
      </c>
      <c r="IL395" s="53">
        <f t="shared" si="2020"/>
        <v>0</v>
      </c>
      <c r="IM395" s="53">
        <f t="shared" si="2020"/>
        <v>0</v>
      </c>
      <c r="IN395" s="56">
        <f t="shared" ref="IN395:IN431" si="2021">IH395+IK395</f>
        <v>0</v>
      </c>
      <c r="IO395" s="56">
        <f t="shared" ref="IO395:IO431" si="2022">II395+IL395</f>
        <v>0</v>
      </c>
      <c r="IP395" s="56">
        <f t="shared" ref="IP395:IP431" si="2023">IJ395+IM395</f>
        <v>0</v>
      </c>
      <c r="IQ395" s="171">
        <f t="shared" ref="IQ395:IQ431" si="2024">IH395-IF395</f>
        <v>0</v>
      </c>
      <c r="IR395" s="171">
        <f t="shared" ref="IR395:IR431" si="2025">II395-IG395</f>
        <v>0</v>
      </c>
      <c r="IS395" s="735"/>
      <c r="IT395" s="736"/>
      <c r="IU395" s="710">
        <f>$H395</f>
        <v>0</v>
      </c>
      <c r="IV395" s="711" t="e">
        <f>II395/IH395</f>
        <v>#DIV/0!</v>
      </c>
      <c r="IW395" s="332">
        <f t="shared" ref="IW395:JF396" si="2026">J395+AC395+AV395+BO395+CH395+DA395+DT395+EM395+FF395+FY395+GR395+HK395+ID395</f>
        <v>25</v>
      </c>
      <c r="IX395" s="332">
        <f t="shared" si="2026"/>
        <v>5431153.7600000007</v>
      </c>
      <c r="IY395" s="332">
        <f t="shared" si="2026"/>
        <v>6.25</v>
      </c>
      <c r="IZ395" s="332">
        <f t="shared" si="2026"/>
        <v>1357788.4400000002</v>
      </c>
      <c r="JA395" s="332">
        <f t="shared" si="2026"/>
        <v>10</v>
      </c>
      <c r="JB395" s="332">
        <f t="shared" si="2026"/>
        <v>2446460.8600000003</v>
      </c>
      <c r="JC395" s="332">
        <f t="shared" si="2026"/>
        <v>164</v>
      </c>
      <c r="JD395" s="332">
        <f t="shared" si="2026"/>
        <v>2</v>
      </c>
      <c r="JE395" s="332">
        <f t="shared" si="2026"/>
        <v>379692.42</v>
      </c>
      <c r="JF395" s="332">
        <f t="shared" si="2026"/>
        <v>30</v>
      </c>
      <c r="JG395" s="332">
        <f t="shared" ref="JG395:JG431" si="2027">JA395+JD395</f>
        <v>12</v>
      </c>
      <c r="JH395" s="332">
        <f t="shared" ref="JH395:JH431" si="2028">JB395+JE395</f>
        <v>2826153.2800000003</v>
      </c>
      <c r="JI395" s="332">
        <f t="shared" ref="JI395:JI431" si="2029">JC395+JF395</f>
        <v>194</v>
      </c>
      <c r="JJ395" s="69">
        <f t="shared" ref="JJ395:JJ431" si="2030">JA395-IY395</f>
        <v>3.75</v>
      </c>
      <c r="JK395" s="69">
        <f t="shared" ref="JK395:JK431" si="2031">JB395-IZ395</f>
        <v>1088672.4200000002</v>
      </c>
      <c r="JL395" s="150">
        <f>$H395</f>
        <v>0</v>
      </c>
      <c r="JM395" s="151">
        <f>JB395/JA395</f>
        <v>244646.08600000004</v>
      </c>
      <c r="JN395" s="282">
        <f>CR395/CJ395</f>
        <v>1.92</v>
      </c>
      <c r="JO395" s="282">
        <f>CS395/CK395</f>
        <v>2.0814386076228488</v>
      </c>
      <c r="JP395" s="206">
        <f t="shared" ref="JP395:JP396" si="2032">IW395+JD395</f>
        <v>27</v>
      </c>
      <c r="JQ395" s="206">
        <f t="shared" ref="JQ395:JQ396" si="2033">IX395+JE395</f>
        <v>5810846.1800000006</v>
      </c>
    </row>
    <row r="396" spans="1:277" hidden="1" x14ac:dyDescent="0.2">
      <c r="A396" s="96">
        <v>1</v>
      </c>
      <c r="B396" s="96">
        <v>1</v>
      </c>
      <c r="C396" s="63"/>
      <c r="D396" s="232"/>
      <c r="E396" s="232"/>
      <c r="F396" s="537" t="s">
        <v>262</v>
      </c>
      <c r="G396" s="94">
        <v>65</v>
      </c>
      <c r="H396" s="100">
        <v>189846.212</v>
      </c>
      <c r="I396" s="100">
        <v>199232.66039999999</v>
      </c>
      <c r="J396" s="54">
        <f>VLOOKUP($G396,'ВМП план КС'!$A$8:$AI$108,14,0)</f>
        <v>0</v>
      </c>
      <c r="K396" s="54">
        <f>VLOOKUP($G396,'ВМП план КС'!$A$8:$AI$108,15,0)</f>
        <v>0</v>
      </c>
      <c r="L396" s="54">
        <f>SUM(J396/12*$B$2)</f>
        <v>0</v>
      </c>
      <c r="M396" s="54">
        <f>SUM(K396/12*$B$2)</f>
        <v>0</v>
      </c>
      <c r="N396" s="53">
        <f t="shared" ref="N396:S396" si="2034">SUM(N397:N400)</f>
        <v>0</v>
      </c>
      <c r="O396" s="53">
        <f t="shared" si="2034"/>
        <v>0</v>
      </c>
      <c r="P396" s="53">
        <f t="shared" si="2034"/>
        <v>0</v>
      </c>
      <c r="Q396" s="53">
        <f t="shared" si="2034"/>
        <v>0</v>
      </c>
      <c r="R396" s="53">
        <f t="shared" si="2034"/>
        <v>0</v>
      </c>
      <c r="S396" s="53">
        <f t="shared" si="2034"/>
        <v>0</v>
      </c>
      <c r="T396" s="56">
        <f t="shared" si="1953"/>
        <v>0</v>
      </c>
      <c r="U396" s="56">
        <f t="shared" si="1953"/>
        <v>0</v>
      </c>
      <c r="V396" s="56">
        <f t="shared" si="1953"/>
        <v>0</v>
      </c>
      <c r="W396" s="171">
        <f t="shared" si="1954"/>
        <v>0</v>
      </c>
      <c r="X396" s="171">
        <f t="shared" si="1955"/>
        <v>0</v>
      </c>
      <c r="Y396" s="280"/>
      <c r="Z396" s="280"/>
      <c r="AA396" s="710">
        <f>$H396</f>
        <v>189846.212</v>
      </c>
      <c r="AB396" s="711" t="e">
        <f>O396/N396</f>
        <v>#DIV/0!</v>
      </c>
      <c r="AC396" s="54">
        <f>VLOOKUP($G396,'ВМП план КС'!$A$8:$AI$107,12,0)</f>
        <v>0</v>
      </c>
      <c r="AD396" s="54">
        <f>VLOOKUP($G396,'ВМП план КС'!$A$8:$AI$107,13,0)</f>
        <v>0</v>
      </c>
      <c r="AE396" s="54">
        <f>SUM(AC396/12*$B$2)</f>
        <v>0</v>
      </c>
      <c r="AF396" s="54">
        <f>SUM(AD396/12*$B$2)</f>
        <v>0</v>
      </c>
      <c r="AG396" s="53">
        <f t="shared" ref="AG396:AL396" si="2035">SUM(AG397:AG400)</f>
        <v>0</v>
      </c>
      <c r="AH396" s="53">
        <f t="shared" si="2035"/>
        <v>0</v>
      </c>
      <c r="AI396" s="53">
        <f t="shared" si="2035"/>
        <v>0</v>
      </c>
      <c r="AJ396" s="53">
        <f t="shared" si="2035"/>
        <v>0</v>
      </c>
      <c r="AK396" s="53">
        <f t="shared" si="2035"/>
        <v>0</v>
      </c>
      <c r="AL396" s="53">
        <f t="shared" si="2035"/>
        <v>0</v>
      </c>
      <c r="AM396" s="56">
        <f t="shared" si="1957"/>
        <v>0</v>
      </c>
      <c r="AN396" s="56">
        <f t="shared" si="1958"/>
        <v>0</v>
      </c>
      <c r="AO396" s="56">
        <f t="shared" si="1959"/>
        <v>0</v>
      </c>
      <c r="AP396" s="171">
        <f t="shared" si="1960"/>
        <v>0</v>
      </c>
      <c r="AQ396" s="171">
        <f t="shared" si="1961"/>
        <v>0</v>
      </c>
      <c r="AR396" s="280"/>
      <c r="AS396" s="280"/>
      <c r="AT396" s="710">
        <f>$H396</f>
        <v>189846.212</v>
      </c>
      <c r="AU396" s="711" t="e">
        <f>AH396/AG396</f>
        <v>#DIV/0!</v>
      </c>
      <c r="AV396" s="54">
        <f>VLOOKUP($G396,'ВМП план КС'!$A$8:$AI$107,16,0)</f>
        <v>0</v>
      </c>
      <c r="AW396" s="54">
        <f>VLOOKUP($G396,'ВМП план КС'!$A$8:$AI$107,17,0)</f>
        <v>0</v>
      </c>
      <c r="AX396" s="54">
        <f>SUM(AV396/12*$B$2)</f>
        <v>0</v>
      </c>
      <c r="AY396" s="54">
        <f>SUM(AW396/12*$B$2)</f>
        <v>0</v>
      </c>
      <c r="AZ396" s="53">
        <f t="shared" ref="AZ396:BE396" si="2036">SUM(AZ397:AZ400)</f>
        <v>0</v>
      </c>
      <c r="BA396" s="53">
        <f t="shared" si="2036"/>
        <v>0</v>
      </c>
      <c r="BB396" s="53">
        <f t="shared" si="2036"/>
        <v>0</v>
      </c>
      <c r="BC396" s="53">
        <f t="shared" si="2036"/>
        <v>0</v>
      </c>
      <c r="BD396" s="53">
        <f t="shared" si="2036"/>
        <v>0</v>
      </c>
      <c r="BE396" s="53">
        <f t="shared" si="2036"/>
        <v>0</v>
      </c>
      <c r="BF396" s="56">
        <f t="shared" si="1963"/>
        <v>0</v>
      </c>
      <c r="BG396" s="56">
        <f t="shared" si="1964"/>
        <v>0</v>
      </c>
      <c r="BH396" s="56">
        <f t="shared" si="1965"/>
        <v>0</v>
      </c>
      <c r="BI396" s="171">
        <f t="shared" si="1966"/>
        <v>0</v>
      </c>
      <c r="BJ396" s="171">
        <f t="shared" si="1967"/>
        <v>0</v>
      </c>
      <c r="BK396" s="280"/>
      <c r="BL396" s="280"/>
      <c r="BM396" s="710">
        <f>$H396</f>
        <v>189846.212</v>
      </c>
      <c r="BN396" s="711" t="e">
        <f>BA396/AZ396</f>
        <v>#DIV/0!</v>
      </c>
      <c r="BO396" s="54">
        <f>VLOOKUP($G396,'ВМП план КС'!$A$8:$AI$107,18,0)</f>
        <v>0</v>
      </c>
      <c r="BP396" s="54">
        <f>VLOOKUP($G396,'ВМП план КС'!$A$8:$AI$107,19,0)</f>
        <v>0</v>
      </c>
      <c r="BQ396" s="54">
        <f>SUM(BO396/12*$B$2)</f>
        <v>0</v>
      </c>
      <c r="BR396" s="54">
        <f>SUM(BP396/12*$B$2)</f>
        <v>0</v>
      </c>
      <c r="BS396" s="53">
        <f t="shared" ref="BS396:BX396" si="2037">SUM(BS397:BS400)</f>
        <v>0</v>
      </c>
      <c r="BT396" s="53">
        <f t="shared" si="2037"/>
        <v>0</v>
      </c>
      <c r="BU396" s="53">
        <f t="shared" si="2037"/>
        <v>0</v>
      </c>
      <c r="BV396" s="53">
        <f t="shared" si="2037"/>
        <v>0</v>
      </c>
      <c r="BW396" s="53">
        <f t="shared" si="2037"/>
        <v>0</v>
      </c>
      <c r="BX396" s="53">
        <f t="shared" si="2037"/>
        <v>0</v>
      </c>
      <c r="BY396" s="56">
        <f t="shared" si="1969"/>
        <v>0</v>
      </c>
      <c r="BZ396" s="56">
        <f t="shared" si="1970"/>
        <v>0</v>
      </c>
      <c r="CA396" s="56">
        <f t="shared" si="1971"/>
        <v>0</v>
      </c>
      <c r="CB396" s="171">
        <f t="shared" si="1972"/>
        <v>0</v>
      </c>
      <c r="CC396" s="171">
        <f t="shared" si="1973"/>
        <v>0</v>
      </c>
      <c r="CD396" s="280"/>
      <c r="CE396" s="280"/>
      <c r="CF396" s="710">
        <f>$H396</f>
        <v>189846.212</v>
      </c>
      <c r="CG396" s="711" t="e">
        <f>BT396/BS396</f>
        <v>#DIV/0!</v>
      </c>
      <c r="CH396" s="54">
        <f>VLOOKUP($G396,'ВМП план КС'!$A$8:$AI$107,10,0)</f>
        <v>20</v>
      </c>
      <c r="CI396" s="54">
        <f>VLOOKUP($G396,'ВМП план КС'!$A$8:$AI$107,11,0)</f>
        <v>3796924.24</v>
      </c>
      <c r="CJ396" s="54">
        <f>SUM(CH396/12*$B$2)</f>
        <v>5</v>
      </c>
      <c r="CK396" s="54">
        <f>SUM(CI396/12*$B$2)</f>
        <v>949231.06</v>
      </c>
      <c r="CL396" s="53">
        <f t="shared" ref="CL396:CQ396" si="2038">SUM(CL397:CL400)</f>
        <v>6</v>
      </c>
      <c r="CM396" s="53">
        <f t="shared" si="2038"/>
        <v>1139077.26</v>
      </c>
      <c r="CN396" s="53">
        <f t="shared" si="2038"/>
        <v>102</v>
      </c>
      <c r="CO396" s="53">
        <f t="shared" si="2038"/>
        <v>2</v>
      </c>
      <c r="CP396" s="53">
        <f t="shared" si="2038"/>
        <v>379692.42</v>
      </c>
      <c r="CQ396" s="53">
        <f t="shared" si="2038"/>
        <v>30</v>
      </c>
      <c r="CR396" s="56">
        <f t="shared" si="1975"/>
        <v>8</v>
      </c>
      <c r="CS396" s="56">
        <f t="shared" si="1976"/>
        <v>1518769.68</v>
      </c>
      <c r="CT396" s="56">
        <f t="shared" si="1977"/>
        <v>132</v>
      </c>
      <c r="CU396" s="171">
        <f t="shared" si="1869"/>
        <v>1</v>
      </c>
      <c r="CV396" s="171">
        <f t="shared" si="1870"/>
        <v>189846.19999999995</v>
      </c>
      <c r="CW396" s="281">
        <f>CL396/CH396</f>
        <v>0.3</v>
      </c>
      <c r="CX396" s="281">
        <f>CM396/CI396</f>
        <v>0.29999999683954715</v>
      </c>
      <c r="CY396" s="710">
        <f>$H396</f>
        <v>189846.212</v>
      </c>
      <c r="CZ396" s="711">
        <f>CM396/CL396</f>
        <v>189846.21</v>
      </c>
      <c r="DA396" s="54">
        <f>VLOOKUP($G396,'ВМП план КС'!$A$8:$AI$107,20,0)</f>
        <v>0</v>
      </c>
      <c r="DB396" s="54">
        <f>VLOOKUP($G396,'ВМП план КС'!$A$8:$AI$107,21,0)</f>
        <v>0</v>
      </c>
      <c r="DC396" s="54">
        <f>SUM(DA396/12*$B$2)</f>
        <v>0</v>
      </c>
      <c r="DD396" s="54">
        <f>SUM(DB396/12*$B$2)</f>
        <v>0</v>
      </c>
      <c r="DE396" s="53">
        <f t="shared" ref="DE396:DJ396" si="2039">SUM(DE397:DE400)</f>
        <v>0</v>
      </c>
      <c r="DF396" s="53">
        <f t="shared" si="2039"/>
        <v>0</v>
      </c>
      <c r="DG396" s="53">
        <f t="shared" si="2039"/>
        <v>0</v>
      </c>
      <c r="DH396" s="53">
        <f t="shared" si="2039"/>
        <v>0</v>
      </c>
      <c r="DI396" s="53">
        <f t="shared" si="2039"/>
        <v>0</v>
      </c>
      <c r="DJ396" s="53">
        <f t="shared" si="2039"/>
        <v>0</v>
      </c>
      <c r="DK396" s="56">
        <f t="shared" si="1979"/>
        <v>0</v>
      </c>
      <c r="DL396" s="56">
        <f t="shared" si="1980"/>
        <v>0</v>
      </c>
      <c r="DM396" s="56">
        <f t="shared" si="1981"/>
        <v>0</v>
      </c>
      <c r="DN396" s="171">
        <f t="shared" si="1982"/>
        <v>0</v>
      </c>
      <c r="DO396" s="171">
        <f t="shared" si="1983"/>
        <v>0</v>
      </c>
      <c r="DP396" s="281"/>
      <c r="DQ396" s="280"/>
      <c r="DR396" s="710">
        <f>$H396</f>
        <v>189846.212</v>
      </c>
      <c r="DS396" s="711" t="e">
        <f>DF396/DE396</f>
        <v>#DIV/0!</v>
      </c>
      <c r="DT396" s="108">
        <f>VLOOKUP($G396,'ВМП план КС'!$A$8:$AI$107,22,0)</f>
        <v>0</v>
      </c>
      <c r="DU396" s="108">
        <f>VLOOKUP($G396,'ВМП план КС'!$A$8:$AI$107,23,0)</f>
        <v>0</v>
      </c>
      <c r="DV396" s="54">
        <f>SUM(DT396/12*$B$2)</f>
        <v>0</v>
      </c>
      <c r="DW396" s="54">
        <f>SUM(DU396/12*$B$2)</f>
        <v>0</v>
      </c>
      <c r="DX396" s="53">
        <f t="shared" ref="DX396:EC396" si="2040">SUM(DX397:DX400)</f>
        <v>0</v>
      </c>
      <c r="DY396" s="53">
        <f t="shared" si="2040"/>
        <v>0</v>
      </c>
      <c r="DZ396" s="53">
        <f t="shared" si="2040"/>
        <v>0</v>
      </c>
      <c r="EA396" s="53">
        <f t="shared" si="2040"/>
        <v>0</v>
      </c>
      <c r="EB396" s="53">
        <f t="shared" si="2040"/>
        <v>0</v>
      </c>
      <c r="EC396" s="53">
        <f t="shared" si="2040"/>
        <v>0</v>
      </c>
      <c r="ED396" s="56">
        <f t="shared" si="1985"/>
        <v>0</v>
      </c>
      <c r="EE396" s="56">
        <f t="shared" si="1986"/>
        <v>0</v>
      </c>
      <c r="EF396" s="56">
        <f t="shared" si="1987"/>
        <v>0</v>
      </c>
      <c r="EG396" s="171">
        <f t="shared" si="1988"/>
        <v>0</v>
      </c>
      <c r="EH396" s="171">
        <f t="shared" si="1989"/>
        <v>0</v>
      </c>
      <c r="EI396" s="281"/>
      <c r="EJ396" s="280"/>
      <c r="EK396" s="710">
        <f>$H396</f>
        <v>189846.212</v>
      </c>
      <c r="EL396" s="711" t="e">
        <f>DY396/DX396</f>
        <v>#DIV/0!</v>
      </c>
      <c r="EM396" s="108">
        <f>VLOOKUP($G396,'ВМП план КС'!$A$8:$AI$107,24,0)</f>
        <v>0</v>
      </c>
      <c r="EN396" s="108">
        <f>VLOOKUP($G396,'ВМП план КС'!$A$8:$AI$107,25,0)</f>
        <v>0</v>
      </c>
      <c r="EO396" s="54">
        <f>SUM(EM396/12*$B$2)</f>
        <v>0</v>
      </c>
      <c r="EP396" s="54">
        <f>SUM(EN396/12*$B$2)</f>
        <v>0</v>
      </c>
      <c r="EQ396" s="53">
        <f t="shared" ref="EQ396:EV396" si="2041">SUM(EQ397:EQ400)</f>
        <v>0</v>
      </c>
      <c r="ER396" s="53">
        <f t="shared" si="2041"/>
        <v>0</v>
      </c>
      <c r="ES396" s="53">
        <f t="shared" si="2041"/>
        <v>0</v>
      </c>
      <c r="ET396" s="53">
        <f t="shared" si="2041"/>
        <v>0</v>
      </c>
      <c r="EU396" s="53">
        <f t="shared" si="2041"/>
        <v>0</v>
      </c>
      <c r="EV396" s="53">
        <f t="shared" si="2041"/>
        <v>0</v>
      </c>
      <c r="EW396" s="56">
        <f t="shared" si="1991"/>
        <v>0</v>
      </c>
      <c r="EX396" s="56">
        <f t="shared" si="1992"/>
        <v>0</v>
      </c>
      <c r="EY396" s="56">
        <f t="shared" si="1993"/>
        <v>0</v>
      </c>
      <c r="EZ396" s="171">
        <f t="shared" si="1994"/>
        <v>0</v>
      </c>
      <c r="FA396" s="171">
        <f t="shared" si="1995"/>
        <v>0</v>
      </c>
      <c r="FB396" s="281"/>
      <c r="FC396" s="280"/>
      <c r="FD396" s="710">
        <f>$H396</f>
        <v>189846.212</v>
      </c>
      <c r="FE396" s="711" t="e">
        <f>ER396/EQ396</f>
        <v>#DIV/0!</v>
      </c>
      <c r="FF396" s="54">
        <f>VLOOKUP($G396,'ВМП план КС'!$A$8:$AI$107,28,0)</f>
        <v>0</v>
      </c>
      <c r="FG396" s="54">
        <f>VLOOKUP($G396,'ВМП план КС'!$A$8:$AI$107,29,0)</f>
        <v>0</v>
      </c>
      <c r="FH396" s="54">
        <f>SUM(FF396/12*$B$2)</f>
        <v>0</v>
      </c>
      <c r="FI396" s="54">
        <f>SUM(FG396/12*$B$2)</f>
        <v>0</v>
      </c>
      <c r="FJ396" s="53">
        <f t="shared" ref="FJ396:FO396" si="2042">SUM(FJ397:FJ400)</f>
        <v>0</v>
      </c>
      <c r="FK396" s="53">
        <f t="shared" si="2042"/>
        <v>0</v>
      </c>
      <c r="FL396" s="53">
        <f t="shared" si="2042"/>
        <v>0</v>
      </c>
      <c r="FM396" s="53">
        <f t="shared" si="2042"/>
        <v>0</v>
      </c>
      <c r="FN396" s="53">
        <f t="shared" si="2042"/>
        <v>0</v>
      </c>
      <c r="FO396" s="53">
        <f t="shared" si="2042"/>
        <v>0</v>
      </c>
      <c r="FP396" s="56">
        <f t="shared" si="1997"/>
        <v>0</v>
      </c>
      <c r="FQ396" s="56">
        <f t="shared" si="1998"/>
        <v>0</v>
      </c>
      <c r="FR396" s="56">
        <f t="shared" si="1999"/>
        <v>0</v>
      </c>
      <c r="FS396" s="171">
        <f t="shared" si="2000"/>
        <v>0</v>
      </c>
      <c r="FT396" s="171">
        <f t="shared" si="2001"/>
        <v>0</v>
      </c>
      <c r="FU396" s="281"/>
      <c r="FV396" s="280"/>
      <c r="FW396" s="150">
        <f>$H396</f>
        <v>189846.212</v>
      </c>
      <c r="FX396" s="151" t="e">
        <f>FK396/FJ396</f>
        <v>#DIV/0!</v>
      </c>
      <c r="FY396" s="54">
        <f>VLOOKUP($G396,'ВМП план КС'!$A$8:$AI$107,30,0)</f>
        <v>0</v>
      </c>
      <c r="FZ396" s="54">
        <f>VLOOKUP($G396,'ВМП план КС'!$A$8:$AI$107,31,0)</f>
        <v>0</v>
      </c>
      <c r="GA396" s="54">
        <f>SUM(FY396/12*$B$2)</f>
        <v>0</v>
      </c>
      <c r="GB396" s="54">
        <f>SUM(FZ396/12*$B$2)</f>
        <v>0</v>
      </c>
      <c r="GC396" s="53">
        <f t="shared" ref="GC396:GH396" si="2043">SUM(GC397:GC400)</f>
        <v>0</v>
      </c>
      <c r="GD396" s="53">
        <f t="shared" si="2043"/>
        <v>0</v>
      </c>
      <c r="GE396" s="53">
        <f t="shared" si="2043"/>
        <v>0</v>
      </c>
      <c r="GF396" s="53">
        <f t="shared" si="2043"/>
        <v>0</v>
      </c>
      <c r="GG396" s="53">
        <f t="shared" si="2043"/>
        <v>0</v>
      </c>
      <c r="GH396" s="53">
        <f t="shared" si="2043"/>
        <v>0</v>
      </c>
      <c r="GI396" s="56">
        <f t="shared" si="2003"/>
        <v>0</v>
      </c>
      <c r="GJ396" s="56">
        <f t="shared" si="2004"/>
        <v>0</v>
      </c>
      <c r="GK396" s="56">
        <f t="shared" si="2005"/>
        <v>0</v>
      </c>
      <c r="GL396" s="171">
        <f t="shared" si="2006"/>
        <v>0</v>
      </c>
      <c r="GM396" s="171">
        <f t="shared" si="2007"/>
        <v>0</v>
      </c>
      <c r="GN396" s="281"/>
      <c r="GO396" s="280"/>
      <c r="GP396" s="150">
        <f>$H396</f>
        <v>189846.212</v>
      </c>
      <c r="GQ396" s="151" t="e">
        <f>GD396/GC396</f>
        <v>#DIV/0!</v>
      </c>
      <c r="GR396" s="54">
        <f>VLOOKUP($G396,'ВМП план КС'!$A$8:$AI$107,32,0)</f>
        <v>0</v>
      </c>
      <c r="GS396" s="54">
        <f>VLOOKUP($G396,'ВМП план КС'!$A$8:$AI$107,33,0)</f>
        <v>0</v>
      </c>
      <c r="GT396" s="54">
        <f>SUM(GR396/12*$B$2)</f>
        <v>0</v>
      </c>
      <c r="GU396" s="54">
        <f>SUM(GS396/12*$B$2)</f>
        <v>0</v>
      </c>
      <c r="GV396" s="53">
        <f t="shared" ref="GV396:HA396" si="2044">SUM(GV397:GV400)</f>
        <v>0</v>
      </c>
      <c r="GW396" s="53">
        <f t="shared" si="2044"/>
        <v>0</v>
      </c>
      <c r="GX396" s="53">
        <f t="shared" si="2044"/>
        <v>0</v>
      </c>
      <c r="GY396" s="53">
        <f t="shared" si="2044"/>
        <v>0</v>
      </c>
      <c r="GZ396" s="53">
        <f t="shared" si="2044"/>
        <v>0</v>
      </c>
      <c r="HA396" s="53">
        <f t="shared" si="2044"/>
        <v>0</v>
      </c>
      <c r="HB396" s="56">
        <f t="shared" si="2009"/>
        <v>0</v>
      </c>
      <c r="HC396" s="56">
        <f t="shared" si="2010"/>
        <v>0</v>
      </c>
      <c r="HD396" s="56">
        <f t="shared" si="2011"/>
        <v>0</v>
      </c>
      <c r="HE396" s="171">
        <f t="shared" si="2012"/>
        <v>0</v>
      </c>
      <c r="HF396" s="171">
        <f t="shared" si="2013"/>
        <v>0</v>
      </c>
      <c r="HG396" s="281"/>
      <c r="HH396" s="280"/>
      <c r="HI396" s="150">
        <f>$H396</f>
        <v>189846.212</v>
      </c>
      <c r="HJ396" s="151" t="e">
        <f>GW396/GV396</f>
        <v>#DIV/0!</v>
      </c>
      <c r="HK396" s="108">
        <f>VLOOKUP($G396,'ВМП план КС'!$A$8:$AI$107,26,0)</f>
        <v>0</v>
      </c>
      <c r="HL396" s="108">
        <f>VLOOKUP($G396,'ВМП план КС'!$A$8:$AI$107,27,0)</f>
        <v>0</v>
      </c>
      <c r="HM396" s="54">
        <f>SUM(HK396/12*$B$2)</f>
        <v>0</v>
      </c>
      <c r="HN396" s="54">
        <f>SUM(HL396/12*$B$2)</f>
        <v>0</v>
      </c>
      <c r="HO396" s="53">
        <f t="shared" ref="HO396:HT396" si="2045">SUM(HO397:HO400)</f>
        <v>0</v>
      </c>
      <c r="HP396" s="53">
        <f t="shared" si="2045"/>
        <v>0</v>
      </c>
      <c r="HQ396" s="53">
        <f t="shared" si="2045"/>
        <v>0</v>
      </c>
      <c r="HR396" s="53">
        <f t="shared" si="2045"/>
        <v>0</v>
      </c>
      <c r="HS396" s="53">
        <f t="shared" si="2045"/>
        <v>0</v>
      </c>
      <c r="HT396" s="53">
        <f t="shared" si="2045"/>
        <v>0</v>
      </c>
      <c r="HU396" s="56">
        <f t="shared" si="2015"/>
        <v>0</v>
      </c>
      <c r="HV396" s="56">
        <f t="shared" si="2016"/>
        <v>0</v>
      </c>
      <c r="HW396" s="56">
        <f t="shared" si="2017"/>
        <v>0</v>
      </c>
      <c r="HX396" s="171">
        <f t="shared" si="2018"/>
        <v>0</v>
      </c>
      <c r="HY396" s="171">
        <f t="shared" si="2019"/>
        <v>0</v>
      </c>
      <c r="HZ396" s="281"/>
      <c r="IA396" s="280"/>
      <c r="IB396" s="710">
        <f>$H396</f>
        <v>189846.212</v>
      </c>
      <c r="IC396" s="711" t="e">
        <f>HP396/HO396</f>
        <v>#DIV/0!</v>
      </c>
      <c r="ID396" s="108">
        <f>VLOOKUP($G396,'ВМП план КС'!$A$8:$AI$107,34,0)</f>
        <v>0</v>
      </c>
      <c r="IE396" s="108">
        <f>VLOOKUP($G396,'ВМП план КС'!$A$8:$AI$107,35,0)</f>
        <v>0</v>
      </c>
      <c r="IF396" s="54">
        <f>SUM(ID396/12*$B$2)</f>
        <v>0</v>
      </c>
      <c r="IG396" s="54">
        <f>SUM(IE396/12*$B$2)</f>
        <v>0</v>
      </c>
      <c r="IH396" s="53">
        <f t="shared" ref="IH396:IM396" si="2046">SUM(IH397:IH400)</f>
        <v>0</v>
      </c>
      <c r="II396" s="53">
        <f t="shared" si="2046"/>
        <v>0</v>
      </c>
      <c r="IJ396" s="53">
        <f t="shared" si="2046"/>
        <v>0</v>
      </c>
      <c r="IK396" s="53">
        <f t="shared" si="2046"/>
        <v>0</v>
      </c>
      <c r="IL396" s="53">
        <f t="shared" si="2046"/>
        <v>0</v>
      </c>
      <c r="IM396" s="53">
        <f t="shared" si="2046"/>
        <v>0</v>
      </c>
      <c r="IN396" s="56">
        <f t="shared" si="2021"/>
        <v>0</v>
      </c>
      <c r="IO396" s="56">
        <f t="shared" si="2022"/>
        <v>0</v>
      </c>
      <c r="IP396" s="56">
        <f t="shared" si="2023"/>
        <v>0</v>
      </c>
      <c r="IQ396" s="171">
        <f t="shared" si="2024"/>
        <v>0</v>
      </c>
      <c r="IR396" s="171">
        <f t="shared" si="2025"/>
        <v>0</v>
      </c>
      <c r="IS396" s="735"/>
      <c r="IT396" s="736"/>
      <c r="IU396" s="710">
        <f>$H396</f>
        <v>189846.212</v>
      </c>
      <c r="IV396" s="711" t="e">
        <f>II396/IH396</f>
        <v>#DIV/0!</v>
      </c>
      <c r="IW396" s="332">
        <f t="shared" si="2026"/>
        <v>20</v>
      </c>
      <c r="IX396" s="332">
        <f t="shared" si="2026"/>
        <v>3796924.24</v>
      </c>
      <c r="IY396" s="332">
        <f t="shared" si="2026"/>
        <v>5</v>
      </c>
      <c r="IZ396" s="332">
        <f t="shared" si="2026"/>
        <v>949231.06</v>
      </c>
      <c r="JA396" s="332">
        <f t="shared" si="2026"/>
        <v>6</v>
      </c>
      <c r="JB396" s="332">
        <f t="shared" si="2026"/>
        <v>1139077.26</v>
      </c>
      <c r="JC396" s="332">
        <f t="shared" si="2026"/>
        <v>102</v>
      </c>
      <c r="JD396" s="332">
        <f t="shared" si="2026"/>
        <v>2</v>
      </c>
      <c r="JE396" s="332">
        <f t="shared" si="2026"/>
        <v>379692.42</v>
      </c>
      <c r="JF396" s="332">
        <f t="shared" si="2026"/>
        <v>30</v>
      </c>
      <c r="JG396" s="332">
        <f t="shared" si="2027"/>
        <v>8</v>
      </c>
      <c r="JH396" s="332">
        <f t="shared" si="2028"/>
        <v>1518769.68</v>
      </c>
      <c r="JI396" s="332">
        <f t="shared" si="2029"/>
        <v>132</v>
      </c>
      <c r="JJ396" s="69">
        <f t="shared" si="2030"/>
        <v>1</v>
      </c>
      <c r="JK396" s="69">
        <f t="shared" si="2031"/>
        <v>189846.19999999995</v>
      </c>
      <c r="JL396" s="150">
        <f>$H396</f>
        <v>189846.212</v>
      </c>
      <c r="JM396" s="151">
        <f>JB396/JA396</f>
        <v>189846.21</v>
      </c>
      <c r="JN396" s="282">
        <f>CR396/CJ396</f>
        <v>1.6</v>
      </c>
      <c r="JO396" s="282">
        <f>CS396/CK396</f>
        <v>1.5999999831442513</v>
      </c>
      <c r="JP396" s="206">
        <f t="shared" si="2032"/>
        <v>22</v>
      </c>
      <c r="JQ396" s="206">
        <f t="shared" si="2033"/>
        <v>4176616.66</v>
      </c>
    </row>
    <row r="397" spans="1:277" ht="25.5" hidden="1" x14ac:dyDescent="0.2">
      <c r="A397" s="96">
        <v>1</v>
      </c>
      <c r="B397" s="96">
        <v>1</v>
      </c>
      <c r="C397" s="770">
        <v>175</v>
      </c>
      <c r="D397" s="625" t="s">
        <v>171</v>
      </c>
      <c r="E397" s="749" t="s">
        <v>494</v>
      </c>
      <c r="F397" s="750" t="s">
        <v>172</v>
      </c>
      <c r="G397" s="117"/>
      <c r="H397" s="118"/>
      <c r="I397" s="118"/>
      <c r="J397" s="44"/>
      <c r="K397" s="44"/>
      <c r="L397" s="44"/>
      <c r="M397" s="44"/>
      <c r="N397" s="44">
        <f>VLOOKUP($E397,'факт КС '!$E$9:$CL$159,69,0)</f>
        <v>0</v>
      </c>
      <c r="O397" s="44">
        <f>VLOOKUP($E397,'факт КС '!$E$9:$CL$159,70,0)</f>
        <v>0</v>
      </c>
      <c r="P397" s="44">
        <f>VLOOKUP($E397,'факт КС '!$E$9:$CL$159,71,0)</f>
        <v>0</v>
      </c>
      <c r="Q397" s="44">
        <f>VLOOKUP($E397,'факт КС '!$E$9:$CL$159,72,0)</f>
        <v>0</v>
      </c>
      <c r="R397" s="44">
        <f>VLOOKUP($E397,'факт КС '!$E$9:$CL$159,73,0)</f>
        <v>0</v>
      </c>
      <c r="S397" s="44">
        <f>VLOOKUP($E397,'факт КС '!$E$9:$CL$159,74,0)</f>
        <v>0</v>
      </c>
      <c r="T397" s="44">
        <f t="shared" si="1953"/>
        <v>0</v>
      </c>
      <c r="U397" s="44">
        <f t="shared" si="1953"/>
        <v>0</v>
      </c>
      <c r="V397" s="44">
        <f t="shared" si="1953"/>
        <v>0</v>
      </c>
      <c r="W397" s="171">
        <f t="shared" si="1954"/>
        <v>0</v>
      </c>
      <c r="X397" s="171">
        <f t="shared" si="1955"/>
        <v>0</v>
      </c>
      <c r="Y397" s="171"/>
      <c r="Z397" s="171"/>
      <c r="AA397" s="714"/>
      <c r="AB397" s="714"/>
      <c r="AC397" s="44"/>
      <c r="AD397" s="44"/>
      <c r="AE397" s="44"/>
      <c r="AF397" s="44"/>
      <c r="AG397" s="44">
        <f>VLOOKUP($E397,'факт КС '!$E$9:$CL$159,3,0)</f>
        <v>0</v>
      </c>
      <c r="AH397" s="44">
        <f>VLOOKUP($E397,'факт КС '!$E$9:$CL$159,4,0)</f>
        <v>0</v>
      </c>
      <c r="AI397" s="44">
        <f>VLOOKUP($E397,'факт КС '!$E$9:$CL$159,5,0)</f>
        <v>0</v>
      </c>
      <c r="AJ397" s="44">
        <f>VLOOKUP($E397,'факт КС '!$E$9:$CL$159,6,0)</f>
        <v>0</v>
      </c>
      <c r="AK397" s="44">
        <f>VLOOKUP($E397,'факт КС '!$E$9:$CL$159,7,0)</f>
        <v>0</v>
      </c>
      <c r="AL397" s="44">
        <f>VLOOKUP($E397,'факт КС '!$E$9:$CL$159,8,0)</f>
        <v>0</v>
      </c>
      <c r="AM397" s="44">
        <f t="shared" si="1957"/>
        <v>0</v>
      </c>
      <c r="AN397" s="44">
        <f t="shared" si="1958"/>
        <v>0</v>
      </c>
      <c r="AO397" s="44">
        <f t="shared" si="1959"/>
        <v>0</v>
      </c>
      <c r="AP397" s="171">
        <f t="shared" si="1960"/>
        <v>0</v>
      </c>
      <c r="AQ397" s="171">
        <f t="shared" si="1961"/>
        <v>0</v>
      </c>
      <c r="AR397" s="171"/>
      <c r="AS397" s="171"/>
      <c r="AT397" s="714"/>
      <c r="AU397" s="714"/>
      <c r="AV397" s="44"/>
      <c r="AW397" s="44"/>
      <c r="AX397" s="44"/>
      <c r="AY397" s="44"/>
      <c r="AZ397" s="44">
        <f>VLOOKUP($E397,'факт КС '!$E$9:$CL$159,15,0)</f>
        <v>0</v>
      </c>
      <c r="BA397" s="44">
        <f>VLOOKUP($E397,'факт КС '!$E$9:$CL$159,16,0)</f>
        <v>0</v>
      </c>
      <c r="BB397" s="44">
        <f>VLOOKUP($E397,'факт КС '!$E$9:$CL$159,17,0)</f>
        <v>0</v>
      </c>
      <c r="BC397" s="44">
        <f>VLOOKUP($E397,'факт КС '!$E$9:$CL$159,18,0)</f>
        <v>0</v>
      </c>
      <c r="BD397" s="44">
        <f>VLOOKUP($E397,'факт КС '!$E$9:$CL$159,19,0)</f>
        <v>0</v>
      </c>
      <c r="BE397" s="44">
        <f>VLOOKUP($E397,'факт КС '!$E$9:$CL$159,20,0)</f>
        <v>0</v>
      </c>
      <c r="BF397" s="44">
        <f t="shared" si="1963"/>
        <v>0</v>
      </c>
      <c r="BG397" s="44">
        <f t="shared" si="1964"/>
        <v>0</v>
      </c>
      <c r="BH397" s="44">
        <f t="shared" si="1965"/>
        <v>0</v>
      </c>
      <c r="BI397" s="171">
        <f t="shared" si="1966"/>
        <v>0</v>
      </c>
      <c r="BJ397" s="171">
        <f t="shared" si="1967"/>
        <v>0</v>
      </c>
      <c r="BK397" s="171"/>
      <c r="BL397" s="171"/>
      <c r="BM397" s="714"/>
      <c r="BN397" s="714"/>
      <c r="BO397" s="44"/>
      <c r="BP397" s="44"/>
      <c r="BQ397" s="44"/>
      <c r="BR397" s="44"/>
      <c r="BS397" s="44">
        <f>VLOOKUP($E397,'факт КС '!$E$9:$CL$159,21,0)</f>
        <v>0</v>
      </c>
      <c r="BT397" s="44">
        <f>VLOOKUP($E397,'факт КС '!$E$9:$CL$159,22,0)</f>
        <v>0</v>
      </c>
      <c r="BU397" s="44">
        <f>VLOOKUP($E397,'факт КС '!$E$9:$CL$159,23,0)</f>
        <v>0</v>
      </c>
      <c r="BV397" s="44">
        <f>VLOOKUP($E397,'факт КС '!$E$9:$CL$159,24,0)</f>
        <v>0</v>
      </c>
      <c r="BW397" s="44">
        <f>VLOOKUP($E397,'факт КС '!$E$9:$CL$159,25,0)</f>
        <v>0</v>
      </c>
      <c r="BX397" s="44">
        <f>VLOOKUP($E397,'факт КС '!$E$9:$CL$159,26,0)</f>
        <v>0</v>
      </c>
      <c r="BY397" s="44">
        <f t="shared" si="1969"/>
        <v>0</v>
      </c>
      <c r="BZ397" s="44">
        <f t="shared" si="1970"/>
        <v>0</v>
      </c>
      <c r="CA397" s="44">
        <f t="shared" si="1971"/>
        <v>0</v>
      </c>
      <c r="CB397" s="171">
        <f t="shared" si="1972"/>
        <v>0</v>
      </c>
      <c r="CC397" s="171">
        <f t="shared" si="1973"/>
        <v>0</v>
      </c>
      <c r="CD397" s="171"/>
      <c r="CE397" s="171"/>
      <c r="CF397" s="714"/>
      <c r="CG397" s="714"/>
      <c r="CH397" s="44"/>
      <c r="CI397" s="44"/>
      <c r="CJ397" s="44"/>
      <c r="CK397" s="44"/>
      <c r="CL397" s="44">
        <f>VLOOKUP($E397,'факт КС '!$E$9:$CL$159,9,0)</f>
        <v>6</v>
      </c>
      <c r="CM397" s="44">
        <f>VLOOKUP($E397,'факт КС '!$E$9:$CL$159,10,0)</f>
        <v>1139077.26</v>
      </c>
      <c r="CN397" s="44">
        <f>VLOOKUP($E397,'факт КС '!$E$9:$CL$159,11,0)</f>
        <v>102</v>
      </c>
      <c r="CO397" s="44">
        <f>VLOOKUP($E397,'факт КС '!$E$9:$CL$159,12,0)</f>
        <v>2</v>
      </c>
      <c r="CP397" s="44">
        <f>VLOOKUP($E397,'факт КС '!$E$9:$CL$159,13,0)</f>
        <v>379692.42</v>
      </c>
      <c r="CQ397" s="44">
        <f>VLOOKUP($E397,'факт КС '!$E$9:$CL$159,14,0)</f>
        <v>30</v>
      </c>
      <c r="CR397" s="44">
        <f t="shared" si="1975"/>
        <v>8</v>
      </c>
      <c r="CS397" s="44">
        <f t="shared" si="1976"/>
        <v>1518769.68</v>
      </c>
      <c r="CT397" s="44">
        <f t="shared" si="1977"/>
        <v>132</v>
      </c>
      <c r="CU397" s="171">
        <f t="shared" ref="CU397:CU431" si="2047">CL397-CJ397</f>
        <v>6</v>
      </c>
      <c r="CV397" s="171">
        <f t="shared" ref="CV397:CV431" si="2048">CM397-CK397</f>
        <v>1139077.26</v>
      </c>
      <c r="CW397" s="249"/>
      <c r="CX397" s="171"/>
      <c r="CY397" s="714"/>
      <c r="CZ397" s="714"/>
      <c r="DA397" s="44"/>
      <c r="DB397" s="44"/>
      <c r="DC397" s="44"/>
      <c r="DD397" s="44"/>
      <c r="DE397" s="44">
        <f>VLOOKUP($E397,'факт КС '!$E$9:$CL$159,75,0)</f>
        <v>0</v>
      </c>
      <c r="DF397" s="44">
        <f>VLOOKUP($E397,'факт КС '!$E$9:$CL$159,76,0)</f>
        <v>0</v>
      </c>
      <c r="DG397" s="44">
        <f>VLOOKUP($E397,'факт КС '!$E$9:$CL$159,77,0)</f>
        <v>0</v>
      </c>
      <c r="DH397" s="44">
        <f>VLOOKUP($E397,'факт КС '!$E$9:$CL$159,78,0)</f>
        <v>0</v>
      </c>
      <c r="DI397" s="44">
        <f>VLOOKUP($E397,'факт КС '!$E$9:$CL$159,79,0)</f>
        <v>0</v>
      </c>
      <c r="DJ397" s="44">
        <f>VLOOKUP($E397,'факт КС '!$E$9:$CL$159,80,0)</f>
        <v>0</v>
      </c>
      <c r="DK397" s="44">
        <f t="shared" si="1979"/>
        <v>0</v>
      </c>
      <c r="DL397" s="44">
        <f t="shared" si="1980"/>
        <v>0</v>
      </c>
      <c r="DM397" s="44">
        <f t="shared" si="1981"/>
        <v>0</v>
      </c>
      <c r="DN397" s="171">
        <f t="shared" si="1982"/>
        <v>0</v>
      </c>
      <c r="DO397" s="171">
        <f t="shared" si="1983"/>
        <v>0</v>
      </c>
      <c r="DP397" s="249"/>
      <c r="DQ397" s="171"/>
      <c r="DR397" s="714"/>
      <c r="DS397" s="714"/>
      <c r="DT397" s="44"/>
      <c r="DU397" s="44"/>
      <c r="DV397" s="44"/>
      <c r="DW397" s="44"/>
      <c r="DX397" s="44">
        <f>VLOOKUP($E397,'факт КС '!$E$9:$CL$159,33,0)</f>
        <v>0</v>
      </c>
      <c r="DY397" s="44">
        <f>VLOOKUP($E397,'факт КС '!$E$9:$CL$159,34,0)</f>
        <v>0</v>
      </c>
      <c r="DZ397" s="44">
        <f>VLOOKUP($E397,'факт КС '!$E$9:$CL$159,35,0)</f>
        <v>0</v>
      </c>
      <c r="EA397" s="44">
        <f>VLOOKUP($E397,'факт КС '!$E$9:$CL$159,36,0)</f>
        <v>0</v>
      </c>
      <c r="EB397" s="44">
        <f>VLOOKUP($E397,'факт КС '!$E$9:$CL$159,37,0)</f>
        <v>0</v>
      </c>
      <c r="EC397" s="44">
        <f>VLOOKUP($E397,'факт КС '!$E$9:$CL$159,38,0)</f>
        <v>0</v>
      </c>
      <c r="ED397" s="44">
        <f t="shared" si="1985"/>
        <v>0</v>
      </c>
      <c r="EE397" s="44">
        <f t="shared" si="1986"/>
        <v>0</v>
      </c>
      <c r="EF397" s="44">
        <f t="shared" si="1987"/>
        <v>0</v>
      </c>
      <c r="EG397" s="171">
        <f t="shared" si="1988"/>
        <v>0</v>
      </c>
      <c r="EH397" s="171">
        <f t="shared" si="1989"/>
        <v>0</v>
      </c>
      <c r="EI397" s="249"/>
      <c r="EJ397" s="171"/>
      <c r="EK397" s="714"/>
      <c r="EL397" s="714"/>
      <c r="EM397" s="44"/>
      <c r="EN397" s="44"/>
      <c r="EO397" s="44"/>
      <c r="EP397" s="44"/>
      <c r="EQ397" s="44">
        <f>VLOOKUP($E397,'факт КС '!$E$9:$CL$159,45,0)</f>
        <v>0</v>
      </c>
      <c r="ER397" s="44">
        <f>VLOOKUP($E397,'факт КС '!$E$9:$CL$159,46,0)</f>
        <v>0</v>
      </c>
      <c r="ES397" s="44">
        <f>VLOOKUP($E397,'факт КС '!$E$9:$CL$159,47,0)</f>
        <v>0</v>
      </c>
      <c r="ET397" s="44">
        <f>VLOOKUP($E397,'факт КС '!$E$9:$CL$159,48,0)</f>
        <v>0</v>
      </c>
      <c r="EU397" s="44">
        <f>VLOOKUP($E397,'факт КС '!$E$9:$CL$159,49,0)</f>
        <v>0</v>
      </c>
      <c r="EV397" s="44">
        <f>VLOOKUP($E397,'факт КС '!$E$9:$CL$159,50,0)</f>
        <v>0</v>
      </c>
      <c r="EW397" s="44">
        <f t="shared" si="1991"/>
        <v>0</v>
      </c>
      <c r="EX397" s="44">
        <f t="shared" si="1992"/>
        <v>0</v>
      </c>
      <c r="EY397" s="44">
        <f t="shared" si="1993"/>
        <v>0</v>
      </c>
      <c r="EZ397" s="171">
        <f t="shared" si="1994"/>
        <v>0</v>
      </c>
      <c r="FA397" s="171">
        <f t="shared" si="1995"/>
        <v>0</v>
      </c>
      <c r="FB397" s="249"/>
      <c r="FC397" s="171"/>
      <c r="FD397" s="714"/>
      <c r="FE397" s="714"/>
      <c r="FF397" s="44"/>
      <c r="FG397" s="44"/>
      <c r="FH397" s="44"/>
      <c r="FI397" s="44"/>
      <c r="FJ397" s="44">
        <f>VLOOKUP($E397,'факт КС '!$E$9:$CL$159,27,0)</f>
        <v>0</v>
      </c>
      <c r="FK397" s="44">
        <f>VLOOKUP($E397,'факт КС '!$E$9:$CL$159,28,0)</f>
        <v>0</v>
      </c>
      <c r="FL397" s="44">
        <f>VLOOKUP($E397,'факт КС '!$E$9:$CL$159,29,0)</f>
        <v>0</v>
      </c>
      <c r="FM397" s="44">
        <f>VLOOKUP($E397,'факт КС '!$E$9:$CL$159,30,0)</f>
        <v>0</v>
      </c>
      <c r="FN397" s="44">
        <f>VLOOKUP($E397,'факт КС '!$E$9:$CL$159,31,0)</f>
        <v>0</v>
      </c>
      <c r="FO397" s="44">
        <f>VLOOKUP($E397,'факт КС '!$E$9:$CL$159,32,0)</f>
        <v>0</v>
      </c>
      <c r="FP397" s="44">
        <f t="shared" si="1997"/>
        <v>0</v>
      </c>
      <c r="FQ397" s="44">
        <f t="shared" si="1998"/>
        <v>0</v>
      </c>
      <c r="FR397" s="44">
        <f t="shared" si="1999"/>
        <v>0</v>
      </c>
      <c r="FS397" s="171">
        <f t="shared" si="2000"/>
        <v>0</v>
      </c>
      <c r="FT397" s="171">
        <f t="shared" si="2001"/>
        <v>0</v>
      </c>
      <c r="FU397" s="249"/>
      <c r="FV397" s="171"/>
      <c r="FW397" s="45"/>
      <c r="FX397" s="45"/>
      <c r="FY397" s="44"/>
      <c r="FZ397" s="44"/>
      <c r="GA397" s="44"/>
      <c r="GB397" s="44"/>
      <c r="GC397" s="44">
        <f>VLOOKUP($E397,'факт КС '!$E$9:$CL$159,63,0)</f>
        <v>0</v>
      </c>
      <c r="GD397" s="44">
        <f>VLOOKUP($E397,'факт КС '!$E$9:$CL$159,64,0)</f>
        <v>0</v>
      </c>
      <c r="GE397" s="44">
        <f>VLOOKUP($E397,'факт КС '!$E$9:$CL$159,65,0)</f>
        <v>0</v>
      </c>
      <c r="GF397" s="44">
        <f>VLOOKUP($E397,'факт КС '!$E$9:$CL$159,66,0)</f>
        <v>0</v>
      </c>
      <c r="GG397" s="44">
        <f>VLOOKUP($E397,'факт КС '!$E$9:$CL$159,67,0)</f>
        <v>0</v>
      </c>
      <c r="GH397" s="44">
        <f>VLOOKUP($E397,'факт КС '!$E$9:$CL$159,68,0)</f>
        <v>0</v>
      </c>
      <c r="GI397" s="44">
        <f t="shared" si="2003"/>
        <v>0</v>
      </c>
      <c r="GJ397" s="44">
        <f t="shared" si="2004"/>
        <v>0</v>
      </c>
      <c r="GK397" s="44">
        <f t="shared" si="2005"/>
        <v>0</v>
      </c>
      <c r="GL397" s="171">
        <f t="shared" si="2006"/>
        <v>0</v>
      </c>
      <c r="GM397" s="171">
        <f t="shared" si="2007"/>
        <v>0</v>
      </c>
      <c r="GN397" s="249"/>
      <c r="GO397" s="171"/>
      <c r="GP397" s="45"/>
      <c r="GQ397" s="45"/>
      <c r="GR397" s="44"/>
      <c r="GS397" s="44"/>
      <c r="GT397" s="44"/>
      <c r="GU397" s="44"/>
      <c r="GV397" s="44">
        <f>VLOOKUP($E397,'факт КС '!$E$9:$CL$159,57,0)</f>
        <v>0</v>
      </c>
      <c r="GW397" s="44">
        <f>VLOOKUP($E397,'факт КС '!$E$9:$CL$159,58,0)</f>
        <v>0</v>
      </c>
      <c r="GX397" s="44">
        <f>VLOOKUP($E397,'факт КС '!$E$9:$CL$159,59,0)</f>
        <v>0</v>
      </c>
      <c r="GY397" s="44">
        <f>VLOOKUP($E397,'факт КС '!$E$9:$CL$159,60,0)</f>
        <v>0</v>
      </c>
      <c r="GZ397" s="44">
        <f>VLOOKUP($E397,'факт КС '!$E$9:$CL$159,61,0)</f>
        <v>0</v>
      </c>
      <c r="HA397" s="44">
        <f>VLOOKUP($E397,'факт КС '!$E$9:$CL$159,62,0)</f>
        <v>0</v>
      </c>
      <c r="HB397" s="44">
        <f t="shared" si="2009"/>
        <v>0</v>
      </c>
      <c r="HC397" s="44">
        <f t="shared" si="2010"/>
        <v>0</v>
      </c>
      <c r="HD397" s="44">
        <f t="shared" si="2011"/>
        <v>0</v>
      </c>
      <c r="HE397" s="171">
        <f t="shared" si="2012"/>
        <v>0</v>
      </c>
      <c r="HF397" s="171">
        <f t="shared" si="2013"/>
        <v>0</v>
      </c>
      <c r="HG397" s="249"/>
      <c r="HH397" s="171"/>
      <c r="HI397" s="45"/>
      <c r="HJ397" s="45"/>
      <c r="HK397" s="45"/>
      <c r="HL397" s="45"/>
      <c r="HM397" s="44"/>
      <c r="HN397" s="44"/>
      <c r="HO397" s="44">
        <f>VLOOKUP($E397,'факт КС '!$E$9:$CL$159,39,0)</f>
        <v>0</v>
      </c>
      <c r="HP397" s="44">
        <f>VLOOKUP($E397,'факт КС '!$E$9:$CL$159,40,0)</f>
        <v>0</v>
      </c>
      <c r="HQ397" s="44">
        <f>VLOOKUP($E397,'факт КС '!$E$9:$CL$159,41,0)</f>
        <v>0</v>
      </c>
      <c r="HR397" s="44">
        <f>VLOOKUP($E397,'факт КС '!$E$9:$CL$159,42,0)</f>
        <v>0</v>
      </c>
      <c r="HS397" s="44">
        <f>VLOOKUP($E397,'факт КС '!$E$9:$CL$159,43,0)</f>
        <v>0</v>
      </c>
      <c r="HT397" s="44">
        <f>VLOOKUP($E397,'факт КС '!$E$9:$CL$159,44,0)</f>
        <v>0</v>
      </c>
      <c r="HU397" s="44">
        <f t="shared" si="2015"/>
        <v>0</v>
      </c>
      <c r="HV397" s="44">
        <f t="shared" si="2016"/>
        <v>0</v>
      </c>
      <c r="HW397" s="44">
        <f t="shared" si="2017"/>
        <v>0</v>
      </c>
      <c r="HX397" s="171">
        <f t="shared" si="2018"/>
        <v>0</v>
      </c>
      <c r="HY397" s="171">
        <f t="shared" si="2019"/>
        <v>0</v>
      </c>
      <c r="HZ397" s="249"/>
      <c r="IA397" s="171"/>
      <c r="IB397" s="714"/>
      <c r="IC397" s="714"/>
      <c r="ID397" s="45"/>
      <c r="IE397" s="45"/>
      <c r="IF397" s="44"/>
      <c r="IG397" s="44"/>
      <c r="IH397" s="44">
        <f>VLOOKUP($E397,'факт КС '!$E$9:$CL$159,51,0)</f>
        <v>0</v>
      </c>
      <c r="II397" s="44">
        <f>VLOOKUP($E397,'факт КС '!$E$9:$CL$159,52,0)</f>
        <v>0</v>
      </c>
      <c r="IJ397" s="44">
        <f>VLOOKUP($E397,'факт КС '!$E$9:$CL$159,53,0)</f>
        <v>0</v>
      </c>
      <c r="IK397" s="44">
        <f>VLOOKUP($E397,'факт КС '!$E$9:$CL$159,54,0)</f>
        <v>0</v>
      </c>
      <c r="IL397" s="44">
        <f>VLOOKUP($E397,'факт КС '!$E$9:$CL$159,55,0)</f>
        <v>0</v>
      </c>
      <c r="IM397" s="44">
        <f>VLOOKUP($E397,'факт КС '!$E$9:$CL$159,56,0)</f>
        <v>0</v>
      </c>
      <c r="IN397" s="44">
        <f t="shared" si="2021"/>
        <v>0</v>
      </c>
      <c r="IO397" s="44">
        <f t="shared" si="2022"/>
        <v>0</v>
      </c>
      <c r="IP397" s="44">
        <f t="shared" si="2023"/>
        <v>0</v>
      </c>
      <c r="IQ397" s="171">
        <f t="shared" si="2024"/>
        <v>0</v>
      </c>
      <c r="IR397" s="171">
        <f t="shared" si="2025"/>
        <v>0</v>
      </c>
      <c r="IS397" s="737"/>
      <c r="IT397" s="738"/>
      <c r="IU397" s="714"/>
      <c r="IV397" s="714"/>
      <c r="IW397" s="46"/>
      <c r="IX397" s="47"/>
      <c r="IY397" s="46"/>
      <c r="IZ397" s="46"/>
      <c r="JA397" s="333">
        <f t="shared" ref="JA397:JA431" si="2049">N397+AG397+AZ397+BS397+CL397+DE397+DX397+EQ397+FJ397+GC397+GV397+HO397+IH397</f>
        <v>6</v>
      </c>
      <c r="JB397" s="333">
        <f t="shared" ref="JB397:JB431" si="2050">O397+AH397+BA397+BT397+CM397+DF397+DY397+ER397+FK397+GD397+GW397+HP397+II397</f>
        <v>1139077.26</v>
      </c>
      <c r="JC397" s="333">
        <f t="shared" ref="JC397:JC431" si="2051">P397+AI397+BB397+BU397+CN397+DG397+DZ397+ES397+FL397+GE397+GX397+HQ397+IJ397</f>
        <v>102</v>
      </c>
      <c r="JD397" s="333">
        <f t="shared" ref="JD397:JD431" si="2052">Q397+AJ397+BC397+BV397+CO397+DH397+EA397+ET397+FM397+GF397+GY397+HR397+IK397</f>
        <v>2</v>
      </c>
      <c r="JE397" s="333">
        <f t="shared" ref="JE397:JE431" si="2053">R397+AK397+BD397+BW397+CP397+DI397+EB397+EU397+FN397+GG397+GZ397+HS397+IL397</f>
        <v>379692.42</v>
      </c>
      <c r="JF397" s="333">
        <f t="shared" ref="JF397:JF431" si="2054">S397+AL397+BE397+BX397+CQ397+DJ397+EC397+EV397+FO397+GH397+HA397+HT397+IM397</f>
        <v>30</v>
      </c>
      <c r="JG397" s="44">
        <f t="shared" si="2027"/>
        <v>8</v>
      </c>
      <c r="JH397" s="44">
        <f t="shared" si="2028"/>
        <v>1518769.68</v>
      </c>
      <c r="JI397" s="44">
        <f t="shared" si="2029"/>
        <v>132</v>
      </c>
      <c r="JJ397" s="174">
        <f t="shared" si="2030"/>
        <v>6</v>
      </c>
      <c r="JK397" s="174">
        <f t="shared" si="2031"/>
        <v>1139077.26</v>
      </c>
      <c r="JL397" s="45"/>
      <c r="JM397" s="45"/>
      <c r="JN397" s="59"/>
      <c r="JO397" s="59"/>
    </row>
    <row r="398" spans="1:277" ht="12.75" hidden="1" customHeight="1" x14ac:dyDescent="0.2">
      <c r="A398" s="96">
        <v>1</v>
      </c>
      <c r="B398" s="59"/>
      <c r="C398" s="65"/>
      <c r="D398" s="164"/>
      <c r="E398" s="538"/>
      <c r="F398" s="236"/>
      <c r="G398" s="60"/>
      <c r="H398" s="88"/>
      <c r="I398" s="88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>
        <f t="shared" si="1953"/>
        <v>0</v>
      </c>
      <c r="U398" s="44">
        <f t="shared" si="1953"/>
        <v>0</v>
      </c>
      <c r="V398" s="44">
        <f t="shared" si="1953"/>
        <v>0</v>
      </c>
      <c r="W398" s="171">
        <f t="shared" si="1954"/>
        <v>0</v>
      </c>
      <c r="X398" s="171">
        <f t="shared" si="1955"/>
        <v>0</v>
      </c>
      <c r="Y398" s="171"/>
      <c r="Z398" s="171"/>
      <c r="AA398" s="714"/>
      <c r="AB398" s="714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>
        <f t="shared" si="1957"/>
        <v>0</v>
      </c>
      <c r="AN398" s="44">
        <f t="shared" si="1958"/>
        <v>0</v>
      </c>
      <c r="AO398" s="44">
        <f t="shared" si="1959"/>
        <v>0</v>
      </c>
      <c r="AP398" s="171">
        <f t="shared" si="1960"/>
        <v>0</v>
      </c>
      <c r="AQ398" s="171">
        <f t="shared" si="1961"/>
        <v>0</v>
      </c>
      <c r="AR398" s="171"/>
      <c r="AS398" s="171"/>
      <c r="AT398" s="714"/>
      <c r="AU398" s="714"/>
      <c r="AV398" s="44"/>
      <c r="AW398" s="44"/>
      <c r="AX398" s="44"/>
      <c r="AY398" s="44"/>
      <c r="AZ398" s="44"/>
      <c r="BA398" s="44"/>
      <c r="BB398" s="44"/>
      <c r="BC398" s="44"/>
      <c r="BD398" s="44"/>
      <c r="BE398" s="44"/>
      <c r="BF398" s="44">
        <f t="shared" si="1963"/>
        <v>0</v>
      </c>
      <c r="BG398" s="44">
        <f t="shared" si="1964"/>
        <v>0</v>
      </c>
      <c r="BH398" s="44">
        <f t="shared" si="1965"/>
        <v>0</v>
      </c>
      <c r="BI398" s="171">
        <f t="shared" si="1966"/>
        <v>0</v>
      </c>
      <c r="BJ398" s="171">
        <f t="shared" si="1967"/>
        <v>0</v>
      </c>
      <c r="BK398" s="171"/>
      <c r="BL398" s="171"/>
      <c r="BM398" s="714"/>
      <c r="BN398" s="714"/>
      <c r="BO398" s="44"/>
      <c r="BP398" s="44"/>
      <c r="BQ398" s="44"/>
      <c r="BR398" s="44"/>
      <c r="BS398" s="44"/>
      <c r="BT398" s="44"/>
      <c r="BU398" s="44"/>
      <c r="BV398" s="44"/>
      <c r="BW398" s="44"/>
      <c r="BX398" s="44"/>
      <c r="BY398" s="44">
        <f t="shared" si="1969"/>
        <v>0</v>
      </c>
      <c r="BZ398" s="44">
        <f t="shared" si="1970"/>
        <v>0</v>
      </c>
      <c r="CA398" s="44">
        <f t="shared" si="1971"/>
        <v>0</v>
      </c>
      <c r="CB398" s="171">
        <f t="shared" si="1972"/>
        <v>0</v>
      </c>
      <c r="CC398" s="171">
        <f t="shared" si="1973"/>
        <v>0</v>
      </c>
      <c r="CD398" s="171"/>
      <c r="CE398" s="171"/>
      <c r="CF398" s="714"/>
      <c r="CG398" s="714"/>
      <c r="CH398" s="44"/>
      <c r="CI398" s="44"/>
      <c r="CJ398" s="44"/>
      <c r="CK398" s="44"/>
      <c r="CL398" s="44"/>
      <c r="CM398" s="44"/>
      <c r="CN398" s="44"/>
      <c r="CO398" s="44"/>
      <c r="CP398" s="44"/>
      <c r="CQ398" s="44"/>
      <c r="CR398" s="44">
        <f t="shared" si="1975"/>
        <v>0</v>
      </c>
      <c r="CS398" s="44">
        <f t="shared" si="1976"/>
        <v>0</v>
      </c>
      <c r="CT398" s="44">
        <f t="shared" si="1977"/>
        <v>0</v>
      </c>
      <c r="CU398" s="171">
        <f t="shared" si="2047"/>
        <v>0</v>
      </c>
      <c r="CV398" s="171">
        <f t="shared" si="2048"/>
        <v>0</v>
      </c>
      <c r="CW398" s="250"/>
      <c r="CX398" s="174"/>
      <c r="CY398" s="715"/>
      <c r="CZ398" s="715"/>
      <c r="DA398" s="109"/>
      <c r="DB398" s="109"/>
      <c r="DC398" s="109"/>
      <c r="DD398" s="109"/>
      <c r="DE398" s="44"/>
      <c r="DF398" s="44"/>
      <c r="DG398" s="44"/>
      <c r="DH398" s="44"/>
      <c r="DI398" s="44"/>
      <c r="DJ398" s="44"/>
      <c r="DK398" s="44">
        <f t="shared" si="1979"/>
        <v>0</v>
      </c>
      <c r="DL398" s="44">
        <f t="shared" si="1980"/>
        <v>0</v>
      </c>
      <c r="DM398" s="44">
        <f t="shared" si="1981"/>
        <v>0</v>
      </c>
      <c r="DN398" s="171">
        <f t="shared" si="1982"/>
        <v>0</v>
      </c>
      <c r="DO398" s="171">
        <f t="shared" si="1983"/>
        <v>0</v>
      </c>
      <c r="DP398" s="174"/>
      <c r="DQ398" s="174"/>
      <c r="DR398" s="715"/>
      <c r="DS398" s="715"/>
      <c r="DT398" s="109"/>
      <c r="DU398" s="109"/>
      <c r="DV398" s="109"/>
      <c r="DW398" s="109"/>
      <c r="DX398" s="44"/>
      <c r="DY398" s="44"/>
      <c r="DZ398" s="44"/>
      <c r="EA398" s="44"/>
      <c r="EB398" s="44"/>
      <c r="EC398" s="44"/>
      <c r="ED398" s="44">
        <f t="shared" si="1985"/>
        <v>0</v>
      </c>
      <c r="EE398" s="44">
        <f t="shared" si="1986"/>
        <v>0</v>
      </c>
      <c r="EF398" s="44">
        <f t="shared" si="1987"/>
        <v>0</v>
      </c>
      <c r="EG398" s="171">
        <f t="shared" si="1988"/>
        <v>0</v>
      </c>
      <c r="EH398" s="171">
        <f t="shared" si="1989"/>
        <v>0</v>
      </c>
      <c r="EI398" s="174"/>
      <c r="EJ398" s="174"/>
      <c r="EK398" s="715"/>
      <c r="EL398" s="715"/>
      <c r="EM398" s="109"/>
      <c r="EN398" s="109"/>
      <c r="EO398" s="109"/>
      <c r="EP398" s="109"/>
      <c r="EQ398" s="44"/>
      <c r="ER398" s="44"/>
      <c r="ES398" s="44"/>
      <c r="ET398" s="44"/>
      <c r="EU398" s="44"/>
      <c r="EV398" s="44"/>
      <c r="EW398" s="44">
        <f t="shared" si="1991"/>
        <v>0</v>
      </c>
      <c r="EX398" s="44">
        <f t="shared" si="1992"/>
        <v>0</v>
      </c>
      <c r="EY398" s="44">
        <f t="shared" si="1993"/>
        <v>0</v>
      </c>
      <c r="EZ398" s="171">
        <f t="shared" si="1994"/>
        <v>0</v>
      </c>
      <c r="FA398" s="171">
        <f t="shared" si="1995"/>
        <v>0</v>
      </c>
      <c r="FB398" s="174"/>
      <c r="FC398" s="174"/>
      <c r="FD398" s="715"/>
      <c r="FE398" s="715"/>
      <c r="FF398" s="109"/>
      <c r="FG398" s="109"/>
      <c r="FH398" s="109"/>
      <c r="FI398" s="109"/>
      <c r="FJ398" s="44"/>
      <c r="FK398" s="44"/>
      <c r="FL398" s="44"/>
      <c r="FM398" s="44"/>
      <c r="FN398" s="44"/>
      <c r="FO398" s="44"/>
      <c r="FP398" s="44">
        <f t="shared" si="1997"/>
        <v>0</v>
      </c>
      <c r="FQ398" s="44">
        <f t="shared" si="1998"/>
        <v>0</v>
      </c>
      <c r="FR398" s="44">
        <f t="shared" si="1999"/>
        <v>0</v>
      </c>
      <c r="FS398" s="171">
        <f t="shared" si="2000"/>
        <v>0</v>
      </c>
      <c r="FT398" s="171">
        <f t="shared" si="2001"/>
        <v>0</v>
      </c>
      <c r="FU398" s="174"/>
      <c r="FV398" s="174"/>
      <c r="FW398" s="112"/>
      <c r="FX398" s="112"/>
      <c r="FY398" s="109"/>
      <c r="FZ398" s="109"/>
      <c r="GA398" s="109"/>
      <c r="GB398" s="109"/>
      <c r="GC398" s="44"/>
      <c r="GD398" s="44"/>
      <c r="GE398" s="44"/>
      <c r="GF398" s="44"/>
      <c r="GG398" s="44"/>
      <c r="GH398" s="44"/>
      <c r="GI398" s="44">
        <f t="shared" si="2003"/>
        <v>0</v>
      </c>
      <c r="GJ398" s="44">
        <f t="shared" si="2004"/>
        <v>0</v>
      </c>
      <c r="GK398" s="44">
        <f t="shared" si="2005"/>
        <v>0</v>
      </c>
      <c r="GL398" s="171">
        <f t="shared" si="2006"/>
        <v>0</v>
      </c>
      <c r="GM398" s="171">
        <f t="shared" si="2007"/>
        <v>0</v>
      </c>
      <c r="GN398" s="174"/>
      <c r="GO398" s="174"/>
      <c r="GP398" s="112"/>
      <c r="GQ398" s="112"/>
      <c r="GR398" s="109"/>
      <c r="GS398" s="109"/>
      <c r="GT398" s="109"/>
      <c r="GU398" s="109"/>
      <c r="GV398" s="44"/>
      <c r="GW398" s="44"/>
      <c r="GX398" s="44"/>
      <c r="GY398" s="44"/>
      <c r="GZ398" s="44"/>
      <c r="HA398" s="44"/>
      <c r="HB398" s="44">
        <f t="shared" si="2009"/>
        <v>0</v>
      </c>
      <c r="HC398" s="44">
        <f t="shared" si="2010"/>
        <v>0</v>
      </c>
      <c r="HD398" s="44">
        <f t="shared" si="2011"/>
        <v>0</v>
      </c>
      <c r="HE398" s="171">
        <f t="shared" si="2012"/>
        <v>0</v>
      </c>
      <c r="HF398" s="171">
        <f t="shared" si="2013"/>
        <v>0</v>
      </c>
      <c r="HG398" s="174"/>
      <c r="HH398" s="174"/>
      <c r="HI398" s="112"/>
      <c r="HJ398" s="112"/>
      <c r="HK398" s="112"/>
      <c r="HL398" s="112"/>
      <c r="HM398" s="109"/>
      <c r="HN398" s="109"/>
      <c r="HO398" s="44"/>
      <c r="HP398" s="44"/>
      <c r="HQ398" s="44"/>
      <c r="HR398" s="44"/>
      <c r="HS398" s="44"/>
      <c r="HT398" s="44"/>
      <c r="HU398" s="44">
        <f t="shared" si="2015"/>
        <v>0</v>
      </c>
      <c r="HV398" s="44">
        <f t="shared" si="2016"/>
        <v>0</v>
      </c>
      <c r="HW398" s="44">
        <f t="shared" si="2017"/>
        <v>0</v>
      </c>
      <c r="HX398" s="171">
        <f t="shared" si="2018"/>
        <v>0</v>
      </c>
      <c r="HY398" s="171">
        <f t="shared" si="2019"/>
        <v>0</v>
      </c>
      <c r="HZ398" s="174"/>
      <c r="IA398" s="174"/>
      <c r="IB398" s="715"/>
      <c r="IC398" s="715"/>
      <c r="ID398" s="112"/>
      <c r="IE398" s="112"/>
      <c r="IF398" s="109"/>
      <c r="IG398" s="109"/>
      <c r="IH398" s="44"/>
      <c r="II398" s="44"/>
      <c r="IJ398" s="44"/>
      <c r="IK398" s="44"/>
      <c r="IL398" s="44"/>
      <c r="IM398" s="44"/>
      <c r="IN398" s="44">
        <f t="shared" si="2021"/>
        <v>0</v>
      </c>
      <c r="IO398" s="44">
        <f t="shared" si="2022"/>
        <v>0</v>
      </c>
      <c r="IP398" s="44">
        <f t="shared" si="2023"/>
        <v>0</v>
      </c>
      <c r="IQ398" s="171">
        <f t="shared" si="2024"/>
        <v>0</v>
      </c>
      <c r="IR398" s="171">
        <f t="shared" si="2025"/>
        <v>0</v>
      </c>
      <c r="IS398" s="739"/>
      <c r="IT398" s="739"/>
      <c r="IU398" s="715"/>
      <c r="IV398" s="715"/>
      <c r="IW398" s="113"/>
      <c r="IX398" s="114"/>
      <c r="IY398" s="113"/>
      <c r="IZ398" s="113"/>
      <c r="JA398" s="333">
        <f t="shared" si="2049"/>
        <v>0</v>
      </c>
      <c r="JB398" s="333">
        <f t="shared" si="2050"/>
        <v>0</v>
      </c>
      <c r="JC398" s="333">
        <f t="shared" si="2051"/>
        <v>0</v>
      </c>
      <c r="JD398" s="333">
        <f t="shared" si="2052"/>
        <v>0</v>
      </c>
      <c r="JE398" s="333">
        <f t="shared" si="2053"/>
        <v>0</v>
      </c>
      <c r="JF398" s="333">
        <f t="shared" si="2054"/>
        <v>0</v>
      </c>
      <c r="JG398" s="44">
        <f t="shared" si="2027"/>
        <v>0</v>
      </c>
      <c r="JH398" s="44">
        <f t="shared" si="2028"/>
        <v>0</v>
      </c>
      <c r="JI398" s="44">
        <f t="shared" si="2029"/>
        <v>0</v>
      </c>
      <c r="JJ398" s="174">
        <f t="shared" si="2030"/>
        <v>0</v>
      </c>
      <c r="JK398" s="174">
        <f t="shared" si="2031"/>
        <v>0</v>
      </c>
      <c r="JL398" s="112"/>
      <c r="JM398" s="112"/>
      <c r="JN398" s="59"/>
      <c r="JO398" s="59"/>
    </row>
    <row r="399" spans="1:277" ht="12.75" hidden="1" customHeight="1" x14ac:dyDescent="0.2">
      <c r="A399" s="96">
        <v>1</v>
      </c>
      <c r="B399" s="59"/>
      <c r="C399" s="65"/>
      <c r="D399" s="164"/>
      <c r="E399" s="538"/>
      <c r="F399" s="236"/>
      <c r="G399" s="60"/>
      <c r="H399" s="88"/>
      <c r="I399" s="88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>
        <f t="shared" si="1953"/>
        <v>0</v>
      </c>
      <c r="U399" s="44">
        <f t="shared" si="1953"/>
        <v>0</v>
      </c>
      <c r="V399" s="44">
        <f t="shared" si="1953"/>
        <v>0</v>
      </c>
      <c r="W399" s="171">
        <f t="shared" si="1954"/>
        <v>0</v>
      </c>
      <c r="X399" s="171">
        <f t="shared" si="1955"/>
        <v>0</v>
      </c>
      <c r="Y399" s="171"/>
      <c r="Z399" s="171"/>
      <c r="AA399" s="714"/>
      <c r="AB399" s="714"/>
      <c r="AC399" s="44"/>
      <c r="AD399" s="44"/>
      <c r="AE399" s="44"/>
      <c r="AF399" s="44"/>
      <c r="AG399" s="44"/>
      <c r="AH399" s="44"/>
      <c r="AI399" s="44"/>
      <c r="AJ399" s="44"/>
      <c r="AK399" s="44"/>
      <c r="AL399" s="44"/>
      <c r="AM399" s="44">
        <f t="shared" si="1957"/>
        <v>0</v>
      </c>
      <c r="AN399" s="44">
        <f t="shared" si="1958"/>
        <v>0</v>
      </c>
      <c r="AO399" s="44">
        <f t="shared" si="1959"/>
        <v>0</v>
      </c>
      <c r="AP399" s="171">
        <f t="shared" si="1960"/>
        <v>0</v>
      </c>
      <c r="AQ399" s="171">
        <f t="shared" si="1961"/>
        <v>0</v>
      </c>
      <c r="AR399" s="171"/>
      <c r="AS399" s="171"/>
      <c r="AT399" s="714"/>
      <c r="AU399" s="714"/>
      <c r="AV399" s="44"/>
      <c r="AW399" s="44"/>
      <c r="AX399" s="44"/>
      <c r="AY399" s="44"/>
      <c r="AZ399" s="44"/>
      <c r="BA399" s="44"/>
      <c r="BB399" s="44"/>
      <c r="BC399" s="44"/>
      <c r="BD399" s="44"/>
      <c r="BE399" s="44"/>
      <c r="BF399" s="44">
        <f t="shared" si="1963"/>
        <v>0</v>
      </c>
      <c r="BG399" s="44">
        <f t="shared" si="1964"/>
        <v>0</v>
      </c>
      <c r="BH399" s="44">
        <f t="shared" si="1965"/>
        <v>0</v>
      </c>
      <c r="BI399" s="171">
        <f t="shared" si="1966"/>
        <v>0</v>
      </c>
      <c r="BJ399" s="171">
        <f t="shared" si="1967"/>
        <v>0</v>
      </c>
      <c r="BK399" s="171"/>
      <c r="BL399" s="171"/>
      <c r="BM399" s="714"/>
      <c r="BN399" s="714"/>
      <c r="BO399" s="44"/>
      <c r="BP399" s="44"/>
      <c r="BQ399" s="44"/>
      <c r="BR399" s="44"/>
      <c r="BS399" s="44"/>
      <c r="BT399" s="44"/>
      <c r="BU399" s="44"/>
      <c r="BV399" s="44"/>
      <c r="BW399" s="44"/>
      <c r="BX399" s="44"/>
      <c r="BY399" s="44">
        <f t="shared" si="1969"/>
        <v>0</v>
      </c>
      <c r="BZ399" s="44">
        <f t="shared" si="1970"/>
        <v>0</v>
      </c>
      <c r="CA399" s="44">
        <f t="shared" si="1971"/>
        <v>0</v>
      </c>
      <c r="CB399" s="171">
        <f t="shared" si="1972"/>
        <v>0</v>
      </c>
      <c r="CC399" s="171">
        <f t="shared" si="1973"/>
        <v>0</v>
      </c>
      <c r="CD399" s="171"/>
      <c r="CE399" s="171"/>
      <c r="CF399" s="714"/>
      <c r="CG399" s="714"/>
      <c r="CH399" s="44"/>
      <c r="CI399" s="44"/>
      <c r="CJ399" s="44"/>
      <c r="CK399" s="44"/>
      <c r="CL399" s="44"/>
      <c r="CM399" s="44"/>
      <c r="CN399" s="44"/>
      <c r="CO399" s="44"/>
      <c r="CP399" s="44"/>
      <c r="CQ399" s="44"/>
      <c r="CR399" s="44">
        <f t="shared" si="1975"/>
        <v>0</v>
      </c>
      <c r="CS399" s="44">
        <f t="shared" si="1976"/>
        <v>0</v>
      </c>
      <c r="CT399" s="44">
        <f t="shared" si="1977"/>
        <v>0</v>
      </c>
      <c r="CU399" s="171">
        <f t="shared" si="2047"/>
        <v>0</v>
      </c>
      <c r="CV399" s="171">
        <f t="shared" si="2048"/>
        <v>0</v>
      </c>
      <c r="CW399" s="249"/>
      <c r="CX399" s="171"/>
      <c r="CY399" s="714"/>
      <c r="CZ399" s="714"/>
      <c r="DA399" s="44"/>
      <c r="DB399" s="44"/>
      <c r="DC399" s="44"/>
      <c r="DD399" s="44"/>
      <c r="DE399" s="44"/>
      <c r="DF399" s="44"/>
      <c r="DG399" s="44"/>
      <c r="DH399" s="44"/>
      <c r="DI399" s="44"/>
      <c r="DJ399" s="44"/>
      <c r="DK399" s="44">
        <f t="shared" si="1979"/>
        <v>0</v>
      </c>
      <c r="DL399" s="44">
        <f t="shared" si="1980"/>
        <v>0</v>
      </c>
      <c r="DM399" s="44">
        <f t="shared" si="1981"/>
        <v>0</v>
      </c>
      <c r="DN399" s="171">
        <f t="shared" si="1982"/>
        <v>0</v>
      </c>
      <c r="DO399" s="171">
        <f t="shared" si="1983"/>
        <v>0</v>
      </c>
      <c r="DP399" s="249"/>
      <c r="DQ399" s="171"/>
      <c r="DR399" s="714"/>
      <c r="DS399" s="714"/>
      <c r="DT399" s="44"/>
      <c r="DU399" s="44"/>
      <c r="DV399" s="44"/>
      <c r="DW399" s="44"/>
      <c r="DX399" s="44"/>
      <c r="DY399" s="44"/>
      <c r="DZ399" s="44"/>
      <c r="EA399" s="44"/>
      <c r="EB399" s="44"/>
      <c r="EC399" s="44"/>
      <c r="ED399" s="44">
        <f t="shared" si="1985"/>
        <v>0</v>
      </c>
      <c r="EE399" s="44">
        <f t="shared" si="1986"/>
        <v>0</v>
      </c>
      <c r="EF399" s="44">
        <f t="shared" si="1987"/>
        <v>0</v>
      </c>
      <c r="EG399" s="171">
        <f t="shared" si="1988"/>
        <v>0</v>
      </c>
      <c r="EH399" s="171">
        <f t="shared" si="1989"/>
        <v>0</v>
      </c>
      <c r="EI399" s="249"/>
      <c r="EJ399" s="171"/>
      <c r="EK399" s="714"/>
      <c r="EL399" s="714"/>
      <c r="EM399" s="44"/>
      <c r="EN399" s="44"/>
      <c r="EO399" s="44"/>
      <c r="EP399" s="44"/>
      <c r="EQ399" s="44"/>
      <c r="ER399" s="44"/>
      <c r="ES399" s="44"/>
      <c r="ET399" s="44"/>
      <c r="EU399" s="44"/>
      <c r="EV399" s="44"/>
      <c r="EW399" s="44">
        <f t="shared" si="1991"/>
        <v>0</v>
      </c>
      <c r="EX399" s="44">
        <f t="shared" si="1992"/>
        <v>0</v>
      </c>
      <c r="EY399" s="44">
        <f t="shared" si="1993"/>
        <v>0</v>
      </c>
      <c r="EZ399" s="171">
        <f t="shared" si="1994"/>
        <v>0</v>
      </c>
      <c r="FA399" s="171">
        <f t="shared" si="1995"/>
        <v>0</v>
      </c>
      <c r="FB399" s="249"/>
      <c r="FC399" s="171"/>
      <c r="FD399" s="714"/>
      <c r="FE399" s="714"/>
      <c r="FF399" s="44"/>
      <c r="FG399" s="44"/>
      <c r="FH399" s="44"/>
      <c r="FI399" s="44"/>
      <c r="FJ399" s="44"/>
      <c r="FK399" s="44"/>
      <c r="FL399" s="44"/>
      <c r="FM399" s="44"/>
      <c r="FN399" s="44"/>
      <c r="FO399" s="44"/>
      <c r="FP399" s="44">
        <f t="shared" si="1997"/>
        <v>0</v>
      </c>
      <c r="FQ399" s="44">
        <f t="shared" si="1998"/>
        <v>0</v>
      </c>
      <c r="FR399" s="44">
        <f t="shared" si="1999"/>
        <v>0</v>
      </c>
      <c r="FS399" s="171">
        <f t="shared" si="2000"/>
        <v>0</v>
      </c>
      <c r="FT399" s="171">
        <f t="shared" si="2001"/>
        <v>0</v>
      </c>
      <c r="FU399" s="249"/>
      <c r="FV399" s="171"/>
      <c r="FW399" s="45"/>
      <c r="FX399" s="45"/>
      <c r="FY399" s="44"/>
      <c r="FZ399" s="44"/>
      <c r="GA399" s="44"/>
      <c r="GB399" s="44"/>
      <c r="GC399" s="44"/>
      <c r="GD399" s="44"/>
      <c r="GE399" s="44"/>
      <c r="GF399" s="44"/>
      <c r="GG399" s="44"/>
      <c r="GH399" s="44"/>
      <c r="GI399" s="44">
        <f t="shared" si="2003"/>
        <v>0</v>
      </c>
      <c r="GJ399" s="44">
        <f t="shared" si="2004"/>
        <v>0</v>
      </c>
      <c r="GK399" s="44">
        <f t="shared" si="2005"/>
        <v>0</v>
      </c>
      <c r="GL399" s="171">
        <f t="shared" si="2006"/>
        <v>0</v>
      </c>
      <c r="GM399" s="171">
        <f t="shared" si="2007"/>
        <v>0</v>
      </c>
      <c r="GN399" s="249"/>
      <c r="GO399" s="171"/>
      <c r="GP399" s="45"/>
      <c r="GQ399" s="45"/>
      <c r="GR399" s="44"/>
      <c r="GS399" s="44"/>
      <c r="GT399" s="44"/>
      <c r="GU399" s="44"/>
      <c r="GV399" s="44"/>
      <c r="GW399" s="44"/>
      <c r="GX399" s="44"/>
      <c r="GY399" s="44"/>
      <c r="GZ399" s="44"/>
      <c r="HA399" s="44"/>
      <c r="HB399" s="44">
        <f t="shared" si="2009"/>
        <v>0</v>
      </c>
      <c r="HC399" s="44">
        <f t="shared" si="2010"/>
        <v>0</v>
      </c>
      <c r="HD399" s="44">
        <f t="shared" si="2011"/>
        <v>0</v>
      </c>
      <c r="HE399" s="171">
        <f t="shared" si="2012"/>
        <v>0</v>
      </c>
      <c r="HF399" s="171">
        <f t="shared" si="2013"/>
        <v>0</v>
      </c>
      <c r="HG399" s="249"/>
      <c r="HH399" s="171"/>
      <c r="HI399" s="45"/>
      <c r="HJ399" s="45"/>
      <c r="HK399" s="45"/>
      <c r="HL399" s="45"/>
      <c r="HM399" s="44"/>
      <c r="HN399" s="44"/>
      <c r="HO399" s="44"/>
      <c r="HP399" s="44"/>
      <c r="HQ399" s="44"/>
      <c r="HR399" s="44"/>
      <c r="HS399" s="44"/>
      <c r="HT399" s="44"/>
      <c r="HU399" s="44">
        <f t="shared" si="2015"/>
        <v>0</v>
      </c>
      <c r="HV399" s="44">
        <f t="shared" si="2016"/>
        <v>0</v>
      </c>
      <c r="HW399" s="44">
        <f t="shared" si="2017"/>
        <v>0</v>
      </c>
      <c r="HX399" s="171">
        <f t="shared" si="2018"/>
        <v>0</v>
      </c>
      <c r="HY399" s="171">
        <f t="shared" si="2019"/>
        <v>0</v>
      </c>
      <c r="HZ399" s="249"/>
      <c r="IA399" s="171"/>
      <c r="IB399" s="714"/>
      <c r="IC399" s="714"/>
      <c r="ID399" s="45"/>
      <c r="IE399" s="45"/>
      <c r="IF399" s="44"/>
      <c r="IG399" s="44"/>
      <c r="IH399" s="44"/>
      <c r="II399" s="44"/>
      <c r="IJ399" s="44"/>
      <c r="IK399" s="44"/>
      <c r="IL399" s="44"/>
      <c r="IM399" s="44"/>
      <c r="IN399" s="44">
        <f t="shared" si="2021"/>
        <v>0</v>
      </c>
      <c r="IO399" s="44">
        <f t="shared" si="2022"/>
        <v>0</v>
      </c>
      <c r="IP399" s="44">
        <f t="shared" si="2023"/>
        <v>0</v>
      </c>
      <c r="IQ399" s="171">
        <f t="shared" si="2024"/>
        <v>0</v>
      </c>
      <c r="IR399" s="171">
        <f t="shared" si="2025"/>
        <v>0</v>
      </c>
      <c r="IS399" s="737"/>
      <c r="IT399" s="738"/>
      <c r="IU399" s="714"/>
      <c r="IV399" s="714"/>
      <c r="IW399" s="46"/>
      <c r="IX399" s="47"/>
      <c r="IY399" s="46"/>
      <c r="IZ399" s="46"/>
      <c r="JA399" s="333">
        <f t="shared" si="2049"/>
        <v>0</v>
      </c>
      <c r="JB399" s="333">
        <f t="shared" si="2050"/>
        <v>0</v>
      </c>
      <c r="JC399" s="333">
        <f t="shared" si="2051"/>
        <v>0</v>
      </c>
      <c r="JD399" s="333">
        <f t="shared" si="2052"/>
        <v>0</v>
      </c>
      <c r="JE399" s="333">
        <f t="shared" si="2053"/>
        <v>0</v>
      </c>
      <c r="JF399" s="333">
        <f t="shared" si="2054"/>
        <v>0</v>
      </c>
      <c r="JG399" s="44">
        <f t="shared" si="2027"/>
        <v>0</v>
      </c>
      <c r="JH399" s="44">
        <f t="shared" si="2028"/>
        <v>0</v>
      </c>
      <c r="JI399" s="44">
        <f t="shared" si="2029"/>
        <v>0</v>
      </c>
      <c r="JJ399" s="174">
        <f t="shared" si="2030"/>
        <v>0</v>
      </c>
      <c r="JK399" s="174">
        <f t="shared" si="2031"/>
        <v>0</v>
      </c>
      <c r="JL399" s="45"/>
      <c r="JM399" s="45"/>
      <c r="JN399" s="59"/>
      <c r="JO399" s="59"/>
    </row>
    <row r="400" spans="1:277" s="3" customFormat="1" ht="12.75" hidden="1" customHeight="1" x14ac:dyDescent="0.2">
      <c r="A400" s="96">
        <v>1</v>
      </c>
      <c r="B400" s="59"/>
      <c r="C400" s="48"/>
      <c r="D400" s="7"/>
      <c r="E400" s="7"/>
      <c r="F400" s="585"/>
      <c r="G400" s="60"/>
      <c r="H400" s="88"/>
      <c r="I400" s="88"/>
      <c r="J400" s="44"/>
      <c r="K400" s="44"/>
      <c r="L400" s="44"/>
      <c r="M400" s="44"/>
      <c r="N400" s="44"/>
      <c r="O400" s="44"/>
      <c r="P400" s="44"/>
      <c r="Q400" s="44"/>
      <c r="R400" s="44"/>
      <c r="S400" s="44"/>
      <c r="T400" s="44">
        <f t="shared" si="1953"/>
        <v>0</v>
      </c>
      <c r="U400" s="44">
        <f t="shared" si="1953"/>
        <v>0</v>
      </c>
      <c r="V400" s="44">
        <f t="shared" si="1953"/>
        <v>0</v>
      </c>
      <c r="W400" s="171">
        <f t="shared" si="1954"/>
        <v>0</v>
      </c>
      <c r="X400" s="171">
        <f t="shared" si="1955"/>
        <v>0</v>
      </c>
      <c r="Y400" s="171"/>
      <c r="Z400" s="171"/>
      <c r="AA400" s="714"/>
      <c r="AB400" s="714"/>
      <c r="AC400" s="44"/>
      <c r="AD400" s="44"/>
      <c r="AE400" s="44"/>
      <c r="AF400" s="44"/>
      <c r="AG400" s="44"/>
      <c r="AH400" s="44"/>
      <c r="AI400" s="44"/>
      <c r="AJ400" s="44"/>
      <c r="AK400" s="44"/>
      <c r="AL400" s="44"/>
      <c r="AM400" s="44">
        <f t="shared" si="1957"/>
        <v>0</v>
      </c>
      <c r="AN400" s="44">
        <f t="shared" si="1958"/>
        <v>0</v>
      </c>
      <c r="AO400" s="44">
        <f t="shared" si="1959"/>
        <v>0</v>
      </c>
      <c r="AP400" s="171">
        <f t="shared" si="1960"/>
        <v>0</v>
      </c>
      <c r="AQ400" s="171">
        <f t="shared" si="1961"/>
        <v>0</v>
      </c>
      <c r="AR400" s="171"/>
      <c r="AS400" s="171"/>
      <c r="AT400" s="714"/>
      <c r="AU400" s="714"/>
      <c r="AV400" s="44"/>
      <c r="AW400" s="44"/>
      <c r="AX400" s="44"/>
      <c r="AY400" s="44"/>
      <c r="AZ400" s="44"/>
      <c r="BA400" s="44"/>
      <c r="BB400" s="44"/>
      <c r="BC400" s="44"/>
      <c r="BD400" s="44"/>
      <c r="BE400" s="44"/>
      <c r="BF400" s="44">
        <f t="shared" si="1963"/>
        <v>0</v>
      </c>
      <c r="BG400" s="44">
        <f t="shared" si="1964"/>
        <v>0</v>
      </c>
      <c r="BH400" s="44">
        <f t="shared" si="1965"/>
        <v>0</v>
      </c>
      <c r="BI400" s="171">
        <f t="shared" si="1966"/>
        <v>0</v>
      </c>
      <c r="BJ400" s="171">
        <f t="shared" si="1967"/>
        <v>0</v>
      </c>
      <c r="BK400" s="171"/>
      <c r="BL400" s="171"/>
      <c r="BM400" s="714"/>
      <c r="BN400" s="714"/>
      <c r="BO400" s="44"/>
      <c r="BP400" s="44"/>
      <c r="BQ400" s="44"/>
      <c r="BR400" s="44"/>
      <c r="BS400" s="44"/>
      <c r="BT400" s="44"/>
      <c r="BU400" s="44"/>
      <c r="BV400" s="44"/>
      <c r="BW400" s="44"/>
      <c r="BX400" s="44"/>
      <c r="BY400" s="44">
        <f t="shared" si="1969"/>
        <v>0</v>
      </c>
      <c r="BZ400" s="44">
        <f t="shared" si="1970"/>
        <v>0</v>
      </c>
      <c r="CA400" s="44">
        <f t="shared" si="1971"/>
        <v>0</v>
      </c>
      <c r="CB400" s="171">
        <f t="shared" si="1972"/>
        <v>0</v>
      </c>
      <c r="CC400" s="171">
        <f t="shared" si="1973"/>
        <v>0</v>
      </c>
      <c r="CD400" s="171"/>
      <c r="CE400" s="171"/>
      <c r="CF400" s="714"/>
      <c r="CG400" s="714"/>
      <c r="CH400" s="44"/>
      <c r="CI400" s="44"/>
      <c r="CJ400" s="44"/>
      <c r="CK400" s="44"/>
      <c r="CL400" s="44"/>
      <c r="CM400" s="44"/>
      <c r="CN400" s="44"/>
      <c r="CO400" s="44"/>
      <c r="CP400" s="44"/>
      <c r="CQ400" s="44"/>
      <c r="CR400" s="44">
        <f t="shared" si="1975"/>
        <v>0</v>
      </c>
      <c r="CS400" s="44">
        <f t="shared" si="1976"/>
        <v>0</v>
      </c>
      <c r="CT400" s="44">
        <f t="shared" si="1977"/>
        <v>0</v>
      </c>
      <c r="CU400" s="171">
        <f t="shared" si="2047"/>
        <v>0</v>
      </c>
      <c r="CV400" s="171">
        <f t="shared" si="2048"/>
        <v>0</v>
      </c>
      <c r="CW400" s="249"/>
      <c r="CX400" s="171"/>
      <c r="CY400" s="715"/>
      <c r="CZ400" s="715"/>
      <c r="DA400" s="109"/>
      <c r="DB400" s="109"/>
      <c r="DC400" s="109"/>
      <c r="DD400" s="109"/>
      <c r="DE400" s="44"/>
      <c r="DF400" s="44"/>
      <c r="DG400" s="44"/>
      <c r="DH400" s="44"/>
      <c r="DI400" s="44"/>
      <c r="DJ400" s="44"/>
      <c r="DK400" s="44">
        <f t="shared" si="1979"/>
        <v>0</v>
      </c>
      <c r="DL400" s="44">
        <f t="shared" si="1980"/>
        <v>0</v>
      </c>
      <c r="DM400" s="44">
        <f t="shared" si="1981"/>
        <v>0</v>
      </c>
      <c r="DN400" s="171">
        <f t="shared" si="1982"/>
        <v>0</v>
      </c>
      <c r="DO400" s="171">
        <f t="shared" si="1983"/>
        <v>0</v>
      </c>
      <c r="DP400" s="171"/>
      <c r="DQ400" s="171"/>
      <c r="DR400" s="715"/>
      <c r="DS400" s="715"/>
      <c r="DT400" s="109"/>
      <c r="DU400" s="109"/>
      <c r="DV400" s="109"/>
      <c r="DW400" s="109"/>
      <c r="DX400" s="44"/>
      <c r="DY400" s="44"/>
      <c r="DZ400" s="44"/>
      <c r="EA400" s="44"/>
      <c r="EB400" s="44"/>
      <c r="EC400" s="44"/>
      <c r="ED400" s="44">
        <f t="shared" si="1985"/>
        <v>0</v>
      </c>
      <c r="EE400" s="44">
        <f t="shared" si="1986"/>
        <v>0</v>
      </c>
      <c r="EF400" s="44">
        <f t="shared" si="1987"/>
        <v>0</v>
      </c>
      <c r="EG400" s="171">
        <f t="shared" si="1988"/>
        <v>0</v>
      </c>
      <c r="EH400" s="171">
        <f t="shared" si="1989"/>
        <v>0</v>
      </c>
      <c r="EI400" s="171"/>
      <c r="EJ400" s="171"/>
      <c r="EK400" s="715"/>
      <c r="EL400" s="715"/>
      <c r="EM400" s="109"/>
      <c r="EN400" s="109"/>
      <c r="EO400" s="109"/>
      <c r="EP400" s="109"/>
      <c r="EQ400" s="44"/>
      <c r="ER400" s="44"/>
      <c r="ES400" s="44"/>
      <c r="ET400" s="44"/>
      <c r="EU400" s="44"/>
      <c r="EV400" s="44"/>
      <c r="EW400" s="44">
        <f t="shared" si="1991"/>
        <v>0</v>
      </c>
      <c r="EX400" s="44">
        <f t="shared" si="1992"/>
        <v>0</v>
      </c>
      <c r="EY400" s="44">
        <f t="shared" si="1993"/>
        <v>0</v>
      </c>
      <c r="EZ400" s="171">
        <f t="shared" si="1994"/>
        <v>0</v>
      </c>
      <c r="FA400" s="171">
        <f t="shared" si="1995"/>
        <v>0</v>
      </c>
      <c r="FB400" s="171"/>
      <c r="FC400" s="171"/>
      <c r="FD400" s="715"/>
      <c r="FE400" s="715"/>
      <c r="FF400" s="109"/>
      <c r="FG400" s="109"/>
      <c r="FH400" s="109"/>
      <c r="FI400" s="109"/>
      <c r="FJ400" s="44"/>
      <c r="FK400" s="44"/>
      <c r="FL400" s="44"/>
      <c r="FM400" s="44"/>
      <c r="FN400" s="44"/>
      <c r="FO400" s="44"/>
      <c r="FP400" s="44">
        <f t="shared" si="1997"/>
        <v>0</v>
      </c>
      <c r="FQ400" s="44">
        <f t="shared" si="1998"/>
        <v>0</v>
      </c>
      <c r="FR400" s="44">
        <f t="shared" si="1999"/>
        <v>0</v>
      </c>
      <c r="FS400" s="171">
        <f t="shared" si="2000"/>
        <v>0</v>
      </c>
      <c r="FT400" s="171">
        <f t="shared" si="2001"/>
        <v>0</v>
      </c>
      <c r="FU400" s="171"/>
      <c r="FV400" s="171"/>
      <c r="FW400" s="112"/>
      <c r="FX400" s="112"/>
      <c r="FY400" s="109"/>
      <c r="FZ400" s="109"/>
      <c r="GA400" s="109"/>
      <c r="GB400" s="109"/>
      <c r="GC400" s="44"/>
      <c r="GD400" s="44"/>
      <c r="GE400" s="44"/>
      <c r="GF400" s="44"/>
      <c r="GG400" s="44"/>
      <c r="GH400" s="44"/>
      <c r="GI400" s="44">
        <f t="shared" si="2003"/>
        <v>0</v>
      </c>
      <c r="GJ400" s="44">
        <f t="shared" si="2004"/>
        <v>0</v>
      </c>
      <c r="GK400" s="44">
        <f t="shared" si="2005"/>
        <v>0</v>
      </c>
      <c r="GL400" s="171">
        <f t="shared" si="2006"/>
        <v>0</v>
      </c>
      <c r="GM400" s="171">
        <f t="shared" si="2007"/>
        <v>0</v>
      </c>
      <c r="GN400" s="171"/>
      <c r="GO400" s="171"/>
      <c r="GP400" s="112"/>
      <c r="GQ400" s="112"/>
      <c r="GR400" s="109"/>
      <c r="GS400" s="109"/>
      <c r="GT400" s="109"/>
      <c r="GU400" s="109"/>
      <c r="GV400" s="44"/>
      <c r="GW400" s="44"/>
      <c r="GX400" s="44"/>
      <c r="GY400" s="44"/>
      <c r="GZ400" s="44"/>
      <c r="HA400" s="44"/>
      <c r="HB400" s="44">
        <f t="shared" si="2009"/>
        <v>0</v>
      </c>
      <c r="HC400" s="44">
        <f t="shared" si="2010"/>
        <v>0</v>
      </c>
      <c r="HD400" s="44">
        <f t="shared" si="2011"/>
        <v>0</v>
      </c>
      <c r="HE400" s="171">
        <f t="shared" si="2012"/>
        <v>0</v>
      </c>
      <c r="HF400" s="171">
        <f t="shared" si="2013"/>
        <v>0</v>
      </c>
      <c r="HG400" s="171"/>
      <c r="HH400" s="171"/>
      <c r="HI400" s="112"/>
      <c r="HJ400" s="112"/>
      <c r="HK400" s="112"/>
      <c r="HL400" s="112"/>
      <c r="HM400" s="109"/>
      <c r="HN400" s="109"/>
      <c r="HO400" s="44"/>
      <c r="HP400" s="44"/>
      <c r="HQ400" s="44"/>
      <c r="HR400" s="44"/>
      <c r="HS400" s="44"/>
      <c r="HT400" s="44"/>
      <c r="HU400" s="44">
        <f t="shared" si="2015"/>
        <v>0</v>
      </c>
      <c r="HV400" s="44">
        <f t="shared" si="2016"/>
        <v>0</v>
      </c>
      <c r="HW400" s="44">
        <f t="shared" si="2017"/>
        <v>0</v>
      </c>
      <c r="HX400" s="171">
        <f t="shared" si="2018"/>
        <v>0</v>
      </c>
      <c r="HY400" s="171">
        <f t="shared" si="2019"/>
        <v>0</v>
      </c>
      <c r="HZ400" s="171"/>
      <c r="IA400" s="171"/>
      <c r="IB400" s="715"/>
      <c r="IC400" s="715"/>
      <c r="ID400" s="112"/>
      <c r="IE400" s="112"/>
      <c r="IF400" s="109"/>
      <c r="IG400" s="109"/>
      <c r="IH400" s="44"/>
      <c r="II400" s="44"/>
      <c r="IJ400" s="44"/>
      <c r="IK400" s="44"/>
      <c r="IL400" s="44"/>
      <c r="IM400" s="44"/>
      <c r="IN400" s="44">
        <f t="shared" si="2021"/>
        <v>0</v>
      </c>
      <c r="IO400" s="44">
        <f t="shared" si="2022"/>
        <v>0</v>
      </c>
      <c r="IP400" s="44">
        <f t="shared" si="2023"/>
        <v>0</v>
      </c>
      <c r="IQ400" s="171">
        <f t="shared" si="2024"/>
        <v>0</v>
      </c>
      <c r="IR400" s="171">
        <f t="shared" si="2025"/>
        <v>0</v>
      </c>
      <c r="IS400" s="738"/>
      <c r="IT400" s="738"/>
      <c r="IU400" s="715"/>
      <c r="IV400" s="715"/>
      <c r="IW400" s="113"/>
      <c r="IX400" s="114"/>
      <c r="IY400" s="113"/>
      <c r="IZ400" s="113"/>
      <c r="JA400" s="333">
        <f t="shared" si="2049"/>
        <v>0</v>
      </c>
      <c r="JB400" s="333">
        <f t="shared" si="2050"/>
        <v>0</v>
      </c>
      <c r="JC400" s="333">
        <f t="shared" si="2051"/>
        <v>0</v>
      </c>
      <c r="JD400" s="333">
        <f t="shared" si="2052"/>
        <v>0</v>
      </c>
      <c r="JE400" s="333">
        <f t="shared" si="2053"/>
        <v>0</v>
      </c>
      <c r="JF400" s="333">
        <f t="shared" si="2054"/>
        <v>0</v>
      </c>
      <c r="JG400" s="44">
        <f t="shared" si="2027"/>
        <v>0</v>
      </c>
      <c r="JH400" s="44">
        <f t="shared" si="2028"/>
        <v>0</v>
      </c>
      <c r="JI400" s="44">
        <f t="shared" si="2029"/>
        <v>0</v>
      </c>
      <c r="JJ400" s="174">
        <f t="shared" si="2030"/>
        <v>0</v>
      </c>
      <c r="JK400" s="174">
        <f t="shared" si="2031"/>
        <v>0</v>
      </c>
      <c r="JL400" s="112"/>
      <c r="JM400" s="112"/>
      <c r="JN400" s="48"/>
      <c r="JO400" s="48"/>
    </row>
    <row r="401" spans="1:277" ht="15" hidden="1" x14ac:dyDescent="0.2">
      <c r="A401" s="96">
        <v>1</v>
      </c>
      <c r="B401" s="96">
        <v>1</v>
      </c>
      <c r="C401" s="63"/>
      <c r="D401" s="235"/>
      <c r="E401" s="235"/>
      <c r="F401" s="669" t="s">
        <v>421</v>
      </c>
      <c r="G401" s="94">
        <v>66</v>
      </c>
      <c r="H401" s="100">
        <v>326845.90400000004</v>
      </c>
      <c r="I401" s="100">
        <v>340607.83679999999</v>
      </c>
      <c r="J401" s="54">
        <f>VLOOKUP($G401,'ВМП план КС'!$A$8:$AI$108,14,0)</f>
        <v>0</v>
      </c>
      <c r="K401" s="54">
        <f>VLOOKUP($G401,'ВМП план КС'!$A$8:$AI$108,15,0)</f>
        <v>0</v>
      </c>
      <c r="L401" s="54">
        <f>SUM(J401/12*$B$2)</f>
        <v>0</v>
      </c>
      <c r="M401" s="54">
        <f>SUM(K401/12*$B$2)</f>
        <v>0</v>
      </c>
      <c r="N401" s="53">
        <f t="shared" ref="N401:S401" si="2055">SUM(N402:N405)</f>
        <v>0</v>
      </c>
      <c r="O401" s="53">
        <f t="shared" si="2055"/>
        <v>0</v>
      </c>
      <c r="P401" s="53">
        <f t="shared" si="2055"/>
        <v>0</v>
      </c>
      <c r="Q401" s="53">
        <f t="shared" si="2055"/>
        <v>0</v>
      </c>
      <c r="R401" s="53">
        <f t="shared" si="2055"/>
        <v>0</v>
      </c>
      <c r="S401" s="53">
        <f t="shared" si="2055"/>
        <v>0</v>
      </c>
      <c r="T401" s="56">
        <f>N401+Q401</f>
        <v>0</v>
      </c>
      <c r="U401" s="56">
        <f t="shared" ref="U401:U437" si="2056">O401+R401</f>
        <v>0</v>
      </c>
      <c r="V401" s="56">
        <f t="shared" ref="V401:V437" si="2057">P401+S401</f>
        <v>0</v>
      </c>
      <c r="W401" s="171">
        <f t="shared" si="1954"/>
        <v>0</v>
      </c>
      <c r="X401" s="171">
        <f t="shared" si="1955"/>
        <v>0</v>
      </c>
      <c r="Y401" s="280"/>
      <c r="Z401" s="280"/>
      <c r="AA401" s="710">
        <f>$H401</f>
        <v>326845.90400000004</v>
      </c>
      <c r="AB401" s="711" t="e">
        <f>O401/N401</f>
        <v>#DIV/0!</v>
      </c>
      <c r="AC401" s="54">
        <f>VLOOKUP($G401,'ВМП план КС'!$A$8:$AI$107,12,0)</f>
        <v>0</v>
      </c>
      <c r="AD401" s="54">
        <f>VLOOKUP($G401,'ВМП план КС'!$A$8:$AI$107,13,0)</f>
        <v>0</v>
      </c>
      <c r="AE401" s="54">
        <f>SUM(AC401/12*$B$2)</f>
        <v>0</v>
      </c>
      <c r="AF401" s="54">
        <f>SUM(AD401/12*$B$2)</f>
        <v>0</v>
      </c>
      <c r="AG401" s="53">
        <f t="shared" ref="AG401:AL401" si="2058">SUM(AG402:AG405)</f>
        <v>0</v>
      </c>
      <c r="AH401" s="53">
        <f t="shared" si="2058"/>
        <v>0</v>
      </c>
      <c r="AI401" s="53">
        <f t="shared" si="2058"/>
        <v>0</v>
      </c>
      <c r="AJ401" s="53">
        <f t="shared" si="2058"/>
        <v>0</v>
      </c>
      <c r="AK401" s="53">
        <f t="shared" si="2058"/>
        <v>0</v>
      </c>
      <c r="AL401" s="53">
        <f t="shared" si="2058"/>
        <v>0</v>
      </c>
      <c r="AM401" s="56">
        <f t="shared" si="1957"/>
        <v>0</v>
      </c>
      <c r="AN401" s="56">
        <f t="shared" si="1958"/>
        <v>0</v>
      </c>
      <c r="AO401" s="56">
        <f t="shared" si="1959"/>
        <v>0</v>
      </c>
      <c r="AP401" s="171">
        <f t="shared" si="1960"/>
        <v>0</v>
      </c>
      <c r="AQ401" s="171">
        <f t="shared" si="1961"/>
        <v>0</v>
      </c>
      <c r="AR401" s="280"/>
      <c r="AS401" s="280"/>
      <c r="AT401" s="710">
        <f>$H401</f>
        <v>326845.90400000004</v>
      </c>
      <c r="AU401" s="711" t="e">
        <f>AH401/AG401</f>
        <v>#DIV/0!</v>
      </c>
      <c r="AV401" s="54">
        <f>VLOOKUP($G401,'ВМП план КС'!$A$8:$AI$107,16,0)</f>
        <v>0</v>
      </c>
      <c r="AW401" s="54">
        <f>VLOOKUP($G401,'ВМП план КС'!$A$8:$AI$107,17,0)</f>
        <v>0</v>
      </c>
      <c r="AX401" s="54">
        <f>SUM(AV401/12*$B$2)</f>
        <v>0</v>
      </c>
      <c r="AY401" s="54">
        <f>SUM(AW401/12*$B$2)</f>
        <v>0</v>
      </c>
      <c r="AZ401" s="53">
        <f t="shared" ref="AZ401:BE401" si="2059">SUM(AZ402:AZ405)</f>
        <v>0</v>
      </c>
      <c r="BA401" s="53">
        <f t="shared" si="2059"/>
        <v>0</v>
      </c>
      <c r="BB401" s="53">
        <f t="shared" si="2059"/>
        <v>0</v>
      </c>
      <c r="BC401" s="53">
        <f t="shared" si="2059"/>
        <v>0</v>
      </c>
      <c r="BD401" s="53">
        <f t="shared" si="2059"/>
        <v>0</v>
      </c>
      <c r="BE401" s="53">
        <f t="shared" si="2059"/>
        <v>0</v>
      </c>
      <c r="BF401" s="56">
        <f t="shared" si="1963"/>
        <v>0</v>
      </c>
      <c r="BG401" s="56">
        <f t="shared" si="1964"/>
        <v>0</v>
      </c>
      <c r="BH401" s="56">
        <f t="shared" si="1965"/>
        <v>0</v>
      </c>
      <c r="BI401" s="171">
        <f t="shared" si="1966"/>
        <v>0</v>
      </c>
      <c r="BJ401" s="171">
        <f t="shared" si="1967"/>
        <v>0</v>
      </c>
      <c r="BK401" s="280"/>
      <c r="BL401" s="280"/>
      <c r="BM401" s="710">
        <f>$H401</f>
        <v>326845.90400000004</v>
      </c>
      <c r="BN401" s="711" t="e">
        <f>BA401/AZ401</f>
        <v>#DIV/0!</v>
      </c>
      <c r="BO401" s="54">
        <f>VLOOKUP($G401,'ВМП план КС'!$A$8:$AI$107,18,0)</f>
        <v>0</v>
      </c>
      <c r="BP401" s="54">
        <f>VLOOKUP($G401,'ВМП план КС'!$A$8:$AI$107,19,0)</f>
        <v>0</v>
      </c>
      <c r="BQ401" s="54">
        <f>SUM(BO401/12*$B$2)</f>
        <v>0</v>
      </c>
      <c r="BR401" s="54">
        <f>SUM(BP401/12*$B$2)</f>
        <v>0</v>
      </c>
      <c r="BS401" s="53">
        <f t="shared" ref="BS401:BX401" si="2060">SUM(BS402:BS405)</f>
        <v>0</v>
      </c>
      <c r="BT401" s="53">
        <f t="shared" si="2060"/>
        <v>0</v>
      </c>
      <c r="BU401" s="53">
        <f t="shared" si="2060"/>
        <v>0</v>
      </c>
      <c r="BV401" s="53">
        <f t="shared" si="2060"/>
        <v>0</v>
      </c>
      <c r="BW401" s="53">
        <f t="shared" si="2060"/>
        <v>0</v>
      </c>
      <c r="BX401" s="53">
        <f t="shared" si="2060"/>
        <v>0</v>
      </c>
      <c r="BY401" s="56">
        <f t="shared" si="1969"/>
        <v>0</v>
      </c>
      <c r="BZ401" s="56">
        <f t="shared" si="1970"/>
        <v>0</v>
      </c>
      <c r="CA401" s="56">
        <f t="shared" si="1971"/>
        <v>0</v>
      </c>
      <c r="CB401" s="171">
        <f t="shared" si="1972"/>
        <v>0</v>
      </c>
      <c r="CC401" s="171">
        <f t="shared" si="1973"/>
        <v>0</v>
      </c>
      <c r="CD401" s="280"/>
      <c r="CE401" s="280"/>
      <c r="CF401" s="710">
        <f>$H401</f>
        <v>326845.90400000004</v>
      </c>
      <c r="CG401" s="711" t="e">
        <f>BT401/BS401</f>
        <v>#DIV/0!</v>
      </c>
      <c r="CH401" s="54">
        <f>VLOOKUP($G401,'ВМП план КС'!$A$8:$AI$107,10,0)</f>
        <v>5</v>
      </c>
      <c r="CI401" s="54">
        <f>VLOOKUP($G401,'ВМП план КС'!$A$8:$AI$107,11,0)</f>
        <v>1634229.5200000003</v>
      </c>
      <c r="CJ401" s="54">
        <f>SUM(CH401/12*$B$2)</f>
        <v>1.25</v>
      </c>
      <c r="CK401" s="54">
        <f>SUM(CI401/12*$B$2)</f>
        <v>408557.38000000012</v>
      </c>
      <c r="CL401" s="53">
        <f t="shared" ref="CL401:CQ401" si="2061">SUM(CL402:CL405)</f>
        <v>4</v>
      </c>
      <c r="CM401" s="53">
        <f t="shared" si="2061"/>
        <v>1307383.6000000001</v>
      </c>
      <c r="CN401" s="53">
        <f t="shared" si="2061"/>
        <v>62</v>
      </c>
      <c r="CO401" s="53">
        <f t="shared" si="2061"/>
        <v>0</v>
      </c>
      <c r="CP401" s="53">
        <f t="shared" si="2061"/>
        <v>0</v>
      </c>
      <c r="CQ401" s="53">
        <f t="shared" si="2061"/>
        <v>0</v>
      </c>
      <c r="CR401" s="56">
        <f t="shared" si="1975"/>
        <v>4</v>
      </c>
      <c r="CS401" s="56">
        <f t="shared" si="1976"/>
        <v>1307383.6000000001</v>
      </c>
      <c r="CT401" s="56">
        <f t="shared" si="1977"/>
        <v>62</v>
      </c>
      <c r="CU401" s="171">
        <f t="shared" si="2047"/>
        <v>2.75</v>
      </c>
      <c r="CV401" s="171">
        <f t="shared" si="2048"/>
        <v>898826.22</v>
      </c>
      <c r="CW401" s="281">
        <f>CL401/CH401</f>
        <v>0.8</v>
      </c>
      <c r="CX401" s="281">
        <f>CM401/CI401</f>
        <v>0.79999999020945345</v>
      </c>
      <c r="CY401" s="710">
        <f>$H401</f>
        <v>326845.90400000004</v>
      </c>
      <c r="CZ401" s="711">
        <f>CM401/CL401</f>
        <v>326845.90000000002</v>
      </c>
      <c r="DA401" s="54">
        <f>VLOOKUP($G401,'ВМП план КС'!$A$8:$AI$107,20,0)</f>
        <v>0</v>
      </c>
      <c r="DB401" s="54">
        <f>VLOOKUP($G401,'ВМП план КС'!$A$8:$AI$107,21,0)</f>
        <v>0</v>
      </c>
      <c r="DC401" s="54">
        <f>SUM(DA401/12*$B$2)</f>
        <v>0</v>
      </c>
      <c r="DD401" s="54">
        <f>SUM(DB401/12*$B$2)</f>
        <v>0</v>
      </c>
      <c r="DE401" s="53">
        <f t="shared" ref="DE401:DJ401" si="2062">SUM(DE402:DE405)</f>
        <v>0</v>
      </c>
      <c r="DF401" s="53">
        <f t="shared" si="2062"/>
        <v>0</v>
      </c>
      <c r="DG401" s="53">
        <f t="shared" si="2062"/>
        <v>0</v>
      </c>
      <c r="DH401" s="53">
        <f t="shared" si="2062"/>
        <v>0</v>
      </c>
      <c r="DI401" s="53">
        <f t="shared" si="2062"/>
        <v>0</v>
      </c>
      <c r="DJ401" s="53">
        <f t="shared" si="2062"/>
        <v>0</v>
      </c>
      <c r="DK401" s="56">
        <f t="shared" si="1979"/>
        <v>0</v>
      </c>
      <c r="DL401" s="56">
        <f t="shared" si="1980"/>
        <v>0</v>
      </c>
      <c r="DM401" s="56">
        <f t="shared" si="1981"/>
        <v>0</v>
      </c>
      <c r="DN401" s="171">
        <f t="shared" si="1982"/>
        <v>0</v>
      </c>
      <c r="DO401" s="171">
        <f t="shared" si="1983"/>
        <v>0</v>
      </c>
      <c r="DP401" s="281"/>
      <c r="DQ401" s="280"/>
      <c r="DR401" s="710">
        <f>$H401</f>
        <v>326845.90400000004</v>
      </c>
      <c r="DS401" s="711" t="e">
        <f>DF401/DE401</f>
        <v>#DIV/0!</v>
      </c>
      <c r="DT401" s="108">
        <f>VLOOKUP($G401,'ВМП план КС'!$A$8:$AI$107,22,0)</f>
        <v>0</v>
      </c>
      <c r="DU401" s="108">
        <f>VLOOKUP($G401,'ВМП план КС'!$A$8:$AI$107,23,0)</f>
        <v>0</v>
      </c>
      <c r="DV401" s="54">
        <f>SUM(DT401/12*$B$2)</f>
        <v>0</v>
      </c>
      <c r="DW401" s="54">
        <f>SUM(DU401/12*$B$2)</f>
        <v>0</v>
      </c>
      <c r="DX401" s="53">
        <f t="shared" ref="DX401:EC401" si="2063">SUM(DX402:DX405)</f>
        <v>0</v>
      </c>
      <c r="DY401" s="53">
        <f t="shared" si="2063"/>
        <v>0</v>
      </c>
      <c r="DZ401" s="53">
        <f t="shared" si="2063"/>
        <v>0</v>
      </c>
      <c r="EA401" s="53">
        <f t="shared" si="2063"/>
        <v>0</v>
      </c>
      <c r="EB401" s="53">
        <f t="shared" si="2063"/>
        <v>0</v>
      </c>
      <c r="EC401" s="53">
        <f t="shared" si="2063"/>
        <v>0</v>
      </c>
      <c r="ED401" s="56">
        <f t="shared" si="1985"/>
        <v>0</v>
      </c>
      <c r="EE401" s="56">
        <f t="shared" si="1986"/>
        <v>0</v>
      </c>
      <c r="EF401" s="56">
        <f t="shared" si="1987"/>
        <v>0</v>
      </c>
      <c r="EG401" s="171">
        <f t="shared" si="1988"/>
        <v>0</v>
      </c>
      <c r="EH401" s="171">
        <f t="shared" si="1989"/>
        <v>0</v>
      </c>
      <c r="EI401" s="281"/>
      <c r="EJ401" s="280"/>
      <c r="EK401" s="710">
        <f>$H401</f>
        <v>326845.90400000004</v>
      </c>
      <c r="EL401" s="711" t="e">
        <f>DY401/DX401</f>
        <v>#DIV/0!</v>
      </c>
      <c r="EM401" s="108">
        <f>VLOOKUP($G401,'ВМП план КС'!$A$8:$AI$107,24,0)</f>
        <v>0</v>
      </c>
      <c r="EN401" s="108">
        <f>VLOOKUP($G401,'ВМП план КС'!$A$8:$AI$107,25,0)</f>
        <v>0</v>
      </c>
      <c r="EO401" s="54">
        <f>SUM(EM401/12*$B$2)</f>
        <v>0</v>
      </c>
      <c r="EP401" s="54">
        <f>SUM(EN401/12*$B$2)</f>
        <v>0</v>
      </c>
      <c r="EQ401" s="53">
        <f t="shared" ref="EQ401:EV401" si="2064">SUM(EQ402:EQ405)</f>
        <v>0</v>
      </c>
      <c r="ER401" s="53">
        <f t="shared" si="2064"/>
        <v>0</v>
      </c>
      <c r="ES401" s="53">
        <f t="shared" si="2064"/>
        <v>0</v>
      </c>
      <c r="ET401" s="53">
        <f t="shared" si="2064"/>
        <v>0</v>
      </c>
      <c r="EU401" s="53">
        <f t="shared" si="2064"/>
        <v>0</v>
      </c>
      <c r="EV401" s="53">
        <f t="shared" si="2064"/>
        <v>0</v>
      </c>
      <c r="EW401" s="56">
        <f t="shared" si="1991"/>
        <v>0</v>
      </c>
      <c r="EX401" s="56">
        <f t="shared" si="1992"/>
        <v>0</v>
      </c>
      <c r="EY401" s="56">
        <f t="shared" si="1993"/>
        <v>0</v>
      </c>
      <c r="EZ401" s="171">
        <f t="shared" si="1994"/>
        <v>0</v>
      </c>
      <c r="FA401" s="171">
        <f t="shared" si="1995"/>
        <v>0</v>
      </c>
      <c r="FB401" s="281"/>
      <c r="FC401" s="280"/>
      <c r="FD401" s="710">
        <f>$H401</f>
        <v>326845.90400000004</v>
      </c>
      <c r="FE401" s="711" t="e">
        <f>ER401/EQ401</f>
        <v>#DIV/0!</v>
      </c>
      <c r="FF401" s="54">
        <f>VLOOKUP($G401,'ВМП план КС'!$A$8:$AI$107,28,0)</f>
        <v>0</v>
      </c>
      <c r="FG401" s="54">
        <f>VLOOKUP($G401,'ВМП план КС'!$A$8:$AI$107,29,0)</f>
        <v>0</v>
      </c>
      <c r="FH401" s="54">
        <f>SUM(FF401/12*$B$2)</f>
        <v>0</v>
      </c>
      <c r="FI401" s="54">
        <f>SUM(FG401/12*$B$2)</f>
        <v>0</v>
      </c>
      <c r="FJ401" s="53">
        <f t="shared" ref="FJ401:FO401" si="2065">SUM(FJ402:FJ405)</f>
        <v>0</v>
      </c>
      <c r="FK401" s="53">
        <f t="shared" si="2065"/>
        <v>0</v>
      </c>
      <c r="FL401" s="53">
        <f t="shared" si="2065"/>
        <v>0</v>
      </c>
      <c r="FM401" s="53">
        <f t="shared" si="2065"/>
        <v>0</v>
      </c>
      <c r="FN401" s="53">
        <f t="shared" si="2065"/>
        <v>0</v>
      </c>
      <c r="FO401" s="53">
        <f t="shared" si="2065"/>
        <v>0</v>
      </c>
      <c r="FP401" s="56">
        <f t="shared" si="1997"/>
        <v>0</v>
      </c>
      <c r="FQ401" s="56">
        <f t="shared" si="1998"/>
        <v>0</v>
      </c>
      <c r="FR401" s="56">
        <f t="shared" si="1999"/>
        <v>0</v>
      </c>
      <c r="FS401" s="171">
        <f t="shared" si="2000"/>
        <v>0</v>
      </c>
      <c r="FT401" s="171">
        <f t="shared" si="2001"/>
        <v>0</v>
      </c>
      <c r="FU401" s="281"/>
      <c r="FV401" s="280"/>
      <c r="FW401" s="150">
        <f>$H401</f>
        <v>326845.90400000004</v>
      </c>
      <c r="FX401" s="151" t="e">
        <f>FK401/FJ401</f>
        <v>#DIV/0!</v>
      </c>
      <c r="FY401" s="54">
        <f>VLOOKUP($G401,'ВМП план КС'!$A$8:$AI$107,30,0)</f>
        <v>0</v>
      </c>
      <c r="FZ401" s="54">
        <f>VLOOKUP($G401,'ВМП план КС'!$A$8:$AI$107,31,0)</f>
        <v>0</v>
      </c>
      <c r="GA401" s="54">
        <f>SUM(FY401/12*$B$2)</f>
        <v>0</v>
      </c>
      <c r="GB401" s="54">
        <f>SUM(FZ401/12*$B$2)</f>
        <v>0</v>
      </c>
      <c r="GC401" s="53">
        <f t="shared" ref="GC401:GH401" si="2066">SUM(GC402:GC405)</f>
        <v>0</v>
      </c>
      <c r="GD401" s="53">
        <f t="shared" si="2066"/>
        <v>0</v>
      </c>
      <c r="GE401" s="53">
        <f t="shared" si="2066"/>
        <v>0</v>
      </c>
      <c r="GF401" s="53">
        <f t="shared" si="2066"/>
        <v>0</v>
      </c>
      <c r="GG401" s="53">
        <f t="shared" si="2066"/>
        <v>0</v>
      </c>
      <c r="GH401" s="53">
        <f t="shared" si="2066"/>
        <v>0</v>
      </c>
      <c r="GI401" s="56">
        <f t="shared" si="2003"/>
        <v>0</v>
      </c>
      <c r="GJ401" s="56">
        <f t="shared" si="2004"/>
        <v>0</v>
      </c>
      <c r="GK401" s="56">
        <f t="shared" si="2005"/>
        <v>0</v>
      </c>
      <c r="GL401" s="171">
        <f t="shared" si="2006"/>
        <v>0</v>
      </c>
      <c r="GM401" s="171">
        <f t="shared" si="2007"/>
        <v>0</v>
      </c>
      <c r="GN401" s="281"/>
      <c r="GO401" s="280"/>
      <c r="GP401" s="150">
        <f>$H401</f>
        <v>326845.90400000004</v>
      </c>
      <c r="GQ401" s="151" t="e">
        <f>GD401/GC401</f>
        <v>#DIV/0!</v>
      </c>
      <c r="GR401" s="54">
        <f>VLOOKUP($G401,'ВМП план КС'!$A$8:$AI$107,32,0)</f>
        <v>0</v>
      </c>
      <c r="GS401" s="54">
        <f>VLOOKUP($G401,'ВМП план КС'!$A$8:$AI$107,33,0)</f>
        <v>0</v>
      </c>
      <c r="GT401" s="54">
        <f>SUM(GR401/12*$B$2)</f>
        <v>0</v>
      </c>
      <c r="GU401" s="54">
        <f>SUM(GS401/12*$B$2)</f>
        <v>0</v>
      </c>
      <c r="GV401" s="53">
        <f t="shared" ref="GV401:HA401" si="2067">SUM(GV402:GV405)</f>
        <v>0</v>
      </c>
      <c r="GW401" s="53">
        <f t="shared" si="2067"/>
        <v>0</v>
      </c>
      <c r="GX401" s="53">
        <f t="shared" si="2067"/>
        <v>0</v>
      </c>
      <c r="GY401" s="53">
        <f t="shared" si="2067"/>
        <v>0</v>
      </c>
      <c r="GZ401" s="53">
        <f t="shared" si="2067"/>
        <v>0</v>
      </c>
      <c r="HA401" s="53">
        <f t="shared" si="2067"/>
        <v>0</v>
      </c>
      <c r="HB401" s="56">
        <f t="shared" si="2009"/>
        <v>0</v>
      </c>
      <c r="HC401" s="56">
        <f t="shared" si="2010"/>
        <v>0</v>
      </c>
      <c r="HD401" s="56">
        <f t="shared" si="2011"/>
        <v>0</v>
      </c>
      <c r="HE401" s="171">
        <f t="shared" si="2012"/>
        <v>0</v>
      </c>
      <c r="HF401" s="171">
        <f t="shared" si="2013"/>
        <v>0</v>
      </c>
      <c r="HG401" s="281"/>
      <c r="HH401" s="280"/>
      <c r="HI401" s="150">
        <f>$H401</f>
        <v>326845.90400000004</v>
      </c>
      <c r="HJ401" s="151" t="e">
        <f>GW401/GV401</f>
        <v>#DIV/0!</v>
      </c>
      <c r="HK401" s="108">
        <f>VLOOKUP($G401,'ВМП план КС'!$A$8:$AI$107,26,0)</f>
        <v>0</v>
      </c>
      <c r="HL401" s="108">
        <f>VLOOKUP($G401,'ВМП план КС'!$A$8:$AI$107,27,0)</f>
        <v>0</v>
      </c>
      <c r="HM401" s="54">
        <f>SUM(HK401/12*$B$2)</f>
        <v>0</v>
      </c>
      <c r="HN401" s="54">
        <f>SUM(HL401/12*$B$2)</f>
        <v>0</v>
      </c>
      <c r="HO401" s="53">
        <f t="shared" ref="HO401:HT401" si="2068">SUM(HO402:HO405)</f>
        <v>0</v>
      </c>
      <c r="HP401" s="53">
        <f t="shared" si="2068"/>
        <v>0</v>
      </c>
      <c r="HQ401" s="53">
        <f t="shared" si="2068"/>
        <v>0</v>
      </c>
      <c r="HR401" s="53">
        <f t="shared" si="2068"/>
        <v>0</v>
      </c>
      <c r="HS401" s="53">
        <f t="shared" si="2068"/>
        <v>0</v>
      </c>
      <c r="HT401" s="53">
        <f t="shared" si="2068"/>
        <v>0</v>
      </c>
      <c r="HU401" s="56">
        <f t="shared" si="2015"/>
        <v>0</v>
      </c>
      <c r="HV401" s="56">
        <f t="shared" si="2016"/>
        <v>0</v>
      </c>
      <c r="HW401" s="56">
        <f t="shared" si="2017"/>
        <v>0</v>
      </c>
      <c r="HX401" s="171">
        <f t="shared" si="2018"/>
        <v>0</v>
      </c>
      <c r="HY401" s="171">
        <f t="shared" si="2019"/>
        <v>0</v>
      </c>
      <c r="HZ401" s="281"/>
      <c r="IA401" s="280"/>
      <c r="IB401" s="710">
        <f>$H401</f>
        <v>326845.90400000004</v>
      </c>
      <c r="IC401" s="711" t="e">
        <f>HP401/HO401</f>
        <v>#DIV/0!</v>
      </c>
      <c r="ID401" s="108">
        <f>VLOOKUP($G401,'ВМП план КС'!$A$8:$AI$107,34,0)</f>
        <v>0</v>
      </c>
      <c r="IE401" s="108">
        <f>VLOOKUP($G401,'ВМП план КС'!$A$8:$AI$107,35,0)</f>
        <v>0</v>
      </c>
      <c r="IF401" s="54">
        <f>SUM(ID401/12*$B$2)</f>
        <v>0</v>
      </c>
      <c r="IG401" s="54">
        <f>SUM(IE401/12*$B$2)</f>
        <v>0</v>
      </c>
      <c r="IH401" s="53">
        <f t="shared" ref="IH401:IM401" si="2069">SUM(IH402:IH405)</f>
        <v>0</v>
      </c>
      <c r="II401" s="53">
        <f t="shared" si="2069"/>
        <v>0</v>
      </c>
      <c r="IJ401" s="53">
        <f t="shared" si="2069"/>
        <v>0</v>
      </c>
      <c r="IK401" s="53">
        <f t="shared" si="2069"/>
        <v>0</v>
      </c>
      <c r="IL401" s="53">
        <f t="shared" si="2069"/>
        <v>0</v>
      </c>
      <c r="IM401" s="53">
        <f t="shared" si="2069"/>
        <v>0</v>
      </c>
      <c r="IN401" s="56">
        <f t="shared" si="2021"/>
        <v>0</v>
      </c>
      <c r="IO401" s="56">
        <f t="shared" si="2022"/>
        <v>0</v>
      </c>
      <c r="IP401" s="56">
        <f t="shared" si="2023"/>
        <v>0</v>
      </c>
      <c r="IQ401" s="171">
        <f t="shared" si="2024"/>
        <v>0</v>
      </c>
      <c r="IR401" s="171">
        <f t="shared" si="2025"/>
        <v>0</v>
      </c>
      <c r="IS401" s="735"/>
      <c r="IT401" s="736"/>
      <c r="IU401" s="710">
        <f>$H401</f>
        <v>326845.90400000004</v>
      </c>
      <c r="IV401" s="711" t="e">
        <f>II401/IH401</f>
        <v>#DIV/0!</v>
      </c>
      <c r="IW401" s="332">
        <f>J401+AC401+AV401+BO401+CH401+DA401+DT401+EM401+FF401+FY401+GR401+HK401+ID401</f>
        <v>5</v>
      </c>
      <c r="IX401" s="332">
        <f>K401+AD401+AW401+BP401+CI401+DB401+DU401+EN401+FG401+FZ401+GS401+HL401+IE401</f>
        <v>1634229.5200000003</v>
      </c>
      <c r="IY401" s="332">
        <f>L401+AE401+AX401+BQ401+CJ401+DC401+DV401+EO401+FH401+GA401+GT401+HM401+IF401</f>
        <v>1.25</v>
      </c>
      <c r="IZ401" s="332">
        <f>M401+AF401+AY401+BR401+CK401+DD401+DW401+EP401+FI401+GB401+GU401+HN401+IG401</f>
        <v>408557.38000000012</v>
      </c>
      <c r="JA401" s="332">
        <f t="shared" si="2049"/>
        <v>4</v>
      </c>
      <c r="JB401" s="332">
        <f t="shared" si="2050"/>
        <v>1307383.6000000001</v>
      </c>
      <c r="JC401" s="332">
        <f t="shared" si="2051"/>
        <v>62</v>
      </c>
      <c r="JD401" s="332">
        <f t="shared" si="2052"/>
        <v>0</v>
      </c>
      <c r="JE401" s="332">
        <f t="shared" si="2053"/>
        <v>0</v>
      </c>
      <c r="JF401" s="332">
        <f t="shared" si="2054"/>
        <v>0</v>
      </c>
      <c r="JG401" s="332">
        <f t="shared" si="2027"/>
        <v>4</v>
      </c>
      <c r="JH401" s="332">
        <f t="shared" si="2028"/>
        <v>1307383.6000000001</v>
      </c>
      <c r="JI401" s="332">
        <f t="shared" si="2029"/>
        <v>62</v>
      </c>
      <c r="JJ401" s="69">
        <f t="shared" si="2030"/>
        <v>2.75</v>
      </c>
      <c r="JK401" s="69">
        <f t="shared" si="2031"/>
        <v>898826.22</v>
      </c>
      <c r="JL401" s="150">
        <f>$H401</f>
        <v>326845.90400000004</v>
      </c>
      <c r="JM401" s="151">
        <f>JB401/JA401</f>
        <v>326845.90000000002</v>
      </c>
      <c r="JN401" s="282">
        <f>CR401/CJ401</f>
        <v>3.2</v>
      </c>
      <c r="JO401" s="282">
        <f>CS401/CK401</f>
        <v>3.1999999608378134</v>
      </c>
      <c r="JP401" s="206">
        <f>IW401+JD401</f>
        <v>5</v>
      </c>
      <c r="JQ401" s="206">
        <f>IX401+JE401</f>
        <v>1634229.5200000003</v>
      </c>
    </row>
    <row r="402" spans="1:277" ht="38.25" hidden="1" x14ac:dyDescent="0.2">
      <c r="A402" s="96">
        <v>1</v>
      </c>
      <c r="B402" s="96">
        <v>1</v>
      </c>
      <c r="C402" s="770">
        <v>195</v>
      </c>
      <c r="D402" s="625" t="s">
        <v>321</v>
      </c>
      <c r="E402" s="749" t="s">
        <v>495</v>
      </c>
      <c r="F402" s="750" t="s">
        <v>322</v>
      </c>
      <c r="G402" s="117"/>
      <c r="H402" s="118"/>
      <c r="I402" s="118"/>
      <c r="J402" s="44"/>
      <c r="K402" s="44"/>
      <c r="L402" s="44"/>
      <c r="M402" s="44"/>
      <c r="N402" s="44">
        <f>VLOOKUP($E402,'факт КС '!$E$9:$CL$159,69,0)</f>
        <v>0</v>
      </c>
      <c r="O402" s="44">
        <f>VLOOKUP($E402,'факт КС '!$E$9:$CL$159,70,0)</f>
        <v>0</v>
      </c>
      <c r="P402" s="44">
        <f>VLOOKUP($E402,'факт КС '!$E$9:$CL$159,71,0)</f>
        <v>0</v>
      </c>
      <c r="Q402" s="44">
        <f>VLOOKUP($E402,'факт КС '!$E$9:$CL$159,72,0)</f>
        <v>0</v>
      </c>
      <c r="R402" s="44">
        <f>VLOOKUP($E402,'факт КС '!$E$9:$CL$159,73,0)</f>
        <v>0</v>
      </c>
      <c r="S402" s="44">
        <f>VLOOKUP($E402,'факт КС '!$E$9:$CL$159,74,0)</f>
        <v>0</v>
      </c>
      <c r="T402" s="44">
        <f t="shared" ref="T402:T405" si="2070">N402+Q402</f>
        <v>0</v>
      </c>
      <c r="U402" s="44">
        <f t="shared" si="2056"/>
        <v>0</v>
      </c>
      <c r="V402" s="44">
        <f t="shared" si="2057"/>
        <v>0</v>
      </c>
      <c r="W402" s="171">
        <f t="shared" si="1954"/>
        <v>0</v>
      </c>
      <c r="X402" s="171">
        <f t="shared" si="1955"/>
        <v>0</v>
      </c>
      <c r="Y402" s="171"/>
      <c r="Z402" s="171"/>
      <c r="AA402" s="714"/>
      <c r="AB402" s="714"/>
      <c r="AC402" s="44"/>
      <c r="AD402" s="44"/>
      <c r="AE402" s="44"/>
      <c r="AF402" s="44"/>
      <c r="AG402" s="44">
        <f>VLOOKUP($E402,'факт КС '!$E$9:$CL$159,3,0)</f>
        <v>0</v>
      </c>
      <c r="AH402" s="44">
        <f>VLOOKUP($E402,'факт КС '!$E$9:$CL$159,4,0)</f>
        <v>0</v>
      </c>
      <c r="AI402" s="44">
        <f>VLOOKUP($E402,'факт КС '!$E$9:$CL$159,5,0)</f>
        <v>0</v>
      </c>
      <c r="AJ402" s="44">
        <f>VLOOKUP($E402,'факт КС '!$E$9:$CL$159,6,0)</f>
        <v>0</v>
      </c>
      <c r="AK402" s="44">
        <f>VLOOKUP($E402,'факт КС '!$E$9:$CL$159,7,0)</f>
        <v>0</v>
      </c>
      <c r="AL402" s="44">
        <f>VLOOKUP($E402,'факт КС '!$E$9:$CL$159,8,0)</f>
        <v>0</v>
      </c>
      <c r="AM402" s="44">
        <f t="shared" si="1957"/>
        <v>0</v>
      </c>
      <c r="AN402" s="44">
        <f t="shared" si="1958"/>
        <v>0</v>
      </c>
      <c r="AO402" s="44">
        <f t="shared" si="1959"/>
        <v>0</v>
      </c>
      <c r="AP402" s="171">
        <f t="shared" si="1960"/>
        <v>0</v>
      </c>
      <c r="AQ402" s="171">
        <f t="shared" si="1961"/>
        <v>0</v>
      </c>
      <c r="AR402" s="171"/>
      <c r="AS402" s="171"/>
      <c r="AT402" s="714"/>
      <c r="AU402" s="714"/>
      <c r="AV402" s="44"/>
      <c r="AW402" s="44"/>
      <c r="AX402" s="44"/>
      <c r="AY402" s="44"/>
      <c r="AZ402" s="44">
        <f>VLOOKUP($E402,'факт КС '!$E$9:$CL$159,15,0)</f>
        <v>0</v>
      </c>
      <c r="BA402" s="44">
        <f>VLOOKUP($E402,'факт КС '!$E$9:$CL$159,16,0)</f>
        <v>0</v>
      </c>
      <c r="BB402" s="44">
        <f>VLOOKUP($E402,'факт КС '!$E$9:$CL$159,17,0)</f>
        <v>0</v>
      </c>
      <c r="BC402" s="44">
        <f>VLOOKUP($E402,'факт КС '!$E$9:$CL$159,18,0)</f>
        <v>0</v>
      </c>
      <c r="BD402" s="44">
        <f>VLOOKUP($E402,'факт КС '!$E$9:$CL$159,19,0)</f>
        <v>0</v>
      </c>
      <c r="BE402" s="44">
        <f>VLOOKUP($E402,'факт КС '!$E$9:$CL$159,20,0)</f>
        <v>0</v>
      </c>
      <c r="BF402" s="44">
        <f t="shared" si="1963"/>
        <v>0</v>
      </c>
      <c r="BG402" s="44">
        <f t="shared" si="1964"/>
        <v>0</v>
      </c>
      <c r="BH402" s="44">
        <f t="shared" si="1965"/>
        <v>0</v>
      </c>
      <c r="BI402" s="171">
        <f t="shared" si="1966"/>
        <v>0</v>
      </c>
      <c r="BJ402" s="171">
        <f t="shared" si="1967"/>
        <v>0</v>
      </c>
      <c r="BK402" s="171"/>
      <c r="BL402" s="171"/>
      <c r="BM402" s="714"/>
      <c r="BN402" s="714"/>
      <c r="BO402" s="44"/>
      <c r="BP402" s="44"/>
      <c r="BQ402" s="44"/>
      <c r="BR402" s="44"/>
      <c r="BS402" s="44">
        <f>VLOOKUP($E402,'факт КС '!$E$9:$CL$159,21,0)</f>
        <v>0</v>
      </c>
      <c r="BT402" s="44">
        <f>VLOOKUP($E402,'факт КС '!$E$9:$CL$159,22,0)</f>
        <v>0</v>
      </c>
      <c r="BU402" s="44">
        <f>VLOOKUP($E402,'факт КС '!$E$9:$CL$159,23,0)</f>
        <v>0</v>
      </c>
      <c r="BV402" s="44">
        <f>VLOOKUP($E402,'факт КС '!$E$9:$CL$159,24,0)</f>
        <v>0</v>
      </c>
      <c r="BW402" s="44">
        <f>VLOOKUP($E402,'факт КС '!$E$9:$CL$159,25,0)</f>
        <v>0</v>
      </c>
      <c r="BX402" s="44">
        <f>VLOOKUP($E402,'факт КС '!$E$9:$CL$159,26,0)</f>
        <v>0</v>
      </c>
      <c r="BY402" s="44">
        <f t="shared" si="1969"/>
        <v>0</v>
      </c>
      <c r="BZ402" s="44">
        <f t="shared" si="1970"/>
        <v>0</v>
      </c>
      <c r="CA402" s="44">
        <f t="shared" si="1971"/>
        <v>0</v>
      </c>
      <c r="CB402" s="171">
        <f t="shared" si="1972"/>
        <v>0</v>
      </c>
      <c r="CC402" s="171">
        <f t="shared" si="1973"/>
        <v>0</v>
      </c>
      <c r="CD402" s="171"/>
      <c r="CE402" s="171"/>
      <c r="CF402" s="714"/>
      <c r="CG402" s="714"/>
      <c r="CH402" s="44"/>
      <c r="CI402" s="44"/>
      <c r="CJ402" s="44"/>
      <c r="CK402" s="44"/>
      <c r="CL402" s="44">
        <f>VLOOKUP($E402,'факт КС '!$E$9:$CL$159,9,0)</f>
        <v>4</v>
      </c>
      <c r="CM402" s="44">
        <f>VLOOKUP($E402,'факт КС '!$E$9:$CL$159,10,0)</f>
        <v>1307383.6000000001</v>
      </c>
      <c r="CN402" s="44">
        <f>VLOOKUP($E402,'факт КС '!$E$9:$CL$159,11,0)</f>
        <v>62</v>
      </c>
      <c r="CO402" s="44">
        <f>VLOOKUP($E402,'факт КС '!$E$9:$CL$159,12,0)</f>
        <v>0</v>
      </c>
      <c r="CP402" s="44">
        <f>VLOOKUP($E402,'факт КС '!$E$9:$CL$159,13,0)</f>
        <v>0</v>
      </c>
      <c r="CQ402" s="44">
        <f>VLOOKUP($E402,'факт КС '!$E$9:$CL$159,14,0)</f>
        <v>0</v>
      </c>
      <c r="CR402" s="44">
        <f t="shared" si="1975"/>
        <v>4</v>
      </c>
      <c r="CS402" s="44">
        <f t="shared" si="1976"/>
        <v>1307383.6000000001</v>
      </c>
      <c r="CT402" s="44">
        <f t="shared" si="1977"/>
        <v>62</v>
      </c>
      <c r="CU402" s="171">
        <f t="shared" si="2047"/>
        <v>4</v>
      </c>
      <c r="CV402" s="171">
        <f t="shared" si="2048"/>
        <v>1307383.6000000001</v>
      </c>
      <c r="CW402" s="250"/>
      <c r="CX402" s="174"/>
      <c r="CY402" s="714"/>
      <c r="CZ402" s="714"/>
      <c r="DA402" s="44"/>
      <c r="DB402" s="44"/>
      <c r="DC402" s="44"/>
      <c r="DD402" s="44"/>
      <c r="DE402" s="44">
        <f>VLOOKUP($E402,'факт КС '!$E$9:$CL$159,75,0)</f>
        <v>0</v>
      </c>
      <c r="DF402" s="44">
        <f>VLOOKUP($E402,'факт КС '!$E$9:$CL$159,76,0)</f>
        <v>0</v>
      </c>
      <c r="DG402" s="44">
        <f>VLOOKUP($E402,'факт КС '!$E$9:$CL$159,77,0)</f>
        <v>0</v>
      </c>
      <c r="DH402" s="44">
        <f>VLOOKUP($E402,'факт КС '!$E$9:$CL$159,78,0)</f>
        <v>0</v>
      </c>
      <c r="DI402" s="44">
        <f>VLOOKUP($E402,'факт КС '!$E$9:$CL$159,79,0)</f>
        <v>0</v>
      </c>
      <c r="DJ402" s="44">
        <f>VLOOKUP($E402,'факт КС '!$E$9:$CL$159,80,0)</f>
        <v>0</v>
      </c>
      <c r="DK402" s="44">
        <f t="shared" si="1979"/>
        <v>0</v>
      </c>
      <c r="DL402" s="44">
        <f t="shared" si="1980"/>
        <v>0</v>
      </c>
      <c r="DM402" s="44">
        <f t="shared" si="1981"/>
        <v>0</v>
      </c>
      <c r="DN402" s="171">
        <f t="shared" si="1982"/>
        <v>0</v>
      </c>
      <c r="DO402" s="171">
        <f t="shared" si="1983"/>
        <v>0</v>
      </c>
      <c r="DP402" s="250"/>
      <c r="DQ402" s="174"/>
      <c r="DR402" s="714"/>
      <c r="DS402" s="714"/>
      <c r="DT402" s="44"/>
      <c r="DU402" s="44"/>
      <c r="DV402" s="44"/>
      <c r="DW402" s="44"/>
      <c r="DX402" s="44">
        <f>VLOOKUP($E402,'факт КС '!$E$9:$CL$159,33,0)</f>
        <v>0</v>
      </c>
      <c r="DY402" s="44">
        <f>VLOOKUP($E402,'факт КС '!$E$9:$CL$159,34,0)</f>
        <v>0</v>
      </c>
      <c r="DZ402" s="44">
        <f>VLOOKUP($E402,'факт КС '!$E$9:$CL$159,35,0)</f>
        <v>0</v>
      </c>
      <c r="EA402" s="44">
        <f>VLOOKUP($E402,'факт КС '!$E$9:$CL$159,36,0)</f>
        <v>0</v>
      </c>
      <c r="EB402" s="44">
        <f>VLOOKUP($E402,'факт КС '!$E$9:$CL$159,37,0)</f>
        <v>0</v>
      </c>
      <c r="EC402" s="44">
        <f>VLOOKUP($E402,'факт КС '!$E$9:$CL$159,38,0)</f>
        <v>0</v>
      </c>
      <c r="ED402" s="44">
        <f t="shared" si="1985"/>
        <v>0</v>
      </c>
      <c r="EE402" s="44">
        <f t="shared" si="1986"/>
        <v>0</v>
      </c>
      <c r="EF402" s="44">
        <f t="shared" si="1987"/>
        <v>0</v>
      </c>
      <c r="EG402" s="171">
        <f t="shared" si="1988"/>
        <v>0</v>
      </c>
      <c r="EH402" s="171">
        <f t="shared" si="1989"/>
        <v>0</v>
      </c>
      <c r="EI402" s="250"/>
      <c r="EJ402" s="174"/>
      <c r="EK402" s="714"/>
      <c r="EL402" s="714"/>
      <c r="EM402" s="44"/>
      <c r="EN402" s="44"/>
      <c r="EO402" s="44"/>
      <c r="EP402" s="44"/>
      <c r="EQ402" s="44">
        <f>VLOOKUP($E402,'факт КС '!$E$9:$CL$159,45,0)</f>
        <v>0</v>
      </c>
      <c r="ER402" s="44">
        <f>VLOOKUP($E402,'факт КС '!$E$9:$CL$159,46,0)</f>
        <v>0</v>
      </c>
      <c r="ES402" s="44">
        <f>VLOOKUP($E402,'факт КС '!$E$9:$CL$159,47,0)</f>
        <v>0</v>
      </c>
      <c r="ET402" s="44">
        <f>VLOOKUP($E402,'факт КС '!$E$9:$CL$159,48,0)</f>
        <v>0</v>
      </c>
      <c r="EU402" s="44">
        <f>VLOOKUP($E402,'факт КС '!$E$9:$CL$159,49,0)</f>
        <v>0</v>
      </c>
      <c r="EV402" s="44">
        <f>VLOOKUP($E402,'факт КС '!$E$9:$CL$159,50,0)</f>
        <v>0</v>
      </c>
      <c r="EW402" s="44">
        <f t="shared" si="1991"/>
        <v>0</v>
      </c>
      <c r="EX402" s="44">
        <f t="shared" si="1992"/>
        <v>0</v>
      </c>
      <c r="EY402" s="44">
        <f t="shared" si="1993"/>
        <v>0</v>
      </c>
      <c r="EZ402" s="171">
        <f t="shared" si="1994"/>
        <v>0</v>
      </c>
      <c r="FA402" s="171">
        <f t="shared" si="1995"/>
        <v>0</v>
      </c>
      <c r="FB402" s="250"/>
      <c r="FC402" s="174"/>
      <c r="FD402" s="714"/>
      <c r="FE402" s="714"/>
      <c r="FF402" s="44"/>
      <c r="FG402" s="44"/>
      <c r="FH402" s="44"/>
      <c r="FI402" s="44"/>
      <c r="FJ402" s="44">
        <f>VLOOKUP($E402,'факт КС '!$E$9:$CL$159,27,0)</f>
        <v>0</v>
      </c>
      <c r="FK402" s="44">
        <f>VLOOKUP($E402,'факт КС '!$E$9:$CL$159,28,0)</f>
        <v>0</v>
      </c>
      <c r="FL402" s="44">
        <f>VLOOKUP($E402,'факт КС '!$E$9:$CL$159,29,0)</f>
        <v>0</v>
      </c>
      <c r="FM402" s="44">
        <f>VLOOKUP($E402,'факт КС '!$E$9:$CL$159,30,0)</f>
        <v>0</v>
      </c>
      <c r="FN402" s="44">
        <f>VLOOKUP($E402,'факт КС '!$E$9:$CL$159,31,0)</f>
        <v>0</v>
      </c>
      <c r="FO402" s="44">
        <f>VLOOKUP($E402,'факт КС '!$E$9:$CL$159,32,0)</f>
        <v>0</v>
      </c>
      <c r="FP402" s="44">
        <f t="shared" si="1997"/>
        <v>0</v>
      </c>
      <c r="FQ402" s="44">
        <f t="shared" si="1998"/>
        <v>0</v>
      </c>
      <c r="FR402" s="44">
        <f t="shared" si="1999"/>
        <v>0</v>
      </c>
      <c r="FS402" s="171">
        <f t="shared" si="2000"/>
        <v>0</v>
      </c>
      <c r="FT402" s="171">
        <f t="shared" si="2001"/>
        <v>0</v>
      </c>
      <c r="FU402" s="250"/>
      <c r="FV402" s="174"/>
      <c r="FW402" s="45"/>
      <c r="FX402" s="45"/>
      <c r="FY402" s="44"/>
      <c r="FZ402" s="44"/>
      <c r="GA402" s="44"/>
      <c r="GB402" s="44"/>
      <c r="GC402" s="44">
        <f>VLOOKUP($E402,'факт КС '!$E$9:$CL$159,63,0)</f>
        <v>0</v>
      </c>
      <c r="GD402" s="44">
        <f>VLOOKUP($E402,'факт КС '!$E$9:$CL$159,64,0)</f>
        <v>0</v>
      </c>
      <c r="GE402" s="44">
        <f>VLOOKUP($E402,'факт КС '!$E$9:$CL$159,65,0)</f>
        <v>0</v>
      </c>
      <c r="GF402" s="44">
        <f>VLOOKUP($E402,'факт КС '!$E$9:$CL$159,66,0)</f>
        <v>0</v>
      </c>
      <c r="GG402" s="44">
        <f>VLOOKUP($E402,'факт КС '!$E$9:$CL$159,67,0)</f>
        <v>0</v>
      </c>
      <c r="GH402" s="44">
        <f>VLOOKUP($E402,'факт КС '!$E$9:$CL$159,68,0)</f>
        <v>0</v>
      </c>
      <c r="GI402" s="44">
        <f t="shared" si="2003"/>
        <v>0</v>
      </c>
      <c r="GJ402" s="44">
        <f t="shared" si="2004"/>
        <v>0</v>
      </c>
      <c r="GK402" s="44">
        <f t="shared" si="2005"/>
        <v>0</v>
      </c>
      <c r="GL402" s="171">
        <f t="shared" si="2006"/>
        <v>0</v>
      </c>
      <c r="GM402" s="171">
        <f t="shared" si="2007"/>
        <v>0</v>
      </c>
      <c r="GN402" s="250"/>
      <c r="GO402" s="174"/>
      <c r="GP402" s="45"/>
      <c r="GQ402" s="45"/>
      <c r="GR402" s="44"/>
      <c r="GS402" s="44"/>
      <c r="GT402" s="44"/>
      <c r="GU402" s="44"/>
      <c r="GV402" s="44">
        <f>VLOOKUP($E402,'факт КС '!$E$9:$CL$159,57,0)</f>
        <v>0</v>
      </c>
      <c r="GW402" s="44">
        <f>VLOOKUP($E402,'факт КС '!$E$9:$CL$159,58,0)</f>
        <v>0</v>
      </c>
      <c r="GX402" s="44">
        <f>VLOOKUP($E402,'факт КС '!$E$9:$CL$159,59,0)</f>
        <v>0</v>
      </c>
      <c r="GY402" s="44">
        <f>VLOOKUP($E402,'факт КС '!$E$9:$CL$159,60,0)</f>
        <v>0</v>
      </c>
      <c r="GZ402" s="44">
        <f>VLOOKUP($E402,'факт КС '!$E$9:$CL$159,61,0)</f>
        <v>0</v>
      </c>
      <c r="HA402" s="44">
        <f>VLOOKUP($E402,'факт КС '!$E$9:$CL$159,62,0)</f>
        <v>0</v>
      </c>
      <c r="HB402" s="44">
        <f t="shared" si="2009"/>
        <v>0</v>
      </c>
      <c r="HC402" s="44">
        <f t="shared" si="2010"/>
        <v>0</v>
      </c>
      <c r="HD402" s="44">
        <f t="shared" si="2011"/>
        <v>0</v>
      </c>
      <c r="HE402" s="171">
        <f t="shared" si="2012"/>
        <v>0</v>
      </c>
      <c r="HF402" s="171">
        <f t="shared" si="2013"/>
        <v>0</v>
      </c>
      <c r="HG402" s="250"/>
      <c r="HH402" s="174"/>
      <c r="HI402" s="45"/>
      <c r="HJ402" s="45"/>
      <c r="HK402" s="45"/>
      <c r="HL402" s="45"/>
      <c r="HM402" s="44"/>
      <c r="HN402" s="44"/>
      <c r="HO402" s="44">
        <f>VLOOKUP($E402,'факт КС '!$E$9:$CL$159,39,0)</f>
        <v>0</v>
      </c>
      <c r="HP402" s="44">
        <f>VLOOKUP($E402,'факт КС '!$E$9:$CL$159,40,0)</f>
        <v>0</v>
      </c>
      <c r="HQ402" s="44">
        <f>VLOOKUP($E402,'факт КС '!$E$9:$CL$159,41,0)</f>
        <v>0</v>
      </c>
      <c r="HR402" s="44">
        <f>VLOOKUP($E402,'факт КС '!$E$9:$CL$159,42,0)</f>
        <v>0</v>
      </c>
      <c r="HS402" s="44">
        <f>VLOOKUP($E402,'факт КС '!$E$9:$CL$159,43,0)</f>
        <v>0</v>
      </c>
      <c r="HT402" s="44">
        <f>VLOOKUP($E402,'факт КС '!$E$9:$CL$159,44,0)</f>
        <v>0</v>
      </c>
      <c r="HU402" s="44">
        <f t="shared" si="2015"/>
        <v>0</v>
      </c>
      <c r="HV402" s="44">
        <f t="shared" si="2016"/>
        <v>0</v>
      </c>
      <c r="HW402" s="44">
        <f t="shared" si="2017"/>
        <v>0</v>
      </c>
      <c r="HX402" s="171">
        <f t="shared" si="2018"/>
        <v>0</v>
      </c>
      <c r="HY402" s="171">
        <f t="shared" si="2019"/>
        <v>0</v>
      </c>
      <c r="HZ402" s="250"/>
      <c r="IA402" s="174"/>
      <c r="IB402" s="714"/>
      <c r="IC402" s="714"/>
      <c r="ID402" s="45"/>
      <c r="IE402" s="45"/>
      <c r="IF402" s="44"/>
      <c r="IG402" s="44"/>
      <c r="IH402" s="44">
        <f>VLOOKUP($E402,'факт КС '!$E$9:$CL$159,51,0)</f>
        <v>0</v>
      </c>
      <c r="II402" s="44">
        <f>VLOOKUP($E402,'факт КС '!$E$9:$CL$159,52,0)</f>
        <v>0</v>
      </c>
      <c r="IJ402" s="44">
        <f>VLOOKUP($E402,'факт КС '!$E$9:$CL$159,53,0)</f>
        <v>0</v>
      </c>
      <c r="IK402" s="44">
        <f>VLOOKUP($E402,'факт КС '!$E$9:$CL$159,54,0)</f>
        <v>0</v>
      </c>
      <c r="IL402" s="44">
        <f>VLOOKUP($E402,'факт КС '!$E$9:$CL$159,55,0)</f>
        <v>0</v>
      </c>
      <c r="IM402" s="44">
        <f>VLOOKUP($E402,'факт КС '!$E$9:$CL$159,56,0)</f>
        <v>0</v>
      </c>
      <c r="IN402" s="44">
        <f t="shared" si="2021"/>
        <v>0</v>
      </c>
      <c r="IO402" s="44">
        <f t="shared" si="2022"/>
        <v>0</v>
      </c>
      <c r="IP402" s="44">
        <f t="shared" si="2023"/>
        <v>0</v>
      </c>
      <c r="IQ402" s="171">
        <f t="shared" si="2024"/>
        <v>0</v>
      </c>
      <c r="IR402" s="171">
        <f t="shared" si="2025"/>
        <v>0</v>
      </c>
      <c r="IS402" s="740"/>
      <c r="IT402" s="739"/>
      <c r="IU402" s="714"/>
      <c r="IV402" s="714"/>
      <c r="IW402" s="46"/>
      <c r="IX402" s="47"/>
      <c r="IY402" s="46"/>
      <c r="IZ402" s="46"/>
      <c r="JA402" s="333">
        <f t="shared" si="2049"/>
        <v>4</v>
      </c>
      <c r="JB402" s="333">
        <f t="shared" si="2050"/>
        <v>1307383.6000000001</v>
      </c>
      <c r="JC402" s="333">
        <f t="shared" si="2051"/>
        <v>62</v>
      </c>
      <c r="JD402" s="333">
        <f t="shared" si="2052"/>
        <v>0</v>
      </c>
      <c r="JE402" s="333">
        <f t="shared" si="2053"/>
        <v>0</v>
      </c>
      <c r="JF402" s="333">
        <f t="shared" si="2054"/>
        <v>0</v>
      </c>
      <c r="JG402" s="44">
        <f t="shared" si="2027"/>
        <v>4</v>
      </c>
      <c r="JH402" s="44">
        <f t="shared" si="2028"/>
        <v>1307383.6000000001</v>
      </c>
      <c r="JI402" s="44">
        <f t="shared" si="2029"/>
        <v>62</v>
      </c>
      <c r="JJ402" s="174">
        <f t="shared" si="2030"/>
        <v>4</v>
      </c>
      <c r="JK402" s="174">
        <f t="shared" si="2031"/>
        <v>1307383.6000000001</v>
      </c>
      <c r="JL402" s="45"/>
      <c r="JM402" s="45"/>
      <c r="JN402" s="59"/>
      <c r="JO402" s="59"/>
    </row>
    <row r="403" spans="1:277" s="3" customFormat="1" ht="12.75" hidden="1" customHeight="1" x14ac:dyDescent="0.2">
      <c r="A403" s="96">
        <v>1</v>
      </c>
      <c r="B403" s="59"/>
      <c r="C403" s="48"/>
      <c r="D403" s="239"/>
      <c r="E403" s="586"/>
      <c r="F403" s="585"/>
      <c r="G403" s="60"/>
      <c r="H403" s="88"/>
      <c r="I403" s="88"/>
      <c r="J403" s="44"/>
      <c r="K403" s="44"/>
      <c r="L403" s="44"/>
      <c r="M403" s="44"/>
      <c r="N403" s="44"/>
      <c r="O403" s="44"/>
      <c r="P403" s="44"/>
      <c r="Q403" s="44"/>
      <c r="R403" s="44"/>
      <c r="S403" s="44"/>
      <c r="T403" s="44">
        <f t="shared" si="2070"/>
        <v>0</v>
      </c>
      <c r="U403" s="44">
        <f t="shared" si="2056"/>
        <v>0</v>
      </c>
      <c r="V403" s="44">
        <f t="shared" si="2057"/>
        <v>0</v>
      </c>
      <c r="W403" s="171">
        <f t="shared" si="1954"/>
        <v>0</v>
      </c>
      <c r="X403" s="171">
        <f t="shared" si="1955"/>
        <v>0</v>
      </c>
      <c r="Y403" s="171"/>
      <c r="Z403" s="171"/>
      <c r="AA403" s="714"/>
      <c r="AB403" s="714"/>
      <c r="AC403" s="44"/>
      <c r="AD403" s="44"/>
      <c r="AE403" s="44"/>
      <c r="AF403" s="44"/>
      <c r="AG403" s="44"/>
      <c r="AH403" s="44"/>
      <c r="AI403" s="44"/>
      <c r="AJ403" s="44"/>
      <c r="AK403" s="44"/>
      <c r="AL403" s="44"/>
      <c r="AM403" s="44">
        <f t="shared" si="1957"/>
        <v>0</v>
      </c>
      <c r="AN403" s="44">
        <f t="shared" si="1958"/>
        <v>0</v>
      </c>
      <c r="AO403" s="44">
        <f t="shared" si="1959"/>
        <v>0</v>
      </c>
      <c r="AP403" s="171">
        <f t="shared" si="1960"/>
        <v>0</v>
      </c>
      <c r="AQ403" s="171">
        <f t="shared" si="1961"/>
        <v>0</v>
      </c>
      <c r="AR403" s="171"/>
      <c r="AS403" s="171"/>
      <c r="AT403" s="714"/>
      <c r="AU403" s="714"/>
      <c r="AV403" s="44"/>
      <c r="AW403" s="44"/>
      <c r="AX403" s="44"/>
      <c r="AY403" s="44"/>
      <c r="AZ403" s="44"/>
      <c r="BA403" s="44"/>
      <c r="BB403" s="44"/>
      <c r="BC403" s="44"/>
      <c r="BD403" s="44"/>
      <c r="BE403" s="44"/>
      <c r="BF403" s="44">
        <f t="shared" si="1963"/>
        <v>0</v>
      </c>
      <c r="BG403" s="44">
        <f t="shared" si="1964"/>
        <v>0</v>
      </c>
      <c r="BH403" s="44">
        <f t="shared" si="1965"/>
        <v>0</v>
      </c>
      <c r="BI403" s="171">
        <f t="shared" si="1966"/>
        <v>0</v>
      </c>
      <c r="BJ403" s="171">
        <f t="shared" si="1967"/>
        <v>0</v>
      </c>
      <c r="BK403" s="171"/>
      <c r="BL403" s="171"/>
      <c r="BM403" s="714"/>
      <c r="BN403" s="714"/>
      <c r="BO403" s="44"/>
      <c r="BP403" s="44"/>
      <c r="BQ403" s="44"/>
      <c r="BR403" s="44"/>
      <c r="BS403" s="44"/>
      <c r="BT403" s="44"/>
      <c r="BU403" s="44"/>
      <c r="BV403" s="44"/>
      <c r="BW403" s="44"/>
      <c r="BX403" s="44"/>
      <c r="BY403" s="44">
        <f t="shared" si="1969"/>
        <v>0</v>
      </c>
      <c r="BZ403" s="44">
        <f t="shared" si="1970"/>
        <v>0</v>
      </c>
      <c r="CA403" s="44">
        <f t="shared" si="1971"/>
        <v>0</v>
      </c>
      <c r="CB403" s="171">
        <f t="shared" si="1972"/>
        <v>0</v>
      </c>
      <c r="CC403" s="171">
        <f t="shared" si="1973"/>
        <v>0</v>
      </c>
      <c r="CD403" s="171"/>
      <c r="CE403" s="171"/>
      <c r="CF403" s="714"/>
      <c r="CG403" s="714"/>
      <c r="CH403" s="44"/>
      <c r="CI403" s="44"/>
      <c r="CJ403" s="44"/>
      <c r="CK403" s="44"/>
      <c r="CL403" s="44"/>
      <c r="CM403" s="44"/>
      <c r="CN403" s="44"/>
      <c r="CO403" s="44"/>
      <c r="CP403" s="44"/>
      <c r="CQ403" s="44"/>
      <c r="CR403" s="44">
        <f t="shared" si="1975"/>
        <v>0</v>
      </c>
      <c r="CS403" s="44">
        <f t="shared" si="1976"/>
        <v>0</v>
      </c>
      <c r="CT403" s="44">
        <f t="shared" si="1977"/>
        <v>0</v>
      </c>
      <c r="CU403" s="171">
        <f t="shared" si="2047"/>
        <v>0</v>
      </c>
      <c r="CV403" s="171">
        <f t="shared" si="2048"/>
        <v>0</v>
      </c>
      <c r="CW403" s="249"/>
      <c r="CX403" s="171"/>
      <c r="CY403" s="715"/>
      <c r="CZ403" s="715"/>
      <c r="DA403" s="109"/>
      <c r="DB403" s="109"/>
      <c r="DC403" s="109"/>
      <c r="DD403" s="109"/>
      <c r="DE403" s="44"/>
      <c r="DF403" s="44"/>
      <c r="DG403" s="44"/>
      <c r="DH403" s="44"/>
      <c r="DI403" s="44"/>
      <c r="DJ403" s="44"/>
      <c r="DK403" s="44">
        <f t="shared" si="1979"/>
        <v>0</v>
      </c>
      <c r="DL403" s="44">
        <f t="shared" si="1980"/>
        <v>0</v>
      </c>
      <c r="DM403" s="44">
        <f t="shared" si="1981"/>
        <v>0</v>
      </c>
      <c r="DN403" s="171">
        <f t="shared" si="1982"/>
        <v>0</v>
      </c>
      <c r="DO403" s="171">
        <f t="shared" si="1983"/>
        <v>0</v>
      </c>
      <c r="DP403" s="171"/>
      <c r="DQ403" s="171"/>
      <c r="DR403" s="715"/>
      <c r="DS403" s="715"/>
      <c r="DT403" s="109"/>
      <c r="DU403" s="109"/>
      <c r="DV403" s="109"/>
      <c r="DW403" s="109"/>
      <c r="DX403" s="44"/>
      <c r="DY403" s="44"/>
      <c r="DZ403" s="44"/>
      <c r="EA403" s="44"/>
      <c r="EB403" s="44"/>
      <c r="EC403" s="44"/>
      <c r="ED403" s="44">
        <f t="shared" si="1985"/>
        <v>0</v>
      </c>
      <c r="EE403" s="44">
        <f t="shared" si="1986"/>
        <v>0</v>
      </c>
      <c r="EF403" s="44">
        <f t="shared" si="1987"/>
        <v>0</v>
      </c>
      <c r="EG403" s="171">
        <f t="shared" si="1988"/>
        <v>0</v>
      </c>
      <c r="EH403" s="171">
        <f t="shared" si="1989"/>
        <v>0</v>
      </c>
      <c r="EI403" s="171"/>
      <c r="EJ403" s="171"/>
      <c r="EK403" s="715"/>
      <c r="EL403" s="715"/>
      <c r="EM403" s="109"/>
      <c r="EN403" s="109"/>
      <c r="EO403" s="109"/>
      <c r="EP403" s="109"/>
      <c r="EQ403" s="44"/>
      <c r="ER403" s="44"/>
      <c r="ES403" s="44"/>
      <c r="ET403" s="44"/>
      <c r="EU403" s="44"/>
      <c r="EV403" s="44"/>
      <c r="EW403" s="44">
        <f t="shared" si="1991"/>
        <v>0</v>
      </c>
      <c r="EX403" s="44">
        <f t="shared" si="1992"/>
        <v>0</v>
      </c>
      <c r="EY403" s="44">
        <f t="shared" si="1993"/>
        <v>0</v>
      </c>
      <c r="EZ403" s="171">
        <f t="shared" si="1994"/>
        <v>0</v>
      </c>
      <c r="FA403" s="171">
        <f t="shared" si="1995"/>
        <v>0</v>
      </c>
      <c r="FB403" s="171"/>
      <c r="FC403" s="171"/>
      <c r="FD403" s="715"/>
      <c r="FE403" s="715"/>
      <c r="FF403" s="109"/>
      <c r="FG403" s="109"/>
      <c r="FH403" s="109"/>
      <c r="FI403" s="109"/>
      <c r="FJ403" s="44"/>
      <c r="FK403" s="44"/>
      <c r="FL403" s="44"/>
      <c r="FM403" s="44"/>
      <c r="FN403" s="44"/>
      <c r="FO403" s="44"/>
      <c r="FP403" s="44">
        <f t="shared" si="1997"/>
        <v>0</v>
      </c>
      <c r="FQ403" s="44">
        <f t="shared" si="1998"/>
        <v>0</v>
      </c>
      <c r="FR403" s="44">
        <f t="shared" si="1999"/>
        <v>0</v>
      </c>
      <c r="FS403" s="171">
        <f t="shared" si="2000"/>
        <v>0</v>
      </c>
      <c r="FT403" s="171">
        <f t="shared" si="2001"/>
        <v>0</v>
      </c>
      <c r="FU403" s="171"/>
      <c r="FV403" s="171"/>
      <c r="FW403" s="112"/>
      <c r="FX403" s="112"/>
      <c r="FY403" s="109"/>
      <c r="FZ403" s="109"/>
      <c r="GA403" s="109"/>
      <c r="GB403" s="109"/>
      <c r="GC403" s="44"/>
      <c r="GD403" s="44"/>
      <c r="GE403" s="44"/>
      <c r="GF403" s="44"/>
      <c r="GG403" s="44"/>
      <c r="GH403" s="44"/>
      <c r="GI403" s="44">
        <f t="shared" si="2003"/>
        <v>0</v>
      </c>
      <c r="GJ403" s="44">
        <f t="shared" si="2004"/>
        <v>0</v>
      </c>
      <c r="GK403" s="44">
        <f t="shared" si="2005"/>
        <v>0</v>
      </c>
      <c r="GL403" s="171">
        <f t="shared" si="2006"/>
        <v>0</v>
      </c>
      <c r="GM403" s="171">
        <f t="shared" si="2007"/>
        <v>0</v>
      </c>
      <c r="GN403" s="171"/>
      <c r="GO403" s="171"/>
      <c r="GP403" s="112"/>
      <c r="GQ403" s="112"/>
      <c r="GR403" s="109"/>
      <c r="GS403" s="109"/>
      <c r="GT403" s="109"/>
      <c r="GU403" s="109"/>
      <c r="GV403" s="44"/>
      <c r="GW403" s="44"/>
      <c r="GX403" s="44"/>
      <c r="GY403" s="44"/>
      <c r="GZ403" s="44"/>
      <c r="HA403" s="44"/>
      <c r="HB403" s="44">
        <f t="shared" si="2009"/>
        <v>0</v>
      </c>
      <c r="HC403" s="44">
        <f t="shared" si="2010"/>
        <v>0</v>
      </c>
      <c r="HD403" s="44">
        <f t="shared" si="2011"/>
        <v>0</v>
      </c>
      <c r="HE403" s="171">
        <f t="shared" si="2012"/>
        <v>0</v>
      </c>
      <c r="HF403" s="171">
        <f t="shared" si="2013"/>
        <v>0</v>
      </c>
      <c r="HG403" s="171"/>
      <c r="HH403" s="171"/>
      <c r="HI403" s="112"/>
      <c r="HJ403" s="112"/>
      <c r="HK403" s="112"/>
      <c r="HL403" s="112"/>
      <c r="HM403" s="109"/>
      <c r="HN403" s="109"/>
      <c r="HO403" s="44"/>
      <c r="HP403" s="44"/>
      <c r="HQ403" s="44"/>
      <c r="HR403" s="44"/>
      <c r="HS403" s="44"/>
      <c r="HT403" s="44"/>
      <c r="HU403" s="44">
        <f t="shared" si="2015"/>
        <v>0</v>
      </c>
      <c r="HV403" s="44">
        <f t="shared" si="2016"/>
        <v>0</v>
      </c>
      <c r="HW403" s="44">
        <f t="shared" si="2017"/>
        <v>0</v>
      </c>
      <c r="HX403" s="171">
        <f t="shared" si="2018"/>
        <v>0</v>
      </c>
      <c r="HY403" s="171">
        <f t="shared" si="2019"/>
        <v>0</v>
      </c>
      <c r="HZ403" s="171"/>
      <c r="IA403" s="171"/>
      <c r="IB403" s="715"/>
      <c r="IC403" s="715"/>
      <c r="ID403" s="112"/>
      <c r="IE403" s="112"/>
      <c r="IF403" s="109"/>
      <c r="IG403" s="109"/>
      <c r="IH403" s="44"/>
      <c r="II403" s="44"/>
      <c r="IJ403" s="44"/>
      <c r="IK403" s="44"/>
      <c r="IL403" s="44"/>
      <c r="IM403" s="44"/>
      <c r="IN403" s="44">
        <f t="shared" si="2021"/>
        <v>0</v>
      </c>
      <c r="IO403" s="44">
        <f t="shared" si="2022"/>
        <v>0</v>
      </c>
      <c r="IP403" s="44">
        <f t="shared" si="2023"/>
        <v>0</v>
      </c>
      <c r="IQ403" s="171">
        <f t="shared" si="2024"/>
        <v>0</v>
      </c>
      <c r="IR403" s="171">
        <f t="shared" si="2025"/>
        <v>0</v>
      </c>
      <c r="IS403" s="738"/>
      <c r="IT403" s="738"/>
      <c r="IU403" s="715"/>
      <c r="IV403" s="715"/>
      <c r="IW403" s="113"/>
      <c r="IX403" s="114"/>
      <c r="IY403" s="113"/>
      <c r="IZ403" s="113"/>
      <c r="JA403" s="333">
        <f t="shared" si="2049"/>
        <v>0</v>
      </c>
      <c r="JB403" s="333">
        <f t="shared" si="2050"/>
        <v>0</v>
      </c>
      <c r="JC403" s="333">
        <f t="shared" si="2051"/>
        <v>0</v>
      </c>
      <c r="JD403" s="333">
        <f t="shared" si="2052"/>
        <v>0</v>
      </c>
      <c r="JE403" s="333">
        <f t="shared" si="2053"/>
        <v>0</v>
      </c>
      <c r="JF403" s="333">
        <f t="shared" si="2054"/>
        <v>0</v>
      </c>
      <c r="JG403" s="44">
        <f t="shared" si="2027"/>
        <v>0</v>
      </c>
      <c r="JH403" s="44">
        <f t="shared" si="2028"/>
        <v>0</v>
      </c>
      <c r="JI403" s="44">
        <f t="shared" si="2029"/>
        <v>0</v>
      </c>
      <c r="JJ403" s="174">
        <f t="shared" si="2030"/>
        <v>0</v>
      </c>
      <c r="JK403" s="174">
        <f t="shared" si="2031"/>
        <v>0</v>
      </c>
      <c r="JL403" s="112"/>
      <c r="JM403" s="112"/>
      <c r="JN403" s="48"/>
      <c r="JO403" s="48"/>
    </row>
    <row r="404" spans="1:277" s="3" customFormat="1" ht="12.75" hidden="1" customHeight="1" x14ac:dyDescent="0.2">
      <c r="A404" s="96">
        <v>1</v>
      </c>
      <c r="B404" s="59"/>
      <c r="C404" s="48"/>
      <c r="D404" s="239"/>
      <c r="E404" s="586"/>
      <c r="F404" s="585"/>
      <c r="G404" s="60"/>
      <c r="H404" s="88"/>
      <c r="I404" s="88"/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>
        <f t="shared" si="2070"/>
        <v>0</v>
      </c>
      <c r="U404" s="44">
        <f t="shared" si="2056"/>
        <v>0</v>
      </c>
      <c r="V404" s="44">
        <f t="shared" si="2057"/>
        <v>0</v>
      </c>
      <c r="W404" s="171">
        <f t="shared" si="1954"/>
        <v>0</v>
      </c>
      <c r="X404" s="171">
        <f t="shared" si="1955"/>
        <v>0</v>
      </c>
      <c r="Y404" s="171"/>
      <c r="Z404" s="171"/>
      <c r="AA404" s="714"/>
      <c r="AB404" s="714"/>
      <c r="AC404" s="44"/>
      <c r="AD404" s="44"/>
      <c r="AE404" s="44"/>
      <c r="AF404" s="44"/>
      <c r="AG404" s="44"/>
      <c r="AH404" s="44"/>
      <c r="AI404" s="44"/>
      <c r="AJ404" s="44"/>
      <c r="AK404" s="44"/>
      <c r="AL404" s="44"/>
      <c r="AM404" s="44">
        <f t="shared" si="1957"/>
        <v>0</v>
      </c>
      <c r="AN404" s="44">
        <f t="shared" si="1958"/>
        <v>0</v>
      </c>
      <c r="AO404" s="44">
        <f t="shared" si="1959"/>
        <v>0</v>
      </c>
      <c r="AP404" s="171">
        <f t="shared" si="1960"/>
        <v>0</v>
      </c>
      <c r="AQ404" s="171">
        <f t="shared" si="1961"/>
        <v>0</v>
      </c>
      <c r="AR404" s="171"/>
      <c r="AS404" s="171"/>
      <c r="AT404" s="714"/>
      <c r="AU404" s="714"/>
      <c r="AV404" s="44"/>
      <c r="AW404" s="44"/>
      <c r="AX404" s="44"/>
      <c r="AY404" s="44"/>
      <c r="AZ404" s="44"/>
      <c r="BA404" s="44"/>
      <c r="BB404" s="44"/>
      <c r="BC404" s="44"/>
      <c r="BD404" s="44"/>
      <c r="BE404" s="44"/>
      <c r="BF404" s="44">
        <f t="shared" si="1963"/>
        <v>0</v>
      </c>
      <c r="BG404" s="44">
        <f t="shared" si="1964"/>
        <v>0</v>
      </c>
      <c r="BH404" s="44">
        <f t="shared" si="1965"/>
        <v>0</v>
      </c>
      <c r="BI404" s="171">
        <f t="shared" si="1966"/>
        <v>0</v>
      </c>
      <c r="BJ404" s="171">
        <f t="shared" si="1967"/>
        <v>0</v>
      </c>
      <c r="BK404" s="171"/>
      <c r="BL404" s="171"/>
      <c r="BM404" s="714"/>
      <c r="BN404" s="714"/>
      <c r="BO404" s="44"/>
      <c r="BP404" s="44"/>
      <c r="BQ404" s="44"/>
      <c r="BR404" s="44"/>
      <c r="BS404" s="44"/>
      <c r="BT404" s="44"/>
      <c r="BU404" s="44"/>
      <c r="BV404" s="44"/>
      <c r="BW404" s="44"/>
      <c r="BX404" s="44"/>
      <c r="BY404" s="44">
        <f t="shared" si="1969"/>
        <v>0</v>
      </c>
      <c r="BZ404" s="44">
        <f t="shared" si="1970"/>
        <v>0</v>
      </c>
      <c r="CA404" s="44">
        <f t="shared" si="1971"/>
        <v>0</v>
      </c>
      <c r="CB404" s="171">
        <f t="shared" si="1972"/>
        <v>0</v>
      </c>
      <c r="CC404" s="171">
        <f t="shared" si="1973"/>
        <v>0</v>
      </c>
      <c r="CD404" s="171"/>
      <c r="CE404" s="171"/>
      <c r="CF404" s="714"/>
      <c r="CG404" s="714"/>
      <c r="CH404" s="44"/>
      <c r="CI404" s="44"/>
      <c r="CJ404" s="44"/>
      <c r="CK404" s="44"/>
      <c r="CL404" s="44"/>
      <c r="CM404" s="44"/>
      <c r="CN404" s="44"/>
      <c r="CO404" s="44"/>
      <c r="CP404" s="44"/>
      <c r="CQ404" s="44"/>
      <c r="CR404" s="44">
        <f t="shared" si="1975"/>
        <v>0</v>
      </c>
      <c r="CS404" s="44">
        <f t="shared" si="1976"/>
        <v>0</v>
      </c>
      <c r="CT404" s="44">
        <f t="shared" si="1977"/>
        <v>0</v>
      </c>
      <c r="CU404" s="171">
        <f t="shared" si="2047"/>
        <v>0</v>
      </c>
      <c r="CV404" s="171">
        <f t="shared" si="2048"/>
        <v>0</v>
      </c>
      <c r="CW404" s="249"/>
      <c r="CX404" s="171"/>
      <c r="CY404" s="714"/>
      <c r="CZ404" s="714"/>
      <c r="DA404" s="44"/>
      <c r="DB404" s="44"/>
      <c r="DC404" s="44"/>
      <c r="DD404" s="44"/>
      <c r="DE404" s="44"/>
      <c r="DF404" s="44"/>
      <c r="DG404" s="44"/>
      <c r="DH404" s="44"/>
      <c r="DI404" s="44"/>
      <c r="DJ404" s="44"/>
      <c r="DK404" s="44">
        <f t="shared" si="1979"/>
        <v>0</v>
      </c>
      <c r="DL404" s="44">
        <f t="shared" si="1980"/>
        <v>0</v>
      </c>
      <c r="DM404" s="44">
        <f t="shared" si="1981"/>
        <v>0</v>
      </c>
      <c r="DN404" s="171">
        <f t="shared" si="1982"/>
        <v>0</v>
      </c>
      <c r="DO404" s="171">
        <f t="shared" si="1983"/>
        <v>0</v>
      </c>
      <c r="DP404" s="171"/>
      <c r="DQ404" s="171"/>
      <c r="DR404" s="714"/>
      <c r="DS404" s="714"/>
      <c r="DT404" s="44"/>
      <c r="DU404" s="44"/>
      <c r="DV404" s="44"/>
      <c r="DW404" s="44"/>
      <c r="DX404" s="44"/>
      <c r="DY404" s="44"/>
      <c r="DZ404" s="44"/>
      <c r="EA404" s="44"/>
      <c r="EB404" s="44"/>
      <c r="EC404" s="44"/>
      <c r="ED404" s="44">
        <f t="shared" si="1985"/>
        <v>0</v>
      </c>
      <c r="EE404" s="44">
        <f t="shared" si="1986"/>
        <v>0</v>
      </c>
      <c r="EF404" s="44">
        <f t="shared" si="1987"/>
        <v>0</v>
      </c>
      <c r="EG404" s="171">
        <f t="shared" si="1988"/>
        <v>0</v>
      </c>
      <c r="EH404" s="171">
        <f t="shared" si="1989"/>
        <v>0</v>
      </c>
      <c r="EI404" s="171"/>
      <c r="EJ404" s="171"/>
      <c r="EK404" s="714"/>
      <c r="EL404" s="714"/>
      <c r="EM404" s="44"/>
      <c r="EN404" s="44"/>
      <c r="EO404" s="44"/>
      <c r="EP404" s="44"/>
      <c r="EQ404" s="44"/>
      <c r="ER404" s="44"/>
      <c r="ES404" s="44"/>
      <c r="ET404" s="44"/>
      <c r="EU404" s="44"/>
      <c r="EV404" s="44"/>
      <c r="EW404" s="44">
        <f t="shared" si="1991"/>
        <v>0</v>
      </c>
      <c r="EX404" s="44">
        <f t="shared" si="1992"/>
        <v>0</v>
      </c>
      <c r="EY404" s="44">
        <f t="shared" si="1993"/>
        <v>0</v>
      </c>
      <c r="EZ404" s="171">
        <f t="shared" si="1994"/>
        <v>0</v>
      </c>
      <c r="FA404" s="171">
        <f t="shared" si="1995"/>
        <v>0</v>
      </c>
      <c r="FB404" s="171"/>
      <c r="FC404" s="171"/>
      <c r="FD404" s="714"/>
      <c r="FE404" s="714"/>
      <c r="FF404" s="44"/>
      <c r="FG404" s="44"/>
      <c r="FH404" s="44"/>
      <c r="FI404" s="44"/>
      <c r="FJ404" s="44"/>
      <c r="FK404" s="44"/>
      <c r="FL404" s="44"/>
      <c r="FM404" s="44"/>
      <c r="FN404" s="44"/>
      <c r="FO404" s="44"/>
      <c r="FP404" s="44">
        <f t="shared" si="1997"/>
        <v>0</v>
      </c>
      <c r="FQ404" s="44">
        <f t="shared" si="1998"/>
        <v>0</v>
      </c>
      <c r="FR404" s="44">
        <f t="shared" si="1999"/>
        <v>0</v>
      </c>
      <c r="FS404" s="171">
        <f t="shared" si="2000"/>
        <v>0</v>
      </c>
      <c r="FT404" s="171">
        <f t="shared" si="2001"/>
        <v>0</v>
      </c>
      <c r="FU404" s="171"/>
      <c r="FV404" s="171"/>
      <c r="FW404" s="45"/>
      <c r="FX404" s="45"/>
      <c r="FY404" s="44"/>
      <c r="FZ404" s="44"/>
      <c r="GA404" s="44"/>
      <c r="GB404" s="44"/>
      <c r="GC404" s="44"/>
      <c r="GD404" s="44"/>
      <c r="GE404" s="44"/>
      <c r="GF404" s="44"/>
      <c r="GG404" s="44"/>
      <c r="GH404" s="44"/>
      <c r="GI404" s="44">
        <f t="shared" si="2003"/>
        <v>0</v>
      </c>
      <c r="GJ404" s="44">
        <f t="shared" si="2004"/>
        <v>0</v>
      </c>
      <c r="GK404" s="44">
        <f t="shared" si="2005"/>
        <v>0</v>
      </c>
      <c r="GL404" s="171">
        <f t="shared" si="2006"/>
        <v>0</v>
      </c>
      <c r="GM404" s="171">
        <f t="shared" si="2007"/>
        <v>0</v>
      </c>
      <c r="GN404" s="171"/>
      <c r="GO404" s="171"/>
      <c r="GP404" s="45"/>
      <c r="GQ404" s="45"/>
      <c r="GR404" s="44"/>
      <c r="GS404" s="44"/>
      <c r="GT404" s="44"/>
      <c r="GU404" s="44"/>
      <c r="GV404" s="44"/>
      <c r="GW404" s="44"/>
      <c r="GX404" s="44"/>
      <c r="GY404" s="44"/>
      <c r="GZ404" s="44"/>
      <c r="HA404" s="44"/>
      <c r="HB404" s="44">
        <f t="shared" si="2009"/>
        <v>0</v>
      </c>
      <c r="HC404" s="44">
        <f t="shared" si="2010"/>
        <v>0</v>
      </c>
      <c r="HD404" s="44">
        <f t="shared" si="2011"/>
        <v>0</v>
      </c>
      <c r="HE404" s="171">
        <f t="shared" si="2012"/>
        <v>0</v>
      </c>
      <c r="HF404" s="171">
        <f t="shared" si="2013"/>
        <v>0</v>
      </c>
      <c r="HG404" s="171"/>
      <c r="HH404" s="171"/>
      <c r="HI404" s="45"/>
      <c r="HJ404" s="45"/>
      <c r="HK404" s="45"/>
      <c r="HL404" s="45"/>
      <c r="HM404" s="44"/>
      <c r="HN404" s="44"/>
      <c r="HO404" s="44"/>
      <c r="HP404" s="44"/>
      <c r="HQ404" s="44"/>
      <c r="HR404" s="44"/>
      <c r="HS404" s="44"/>
      <c r="HT404" s="44"/>
      <c r="HU404" s="44">
        <f t="shared" si="2015"/>
        <v>0</v>
      </c>
      <c r="HV404" s="44">
        <f t="shared" si="2016"/>
        <v>0</v>
      </c>
      <c r="HW404" s="44">
        <f t="shared" si="2017"/>
        <v>0</v>
      </c>
      <c r="HX404" s="171">
        <f t="shared" si="2018"/>
        <v>0</v>
      </c>
      <c r="HY404" s="171">
        <f t="shared" si="2019"/>
        <v>0</v>
      </c>
      <c r="HZ404" s="171"/>
      <c r="IA404" s="171"/>
      <c r="IB404" s="714"/>
      <c r="IC404" s="714"/>
      <c r="ID404" s="45"/>
      <c r="IE404" s="45"/>
      <c r="IF404" s="44"/>
      <c r="IG404" s="44"/>
      <c r="IH404" s="44"/>
      <c r="II404" s="44"/>
      <c r="IJ404" s="44"/>
      <c r="IK404" s="44"/>
      <c r="IL404" s="44"/>
      <c r="IM404" s="44"/>
      <c r="IN404" s="44">
        <f t="shared" si="2021"/>
        <v>0</v>
      </c>
      <c r="IO404" s="44">
        <f t="shared" si="2022"/>
        <v>0</v>
      </c>
      <c r="IP404" s="44">
        <f t="shared" si="2023"/>
        <v>0</v>
      </c>
      <c r="IQ404" s="171">
        <f t="shared" si="2024"/>
        <v>0</v>
      </c>
      <c r="IR404" s="171">
        <f t="shared" si="2025"/>
        <v>0</v>
      </c>
      <c r="IS404" s="738"/>
      <c r="IT404" s="738"/>
      <c r="IU404" s="714"/>
      <c r="IV404" s="714"/>
      <c r="IW404" s="46"/>
      <c r="IX404" s="47"/>
      <c r="IY404" s="46"/>
      <c r="IZ404" s="46"/>
      <c r="JA404" s="333">
        <f t="shared" si="2049"/>
        <v>0</v>
      </c>
      <c r="JB404" s="333">
        <f t="shared" si="2050"/>
        <v>0</v>
      </c>
      <c r="JC404" s="333">
        <f t="shared" si="2051"/>
        <v>0</v>
      </c>
      <c r="JD404" s="333">
        <f t="shared" si="2052"/>
        <v>0</v>
      </c>
      <c r="JE404" s="333">
        <f t="shared" si="2053"/>
        <v>0</v>
      </c>
      <c r="JF404" s="333">
        <f t="shared" si="2054"/>
        <v>0</v>
      </c>
      <c r="JG404" s="44">
        <f t="shared" si="2027"/>
        <v>0</v>
      </c>
      <c r="JH404" s="44">
        <f t="shared" si="2028"/>
        <v>0</v>
      </c>
      <c r="JI404" s="44">
        <f t="shared" si="2029"/>
        <v>0</v>
      </c>
      <c r="JJ404" s="174">
        <f t="shared" si="2030"/>
        <v>0</v>
      </c>
      <c r="JK404" s="174">
        <f t="shared" si="2031"/>
        <v>0</v>
      </c>
      <c r="JL404" s="45"/>
      <c r="JM404" s="45"/>
      <c r="JN404" s="48"/>
      <c r="JO404" s="48"/>
    </row>
    <row r="405" spans="1:277" s="3" customFormat="1" ht="12.75" hidden="1" customHeight="1" x14ac:dyDescent="0.2">
      <c r="A405" s="96">
        <v>1</v>
      </c>
      <c r="B405" s="59"/>
      <c r="C405" s="48"/>
      <c r="D405" s="239"/>
      <c r="E405" s="586"/>
      <c r="F405" s="585"/>
      <c r="G405" s="60"/>
      <c r="H405" s="88"/>
      <c r="I405" s="88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>
        <f t="shared" si="2070"/>
        <v>0</v>
      </c>
      <c r="U405" s="44">
        <f t="shared" si="2056"/>
        <v>0</v>
      </c>
      <c r="V405" s="44">
        <f t="shared" si="2057"/>
        <v>0</v>
      </c>
      <c r="W405" s="171">
        <f t="shared" si="1954"/>
        <v>0</v>
      </c>
      <c r="X405" s="171">
        <f t="shared" si="1955"/>
        <v>0</v>
      </c>
      <c r="Y405" s="171"/>
      <c r="Z405" s="171"/>
      <c r="AA405" s="714"/>
      <c r="AB405" s="714"/>
      <c r="AC405" s="44"/>
      <c r="AD405" s="44"/>
      <c r="AE405" s="44"/>
      <c r="AF405" s="44"/>
      <c r="AG405" s="44"/>
      <c r="AH405" s="44"/>
      <c r="AI405" s="44"/>
      <c r="AJ405" s="44"/>
      <c r="AK405" s="44"/>
      <c r="AL405" s="44"/>
      <c r="AM405" s="44">
        <f t="shared" si="1957"/>
        <v>0</v>
      </c>
      <c r="AN405" s="44">
        <f t="shared" si="1958"/>
        <v>0</v>
      </c>
      <c r="AO405" s="44">
        <f t="shared" si="1959"/>
        <v>0</v>
      </c>
      <c r="AP405" s="171">
        <f t="shared" si="1960"/>
        <v>0</v>
      </c>
      <c r="AQ405" s="171">
        <f t="shared" si="1961"/>
        <v>0</v>
      </c>
      <c r="AR405" s="171"/>
      <c r="AS405" s="171"/>
      <c r="AT405" s="714"/>
      <c r="AU405" s="714"/>
      <c r="AV405" s="44"/>
      <c r="AW405" s="44"/>
      <c r="AX405" s="44"/>
      <c r="AY405" s="44"/>
      <c r="AZ405" s="44"/>
      <c r="BA405" s="44"/>
      <c r="BB405" s="44"/>
      <c r="BC405" s="44"/>
      <c r="BD405" s="44"/>
      <c r="BE405" s="44"/>
      <c r="BF405" s="44">
        <f t="shared" si="1963"/>
        <v>0</v>
      </c>
      <c r="BG405" s="44">
        <f t="shared" si="1964"/>
        <v>0</v>
      </c>
      <c r="BH405" s="44">
        <f t="shared" si="1965"/>
        <v>0</v>
      </c>
      <c r="BI405" s="171">
        <f t="shared" si="1966"/>
        <v>0</v>
      </c>
      <c r="BJ405" s="171">
        <f t="shared" si="1967"/>
        <v>0</v>
      </c>
      <c r="BK405" s="171"/>
      <c r="BL405" s="171"/>
      <c r="BM405" s="714"/>
      <c r="BN405" s="714"/>
      <c r="BO405" s="44"/>
      <c r="BP405" s="44"/>
      <c r="BQ405" s="44"/>
      <c r="BR405" s="44"/>
      <c r="BS405" s="44"/>
      <c r="BT405" s="44"/>
      <c r="BU405" s="44"/>
      <c r="BV405" s="44"/>
      <c r="BW405" s="44"/>
      <c r="BX405" s="44"/>
      <c r="BY405" s="44">
        <f t="shared" si="1969"/>
        <v>0</v>
      </c>
      <c r="BZ405" s="44">
        <f t="shared" si="1970"/>
        <v>0</v>
      </c>
      <c r="CA405" s="44">
        <f t="shared" si="1971"/>
        <v>0</v>
      </c>
      <c r="CB405" s="171">
        <f t="shared" si="1972"/>
        <v>0</v>
      </c>
      <c r="CC405" s="171">
        <f t="shared" si="1973"/>
        <v>0</v>
      </c>
      <c r="CD405" s="171"/>
      <c r="CE405" s="171"/>
      <c r="CF405" s="714"/>
      <c r="CG405" s="714"/>
      <c r="CH405" s="44"/>
      <c r="CI405" s="44"/>
      <c r="CJ405" s="44"/>
      <c r="CK405" s="44"/>
      <c r="CL405" s="44"/>
      <c r="CM405" s="44"/>
      <c r="CN405" s="44"/>
      <c r="CO405" s="44"/>
      <c r="CP405" s="44"/>
      <c r="CQ405" s="44"/>
      <c r="CR405" s="44">
        <f t="shared" si="1975"/>
        <v>0</v>
      </c>
      <c r="CS405" s="44">
        <f t="shared" si="1976"/>
        <v>0</v>
      </c>
      <c r="CT405" s="44">
        <f t="shared" si="1977"/>
        <v>0</v>
      </c>
      <c r="CU405" s="171">
        <f t="shared" si="2047"/>
        <v>0</v>
      </c>
      <c r="CV405" s="171">
        <f t="shared" si="2048"/>
        <v>0</v>
      </c>
      <c r="CW405" s="249"/>
      <c r="CX405" s="171"/>
      <c r="CY405" s="714"/>
      <c r="CZ405" s="714"/>
      <c r="DA405" s="44"/>
      <c r="DB405" s="44"/>
      <c r="DC405" s="44"/>
      <c r="DD405" s="44"/>
      <c r="DE405" s="44"/>
      <c r="DF405" s="44"/>
      <c r="DG405" s="44"/>
      <c r="DH405" s="44"/>
      <c r="DI405" s="44"/>
      <c r="DJ405" s="44"/>
      <c r="DK405" s="44">
        <f t="shared" si="1979"/>
        <v>0</v>
      </c>
      <c r="DL405" s="44">
        <f t="shared" si="1980"/>
        <v>0</v>
      </c>
      <c r="DM405" s="44">
        <f t="shared" si="1981"/>
        <v>0</v>
      </c>
      <c r="DN405" s="171">
        <f t="shared" si="1982"/>
        <v>0</v>
      </c>
      <c r="DO405" s="171">
        <f t="shared" si="1983"/>
        <v>0</v>
      </c>
      <c r="DP405" s="171"/>
      <c r="DQ405" s="171"/>
      <c r="DR405" s="714"/>
      <c r="DS405" s="714"/>
      <c r="DT405" s="44"/>
      <c r="DU405" s="44"/>
      <c r="DV405" s="44"/>
      <c r="DW405" s="44"/>
      <c r="DX405" s="44"/>
      <c r="DY405" s="44"/>
      <c r="DZ405" s="44"/>
      <c r="EA405" s="44"/>
      <c r="EB405" s="44"/>
      <c r="EC405" s="44"/>
      <c r="ED405" s="44">
        <f t="shared" si="1985"/>
        <v>0</v>
      </c>
      <c r="EE405" s="44">
        <f t="shared" si="1986"/>
        <v>0</v>
      </c>
      <c r="EF405" s="44">
        <f t="shared" si="1987"/>
        <v>0</v>
      </c>
      <c r="EG405" s="171">
        <f t="shared" si="1988"/>
        <v>0</v>
      </c>
      <c r="EH405" s="171">
        <f t="shared" si="1989"/>
        <v>0</v>
      </c>
      <c r="EI405" s="171"/>
      <c r="EJ405" s="171"/>
      <c r="EK405" s="714"/>
      <c r="EL405" s="714"/>
      <c r="EM405" s="44"/>
      <c r="EN405" s="44"/>
      <c r="EO405" s="44"/>
      <c r="EP405" s="44"/>
      <c r="EQ405" s="44"/>
      <c r="ER405" s="44"/>
      <c r="ES405" s="44"/>
      <c r="ET405" s="44"/>
      <c r="EU405" s="44"/>
      <c r="EV405" s="44"/>
      <c r="EW405" s="44">
        <f t="shared" si="1991"/>
        <v>0</v>
      </c>
      <c r="EX405" s="44">
        <f t="shared" si="1992"/>
        <v>0</v>
      </c>
      <c r="EY405" s="44">
        <f t="shared" si="1993"/>
        <v>0</v>
      </c>
      <c r="EZ405" s="171">
        <f t="shared" si="1994"/>
        <v>0</v>
      </c>
      <c r="FA405" s="171">
        <f t="shared" si="1995"/>
        <v>0</v>
      </c>
      <c r="FB405" s="171"/>
      <c r="FC405" s="171"/>
      <c r="FD405" s="714"/>
      <c r="FE405" s="714"/>
      <c r="FF405" s="44"/>
      <c r="FG405" s="44"/>
      <c r="FH405" s="44"/>
      <c r="FI405" s="44"/>
      <c r="FJ405" s="44"/>
      <c r="FK405" s="44"/>
      <c r="FL405" s="44"/>
      <c r="FM405" s="44"/>
      <c r="FN405" s="44"/>
      <c r="FO405" s="44"/>
      <c r="FP405" s="44">
        <f t="shared" si="1997"/>
        <v>0</v>
      </c>
      <c r="FQ405" s="44">
        <f t="shared" si="1998"/>
        <v>0</v>
      </c>
      <c r="FR405" s="44">
        <f t="shared" si="1999"/>
        <v>0</v>
      </c>
      <c r="FS405" s="171">
        <f t="shared" si="2000"/>
        <v>0</v>
      </c>
      <c r="FT405" s="171">
        <f t="shared" si="2001"/>
        <v>0</v>
      </c>
      <c r="FU405" s="171"/>
      <c r="FV405" s="171"/>
      <c r="FW405" s="45"/>
      <c r="FX405" s="45"/>
      <c r="FY405" s="44"/>
      <c r="FZ405" s="44"/>
      <c r="GA405" s="44"/>
      <c r="GB405" s="44"/>
      <c r="GC405" s="44"/>
      <c r="GD405" s="44"/>
      <c r="GE405" s="44"/>
      <c r="GF405" s="44"/>
      <c r="GG405" s="44"/>
      <c r="GH405" s="44"/>
      <c r="GI405" s="44">
        <f t="shared" si="2003"/>
        <v>0</v>
      </c>
      <c r="GJ405" s="44">
        <f t="shared" si="2004"/>
        <v>0</v>
      </c>
      <c r="GK405" s="44">
        <f t="shared" si="2005"/>
        <v>0</v>
      </c>
      <c r="GL405" s="171">
        <f t="shared" si="2006"/>
        <v>0</v>
      </c>
      <c r="GM405" s="171">
        <f t="shared" si="2007"/>
        <v>0</v>
      </c>
      <c r="GN405" s="171"/>
      <c r="GO405" s="171"/>
      <c r="GP405" s="45"/>
      <c r="GQ405" s="45"/>
      <c r="GR405" s="44"/>
      <c r="GS405" s="44"/>
      <c r="GT405" s="44"/>
      <c r="GU405" s="44"/>
      <c r="GV405" s="44"/>
      <c r="GW405" s="44"/>
      <c r="GX405" s="44"/>
      <c r="GY405" s="44"/>
      <c r="GZ405" s="44"/>
      <c r="HA405" s="44"/>
      <c r="HB405" s="44">
        <f t="shared" si="2009"/>
        <v>0</v>
      </c>
      <c r="HC405" s="44">
        <f t="shared" si="2010"/>
        <v>0</v>
      </c>
      <c r="HD405" s="44">
        <f t="shared" si="2011"/>
        <v>0</v>
      </c>
      <c r="HE405" s="171">
        <f t="shared" si="2012"/>
        <v>0</v>
      </c>
      <c r="HF405" s="171">
        <f t="shared" si="2013"/>
        <v>0</v>
      </c>
      <c r="HG405" s="171"/>
      <c r="HH405" s="171"/>
      <c r="HI405" s="45"/>
      <c r="HJ405" s="45"/>
      <c r="HK405" s="45"/>
      <c r="HL405" s="45"/>
      <c r="HM405" s="44"/>
      <c r="HN405" s="44"/>
      <c r="HO405" s="44"/>
      <c r="HP405" s="44"/>
      <c r="HQ405" s="44"/>
      <c r="HR405" s="44"/>
      <c r="HS405" s="44"/>
      <c r="HT405" s="44"/>
      <c r="HU405" s="44">
        <f t="shared" si="2015"/>
        <v>0</v>
      </c>
      <c r="HV405" s="44">
        <f t="shared" si="2016"/>
        <v>0</v>
      </c>
      <c r="HW405" s="44">
        <f t="shared" si="2017"/>
        <v>0</v>
      </c>
      <c r="HX405" s="171">
        <f t="shared" si="2018"/>
        <v>0</v>
      </c>
      <c r="HY405" s="171">
        <f t="shared" si="2019"/>
        <v>0</v>
      </c>
      <c r="HZ405" s="171"/>
      <c r="IA405" s="171"/>
      <c r="IB405" s="714"/>
      <c r="IC405" s="714"/>
      <c r="ID405" s="45"/>
      <c r="IE405" s="45"/>
      <c r="IF405" s="44"/>
      <c r="IG405" s="44"/>
      <c r="IH405" s="44"/>
      <c r="II405" s="44"/>
      <c r="IJ405" s="44"/>
      <c r="IK405" s="44"/>
      <c r="IL405" s="44"/>
      <c r="IM405" s="44"/>
      <c r="IN405" s="44">
        <f t="shared" si="2021"/>
        <v>0</v>
      </c>
      <c r="IO405" s="44">
        <f t="shared" si="2022"/>
        <v>0</v>
      </c>
      <c r="IP405" s="44">
        <f t="shared" si="2023"/>
        <v>0</v>
      </c>
      <c r="IQ405" s="171">
        <f t="shared" si="2024"/>
        <v>0</v>
      </c>
      <c r="IR405" s="171">
        <f t="shared" si="2025"/>
        <v>0</v>
      </c>
      <c r="IS405" s="738"/>
      <c r="IT405" s="738"/>
      <c r="IU405" s="714"/>
      <c r="IV405" s="714"/>
      <c r="IW405" s="46"/>
      <c r="IX405" s="47"/>
      <c r="IY405" s="46"/>
      <c r="IZ405" s="46"/>
      <c r="JA405" s="333">
        <f t="shared" si="2049"/>
        <v>0</v>
      </c>
      <c r="JB405" s="333">
        <f t="shared" si="2050"/>
        <v>0</v>
      </c>
      <c r="JC405" s="333">
        <f t="shared" si="2051"/>
        <v>0</v>
      </c>
      <c r="JD405" s="333">
        <f t="shared" si="2052"/>
        <v>0</v>
      </c>
      <c r="JE405" s="333">
        <f t="shared" si="2053"/>
        <v>0</v>
      </c>
      <c r="JF405" s="333">
        <f t="shared" si="2054"/>
        <v>0</v>
      </c>
      <c r="JG405" s="44">
        <f t="shared" si="2027"/>
        <v>0</v>
      </c>
      <c r="JH405" s="44">
        <f t="shared" si="2028"/>
        <v>0</v>
      </c>
      <c r="JI405" s="44">
        <f t="shared" si="2029"/>
        <v>0</v>
      </c>
      <c r="JJ405" s="174">
        <f t="shared" si="2030"/>
        <v>0</v>
      </c>
      <c r="JK405" s="174">
        <f t="shared" si="2031"/>
        <v>0</v>
      </c>
      <c r="JL405" s="45"/>
      <c r="JM405" s="45"/>
      <c r="JN405" s="48"/>
      <c r="JO405" s="48"/>
    </row>
    <row r="406" spans="1:277" hidden="1" x14ac:dyDescent="0.2">
      <c r="A406" s="96">
        <v>1</v>
      </c>
      <c r="B406" s="96">
        <v>1</v>
      </c>
      <c r="C406" s="63"/>
      <c r="D406" s="235"/>
      <c r="E406" s="235"/>
      <c r="F406" s="536" t="s">
        <v>36</v>
      </c>
      <c r="G406" s="68"/>
      <c r="H406" s="121"/>
      <c r="I406" s="121"/>
      <c r="J406" s="54">
        <f>SUM(J416,J407,J424,J430,J438,J444,J450)</f>
        <v>30</v>
      </c>
      <c r="K406" s="54">
        <f>SUM(K416,K407,K424,K430,K438,K444,K450)</f>
        <v>6731660</v>
      </c>
      <c r="L406" s="54">
        <f>SUM(J406/12*$B$2)</f>
        <v>7.5</v>
      </c>
      <c r="M406" s="54">
        <f>SUM(K406/12*$B$2)</f>
        <v>1682915</v>
      </c>
      <c r="N406" s="54">
        <f t="shared" ref="N406:S406" si="2071">SUM(N416,N407,N424,N430,N438,N444,N450)</f>
        <v>2</v>
      </c>
      <c r="O406" s="54">
        <f t="shared" si="2071"/>
        <v>365885.48</v>
      </c>
      <c r="P406" s="54">
        <f t="shared" si="2071"/>
        <v>36</v>
      </c>
      <c r="Q406" s="54">
        <f t="shared" si="2071"/>
        <v>0</v>
      </c>
      <c r="R406" s="54">
        <f t="shared" si="2071"/>
        <v>0</v>
      </c>
      <c r="S406" s="54">
        <f t="shared" si="2071"/>
        <v>0</v>
      </c>
      <c r="T406" s="56">
        <f>N406+Q406</f>
        <v>2</v>
      </c>
      <c r="U406" s="56">
        <f t="shared" si="2056"/>
        <v>365885.48</v>
      </c>
      <c r="V406" s="56">
        <f t="shared" si="2057"/>
        <v>36</v>
      </c>
      <c r="W406" s="171">
        <f t="shared" si="1954"/>
        <v>-5.5</v>
      </c>
      <c r="X406" s="171">
        <f t="shared" si="1955"/>
        <v>-1317029.52</v>
      </c>
      <c r="Y406" s="280">
        <f>N406/L406</f>
        <v>0.26666666666666666</v>
      </c>
      <c r="Z406" s="280">
        <f>O406/M406</f>
        <v>0.21741174093759932</v>
      </c>
      <c r="AA406" s="710">
        <f>$H406</f>
        <v>0</v>
      </c>
      <c r="AB406" s="711">
        <f>O406/N406</f>
        <v>182942.74</v>
      </c>
      <c r="AC406" s="54">
        <f>SUM(AC407,AC416,AC424,AC430,AC438,AC450)</f>
        <v>1228</v>
      </c>
      <c r="AD406" s="54">
        <f>SUM(AD407,AD416,AD424,AD430,AD438,AD450)</f>
        <v>278167910.99199998</v>
      </c>
      <c r="AE406" s="54">
        <f>SUM(AC406/12*$B$2)</f>
        <v>307</v>
      </c>
      <c r="AF406" s="54">
        <f>SUM(AD406/12*$B$2)</f>
        <v>69541977.747999996</v>
      </c>
      <c r="AG406" s="54">
        <f t="shared" ref="AG406:AL406" si="2072">SUM(AG416,AG407,AG424,AG430,AG438,AG444,AG450)</f>
        <v>256</v>
      </c>
      <c r="AH406" s="54">
        <f t="shared" si="2072"/>
        <v>58166606.139999956</v>
      </c>
      <c r="AI406" s="54">
        <f t="shared" si="2072"/>
        <v>2002</v>
      </c>
      <c r="AJ406" s="54">
        <f t="shared" si="2072"/>
        <v>3</v>
      </c>
      <c r="AK406" s="54">
        <f t="shared" si="2072"/>
        <v>910578.3</v>
      </c>
      <c r="AL406" s="54">
        <f t="shared" si="2072"/>
        <v>35</v>
      </c>
      <c r="AM406" s="56">
        <f t="shared" si="1957"/>
        <v>259</v>
      </c>
      <c r="AN406" s="56">
        <f t="shared" si="1958"/>
        <v>59077184.439999953</v>
      </c>
      <c r="AO406" s="56">
        <f t="shared" si="1959"/>
        <v>2037</v>
      </c>
      <c r="AP406" s="171">
        <f t="shared" si="1960"/>
        <v>-51</v>
      </c>
      <c r="AQ406" s="171">
        <f t="shared" si="1961"/>
        <v>-11375371.60800004</v>
      </c>
      <c r="AR406" s="281">
        <f>AG406/AC406</f>
        <v>0.20846905537459284</v>
      </c>
      <c r="AS406" s="281">
        <f>AH406/AD406</f>
        <v>0.20910609686274276</v>
      </c>
      <c r="AT406" s="710">
        <f>$H406</f>
        <v>0</v>
      </c>
      <c r="AU406" s="711">
        <f>AH406/AG406</f>
        <v>227213.30523437483</v>
      </c>
      <c r="AV406" s="54">
        <f>SUM(AV407,AV417,AV424,AV430,AV438,)</f>
        <v>0</v>
      </c>
      <c r="AW406" s="54">
        <f>SUM(AW407,AW417,AW424,AW430,AW438,)</f>
        <v>0</v>
      </c>
      <c r="AX406" s="54">
        <f>SUM(AV406/12*$B$2)</f>
        <v>0</v>
      </c>
      <c r="AY406" s="54">
        <f>SUM(AW406/12*$B$2)</f>
        <v>0</v>
      </c>
      <c r="AZ406" s="54">
        <f t="shared" ref="AZ406:BE406" si="2073">SUM(AZ416,AZ407,AZ424,AZ430,AZ438,AZ444,AZ450)</f>
        <v>0</v>
      </c>
      <c r="BA406" s="54">
        <f t="shared" si="2073"/>
        <v>0</v>
      </c>
      <c r="BB406" s="54">
        <f t="shared" si="2073"/>
        <v>0</v>
      </c>
      <c r="BC406" s="54">
        <f t="shared" si="2073"/>
        <v>0</v>
      </c>
      <c r="BD406" s="54">
        <f t="shared" si="2073"/>
        <v>0</v>
      </c>
      <c r="BE406" s="54">
        <f t="shared" si="2073"/>
        <v>0</v>
      </c>
      <c r="BF406" s="56">
        <f t="shared" si="1963"/>
        <v>0</v>
      </c>
      <c r="BG406" s="56">
        <f t="shared" si="1964"/>
        <v>0</v>
      </c>
      <c r="BH406" s="56">
        <f t="shared" si="1965"/>
        <v>0</v>
      </c>
      <c r="BI406" s="171">
        <f t="shared" si="1966"/>
        <v>0</v>
      </c>
      <c r="BJ406" s="171">
        <f t="shared" si="1967"/>
        <v>0</v>
      </c>
      <c r="BK406" s="280" t="e">
        <f>AZ406/AX406</f>
        <v>#DIV/0!</v>
      </c>
      <c r="BL406" s="280" t="e">
        <f>BA406/AY406</f>
        <v>#DIV/0!</v>
      </c>
      <c r="BM406" s="710">
        <f>$H406</f>
        <v>0</v>
      </c>
      <c r="BN406" s="711" t="e">
        <f>BA406/AZ406</f>
        <v>#DIV/0!</v>
      </c>
      <c r="BO406" s="54">
        <f>SUM(BO407,BO417,BO424,BO430,BO438,)</f>
        <v>0</v>
      </c>
      <c r="BP406" s="54">
        <f>SUM(BP407,BP417,BP424,BP430,BP438,)</f>
        <v>0</v>
      </c>
      <c r="BQ406" s="54">
        <f>SUM(BO406/12*$B$2)</f>
        <v>0</v>
      </c>
      <c r="BR406" s="54">
        <f>SUM(BP406/12*$B$2)</f>
        <v>0</v>
      </c>
      <c r="BS406" s="54">
        <f t="shared" ref="BS406:BX406" si="2074">SUM(BS416,BS407,BS424,BS430,BS438,BS444,BS450)</f>
        <v>0</v>
      </c>
      <c r="BT406" s="54">
        <f t="shared" si="2074"/>
        <v>0</v>
      </c>
      <c r="BU406" s="54">
        <f t="shared" si="2074"/>
        <v>0</v>
      </c>
      <c r="BV406" s="54">
        <f t="shared" si="2074"/>
        <v>0</v>
      </c>
      <c r="BW406" s="54">
        <f t="shared" si="2074"/>
        <v>0</v>
      </c>
      <c r="BX406" s="54">
        <f t="shared" si="2074"/>
        <v>0</v>
      </c>
      <c r="BY406" s="56">
        <f t="shared" si="1969"/>
        <v>0</v>
      </c>
      <c r="BZ406" s="56">
        <f t="shared" si="1970"/>
        <v>0</v>
      </c>
      <c r="CA406" s="56">
        <f t="shared" si="1971"/>
        <v>0</v>
      </c>
      <c r="CB406" s="171">
        <f t="shared" si="1972"/>
        <v>0</v>
      </c>
      <c r="CC406" s="171">
        <f t="shared" si="1973"/>
        <v>0</v>
      </c>
      <c r="CD406" s="280" t="e">
        <f>BS406/BQ406</f>
        <v>#DIV/0!</v>
      </c>
      <c r="CE406" s="280" t="e">
        <f>BT406/BR406</f>
        <v>#DIV/0!</v>
      </c>
      <c r="CF406" s="710">
        <f>$H406</f>
        <v>0</v>
      </c>
      <c r="CG406" s="711" t="e">
        <f>BT406/BS406</f>
        <v>#DIV/0!</v>
      </c>
      <c r="CH406" s="54">
        <f>SUM(CH416,CH407,CH424,CH430,CH438,CH444,CH450)</f>
        <v>553</v>
      </c>
      <c r="CI406" s="54">
        <f>SUM(CI416,CI407,CI424,CI430,CI438,CI444,CI450)</f>
        <v>137004853.104</v>
      </c>
      <c r="CJ406" s="54">
        <f>SUM(CH406/12*$B$2)</f>
        <v>138.25</v>
      </c>
      <c r="CK406" s="54">
        <f>SUM(CI406/12*$B$2)</f>
        <v>34251213.276000001</v>
      </c>
      <c r="CL406" s="54">
        <f t="shared" ref="CL406:CQ406" si="2075">SUM(CL416,CL407,CL424,CL430,CL438,CL444,CL450)</f>
        <v>72</v>
      </c>
      <c r="CM406" s="54">
        <f t="shared" si="2075"/>
        <v>14692560.12000001</v>
      </c>
      <c r="CN406" s="54">
        <f t="shared" si="2075"/>
        <v>735</v>
      </c>
      <c r="CO406" s="54">
        <f t="shared" si="2075"/>
        <v>6</v>
      </c>
      <c r="CP406" s="54">
        <f t="shared" si="2075"/>
        <v>1097656.44</v>
      </c>
      <c r="CQ406" s="54">
        <f t="shared" si="2075"/>
        <v>47</v>
      </c>
      <c r="CR406" s="56">
        <f t="shared" si="1975"/>
        <v>78</v>
      </c>
      <c r="CS406" s="56">
        <f t="shared" si="1976"/>
        <v>15790216.56000001</v>
      </c>
      <c r="CT406" s="56">
        <f t="shared" si="1977"/>
        <v>782</v>
      </c>
      <c r="CU406" s="171">
        <f t="shared" si="2047"/>
        <v>-66.25</v>
      </c>
      <c r="CV406" s="171">
        <f t="shared" si="2048"/>
        <v>-19558653.155999988</v>
      </c>
      <c r="CW406" s="281">
        <f>CL406/CH406</f>
        <v>0.1301989150090416</v>
      </c>
      <c r="CX406" s="281">
        <f>CM406/CI406</f>
        <v>0.10724116545599249</v>
      </c>
      <c r="CY406" s="710">
        <f>$H406</f>
        <v>0</v>
      </c>
      <c r="CZ406" s="711">
        <f>CM406/CL406</f>
        <v>204063.33500000014</v>
      </c>
      <c r="DA406" s="54">
        <f>SUM(DA407,DA417,DA424,DA430,DA438,)</f>
        <v>0</v>
      </c>
      <c r="DB406" s="54">
        <f>SUM(DB407,DB417,DB424,DB430,DB438,)</f>
        <v>0</v>
      </c>
      <c r="DC406" s="54">
        <f>SUM(DA406/12*$B$2)</f>
        <v>0</v>
      </c>
      <c r="DD406" s="54">
        <f>SUM(DB406/12*$B$2)</f>
        <v>0</v>
      </c>
      <c r="DE406" s="54">
        <f t="shared" ref="DE406:DJ406" si="2076">SUM(DE416,DE407,DE424,DE430,DE438,DE444,DE450)</f>
        <v>0</v>
      </c>
      <c r="DF406" s="54">
        <f t="shared" si="2076"/>
        <v>0</v>
      </c>
      <c r="DG406" s="54">
        <f t="shared" si="2076"/>
        <v>0</v>
      </c>
      <c r="DH406" s="54">
        <f t="shared" si="2076"/>
        <v>0</v>
      </c>
      <c r="DI406" s="54">
        <f t="shared" si="2076"/>
        <v>0</v>
      </c>
      <c r="DJ406" s="54">
        <f t="shared" si="2076"/>
        <v>0</v>
      </c>
      <c r="DK406" s="56">
        <f t="shared" si="1979"/>
        <v>0</v>
      </c>
      <c r="DL406" s="56">
        <f t="shared" si="1980"/>
        <v>0</v>
      </c>
      <c r="DM406" s="56">
        <f t="shared" si="1981"/>
        <v>0</v>
      </c>
      <c r="DN406" s="171">
        <f t="shared" si="1982"/>
        <v>0</v>
      </c>
      <c r="DO406" s="171">
        <f t="shared" si="1983"/>
        <v>0</v>
      </c>
      <c r="DP406" s="281" t="e">
        <f>DE406/DC406</f>
        <v>#DIV/0!</v>
      </c>
      <c r="DQ406" s="280" t="e">
        <f>DF406/DD406</f>
        <v>#DIV/0!</v>
      </c>
      <c r="DR406" s="710">
        <f>$H406</f>
        <v>0</v>
      </c>
      <c r="DS406" s="711" t="e">
        <f>DF406/DE406</f>
        <v>#DIV/0!</v>
      </c>
      <c r="DT406" s="54">
        <f>SUM(DT407,DT417,DT424,DT430,DT438,)</f>
        <v>0</v>
      </c>
      <c r="DU406" s="54">
        <f>SUM(DU407,DU417,DU424,DU430,DU438,)</f>
        <v>0</v>
      </c>
      <c r="DV406" s="54">
        <f>SUM(DT406/12*$B$2)</f>
        <v>0</v>
      </c>
      <c r="DW406" s="54">
        <f>SUM(DU406/12*$B$2)</f>
        <v>0</v>
      </c>
      <c r="DX406" s="54">
        <f t="shared" ref="DX406:EC406" si="2077">SUM(DX416,DX407,DX424,DX430,DX438,DX444,DX450)</f>
        <v>0</v>
      </c>
      <c r="DY406" s="54">
        <f t="shared" si="2077"/>
        <v>0</v>
      </c>
      <c r="DZ406" s="54">
        <f t="shared" si="2077"/>
        <v>0</v>
      </c>
      <c r="EA406" s="54">
        <f t="shared" si="2077"/>
        <v>0</v>
      </c>
      <c r="EB406" s="54">
        <f t="shared" si="2077"/>
        <v>0</v>
      </c>
      <c r="EC406" s="54">
        <f t="shared" si="2077"/>
        <v>0</v>
      </c>
      <c r="ED406" s="56">
        <f t="shared" si="1985"/>
        <v>0</v>
      </c>
      <c r="EE406" s="56">
        <f t="shared" si="1986"/>
        <v>0</v>
      </c>
      <c r="EF406" s="56">
        <f t="shared" si="1987"/>
        <v>0</v>
      </c>
      <c r="EG406" s="171">
        <f t="shared" si="1988"/>
        <v>0</v>
      </c>
      <c r="EH406" s="171">
        <f t="shared" si="1989"/>
        <v>0</v>
      </c>
      <c r="EI406" s="281" t="e">
        <f>DX406/DV406</f>
        <v>#DIV/0!</v>
      </c>
      <c r="EJ406" s="280" t="e">
        <f>DY406/DW406</f>
        <v>#DIV/0!</v>
      </c>
      <c r="EK406" s="710">
        <f>$H406</f>
        <v>0</v>
      </c>
      <c r="EL406" s="711" t="e">
        <f>DY406/DX406</f>
        <v>#DIV/0!</v>
      </c>
      <c r="EM406" s="54">
        <f>SUM(EM407,EM417,EM424,EM430,EM438,)</f>
        <v>235</v>
      </c>
      <c r="EN406" s="54">
        <f>SUM(EN407,EN417,EN424,EN430,EN438,)</f>
        <v>53224860.080000013</v>
      </c>
      <c r="EO406" s="54">
        <f>SUM(EM406/12*$B$2)</f>
        <v>58.75</v>
      </c>
      <c r="EP406" s="54">
        <f>SUM(EN406/12*$B$2)</f>
        <v>13306215.020000003</v>
      </c>
      <c r="EQ406" s="54">
        <f t="shared" ref="EQ406:EV406" si="2078">SUM(EQ416,EQ407,EQ424,EQ430,EQ438,EQ444,EQ450)</f>
        <v>32</v>
      </c>
      <c r="ER406" s="54">
        <f t="shared" si="2078"/>
        <v>6237917.0600000024</v>
      </c>
      <c r="ES406" s="54">
        <f t="shared" si="2078"/>
        <v>165</v>
      </c>
      <c r="ET406" s="54">
        <f t="shared" si="2078"/>
        <v>3</v>
      </c>
      <c r="EU406" s="54">
        <f t="shared" si="2078"/>
        <v>804661.14</v>
      </c>
      <c r="EV406" s="54">
        <f t="shared" si="2078"/>
        <v>28</v>
      </c>
      <c r="EW406" s="56">
        <f t="shared" si="1991"/>
        <v>35</v>
      </c>
      <c r="EX406" s="56">
        <f t="shared" si="1992"/>
        <v>7042578.200000002</v>
      </c>
      <c r="EY406" s="56">
        <f t="shared" si="1993"/>
        <v>193</v>
      </c>
      <c r="EZ406" s="171">
        <f t="shared" si="1994"/>
        <v>-26.75</v>
      </c>
      <c r="FA406" s="171">
        <f t="shared" si="1995"/>
        <v>-7068297.9600000009</v>
      </c>
      <c r="FB406" s="281">
        <f>EQ406/EO406</f>
        <v>0.5446808510638298</v>
      </c>
      <c r="FC406" s="280">
        <f>ER406/EP406</f>
        <v>0.46879725381139986</v>
      </c>
      <c r="FD406" s="710">
        <f>$H406</f>
        <v>0</v>
      </c>
      <c r="FE406" s="711">
        <f>ER406/EQ406</f>
        <v>194934.90812500007</v>
      </c>
      <c r="FF406" s="54">
        <f>SUM(FF407,FF417,FF424,FF430,FF438,)</f>
        <v>0</v>
      </c>
      <c r="FG406" s="54">
        <f>SUM(FG407,FG417,FG424,FG430,FG438,)</f>
        <v>0</v>
      </c>
      <c r="FH406" s="54">
        <f>SUM(FF406/12*$B$2)</f>
        <v>0</v>
      </c>
      <c r="FI406" s="54">
        <f>SUM(FG406/12*$B$2)</f>
        <v>0</v>
      </c>
      <c r="FJ406" s="54">
        <f t="shared" ref="FJ406:FO406" si="2079">SUM(FJ416,FJ407,FJ424,FJ430,FJ438,FJ444,FJ450)</f>
        <v>0</v>
      </c>
      <c r="FK406" s="54">
        <f t="shared" si="2079"/>
        <v>0</v>
      </c>
      <c r="FL406" s="54">
        <f t="shared" si="2079"/>
        <v>0</v>
      </c>
      <c r="FM406" s="54">
        <f t="shared" si="2079"/>
        <v>0</v>
      </c>
      <c r="FN406" s="54">
        <f t="shared" si="2079"/>
        <v>0</v>
      </c>
      <c r="FO406" s="54">
        <f t="shared" si="2079"/>
        <v>0</v>
      </c>
      <c r="FP406" s="56">
        <f t="shared" si="1997"/>
        <v>0</v>
      </c>
      <c r="FQ406" s="56">
        <f t="shared" si="1998"/>
        <v>0</v>
      </c>
      <c r="FR406" s="56">
        <f t="shared" si="1999"/>
        <v>0</v>
      </c>
      <c r="FS406" s="171">
        <f t="shared" si="2000"/>
        <v>0</v>
      </c>
      <c r="FT406" s="171">
        <f t="shared" si="2001"/>
        <v>0</v>
      </c>
      <c r="FU406" s="281" t="e">
        <f>FJ406/FH406</f>
        <v>#DIV/0!</v>
      </c>
      <c r="FV406" s="280" t="e">
        <f>FK406/FI406</f>
        <v>#DIV/0!</v>
      </c>
      <c r="FW406" s="150">
        <f>$H406</f>
        <v>0</v>
      </c>
      <c r="FX406" s="151" t="e">
        <f>FK406/FJ406</f>
        <v>#DIV/0!</v>
      </c>
      <c r="FY406" s="54">
        <f>SUM(FY407,FY417,FY424,FY430,FY438,)</f>
        <v>0</v>
      </c>
      <c r="FZ406" s="54">
        <f>SUM(FZ407,FZ417,FZ424,FZ430,FZ438,)</f>
        <v>0</v>
      </c>
      <c r="GA406" s="54">
        <f>SUM(FY406/12*$B$2)</f>
        <v>0</v>
      </c>
      <c r="GB406" s="54">
        <f>SUM(FZ406/12*$B$2)</f>
        <v>0</v>
      </c>
      <c r="GC406" s="54">
        <f t="shared" ref="GC406:GH406" si="2080">SUM(GC416,GC407,GC424,GC430,GC438,GC444,GC450)</f>
        <v>0</v>
      </c>
      <c r="GD406" s="54">
        <f t="shared" si="2080"/>
        <v>0</v>
      </c>
      <c r="GE406" s="54">
        <f t="shared" si="2080"/>
        <v>0</v>
      </c>
      <c r="GF406" s="54">
        <f t="shared" si="2080"/>
        <v>0</v>
      </c>
      <c r="GG406" s="54">
        <f t="shared" si="2080"/>
        <v>0</v>
      </c>
      <c r="GH406" s="54">
        <f t="shared" si="2080"/>
        <v>0</v>
      </c>
      <c r="GI406" s="56">
        <f t="shared" si="2003"/>
        <v>0</v>
      </c>
      <c r="GJ406" s="56">
        <f t="shared" si="2004"/>
        <v>0</v>
      </c>
      <c r="GK406" s="56">
        <f t="shared" si="2005"/>
        <v>0</v>
      </c>
      <c r="GL406" s="171">
        <f t="shared" si="2006"/>
        <v>0</v>
      </c>
      <c r="GM406" s="171">
        <f t="shared" si="2007"/>
        <v>0</v>
      </c>
      <c r="GN406" s="281" t="e">
        <f>GC406/GA406</f>
        <v>#DIV/0!</v>
      </c>
      <c r="GO406" s="280" t="e">
        <f>GD406/GB406</f>
        <v>#DIV/0!</v>
      </c>
      <c r="GP406" s="150">
        <f>$H406</f>
        <v>0</v>
      </c>
      <c r="GQ406" s="151" t="e">
        <f>GD406/GC406</f>
        <v>#DIV/0!</v>
      </c>
      <c r="GR406" s="54">
        <f>SUM(GR407,GR417,GR424,GR430,GR438,)</f>
        <v>0</v>
      </c>
      <c r="GS406" s="54">
        <f>SUM(GS407,GS417,GS424,GS430,GS438,)</f>
        <v>0</v>
      </c>
      <c r="GT406" s="54">
        <f>SUM(GR406/12*$B$2)</f>
        <v>0</v>
      </c>
      <c r="GU406" s="54">
        <f>SUM(GS406/12*$B$2)</f>
        <v>0</v>
      </c>
      <c r="GV406" s="54">
        <f t="shared" ref="GV406:HA406" si="2081">SUM(GV416,GV407,GV424,GV430,GV438,GV444,GV450)</f>
        <v>0</v>
      </c>
      <c r="GW406" s="54">
        <f t="shared" si="2081"/>
        <v>0</v>
      </c>
      <c r="GX406" s="54">
        <f t="shared" si="2081"/>
        <v>0</v>
      </c>
      <c r="GY406" s="54">
        <f t="shared" si="2081"/>
        <v>0</v>
      </c>
      <c r="GZ406" s="54">
        <f t="shared" si="2081"/>
        <v>0</v>
      </c>
      <c r="HA406" s="54">
        <f t="shared" si="2081"/>
        <v>0</v>
      </c>
      <c r="HB406" s="56">
        <f t="shared" si="2009"/>
        <v>0</v>
      </c>
      <c r="HC406" s="56">
        <f t="shared" si="2010"/>
        <v>0</v>
      </c>
      <c r="HD406" s="56">
        <f t="shared" si="2011"/>
        <v>0</v>
      </c>
      <c r="HE406" s="171">
        <f t="shared" si="2012"/>
        <v>0</v>
      </c>
      <c r="HF406" s="171">
        <f t="shared" si="2013"/>
        <v>0</v>
      </c>
      <c r="HG406" s="281" t="e">
        <f>GV406/GT406</f>
        <v>#DIV/0!</v>
      </c>
      <c r="HH406" s="280" t="e">
        <f>GW406/GU406</f>
        <v>#DIV/0!</v>
      </c>
      <c r="HI406" s="150">
        <f>$H406</f>
        <v>0</v>
      </c>
      <c r="HJ406" s="151" t="e">
        <f>GW406/GV406</f>
        <v>#DIV/0!</v>
      </c>
      <c r="HK406" s="54">
        <f>SUM(HK407,HK417,HK424,HK430,HK438,)</f>
        <v>0</v>
      </c>
      <c r="HL406" s="54">
        <f>SUM(HL407,HL417,HL424,HL430,HL438,)</f>
        <v>0</v>
      </c>
      <c r="HM406" s="54">
        <f>SUM(HK406/12*$B$2)</f>
        <v>0</v>
      </c>
      <c r="HN406" s="54">
        <f>SUM(HL406/12*$B$2)</f>
        <v>0</v>
      </c>
      <c r="HO406" s="54">
        <f t="shared" ref="HO406:HT406" si="2082">SUM(HO416,HO407,HO424,HO430,HO438,HO444,HO450)</f>
        <v>0</v>
      </c>
      <c r="HP406" s="54">
        <f t="shared" si="2082"/>
        <v>0</v>
      </c>
      <c r="HQ406" s="54">
        <f t="shared" si="2082"/>
        <v>0</v>
      </c>
      <c r="HR406" s="54">
        <f t="shared" si="2082"/>
        <v>0</v>
      </c>
      <c r="HS406" s="54">
        <f t="shared" si="2082"/>
        <v>0</v>
      </c>
      <c r="HT406" s="54">
        <f t="shared" si="2082"/>
        <v>0</v>
      </c>
      <c r="HU406" s="56">
        <f t="shared" si="2015"/>
        <v>0</v>
      </c>
      <c r="HV406" s="56">
        <f t="shared" si="2016"/>
        <v>0</v>
      </c>
      <c r="HW406" s="56">
        <f t="shared" si="2017"/>
        <v>0</v>
      </c>
      <c r="HX406" s="171">
        <f t="shared" si="2018"/>
        <v>0</v>
      </c>
      <c r="HY406" s="171">
        <f t="shared" si="2019"/>
        <v>0</v>
      </c>
      <c r="HZ406" s="281" t="e">
        <f>HO406/HM406</f>
        <v>#DIV/0!</v>
      </c>
      <c r="IA406" s="280" t="e">
        <f>HP406/HN406</f>
        <v>#DIV/0!</v>
      </c>
      <c r="IB406" s="710">
        <f>$H406</f>
        <v>0</v>
      </c>
      <c r="IC406" s="711" t="e">
        <f>HP406/HO406</f>
        <v>#DIV/0!</v>
      </c>
      <c r="ID406" s="54">
        <f>SUM(ID407,ID417,ID424,ID430,ID438,)</f>
        <v>0</v>
      </c>
      <c r="IE406" s="54">
        <f>SUM(IE407,IE417,IE424,IE430,IE438,)</f>
        <v>0</v>
      </c>
      <c r="IF406" s="54">
        <f>SUM(ID406/12*$B$2)</f>
        <v>0</v>
      </c>
      <c r="IG406" s="54">
        <f>SUM(IE406/12*$B$2)</f>
        <v>0</v>
      </c>
      <c r="IH406" s="54">
        <f t="shared" ref="IH406:IM406" si="2083">SUM(IH416,IH407,IH424,IH430,IH438,IH444,IH450)</f>
        <v>0</v>
      </c>
      <c r="II406" s="54">
        <f t="shared" si="2083"/>
        <v>0</v>
      </c>
      <c r="IJ406" s="54">
        <f t="shared" si="2083"/>
        <v>0</v>
      </c>
      <c r="IK406" s="54">
        <f t="shared" si="2083"/>
        <v>0</v>
      </c>
      <c r="IL406" s="54">
        <f t="shared" si="2083"/>
        <v>0</v>
      </c>
      <c r="IM406" s="54">
        <f t="shared" si="2083"/>
        <v>0</v>
      </c>
      <c r="IN406" s="56">
        <f t="shared" si="2021"/>
        <v>0</v>
      </c>
      <c r="IO406" s="56">
        <f t="shared" si="2022"/>
        <v>0</v>
      </c>
      <c r="IP406" s="56">
        <f t="shared" si="2023"/>
        <v>0</v>
      </c>
      <c r="IQ406" s="171">
        <f t="shared" si="2024"/>
        <v>0</v>
      </c>
      <c r="IR406" s="171">
        <f t="shared" si="2025"/>
        <v>0</v>
      </c>
      <c r="IS406" s="735" t="e">
        <f>IH406/IF406</f>
        <v>#DIV/0!</v>
      </c>
      <c r="IT406" s="736" t="e">
        <f>II406/IG406</f>
        <v>#DIV/0!</v>
      </c>
      <c r="IU406" s="710">
        <f>$H406</f>
        <v>0</v>
      </c>
      <c r="IV406" s="711" t="e">
        <f>II406/IH406</f>
        <v>#DIV/0!</v>
      </c>
      <c r="IW406" s="332">
        <f t="shared" ref="IW406:IZ407" si="2084">J406+AC406+AV406+BO406+CH406+DA406+DT406+EM406+FF406+FY406+GR406+HK406+ID406</f>
        <v>2046</v>
      </c>
      <c r="IX406" s="332">
        <f t="shared" si="2084"/>
        <v>475129284.176</v>
      </c>
      <c r="IY406" s="332">
        <f t="shared" si="2084"/>
        <v>511.5</v>
      </c>
      <c r="IZ406" s="332">
        <f t="shared" si="2084"/>
        <v>118782321.044</v>
      </c>
      <c r="JA406" s="332">
        <f t="shared" si="2049"/>
        <v>362</v>
      </c>
      <c r="JB406" s="332">
        <f t="shared" si="2050"/>
        <v>79462968.799999967</v>
      </c>
      <c r="JC406" s="332">
        <f t="shared" si="2051"/>
        <v>2938</v>
      </c>
      <c r="JD406" s="332">
        <f t="shared" si="2052"/>
        <v>12</v>
      </c>
      <c r="JE406" s="332">
        <f t="shared" si="2053"/>
        <v>2812895.88</v>
      </c>
      <c r="JF406" s="332">
        <f t="shared" si="2054"/>
        <v>110</v>
      </c>
      <c r="JG406" s="332">
        <f t="shared" si="2027"/>
        <v>374</v>
      </c>
      <c r="JH406" s="332">
        <f t="shared" si="2028"/>
        <v>82275864.679999962</v>
      </c>
      <c r="JI406" s="332">
        <f t="shared" si="2029"/>
        <v>3048</v>
      </c>
      <c r="JJ406" s="69">
        <f t="shared" si="2030"/>
        <v>-149.5</v>
      </c>
      <c r="JK406" s="69">
        <f t="shared" si="2031"/>
        <v>-39319352.244000033</v>
      </c>
      <c r="JL406" s="150">
        <f>$H406</f>
        <v>0</v>
      </c>
      <c r="JM406" s="151">
        <f>JB406/JA406</f>
        <v>219510.96353591152</v>
      </c>
      <c r="JN406" s="282">
        <f>CR406/CJ406</f>
        <v>0.56419529837251359</v>
      </c>
      <c r="JO406" s="282">
        <f>CS406/CK406</f>
        <v>0.46101188979090252</v>
      </c>
      <c r="JP406" s="206">
        <f t="shared" ref="JP406:JP407" si="2085">IW406+JD406</f>
        <v>2058</v>
      </c>
      <c r="JQ406" s="206">
        <f t="shared" ref="JQ406:JQ407" si="2086">IX406+JE406</f>
        <v>477942180.05599999</v>
      </c>
    </row>
    <row r="407" spans="1:277" hidden="1" x14ac:dyDescent="0.2">
      <c r="A407" s="96">
        <v>1</v>
      </c>
      <c r="B407" s="96">
        <v>1</v>
      </c>
      <c r="C407" s="63"/>
      <c r="D407" s="232"/>
      <c r="E407" s="232"/>
      <c r="F407" s="537" t="s">
        <v>264</v>
      </c>
      <c r="G407" s="94">
        <v>67</v>
      </c>
      <c r="H407" s="100">
        <v>182942.736</v>
      </c>
      <c r="I407" s="100">
        <v>195006.3512</v>
      </c>
      <c r="J407" s="54">
        <f>VLOOKUP($G407,'ВМП план КС'!$A$8:$AI$108,14,0)</f>
        <v>25</v>
      </c>
      <c r="K407" s="54">
        <f>VLOOKUP($G407,'ВМП план КС'!$A$8:$AI$108,15,0)</f>
        <v>4573568.4000000004</v>
      </c>
      <c r="L407" s="54">
        <f>SUM(J407/12*$B$2)</f>
        <v>6.25</v>
      </c>
      <c r="M407" s="54">
        <f>SUM(K407/12*$B$2)</f>
        <v>1143392.1000000001</v>
      </c>
      <c r="N407" s="54">
        <f>SUM(N408:N415)</f>
        <v>2</v>
      </c>
      <c r="O407" s="54">
        <f>SUM(O408:O415)</f>
        <v>365885.48</v>
      </c>
      <c r="P407" s="54">
        <f>SUM(P408:P415)</f>
        <v>36</v>
      </c>
      <c r="Q407" s="54">
        <f>SUM(Q408:Q415)</f>
        <v>0</v>
      </c>
      <c r="R407" s="54">
        <f>SUM(R408:R415)</f>
        <v>0</v>
      </c>
      <c r="S407" s="54">
        <f>SUM(S410:S415)</f>
        <v>0</v>
      </c>
      <c r="T407" s="56">
        <f>N407+Q407</f>
        <v>2</v>
      </c>
      <c r="U407" s="56">
        <f t="shared" si="2056"/>
        <v>365885.48</v>
      </c>
      <c r="V407" s="56">
        <f t="shared" si="2057"/>
        <v>36</v>
      </c>
      <c r="W407" s="171">
        <f t="shared" si="1954"/>
        <v>-4.25</v>
      </c>
      <c r="X407" s="171">
        <f t="shared" si="1955"/>
        <v>-777506.62000000011</v>
      </c>
      <c r="Y407" s="280">
        <f>N407/L407</f>
        <v>0.32</v>
      </c>
      <c r="Z407" s="280">
        <f>O407/M407</f>
        <v>0.32000000699672487</v>
      </c>
      <c r="AA407" s="710">
        <f>$H407</f>
        <v>182942.736</v>
      </c>
      <c r="AB407" s="711">
        <f>O407/N407</f>
        <v>182942.74</v>
      </c>
      <c r="AC407" s="54">
        <f>VLOOKUP($G407,'ВМП план КС'!$A$8:$AI$107,12,0)</f>
        <v>600</v>
      </c>
      <c r="AD407" s="54">
        <f>VLOOKUP($G407,'ВМП план КС'!$A$8:$AI$107,13,0)</f>
        <v>109765641.60000001</v>
      </c>
      <c r="AE407" s="54">
        <f>SUM(AC407/12*$B$2)</f>
        <v>150</v>
      </c>
      <c r="AF407" s="54">
        <f>SUM(AD407/12*$B$2)</f>
        <v>27441410.400000002</v>
      </c>
      <c r="AG407" s="54">
        <f>SUM(AG408:AG415)</f>
        <v>137</v>
      </c>
      <c r="AH407" s="54">
        <f>SUM(AH408:AH415)</f>
        <v>25063155.379999973</v>
      </c>
      <c r="AI407" s="54">
        <f>SUM(AI408:AI415)</f>
        <v>911</v>
      </c>
      <c r="AJ407" s="54">
        <f>SUM(AJ408:AJ415)</f>
        <v>0</v>
      </c>
      <c r="AK407" s="54">
        <f>SUM(AK408:AK415)</f>
        <v>0</v>
      </c>
      <c r="AL407" s="54">
        <f>SUM(AL410:AL415)</f>
        <v>0</v>
      </c>
      <c r="AM407" s="56">
        <f t="shared" si="1957"/>
        <v>137</v>
      </c>
      <c r="AN407" s="56">
        <f t="shared" si="1958"/>
        <v>25063155.379999973</v>
      </c>
      <c r="AO407" s="56">
        <f t="shared" si="1959"/>
        <v>911</v>
      </c>
      <c r="AP407" s="171">
        <f t="shared" si="1960"/>
        <v>-13</v>
      </c>
      <c r="AQ407" s="171">
        <f t="shared" si="1961"/>
        <v>-2378255.0200000294</v>
      </c>
      <c r="AR407" s="281">
        <f>AG407/AC407</f>
        <v>0.22833333333333333</v>
      </c>
      <c r="AS407" s="281">
        <f>AH407/AD407</f>
        <v>0.22833333832578784</v>
      </c>
      <c r="AT407" s="710">
        <f>$H407</f>
        <v>182942.736</v>
      </c>
      <c r="AU407" s="711">
        <f>AH407/AG407</f>
        <v>182942.73999999982</v>
      </c>
      <c r="AV407" s="54">
        <f>VLOOKUP($G407,'ВМП план КС'!$A$8:$AI$107,16,0)</f>
        <v>0</v>
      </c>
      <c r="AW407" s="54">
        <f>VLOOKUP($G407,'ВМП план КС'!$A$8:$AI$107,17,0)</f>
        <v>0</v>
      </c>
      <c r="AX407" s="54">
        <f>SUM(AV407/12*$B$2)</f>
        <v>0</v>
      </c>
      <c r="AY407" s="54">
        <f>SUM(AW407/12*$B$2)</f>
        <v>0</v>
      </c>
      <c r="AZ407" s="54">
        <f>SUM(AZ408:AZ415)</f>
        <v>0</v>
      </c>
      <c r="BA407" s="54">
        <f>SUM(BA408:BA415)</f>
        <v>0</v>
      </c>
      <c r="BB407" s="54">
        <f>SUM(BB408:BB415)</f>
        <v>0</v>
      </c>
      <c r="BC407" s="54">
        <f>SUM(BC408:BC415)</f>
        <v>0</v>
      </c>
      <c r="BD407" s="54">
        <f>SUM(BD408:BD415)</f>
        <v>0</v>
      </c>
      <c r="BE407" s="54">
        <f>SUM(BE410:BE415)</f>
        <v>0</v>
      </c>
      <c r="BF407" s="56">
        <f t="shared" si="1963"/>
        <v>0</v>
      </c>
      <c r="BG407" s="56">
        <f t="shared" si="1964"/>
        <v>0</v>
      </c>
      <c r="BH407" s="56">
        <f t="shared" si="1965"/>
        <v>0</v>
      </c>
      <c r="BI407" s="171">
        <f t="shared" si="1966"/>
        <v>0</v>
      </c>
      <c r="BJ407" s="171">
        <f t="shared" si="1967"/>
        <v>0</v>
      </c>
      <c r="BK407" s="280" t="e">
        <f>AZ407/AX407</f>
        <v>#DIV/0!</v>
      </c>
      <c r="BL407" s="280" t="e">
        <f>BA407/AY407</f>
        <v>#DIV/0!</v>
      </c>
      <c r="BM407" s="710">
        <f>$H407</f>
        <v>182942.736</v>
      </c>
      <c r="BN407" s="711" t="e">
        <f>BA407/AZ407</f>
        <v>#DIV/0!</v>
      </c>
      <c r="BO407" s="54">
        <f>VLOOKUP($G407,'ВМП план КС'!$A$8:$AI$107,18,0)</f>
        <v>0</v>
      </c>
      <c r="BP407" s="54">
        <f>VLOOKUP($G407,'ВМП план КС'!$A$8:$AI$107,19,0)</f>
        <v>0</v>
      </c>
      <c r="BQ407" s="54">
        <f>SUM(BO407/12*$B$2)</f>
        <v>0</v>
      </c>
      <c r="BR407" s="54">
        <f>SUM(BP407/12*$B$2)</f>
        <v>0</v>
      </c>
      <c r="BS407" s="54">
        <f>SUM(BS408:BS415)</f>
        <v>0</v>
      </c>
      <c r="BT407" s="54">
        <f>SUM(BT408:BT415)</f>
        <v>0</v>
      </c>
      <c r="BU407" s="54">
        <f>SUM(BU408:BU415)</f>
        <v>0</v>
      </c>
      <c r="BV407" s="54">
        <f>SUM(BV408:BV415)</f>
        <v>0</v>
      </c>
      <c r="BW407" s="54">
        <f>SUM(BW408:BW415)</f>
        <v>0</v>
      </c>
      <c r="BX407" s="54">
        <f>SUM(BX410:BX415)</f>
        <v>0</v>
      </c>
      <c r="BY407" s="56">
        <f t="shared" si="1969"/>
        <v>0</v>
      </c>
      <c r="BZ407" s="56">
        <f t="shared" si="1970"/>
        <v>0</v>
      </c>
      <c r="CA407" s="56">
        <f t="shared" si="1971"/>
        <v>0</v>
      </c>
      <c r="CB407" s="171">
        <f t="shared" si="1972"/>
        <v>0</v>
      </c>
      <c r="CC407" s="171">
        <f t="shared" si="1973"/>
        <v>0</v>
      </c>
      <c r="CD407" s="280" t="e">
        <f>BS407/BQ407</f>
        <v>#DIV/0!</v>
      </c>
      <c r="CE407" s="280" t="e">
        <f>BT407/BR407</f>
        <v>#DIV/0!</v>
      </c>
      <c r="CF407" s="710">
        <f>$H407</f>
        <v>182942.736</v>
      </c>
      <c r="CG407" s="711" t="e">
        <f>BT407/BS407</f>
        <v>#DIV/0!</v>
      </c>
      <c r="CH407" s="54">
        <f>VLOOKUP($G407,'ВМП план КС'!$A$8:$AI$107,10,0)</f>
        <v>200</v>
      </c>
      <c r="CI407" s="54">
        <f>VLOOKUP($G407,'ВМП план КС'!$A$8:$AI$107,11,0)</f>
        <v>36588547.200000003</v>
      </c>
      <c r="CJ407" s="54">
        <f>SUM(CH407/12*$B$2)</f>
        <v>50</v>
      </c>
      <c r="CK407" s="54">
        <f>SUM(CI407/12*$B$2)</f>
        <v>9147136.8000000007</v>
      </c>
      <c r="CL407" s="54">
        <f t="shared" ref="CL407:CQ407" si="2087">SUM(CL408:CL415)</f>
        <v>62</v>
      </c>
      <c r="CM407" s="54">
        <f t="shared" si="2087"/>
        <v>11342449.88000001</v>
      </c>
      <c r="CN407" s="54">
        <f t="shared" si="2087"/>
        <v>621</v>
      </c>
      <c r="CO407" s="54">
        <f t="shared" si="2087"/>
        <v>6</v>
      </c>
      <c r="CP407" s="54">
        <f t="shared" si="2087"/>
        <v>1097656.44</v>
      </c>
      <c r="CQ407" s="54">
        <f t="shared" si="2087"/>
        <v>47</v>
      </c>
      <c r="CR407" s="56">
        <f t="shared" si="1975"/>
        <v>68</v>
      </c>
      <c r="CS407" s="56">
        <f t="shared" si="1976"/>
        <v>12440106.32000001</v>
      </c>
      <c r="CT407" s="56">
        <f t="shared" si="1977"/>
        <v>668</v>
      </c>
      <c r="CU407" s="171">
        <f t="shared" si="2047"/>
        <v>12</v>
      </c>
      <c r="CV407" s="171">
        <f t="shared" si="2048"/>
        <v>2195313.0800000094</v>
      </c>
      <c r="CW407" s="281">
        <f>CL407/CH407</f>
        <v>0.31</v>
      </c>
      <c r="CX407" s="281">
        <f>CM407/CI407</f>
        <v>0.31000000677807754</v>
      </c>
      <c r="CY407" s="710">
        <f>$H407</f>
        <v>182942.736</v>
      </c>
      <c r="CZ407" s="711">
        <f>CM407/CL407</f>
        <v>182942.74000000017</v>
      </c>
      <c r="DA407" s="54">
        <f>VLOOKUP($G407,'ВМП план КС'!$A$8:$AI$107,20,0)</f>
        <v>0</v>
      </c>
      <c r="DB407" s="54">
        <f>VLOOKUP($G407,'ВМП план КС'!$A$8:$AI$107,21,0)</f>
        <v>0</v>
      </c>
      <c r="DC407" s="54">
        <f>SUM(DA407/12*$B$2)</f>
        <v>0</v>
      </c>
      <c r="DD407" s="54">
        <f>SUM(DB407/12*$B$2)</f>
        <v>0</v>
      </c>
      <c r="DE407" s="54">
        <f>SUM(DE408:DE415)</f>
        <v>0</v>
      </c>
      <c r="DF407" s="54">
        <f>SUM(DF408:DF415)</f>
        <v>0</v>
      </c>
      <c r="DG407" s="54">
        <f>SUM(DG408:DG415)</f>
        <v>0</v>
      </c>
      <c r="DH407" s="54">
        <f>SUM(DH408:DH415)</f>
        <v>0</v>
      </c>
      <c r="DI407" s="54">
        <f>SUM(DI408:DI415)</f>
        <v>0</v>
      </c>
      <c r="DJ407" s="54">
        <f>SUM(DJ410:DJ415)</f>
        <v>0</v>
      </c>
      <c r="DK407" s="56">
        <f t="shared" si="1979"/>
        <v>0</v>
      </c>
      <c r="DL407" s="56">
        <f t="shared" si="1980"/>
        <v>0</v>
      </c>
      <c r="DM407" s="56">
        <f t="shared" si="1981"/>
        <v>0</v>
      </c>
      <c r="DN407" s="171">
        <f t="shared" si="1982"/>
        <v>0</v>
      </c>
      <c r="DO407" s="171">
        <f t="shared" si="1983"/>
        <v>0</v>
      </c>
      <c r="DP407" s="281" t="e">
        <f>DE407/DC407</f>
        <v>#DIV/0!</v>
      </c>
      <c r="DQ407" s="280" t="e">
        <f>DF407/DD407</f>
        <v>#DIV/0!</v>
      </c>
      <c r="DR407" s="710">
        <f>$H407</f>
        <v>182942.736</v>
      </c>
      <c r="DS407" s="711" t="e">
        <f>DF407/DE407</f>
        <v>#DIV/0!</v>
      </c>
      <c r="DT407" s="108">
        <f>VLOOKUP($G407,'ВМП план КС'!$A$8:$AI$107,22,0)</f>
        <v>0</v>
      </c>
      <c r="DU407" s="108">
        <f>VLOOKUP($G407,'ВМП план КС'!$A$8:$AI$107,23,0)</f>
        <v>0</v>
      </c>
      <c r="DV407" s="54">
        <f>SUM(DT407/12*$B$2)</f>
        <v>0</v>
      </c>
      <c r="DW407" s="54">
        <f>SUM(DU407/12*$B$2)</f>
        <v>0</v>
      </c>
      <c r="DX407" s="54">
        <f>SUM(DX408:DX415)</f>
        <v>0</v>
      </c>
      <c r="DY407" s="54">
        <f>SUM(DY408:DY415)</f>
        <v>0</v>
      </c>
      <c r="DZ407" s="54">
        <f>SUM(DZ408:DZ415)</f>
        <v>0</v>
      </c>
      <c r="EA407" s="54">
        <f>SUM(EA408:EA415)</f>
        <v>0</v>
      </c>
      <c r="EB407" s="54">
        <f>SUM(EB408:EB415)</f>
        <v>0</v>
      </c>
      <c r="EC407" s="54">
        <f>SUM(EC410:EC415)</f>
        <v>0</v>
      </c>
      <c r="ED407" s="56">
        <f t="shared" si="1985"/>
        <v>0</v>
      </c>
      <c r="EE407" s="56">
        <f t="shared" si="1986"/>
        <v>0</v>
      </c>
      <c r="EF407" s="56">
        <f t="shared" si="1987"/>
        <v>0</v>
      </c>
      <c r="EG407" s="171">
        <f t="shared" si="1988"/>
        <v>0</v>
      </c>
      <c r="EH407" s="171">
        <f t="shared" si="1989"/>
        <v>0</v>
      </c>
      <c r="EI407" s="281" t="e">
        <f>DX407/DV407</f>
        <v>#DIV/0!</v>
      </c>
      <c r="EJ407" s="280" t="e">
        <f>DY407/DW407</f>
        <v>#DIV/0!</v>
      </c>
      <c r="EK407" s="710">
        <f>$H407</f>
        <v>182942.736</v>
      </c>
      <c r="EL407" s="711" t="e">
        <f>DY407/DX407</f>
        <v>#DIV/0!</v>
      </c>
      <c r="EM407" s="108">
        <f>VLOOKUP($G407,'ВМП план КС'!$A$8:$AI$107,24,0)</f>
        <v>155</v>
      </c>
      <c r="EN407" s="108">
        <f>VLOOKUP($G407,'ВМП план КС'!$A$8:$AI$107,25,0)</f>
        <v>28356124.080000002</v>
      </c>
      <c r="EO407" s="54">
        <f>SUM(EM407/12*$B$2)</f>
        <v>38.75</v>
      </c>
      <c r="EP407" s="54">
        <f>SUM(EN407/12*$B$2)</f>
        <v>7089031.0200000014</v>
      </c>
      <c r="EQ407" s="54">
        <f t="shared" ref="EQ407:EV407" si="2088">SUM(EQ408:EQ415)</f>
        <v>29</v>
      </c>
      <c r="ER407" s="54">
        <f t="shared" si="2088"/>
        <v>5305339.4600000028</v>
      </c>
      <c r="ES407" s="54">
        <f t="shared" si="2088"/>
        <v>135</v>
      </c>
      <c r="ET407" s="54">
        <f t="shared" si="2088"/>
        <v>1</v>
      </c>
      <c r="EU407" s="54">
        <f t="shared" si="2088"/>
        <v>182942.74</v>
      </c>
      <c r="EV407" s="54">
        <f t="shared" si="2088"/>
        <v>7</v>
      </c>
      <c r="EW407" s="56">
        <f t="shared" si="1991"/>
        <v>30</v>
      </c>
      <c r="EX407" s="56">
        <f t="shared" si="1992"/>
        <v>5488282.200000003</v>
      </c>
      <c r="EY407" s="56">
        <f t="shared" si="1993"/>
        <v>142</v>
      </c>
      <c r="EZ407" s="171">
        <f t="shared" si="1994"/>
        <v>-9.75</v>
      </c>
      <c r="FA407" s="171">
        <f t="shared" si="1995"/>
        <v>-1783691.5599999987</v>
      </c>
      <c r="FB407" s="281">
        <f>EQ407/EO407</f>
        <v>0.74838709677419357</v>
      </c>
      <c r="FC407" s="280">
        <f>ER407/EP407</f>
        <v>0.74838711313750206</v>
      </c>
      <c r="FD407" s="710">
        <f>$H407</f>
        <v>182942.736</v>
      </c>
      <c r="FE407" s="711">
        <f>ER407/EQ407</f>
        <v>182942.74000000011</v>
      </c>
      <c r="FF407" s="54">
        <f>VLOOKUP($G407,'ВМП план КС'!$A$8:$AI$107,28,0)</f>
        <v>0</v>
      </c>
      <c r="FG407" s="54">
        <f>VLOOKUP($G407,'ВМП план КС'!$A$8:$AI$107,29,0)</f>
        <v>0</v>
      </c>
      <c r="FH407" s="54">
        <f>SUM(FF407/12*$B$2)</f>
        <v>0</v>
      </c>
      <c r="FI407" s="54">
        <f>SUM(FG407/12*$B$2)</f>
        <v>0</v>
      </c>
      <c r="FJ407" s="54">
        <f>SUM(FJ408:FJ415)</f>
        <v>0</v>
      </c>
      <c r="FK407" s="54">
        <f>SUM(FK408:FK415)</f>
        <v>0</v>
      </c>
      <c r="FL407" s="54">
        <f>SUM(FL408:FL415)</f>
        <v>0</v>
      </c>
      <c r="FM407" s="54">
        <f>SUM(FM408:FM415)</f>
        <v>0</v>
      </c>
      <c r="FN407" s="54">
        <f>SUM(FN408:FN415)</f>
        <v>0</v>
      </c>
      <c r="FO407" s="54">
        <f>SUM(FO410:FO415)</f>
        <v>0</v>
      </c>
      <c r="FP407" s="56">
        <f t="shared" si="1997"/>
        <v>0</v>
      </c>
      <c r="FQ407" s="56">
        <f t="shared" si="1998"/>
        <v>0</v>
      </c>
      <c r="FR407" s="56">
        <f t="shared" si="1999"/>
        <v>0</v>
      </c>
      <c r="FS407" s="171">
        <f t="shared" si="2000"/>
        <v>0</v>
      </c>
      <c r="FT407" s="171">
        <f t="shared" si="2001"/>
        <v>0</v>
      </c>
      <c r="FU407" s="281" t="e">
        <f>FJ407/FH407</f>
        <v>#DIV/0!</v>
      </c>
      <c r="FV407" s="280" t="e">
        <f>FK407/FI407</f>
        <v>#DIV/0!</v>
      </c>
      <c r="FW407" s="150">
        <f>$H407</f>
        <v>182942.736</v>
      </c>
      <c r="FX407" s="151" t="e">
        <f>FK407/FJ407</f>
        <v>#DIV/0!</v>
      </c>
      <c r="FY407" s="54">
        <f>VLOOKUP($G407,'ВМП план КС'!$A$8:$AI$107,30,0)</f>
        <v>0</v>
      </c>
      <c r="FZ407" s="54">
        <f>VLOOKUP($G407,'ВМП план КС'!$A$8:$AI$107,31,0)</f>
        <v>0</v>
      </c>
      <c r="GA407" s="54">
        <f>SUM(FY407/12*$B$2)</f>
        <v>0</v>
      </c>
      <c r="GB407" s="54">
        <f>SUM(FZ407/12*$B$2)</f>
        <v>0</v>
      </c>
      <c r="GC407" s="54">
        <f>SUM(GC408:GC415)</f>
        <v>0</v>
      </c>
      <c r="GD407" s="54">
        <f>SUM(GD408:GD415)</f>
        <v>0</v>
      </c>
      <c r="GE407" s="54">
        <f>SUM(GE408:GE415)</f>
        <v>0</v>
      </c>
      <c r="GF407" s="54">
        <f>SUM(GF408:GF415)</f>
        <v>0</v>
      </c>
      <c r="GG407" s="54">
        <f>SUM(GG408:GG415)</f>
        <v>0</v>
      </c>
      <c r="GH407" s="54">
        <f>SUM(GH410:GH415)</f>
        <v>0</v>
      </c>
      <c r="GI407" s="56">
        <f t="shared" si="2003"/>
        <v>0</v>
      </c>
      <c r="GJ407" s="56">
        <f t="shared" si="2004"/>
        <v>0</v>
      </c>
      <c r="GK407" s="56">
        <f t="shared" si="2005"/>
        <v>0</v>
      </c>
      <c r="GL407" s="171">
        <f t="shared" si="2006"/>
        <v>0</v>
      </c>
      <c r="GM407" s="171">
        <f t="shared" si="2007"/>
        <v>0</v>
      </c>
      <c r="GN407" s="281" t="e">
        <f>GC407/GA407</f>
        <v>#DIV/0!</v>
      </c>
      <c r="GO407" s="280" t="e">
        <f>GD407/GB407</f>
        <v>#DIV/0!</v>
      </c>
      <c r="GP407" s="150">
        <f>$H407</f>
        <v>182942.736</v>
      </c>
      <c r="GQ407" s="151" t="e">
        <f>GD407/GC407</f>
        <v>#DIV/0!</v>
      </c>
      <c r="GR407" s="54">
        <f>VLOOKUP($G407,'ВМП план КС'!$A$8:$AI$107,32,0)</f>
        <v>0</v>
      </c>
      <c r="GS407" s="54">
        <f>VLOOKUP($G407,'ВМП план КС'!$A$8:$AI$107,33,0)</f>
        <v>0</v>
      </c>
      <c r="GT407" s="54">
        <f>SUM(GR407/12*$B$2)</f>
        <v>0</v>
      </c>
      <c r="GU407" s="54">
        <f>SUM(GS407/12*$B$2)</f>
        <v>0</v>
      </c>
      <c r="GV407" s="54">
        <f>SUM(GV408:GV415)</f>
        <v>0</v>
      </c>
      <c r="GW407" s="54">
        <f>SUM(GW408:GW415)</f>
        <v>0</v>
      </c>
      <c r="GX407" s="54">
        <f>SUM(GX408:GX415)</f>
        <v>0</v>
      </c>
      <c r="GY407" s="54">
        <f>SUM(GY408:GY415)</f>
        <v>0</v>
      </c>
      <c r="GZ407" s="54">
        <f>SUM(GZ408:GZ415)</f>
        <v>0</v>
      </c>
      <c r="HA407" s="54">
        <f>SUM(HA410:HA415)</f>
        <v>0</v>
      </c>
      <c r="HB407" s="56">
        <f t="shared" si="2009"/>
        <v>0</v>
      </c>
      <c r="HC407" s="56">
        <f t="shared" si="2010"/>
        <v>0</v>
      </c>
      <c r="HD407" s="56">
        <f t="shared" si="2011"/>
        <v>0</v>
      </c>
      <c r="HE407" s="171">
        <f t="shared" si="2012"/>
        <v>0</v>
      </c>
      <c r="HF407" s="171">
        <f t="shared" si="2013"/>
        <v>0</v>
      </c>
      <c r="HG407" s="281" t="e">
        <f>GV407/GT407</f>
        <v>#DIV/0!</v>
      </c>
      <c r="HH407" s="280" t="e">
        <f>GW407/GU407</f>
        <v>#DIV/0!</v>
      </c>
      <c r="HI407" s="150">
        <f>$H407</f>
        <v>182942.736</v>
      </c>
      <c r="HJ407" s="151" t="e">
        <f>GW407/GV407</f>
        <v>#DIV/0!</v>
      </c>
      <c r="HK407" s="108">
        <f>VLOOKUP($G407,'ВМП план КС'!$A$8:$AI$107,26,0)</f>
        <v>0</v>
      </c>
      <c r="HL407" s="108">
        <f>VLOOKUP($G407,'ВМП план КС'!$A$8:$AI$107,27,0)</f>
        <v>0</v>
      </c>
      <c r="HM407" s="54">
        <f>SUM(HK407/12*$B$2)</f>
        <v>0</v>
      </c>
      <c r="HN407" s="54">
        <f>SUM(HL407/12*$B$2)</f>
        <v>0</v>
      </c>
      <c r="HO407" s="54">
        <f>SUM(HO408:HO415)</f>
        <v>0</v>
      </c>
      <c r="HP407" s="54">
        <f>SUM(HP408:HP415)</f>
        <v>0</v>
      </c>
      <c r="HQ407" s="54">
        <f>SUM(HQ408:HQ415)</f>
        <v>0</v>
      </c>
      <c r="HR407" s="54">
        <f>SUM(HR408:HR415)</f>
        <v>0</v>
      </c>
      <c r="HS407" s="54">
        <f>SUM(HS408:HS415)</f>
        <v>0</v>
      </c>
      <c r="HT407" s="54">
        <f>SUM(HT410:HT415)</f>
        <v>0</v>
      </c>
      <c r="HU407" s="56">
        <f t="shared" si="2015"/>
        <v>0</v>
      </c>
      <c r="HV407" s="56">
        <f t="shared" si="2016"/>
        <v>0</v>
      </c>
      <c r="HW407" s="56">
        <f t="shared" si="2017"/>
        <v>0</v>
      </c>
      <c r="HX407" s="171">
        <f t="shared" si="2018"/>
        <v>0</v>
      </c>
      <c r="HY407" s="171">
        <f t="shared" si="2019"/>
        <v>0</v>
      </c>
      <c r="HZ407" s="281" t="e">
        <f>HO407/HM407</f>
        <v>#DIV/0!</v>
      </c>
      <c r="IA407" s="280" t="e">
        <f>HP407/HN407</f>
        <v>#DIV/0!</v>
      </c>
      <c r="IB407" s="710">
        <f>$H407</f>
        <v>182942.736</v>
      </c>
      <c r="IC407" s="711" t="e">
        <f>HP407/HO407</f>
        <v>#DIV/0!</v>
      </c>
      <c r="ID407" s="108">
        <f>VLOOKUP($G407,'ВМП план КС'!$A$8:$AI$107,34,0)</f>
        <v>0</v>
      </c>
      <c r="IE407" s="108">
        <f>VLOOKUP($G407,'ВМП план КС'!$A$8:$AI$107,35,0)</f>
        <v>0</v>
      </c>
      <c r="IF407" s="54">
        <f>SUM(ID407/12*$B$2)</f>
        <v>0</v>
      </c>
      <c r="IG407" s="54">
        <f>SUM(IE407/12*$B$2)</f>
        <v>0</v>
      </c>
      <c r="IH407" s="54">
        <f>SUM(IH408:IH415)</f>
        <v>0</v>
      </c>
      <c r="II407" s="54">
        <f>SUM(II408:II415)</f>
        <v>0</v>
      </c>
      <c r="IJ407" s="54">
        <f>SUM(IJ408:IJ415)</f>
        <v>0</v>
      </c>
      <c r="IK407" s="54">
        <f>SUM(IK408:IK415)</f>
        <v>0</v>
      </c>
      <c r="IL407" s="54">
        <f>SUM(IL408:IL415)</f>
        <v>0</v>
      </c>
      <c r="IM407" s="54">
        <f>SUM(IM410:IM415)</f>
        <v>0</v>
      </c>
      <c r="IN407" s="56">
        <f t="shared" si="2021"/>
        <v>0</v>
      </c>
      <c r="IO407" s="56">
        <f t="shared" si="2022"/>
        <v>0</v>
      </c>
      <c r="IP407" s="56">
        <f t="shared" si="2023"/>
        <v>0</v>
      </c>
      <c r="IQ407" s="171">
        <f t="shared" si="2024"/>
        <v>0</v>
      </c>
      <c r="IR407" s="171">
        <f t="shared" si="2025"/>
        <v>0</v>
      </c>
      <c r="IS407" s="735" t="e">
        <f>IH407/IF407</f>
        <v>#DIV/0!</v>
      </c>
      <c r="IT407" s="736" t="e">
        <f>II407/IG407</f>
        <v>#DIV/0!</v>
      </c>
      <c r="IU407" s="710">
        <f>$H407</f>
        <v>182942.736</v>
      </c>
      <c r="IV407" s="711" t="e">
        <f>II407/IH407</f>
        <v>#DIV/0!</v>
      </c>
      <c r="IW407" s="332">
        <f t="shared" si="2084"/>
        <v>980</v>
      </c>
      <c r="IX407" s="332">
        <f t="shared" si="2084"/>
        <v>179283881.28000003</v>
      </c>
      <c r="IY407" s="332">
        <f t="shared" si="2084"/>
        <v>245</v>
      </c>
      <c r="IZ407" s="332">
        <f t="shared" si="2084"/>
        <v>44820970.320000008</v>
      </c>
      <c r="JA407" s="332">
        <f t="shared" si="2049"/>
        <v>230</v>
      </c>
      <c r="JB407" s="332">
        <f t="shared" si="2050"/>
        <v>42076830.199999981</v>
      </c>
      <c r="JC407" s="332">
        <f t="shared" si="2051"/>
        <v>1703</v>
      </c>
      <c r="JD407" s="332">
        <f t="shared" si="2052"/>
        <v>7</v>
      </c>
      <c r="JE407" s="332">
        <f t="shared" si="2053"/>
        <v>1280599.18</v>
      </c>
      <c r="JF407" s="332">
        <f t="shared" si="2054"/>
        <v>54</v>
      </c>
      <c r="JG407" s="332">
        <f t="shared" si="2027"/>
        <v>237</v>
      </c>
      <c r="JH407" s="332">
        <f t="shared" si="2028"/>
        <v>43357429.37999998</v>
      </c>
      <c r="JI407" s="332">
        <f t="shared" si="2029"/>
        <v>1757</v>
      </c>
      <c r="JJ407" s="69">
        <f t="shared" si="2030"/>
        <v>-15</v>
      </c>
      <c r="JK407" s="69">
        <f t="shared" si="2031"/>
        <v>-2744140.1200000271</v>
      </c>
      <c r="JL407" s="150">
        <f>$H407</f>
        <v>182942.736</v>
      </c>
      <c r="JM407" s="151">
        <f>JB407/JA407</f>
        <v>182942.7399999999</v>
      </c>
      <c r="JN407" s="282">
        <f>CR407/CJ407</f>
        <v>1.36</v>
      </c>
      <c r="JO407" s="282">
        <f>CS407/CK407</f>
        <v>1.3600000297360819</v>
      </c>
      <c r="JP407" s="206">
        <f t="shared" si="2085"/>
        <v>987</v>
      </c>
      <c r="JQ407" s="206">
        <f t="shared" si="2086"/>
        <v>180564480.46000004</v>
      </c>
    </row>
    <row r="408" spans="1:277" ht="89.25" hidden="1" x14ac:dyDescent="0.2">
      <c r="A408" s="96">
        <v>1</v>
      </c>
      <c r="B408" s="96">
        <v>1</v>
      </c>
      <c r="C408" s="770">
        <v>198</v>
      </c>
      <c r="D408" s="625" t="s">
        <v>173</v>
      </c>
      <c r="E408" s="749" t="s">
        <v>496</v>
      </c>
      <c r="F408" s="750" t="s">
        <v>174</v>
      </c>
      <c r="G408" s="60"/>
      <c r="H408" s="88"/>
      <c r="I408" s="88"/>
      <c r="J408" s="44"/>
      <c r="K408" s="44"/>
      <c r="L408" s="44"/>
      <c r="M408" s="44"/>
      <c r="N408" s="44">
        <f>VLOOKUP($E408,'факт КС '!$E$9:$CL$159,69,0)</f>
        <v>2</v>
      </c>
      <c r="O408" s="44">
        <f>VLOOKUP($E408,'факт КС '!$E$9:$CL$159,70,0)</f>
        <v>365885.48</v>
      </c>
      <c r="P408" s="44">
        <f>VLOOKUP($E408,'факт КС '!$E$9:$CL$159,71,0)</f>
        <v>36</v>
      </c>
      <c r="Q408" s="44">
        <f>VLOOKUP($E408,'факт КС '!$E$9:$CL$159,72,0)</f>
        <v>0</v>
      </c>
      <c r="R408" s="44">
        <f>VLOOKUP($E408,'факт КС '!$E$9:$CL$159,73,0)</f>
        <v>0</v>
      </c>
      <c r="S408" s="44">
        <f>VLOOKUP($E408,'факт КС '!$E$9:$CL$159,74,0)</f>
        <v>0</v>
      </c>
      <c r="T408" s="44">
        <f t="shared" ref="T408:T415" si="2089">N408+Q408</f>
        <v>2</v>
      </c>
      <c r="U408" s="44">
        <f t="shared" si="2056"/>
        <v>365885.48</v>
      </c>
      <c r="V408" s="44">
        <f t="shared" si="2057"/>
        <v>36</v>
      </c>
      <c r="W408" s="171">
        <f t="shared" si="1954"/>
        <v>2</v>
      </c>
      <c r="X408" s="171">
        <f t="shared" si="1955"/>
        <v>365885.48</v>
      </c>
      <c r="Y408" s="171"/>
      <c r="Z408" s="171"/>
      <c r="AA408" s="713"/>
      <c r="AB408" s="712"/>
      <c r="AC408" s="44"/>
      <c r="AD408" s="44"/>
      <c r="AE408" s="44"/>
      <c r="AF408" s="44"/>
      <c r="AG408" s="44">
        <f>VLOOKUP($E408,'факт КС '!$E$9:$CL$159,3,0)</f>
        <v>119</v>
      </c>
      <c r="AH408" s="44">
        <f>VLOOKUP($E408,'факт КС '!$E$9:$CL$159,4,0)</f>
        <v>21770186.059999973</v>
      </c>
      <c r="AI408" s="44">
        <f>VLOOKUP($E408,'факт КС '!$E$9:$CL$159,5,0)</f>
        <v>790</v>
      </c>
      <c r="AJ408" s="44">
        <f>VLOOKUP($E408,'факт КС '!$E$9:$CL$159,6,0)</f>
        <v>0</v>
      </c>
      <c r="AK408" s="44">
        <f>VLOOKUP($E408,'факт КС '!$E$9:$CL$159,7,0)</f>
        <v>0</v>
      </c>
      <c r="AL408" s="44">
        <f>VLOOKUP($E408,'факт КС '!$E$9:$CL$159,8,0)</f>
        <v>0</v>
      </c>
      <c r="AM408" s="44">
        <f t="shared" si="1957"/>
        <v>119</v>
      </c>
      <c r="AN408" s="44">
        <f t="shared" si="1958"/>
        <v>21770186.059999973</v>
      </c>
      <c r="AO408" s="44">
        <f t="shared" si="1959"/>
        <v>790</v>
      </c>
      <c r="AP408" s="171">
        <f t="shared" si="1960"/>
        <v>119</v>
      </c>
      <c r="AQ408" s="171">
        <f t="shared" si="1961"/>
        <v>21770186.059999973</v>
      </c>
      <c r="AR408" s="171"/>
      <c r="AS408" s="171"/>
      <c r="AT408" s="713">
        <f>$H408</f>
        <v>0</v>
      </c>
      <c r="AU408" s="712">
        <f>AH408/AG408</f>
        <v>182942.73999999976</v>
      </c>
      <c r="AV408" s="44"/>
      <c r="AW408" s="44"/>
      <c r="AX408" s="44"/>
      <c r="AY408" s="44"/>
      <c r="AZ408" s="44">
        <f>VLOOKUP($E408,'факт КС '!$E$9:$CL$159,15,0)</f>
        <v>0</v>
      </c>
      <c r="BA408" s="44">
        <f>VLOOKUP($E408,'факт КС '!$E$9:$CL$159,16,0)</f>
        <v>0</v>
      </c>
      <c r="BB408" s="44">
        <f>VLOOKUP($E408,'факт КС '!$E$9:$CL$159,17,0)</f>
        <v>0</v>
      </c>
      <c r="BC408" s="44">
        <f>VLOOKUP($E408,'факт КС '!$E$9:$CL$159,18,0)</f>
        <v>0</v>
      </c>
      <c r="BD408" s="44">
        <f>VLOOKUP($E408,'факт КС '!$E$9:$CL$159,19,0)</f>
        <v>0</v>
      </c>
      <c r="BE408" s="44">
        <f>VLOOKUP($E408,'факт КС '!$E$9:$CL$159,20,0)</f>
        <v>0</v>
      </c>
      <c r="BF408" s="44">
        <f t="shared" si="1963"/>
        <v>0</v>
      </c>
      <c r="BG408" s="44">
        <f t="shared" si="1964"/>
        <v>0</v>
      </c>
      <c r="BH408" s="44">
        <f t="shared" si="1965"/>
        <v>0</v>
      </c>
      <c r="BI408" s="171">
        <f t="shared" si="1966"/>
        <v>0</v>
      </c>
      <c r="BJ408" s="171">
        <f t="shared" si="1967"/>
        <v>0</v>
      </c>
      <c r="BK408" s="171"/>
      <c r="BL408" s="171"/>
      <c r="BM408" s="713"/>
      <c r="BN408" s="712"/>
      <c r="BO408" s="44"/>
      <c r="BP408" s="44"/>
      <c r="BQ408" s="44"/>
      <c r="BR408" s="44"/>
      <c r="BS408" s="44">
        <f>VLOOKUP($E408,'факт КС '!$E$9:$CL$159,21,0)</f>
        <v>0</v>
      </c>
      <c r="BT408" s="44">
        <f>VLOOKUP($E408,'факт КС '!$E$9:$CL$159,22,0)</f>
        <v>0</v>
      </c>
      <c r="BU408" s="44">
        <f>VLOOKUP($E408,'факт КС '!$E$9:$CL$159,23,0)</f>
        <v>0</v>
      </c>
      <c r="BV408" s="44">
        <f>VLOOKUP($E408,'факт КС '!$E$9:$CL$159,24,0)</f>
        <v>0</v>
      </c>
      <c r="BW408" s="44">
        <f>VLOOKUP($E408,'факт КС '!$E$9:$CL$159,25,0)</f>
        <v>0</v>
      </c>
      <c r="BX408" s="44">
        <f>VLOOKUP($E408,'факт КС '!$E$9:$CL$159,26,0)</f>
        <v>0</v>
      </c>
      <c r="BY408" s="44">
        <f t="shared" si="1969"/>
        <v>0</v>
      </c>
      <c r="BZ408" s="44">
        <f t="shared" si="1970"/>
        <v>0</v>
      </c>
      <c r="CA408" s="44">
        <f t="shared" si="1971"/>
        <v>0</v>
      </c>
      <c r="CB408" s="171">
        <f t="shared" si="1972"/>
        <v>0</v>
      </c>
      <c r="CC408" s="171">
        <f t="shared" si="1973"/>
        <v>0</v>
      </c>
      <c r="CD408" s="171"/>
      <c r="CE408" s="171"/>
      <c r="CF408" s="713"/>
      <c r="CG408" s="712"/>
      <c r="CH408" s="44"/>
      <c r="CI408" s="44"/>
      <c r="CJ408" s="44"/>
      <c r="CK408" s="44"/>
      <c r="CL408" s="44">
        <f>VLOOKUP($E408,'факт КС '!$E$9:$CL$159,9,0)</f>
        <v>59</v>
      </c>
      <c r="CM408" s="44">
        <f>VLOOKUP($E408,'факт КС '!$E$9:$CL$159,10,0)</f>
        <v>10793621.660000009</v>
      </c>
      <c r="CN408" s="44">
        <f>VLOOKUP($E408,'факт КС '!$E$9:$CL$159,11,0)</f>
        <v>584</v>
      </c>
      <c r="CO408" s="44">
        <f>VLOOKUP($E408,'факт КС '!$E$9:$CL$159,12,0)</f>
        <v>6</v>
      </c>
      <c r="CP408" s="44">
        <f>VLOOKUP($E408,'факт КС '!$E$9:$CL$159,13,0)</f>
        <v>1097656.44</v>
      </c>
      <c r="CQ408" s="44">
        <f>VLOOKUP($E408,'факт КС '!$E$9:$CL$159,14,0)</f>
        <v>47</v>
      </c>
      <c r="CR408" s="44">
        <f t="shared" si="1975"/>
        <v>65</v>
      </c>
      <c r="CS408" s="44">
        <f t="shared" si="1976"/>
        <v>11891278.100000009</v>
      </c>
      <c r="CT408" s="44">
        <f t="shared" si="1977"/>
        <v>631</v>
      </c>
      <c r="CU408" s="171">
        <f t="shared" si="2047"/>
        <v>59</v>
      </c>
      <c r="CV408" s="171">
        <f t="shared" si="2048"/>
        <v>10793621.660000009</v>
      </c>
      <c r="CW408" s="249"/>
      <c r="CX408" s="171"/>
      <c r="CY408" s="713"/>
      <c r="CZ408" s="712"/>
      <c r="DA408" s="44"/>
      <c r="DB408" s="44"/>
      <c r="DC408" s="44"/>
      <c r="DD408" s="44"/>
      <c r="DE408" s="44">
        <f>VLOOKUP($E408,'факт КС '!$E$9:$CL$159,75,0)</f>
        <v>0</v>
      </c>
      <c r="DF408" s="44">
        <f>VLOOKUP($E408,'факт КС '!$E$9:$CL$159,76,0)</f>
        <v>0</v>
      </c>
      <c r="DG408" s="44">
        <f>VLOOKUP($E408,'факт КС '!$E$9:$CL$159,77,0)</f>
        <v>0</v>
      </c>
      <c r="DH408" s="44">
        <f>VLOOKUP($E408,'факт КС '!$E$9:$CL$159,78,0)</f>
        <v>0</v>
      </c>
      <c r="DI408" s="44">
        <f>VLOOKUP($E408,'факт КС '!$E$9:$CL$159,79,0)</f>
        <v>0</v>
      </c>
      <c r="DJ408" s="44">
        <f>VLOOKUP($E408,'факт КС '!$E$9:$CL$159,80,0)</f>
        <v>0</v>
      </c>
      <c r="DK408" s="44">
        <f t="shared" si="1979"/>
        <v>0</v>
      </c>
      <c r="DL408" s="44">
        <f t="shared" si="1980"/>
        <v>0</v>
      </c>
      <c r="DM408" s="44">
        <f t="shared" si="1981"/>
        <v>0</v>
      </c>
      <c r="DN408" s="171">
        <f t="shared" si="1982"/>
        <v>0</v>
      </c>
      <c r="DO408" s="171">
        <f t="shared" si="1983"/>
        <v>0</v>
      </c>
      <c r="DP408" s="249"/>
      <c r="DQ408" s="171"/>
      <c r="DR408" s="713"/>
      <c r="DS408" s="712"/>
      <c r="DT408" s="44"/>
      <c r="DU408" s="44"/>
      <c r="DV408" s="44"/>
      <c r="DW408" s="44"/>
      <c r="DX408" s="44">
        <f>VLOOKUP($E408,'факт КС '!$E$9:$CL$159,33,0)</f>
        <v>0</v>
      </c>
      <c r="DY408" s="44">
        <f>VLOOKUP($E408,'факт КС '!$E$9:$CL$159,34,0)</f>
        <v>0</v>
      </c>
      <c r="DZ408" s="44">
        <f>VLOOKUP($E408,'факт КС '!$E$9:$CL$159,35,0)</f>
        <v>0</v>
      </c>
      <c r="EA408" s="44">
        <f>VLOOKUP($E408,'факт КС '!$E$9:$CL$159,36,0)</f>
        <v>0</v>
      </c>
      <c r="EB408" s="44">
        <f>VLOOKUP($E408,'факт КС '!$E$9:$CL$159,37,0)</f>
        <v>0</v>
      </c>
      <c r="EC408" s="44">
        <f>VLOOKUP($E408,'факт КС '!$E$9:$CL$159,38,0)</f>
        <v>0</v>
      </c>
      <c r="ED408" s="44">
        <f t="shared" si="1985"/>
        <v>0</v>
      </c>
      <c r="EE408" s="44">
        <f t="shared" si="1986"/>
        <v>0</v>
      </c>
      <c r="EF408" s="44">
        <f t="shared" si="1987"/>
        <v>0</v>
      </c>
      <c r="EG408" s="171">
        <f t="shared" si="1988"/>
        <v>0</v>
      </c>
      <c r="EH408" s="171">
        <f t="shared" si="1989"/>
        <v>0</v>
      </c>
      <c r="EI408" s="249"/>
      <c r="EJ408" s="171"/>
      <c r="EK408" s="713"/>
      <c r="EL408" s="712"/>
      <c r="EM408" s="44"/>
      <c r="EN408" s="44"/>
      <c r="EO408" s="44"/>
      <c r="EP408" s="44"/>
      <c r="EQ408" s="44">
        <f>VLOOKUP($E408,'факт КС '!$E$9:$CL$159,45,0)</f>
        <v>3</v>
      </c>
      <c r="ER408" s="44">
        <f>VLOOKUP($E408,'факт КС '!$E$9:$CL$159,46,0)</f>
        <v>548828.22</v>
      </c>
      <c r="ES408" s="44">
        <f>VLOOKUP($E408,'факт КС '!$E$9:$CL$159,47,0)</f>
        <v>22</v>
      </c>
      <c r="ET408" s="44">
        <f>VLOOKUP($E408,'факт КС '!$E$9:$CL$159,48,0)</f>
        <v>1</v>
      </c>
      <c r="EU408" s="44">
        <f>VLOOKUP($E408,'факт КС '!$E$9:$CL$159,49,0)</f>
        <v>182942.74</v>
      </c>
      <c r="EV408" s="44">
        <f>VLOOKUP($E408,'факт КС '!$E$9:$CL$159,50,0)</f>
        <v>7</v>
      </c>
      <c r="EW408" s="44">
        <f t="shared" si="1991"/>
        <v>4</v>
      </c>
      <c r="EX408" s="44">
        <f t="shared" si="1992"/>
        <v>731770.96</v>
      </c>
      <c r="EY408" s="44">
        <f t="shared" si="1993"/>
        <v>29</v>
      </c>
      <c r="EZ408" s="171">
        <f t="shared" si="1994"/>
        <v>3</v>
      </c>
      <c r="FA408" s="171">
        <f t="shared" si="1995"/>
        <v>548828.22</v>
      </c>
      <c r="FB408" s="249"/>
      <c r="FC408" s="171"/>
      <c r="FD408" s="713"/>
      <c r="FE408" s="712"/>
      <c r="FF408" s="44"/>
      <c r="FG408" s="44"/>
      <c r="FH408" s="44"/>
      <c r="FI408" s="44"/>
      <c r="FJ408" s="44">
        <f>VLOOKUP($E408,'факт КС '!$E$9:$CL$159,27,0)</f>
        <v>0</v>
      </c>
      <c r="FK408" s="44">
        <f>VLOOKUP($E408,'факт КС '!$E$9:$CL$159,28,0)</f>
        <v>0</v>
      </c>
      <c r="FL408" s="44">
        <f>VLOOKUP($E408,'факт КС '!$E$9:$CL$159,29,0)</f>
        <v>0</v>
      </c>
      <c r="FM408" s="44">
        <f>VLOOKUP($E408,'факт КС '!$E$9:$CL$159,30,0)</f>
        <v>0</v>
      </c>
      <c r="FN408" s="44">
        <f>VLOOKUP($E408,'факт КС '!$E$9:$CL$159,31,0)</f>
        <v>0</v>
      </c>
      <c r="FO408" s="44">
        <f>VLOOKUP($E408,'факт КС '!$E$9:$CL$159,32,0)</f>
        <v>0</v>
      </c>
      <c r="FP408" s="44">
        <f t="shared" si="1997"/>
        <v>0</v>
      </c>
      <c r="FQ408" s="44">
        <f t="shared" si="1998"/>
        <v>0</v>
      </c>
      <c r="FR408" s="44">
        <f t="shared" si="1999"/>
        <v>0</v>
      </c>
      <c r="FS408" s="171">
        <f t="shared" si="2000"/>
        <v>0</v>
      </c>
      <c r="FT408" s="171">
        <f t="shared" si="2001"/>
        <v>0</v>
      </c>
      <c r="FU408" s="249"/>
      <c r="FV408" s="171"/>
      <c r="FW408" s="106"/>
      <c r="FX408" s="107"/>
      <c r="FY408" s="44"/>
      <c r="FZ408" s="44"/>
      <c r="GA408" s="44"/>
      <c r="GB408" s="44"/>
      <c r="GC408" s="44">
        <f>VLOOKUP($E408,'факт КС '!$E$9:$CL$159,63,0)</f>
        <v>0</v>
      </c>
      <c r="GD408" s="44">
        <f>VLOOKUP($E408,'факт КС '!$E$9:$CL$159,64,0)</f>
        <v>0</v>
      </c>
      <c r="GE408" s="44">
        <f>VLOOKUP($E408,'факт КС '!$E$9:$CL$159,65,0)</f>
        <v>0</v>
      </c>
      <c r="GF408" s="44">
        <f>VLOOKUP($E408,'факт КС '!$E$9:$CL$159,66,0)</f>
        <v>0</v>
      </c>
      <c r="GG408" s="44">
        <f>VLOOKUP($E408,'факт КС '!$E$9:$CL$159,67,0)</f>
        <v>0</v>
      </c>
      <c r="GH408" s="44">
        <f>VLOOKUP($E408,'факт КС '!$E$9:$CL$159,68,0)</f>
        <v>0</v>
      </c>
      <c r="GI408" s="44">
        <f t="shared" si="2003"/>
        <v>0</v>
      </c>
      <c r="GJ408" s="44">
        <f t="shared" si="2004"/>
        <v>0</v>
      </c>
      <c r="GK408" s="44">
        <f t="shared" si="2005"/>
        <v>0</v>
      </c>
      <c r="GL408" s="171">
        <f t="shared" si="2006"/>
        <v>0</v>
      </c>
      <c r="GM408" s="171">
        <f t="shared" si="2007"/>
        <v>0</v>
      </c>
      <c r="GN408" s="249"/>
      <c r="GO408" s="171"/>
      <c r="GP408" s="106"/>
      <c r="GQ408" s="107"/>
      <c r="GR408" s="44"/>
      <c r="GS408" s="44"/>
      <c r="GT408" s="44"/>
      <c r="GU408" s="44"/>
      <c r="GV408" s="44">
        <f>VLOOKUP($E408,'факт КС '!$E$9:$CL$159,57,0)</f>
        <v>0</v>
      </c>
      <c r="GW408" s="44">
        <f>VLOOKUP($E408,'факт КС '!$E$9:$CL$159,58,0)</f>
        <v>0</v>
      </c>
      <c r="GX408" s="44">
        <f>VLOOKUP($E408,'факт КС '!$E$9:$CL$159,59,0)</f>
        <v>0</v>
      </c>
      <c r="GY408" s="44">
        <f>VLOOKUP($E408,'факт КС '!$E$9:$CL$159,60,0)</f>
        <v>0</v>
      </c>
      <c r="GZ408" s="44">
        <f>VLOOKUP($E408,'факт КС '!$E$9:$CL$159,61,0)</f>
        <v>0</v>
      </c>
      <c r="HA408" s="44">
        <f>VLOOKUP($E408,'факт КС '!$E$9:$CL$159,62,0)</f>
        <v>0</v>
      </c>
      <c r="HB408" s="44">
        <f t="shared" si="2009"/>
        <v>0</v>
      </c>
      <c r="HC408" s="44">
        <f t="shared" si="2010"/>
        <v>0</v>
      </c>
      <c r="HD408" s="44">
        <f t="shared" si="2011"/>
        <v>0</v>
      </c>
      <c r="HE408" s="171">
        <f t="shared" si="2012"/>
        <v>0</v>
      </c>
      <c r="HF408" s="171">
        <f t="shared" si="2013"/>
        <v>0</v>
      </c>
      <c r="HG408" s="249"/>
      <c r="HH408" s="171"/>
      <c r="HI408" s="106"/>
      <c r="HJ408" s="107"/>
      <c r="HK408" s="45"/>
      <c r="HL408" s="45"/>
      <c r="HM408" s="44"/>
      <c r="HN408" s="44"/>
      <c r="HO408" s="44">
        <f>VLOOKUP($E408,'факт КС '!$E$9:$CL$159,39,0)</f>
        <v>0</v>
      </c>
      <c r="HP408" s="44">
        <f>VLOOKUP($E408,'факт КС '!$E$9:$CL$159,40,0)</f>
        <v>0</v>
      </c>
      <c r="HQ408" s="44">
        <f>VLOOKUP($E408,'факт КС '!$E$9:$CL$159,41,0)</f>
        <v>0</v>
      </c>
      <c r="HR408" s="44">
        <f>VLOOKUP($E408,'факт КС '!$E$9:$CL$159,42,0)</f>
        <v>0</v>
      </c>
      <c r="HS408" s="44">
        <f>VLOOKUP($E408,'факт КС '!$E$9:$CL$159,43,0)</f>
        <v>0</v>
      </c>
      <c r="HT408" s="44">
        <f>VLOOKUP($E408,'факт КС '!$E$9:$CL$159,44,0)</f>
        <v>0</v>
      </c>
      <c r="HU408" s="44">
        <f t="shared" si="2015"/>
        <v>0</v>
      </c>
      <c r="HV408" s="44">
        <f t="shared" si="2016"/>
        <v>0</v>
      </c>
      <c r="HW408" s="44">
        <f t="shared" si="2017"/>
        <v>0</v>
      </c>
      <c r="HX408" s="171">
        <f t="shared" si="2018"/>
        <v>0</v>
      </c>
      <c r="HY408" s="171">
        <f t="shared" si="2019"/>
        <v>0</v>
      </c>
      <c r="HZ408" s="249"/>
      <c r="IA408" s="171"/>
      <c r="IB408" s="713"/>
      <c r="IC408" s="712"/>
      <c r="ID408" s="45"/>
      <c r="IE408" s="45"/>
      <c r="IF408" s="44"/>
      <c r="IG408" s="44"/>
      <c r="IH408" s="44">
        <f>VLOOKUP($E408,'факт КС '!$E$9:$CL$159,51,0)</f>
        <v>0</v>
      </c>
      <c r="II408" s="44">
        <f>VLOOKUP($E408,'факт КС '!$E$9:$CL$159,52,0)</f>
        <v>0</v>
      </c>
      <c r="IJ408" s="44">
        <f>VLOOKUP($E408,'факт КС '!$E$9:$CL$159,53,0)</f>
        <v>0</v>
      </c>
      <c r="IK408" s="44">
        <f>VLOOKUP($E408,'факт КС '!$E$9:$CL$159,54,0)</f>
        <v>0</v>
      </c>
      <c r="IL408" s="44">
        <f>VLOOKUP($E408,'факт КС '!$E$9:$CL$159,55,0)</f>
        <v>0</v>
      </c>
      <c r="IM408" s="44">
        <f>VLOOKUP($E408,'факт КС '!$E$9:$CL$159,56,0)</f>
        <v>0</v>
      </c>
      <c r="IN408" s="44">
        <f t="shared" si="2021"/>
        <v>0</v>
      </c>
      <c r="IO408" s="44">
        <f t="shared" si="2022"/>
        <v>0</v>
      </c>
      <c r="IP408" s="44">
        <f t="shared" si="2023"/>
        <v>0</v>
      </c>
      <c r="IQ408" s="171">
        <f t="shared" si="2024"/>
        <v>0</v>
      </c>
      <c r="IR408" s="171">
        <f t="shared" si="2025"/>
        <v>0</v>
      </c>
      <c r="IS408" s="737"/>
      <c r="IT408" s="738"/>
      <c r="IU408" s="713"/>
      <c r="IV408" s="712"/>
      <c r="IW408" s="46"/>
      <c r="IX408" s="47"/>
      <c r="IY408" s="46"/>
      <c r="IZ408" s="46"/>
      <c r="JA408" s="333">
        <f t="shared" si="2049"/>
        <v>183</v>
      </c>
      <c r="JB408" s="333">
        <f t="shared" si="2050"/>
        <v>33478521.419999979</v>
      </c>
      <c r="JC408" s="333">
        <f t="shared" si="2051"/>
        <v>1432</v>
      </c>
      <c r="JD408" s="333">
        <f t="shared" si="2052"/>
        <v>7</v>
      </c>
      <c r="JE408" s="333">
        <f t="shared" si="2053"/>
        <v>1280599.18</v>
      </c>
      <c r="JF408" s="333">
        <f t="shared" si="2054"/>
        <v>54</v>
      </c>
      <c r="JG408" s="44">
        <f t="shared" si="2027"/>
        <v>190</v>
      </c>
      <c r="JH408" s="44">
        <f t="shared" si="2028"/>
        <v>34759120.599999979</v>
      </c>
      <c r="JI408" s="44">
        <f t="shared" si="2029"/>
        <v>1486</v>
      </c>
      <c r="JJ408" s="174">
        <f t="shared" si="2030"/>
        <v>183</v>
      </c>
      <c r="JK408" s="174">
        <f t="shared" si="2031"/>
        <v>33478521.419999979</v>
      </c>
      <c r="JL408" s="106"/>
      <c r="JM408" s="107"/>
      <c r="JN408" s="59"/>
      <c r="JO408" s="59"/>
    </row>
    <row r="409" spans="1:277" ht="114.75" hidden="1" x14ac:dyDescent="0.2">
      <c r="A409" s="96">
        <v>1</v>
      </c>
      <c r="B409" s="96">
        <v>1</v>
      </c>
      <c r="C409" s="770">
        <v>202</v>
      </c>
      <c r="D409" s="625" t="s">
        <v>176</v>
      </c>
      <c r="E409" s="749" t="s">
        <v>498</v>
      </c>
      <c r="F409" s="750" t="s">
        <v>177</v>
      </c>
      <c r="G409" s="60"/>
      <c r="H409" s="88"/>
      <c r="I409" s="88"/>
      <c r="J409" s="44"/>
      <c r="K409" s="44"/>
      <c r="L409" s="44"/>
      <c r="M409" s="44"/>
      <c r="N409" s="44">
        <f>VLOOKUP($E409,'факт КС '!$E$9:$CL$159,69,0)</f>
        <v>0</v>
      </c>
      <c r="O409" s="44">
        <f>VLOOKUP($E409,'факт КС '!$E$9:$CL$159,70,0)</f>
        <v>0</v>
      </c>
      <c r="P409" s="44">
        <f>VLOOKUP($E409,'факт КС '!$E$9:$CL$159,71,0)</f>
        <v>0</v>
      </c>
      <c r="Q409" s="44">
        <f>VLOOKUP($E409,'факт КС '!$E$9:$CL$159,72,0)</f>
        <v>0</v>
      </c>
      <c r="R409" s="44">
        <f>VLOOKUP($E409,'факт КС '!$E$9:$CL$159,73,0)</f>
        <v>0</v>
      </c>
      <c r="S409" s="44">
        <f>VLOOKUP($E409,'факт КС '!$E$9:$CL$159,74,0)</f>
        <v>0</v>
      </c>
      <c r="T409" s="44">
        <f t="shared" si="2089"/>
        <v>0</v>
      </c>
      <c r="U409" s="44">
        <f t="shared" si="2056"/>
        <v>0</v>
      </c>
      <c r="V409" s="44">
        <f t="shared" si="2057"/>
        <v>0</v>
      </c>
      <c r="W409" s="171">
        <f t="shared" si="1954"/>
        <v>0</v>
      </c>
      <c r="X409" s="171">
        <f t="shared" si="1955"/>
        <v>0</v>
      </c>
      <c r="Y409" s="171"/>
      <c r="Z409" s="171"/>
      <c r="AA409" s="713"/>
      <c r="AB409" s="712"/>
      <c r="AC409" s="44"/>
      <c r="AD409" s="44"/>
      <c r="AE409" s="44"/>
      <c r="AF409" s="44"/>
      <c r="AG409" s="44">
        <f>VLOOKUP($E409,'факт КС '!$E$9:$CL$159,3,0)</f>
        <v>18</v>
      </c>
      <c r="AH409" s="44">
        <f>VLOOKUP($E409,'факт КС '!$E$9:$CL$159,4,0)</f>
        <v>3292969.3200000012</v>
      </c>
      <c r="AI409" s="44">
        <f>VLOOKUP($E409,'факт КС '!$E$9:$CL$159,5,0)</f>
        <v>121</v>
      </c>
      <c r="AJ409" s="44">
        <f>VLOOKUP($E409,'факт КС '!$E$9:$CL$159,6,0)</f>
        <v>0</v>
      </c>
      <c r="AK409" s="44">
        <f>VLOOKUP($E409,'факт КС '!$E$9:$CL$159,7,0)</f>
        <v>0</v>
      </c>
      <c r="AL409" s="44">
        <f>VLOOKUP($E409,'факт КС '!$E$9:$CL$159,8,0)</f>
        <v>0</v>
      </c>
      <c r="AM409" s="44">
        <f t="shared" si="1957"/>
        <v>18</v>
      </c>
      <c r="AN409" s="44">
        <f t="shared" si="1958"/>
        <v>3292969.3200000012</v>
      </c>
      <c r="AO409" s="44">
        <f t="shared" si="1959"/>
        <v>121</v>
      </c>
      <c r="AP409" s="171">
        <f t="shared" si="1960"/>
        <v>18</v>
      </c>
      <c r="AQ409" s="171">
        <f t="shared" si="1961"/>
        <v>3292969.3200000012</v>
      </c>
      <c r="AR409" s="171"/>
      <c r="AS409" s="171"/>
      <c r="AT409" s="713"/>
      <c r="AU409" s="712"/>
      <c r="AV409" s="44"/>
      <c r="AW409" s="44"/>
      <c r="AX409" s="44"/>
      <c r="AY409" s="44"/>
      <c r="AZ409" s="44">
        <f>VLOOKUP($E409,'факт КС '!$E$9:$CL$159,15,0)</f>
        <v>0</v>
      </c>
      <c r="BA409" s="44">
        <f>VLOOKUP($E409,'факт КС '!$E$9:$CL$159,16,0)</f>
        <v>0</v>
      </c>
      <c r="BB409" s="44">
        <f>VLOOKUP($E409,'факт КС '!$E$9:$CL$159,17,0)</f>
        <v>0</v>
      </c>
      <c r="BC409" s="44">
        <f>VLOOKUP($E409,'факт КС '!$E$9:$CL$159,18,0)</f>
        <v>0</v>
      </c>
      <c r="BD409" s="44">
        <f>VLOOKUP($E409,'факт КС '!$E$9:$CL$159,19,0)</f>
        <v>0</v>
      </c>
      <c r="BE409" s="44">
        <f>VLOOKUP($E409,'факт КС '!$E$9:$CL$159,20,0)</f>
        <v>0</v>
      </c>
      <c r="BF409" s="44">
        <f t="shared" si="1963"/>
        <v>0</v>
      </c>
      <c r="BG409" s="44">
        <f t="shared" si="1964"/>
        <v>0</v>
      </c>
      <c r="BH409" s="44">
        <f t="shared" si="1965"/>
        <v>0</v>
      </c>
      <c r="BI409" s="171">
        <f t="shared" si="1966"/>
        <v>0</v>
      </c>
      <c r="BJ409" s="171">
        <f t="shared" si="1967"/>
        <v>0</v>
      </c>
      <c r="BK409" s="171"/>
      <c r="BL409" s="171"/>
      <c r="BM409" s="713"/>
      <c r="BN409" s="712"/>
      <c r="BO409" s="44"/>
      <c r="BP409" s="44"/>
      <c r="BQ409" s="44"/>
      <c r="BR409" s="44"/>
      <c r="BS409" s="44">
        <f>VLOOKUP($E409,'факт КС '!$E$9:$CL$159,21,0)</f>
        <v>0</v>
      </c>
      <c r="BT409" s="44">
        <f>VLOOKUP($E409,'факт КС '!$E$9:$CL$159,22,0)</f>
        <v>0</v>
      </c>
      <c r="BU409" s="44">
        <f>VLOOKUP($E409,'факт КС '!$E$9:$CL$159,23,0)</f>
        <v>0</v>
      </c>
      <c r="BV409" s="44">
        <f>VLOOKUP($E409,'факт КС '!$E$9:$CL$159,24,0)</f>
        <v>0</v>
      </c>
      <c r="BW409" s="44">
        <f>VLOOKUP($E409,'факт КС '!$E$9:$CL$159,25,0)</f>
        <v>0</v>
      </c>
      <c r="BX409" s="44">
        <f>VLOOKUP($E409,'факт КС '!$E$9:$CL$159,26,0)</f>
        <v>0</v>
      </c>
      <c r="BY409" s="44">
        <f t="shared" si="1969"/>
        <v>0</v>
      </c>
      <c r="BZ409" s="44">
        <f t="shared" si="1970"/>
        <v>0</v>
      </c>
      <c r="CA409" s="44">
        <f t="shared" si="1971"/>
        <v>0</v>
      </c>
      <c r="CB409" s="171">
        <f t="shared" si="1972"/>
        <v>0</v>
      </c>
      <c r="CC409" s="171">
        <f t="shared" si="1973"/>
        <v>0</v>
      </c>
      <c r="CD409" s="171"/>
      <c r="CE409" s="171"/>
      <c r="CF409" s="713"/>
      <c r="CG409" s="712"/>
      <c r="CH409" s="44"/>
      <c r="CI409" s="44"/>
      <c r="CJ409" s="44"/>
      <c r="CK409" s="44"/>
      <c r="CL409" s="44">
        <f>VLOOKUP($E409,'факт КС '!$E$9:$CL$159,9,0)</f>
        <v>1</v>
      </c>
      <c r="CM409" s="44">
        <f>VLOOKUP($E409,'факт КС '!$E$9:$CL$159,10,0)</f>
        <v>182942.74</v>
      </c>
      <c r="CN409" s="44">
        <f>VLOOKUP($E409,'факт КС '!$E$9:$CL$159,11,0)</f>
        <v>7</v>
      </c>
      <c r="CO409" s="44">
        <f>VLOOKUP($E409,'факт КС '!$E$9:$CL$159,12,0)</f>
        <v>0</v>
      </c>
      <c r="CP409" s="44">
        <f>VLOOKUP($E409,'факт КС '!$E$9:$CL$159,13,0)</f>
        <v>0</v>
      </c>
      <c r="CQ409" s="44">
        <f>VLOOKUP($E409,'факт КС '!$E$9:$CL$159,14,0)</f>
        <v>0</v>
      </c>
      <c r="CR409" s="44">
        <f t="shared" si="1975"/>
        <v>1</v>
      </c>
      <c r="CS409" s="44">
        <f t="shared" si="1976"/>
        <v>182942.74</v>
      </c>
      <c r="CT409" s="44">
        <f t="shared" si="1977"/>
        <v>7</v>
      </c>
      <c r="CU409" s="171">
        <f t="shared" si="2047"/>
        <v>1</v>
      </c>
      <c r="CV409" s="171">
        <f t="shared" si="2048"/>
        <v>182942.74</v>
      </c>
      <c r="CW409" s="249"/>
      <c r="CX409" s="171"/>
      <c r="CY409" s="713"/>
      <c r="CZ409" s="712"/>
      <c r="DA409" s="44"/>
      <c r="DB409" s="44"/>
      <c r="DC409" s="44"/>
      <c r="DD409" s="44"/>
      <c r="DE409" s="44">
        <f>VLOOKUP($E409,'факт КС '!$E$9:$CL$159,75,0)</f>
        <v>0</v>
      </c>
      <c r="DF409" s="44">
        <f>VLOOKUP($E409,'факт КС '!$E$9:$CL$159,76,0)</f>
        <v>0</v>
      </c>
      <c r="DG409" s="44">
        <f>VLOOKUP($E409,'факт КС '!$E$9:$CL$159,77,0)</f>
        <v>0</v>
      </c>
      <c r="DH409" s="44">
        <f>VLOOKUP($E409,'факт КС '!$E$9:$CL$159,78,0)</f>
        <v>0</v>
      </c>
      <c r="DI409" s="44">
        <f>VLOOKUP($E409,'факт КС '!$E$9:$CL$159,79,0)</f>
        <v>0</v>
      </c>
      <c r="DJ409" s="44">
        <f>VLOOKUP($E409,'факт КС '!$E$9:$CL$159,80,0)</f>
        <v>0</v>
      </c>
      <c r="DK409" s="44">
        <f t="shared" si="1979"/>
        <v>0</v>
      </c>
      <c r="DL409" s="44">
        <f t="shared" si="1980"/>
        <v>0</v>
      </c>
      <c r="DM409" s="44">
        <f t="shared" si="1981"/>
        <v>0</v>
      </c>
      <c r="DN409" s="171">
        <f t="shared" si="1982"/>
        <v>0</v>
      </c>
      <c r="DO409" s="171">
        <f t="shared" si="1983"/>
        <v>0</v>
      </c>
      <c r="DP409" s="249"/>
      <c r="DQ409" s="171"/>
      <c r="DR409" s="713"/>
      <c r="DS409" s="712"/>
      <c r="DT409" s="44"/>
      <c r="DU409" s="44"/>
      <c r="DV409" s="44"/>
      <c r="DW409" s="44"/>
      <c r="DX409" s="44">
        <f>VLOOKUP($E409,'факт КС '!$E$9:$CL$159,33,0)</f>
        <v>0</v>
      </c>
      <c r="DY409" s="44">
        <f>VLOOKUP($E409,'факт КС '!$E$9:$CL$159,34,0)</f>
        <v>0</v>
      </c>
      <c r="DZ409" s="44">
        <f>VLOOKUP($E409,'факт КС '!$E$9:$CL$159,35,0)</f>
        <v>0</v>
      </c>
      <c r="EA409" s="44">
        <f>VLOOKUP($E409,'факт КС '!$E$9:$CL$159,36,0)</f>
        <v>0</v>
      </c>
      <c r="EB409" s="44">
        <f>VLOOKUP($E409,'факт КС '!$E$9:$CL$159,37,0)</f>
        <v>0</v>
      </c>
      <c r="EC409" s="44">
        <f>VLOOKUP($E409,'факт КС '!$E$9:$CL$159,38,0)</f>
        <v>0</v>
      </c>
      <c r="ED409" s="44">
        <f t="shared" si="1985"/>
        <v>0</v>
      </c>
      <c r="EE409" s="44">
        <f t="shared" si="1986"/>
        <v>0</v>
      </c>
      <c r="EF409" s="44">
        <f t="shared" si="1987"/>
        <v>0</v>
      </c>
      <c r="EG409" s="171">
        <f t="shared" si="1988"/>
        <v>0</v>
      </c>
      <c r="EH409" s="171">
        <f t="shared" si="1989"/>
        <v>0</v>
      </c>
      <c r="EI409" s="249"/>
      <c r="EJ409" s="171"/>
      <c r="EK409" s="713"/>
      <c r="EL409" s="712"/>
      <c r="EM409" s="44"/>
      <c r="EN409" s="44"/>
      <c r="EO409" s="44"/>
      <c r="EP409" s="44"/>
      <c r="EQ409" s="44">
        <f>VLOOKUP($E409,'факт КС '!$E$9:$CL$159,45,0)</f>
        <v>0</v>
      </c>
      <c r="ER409" s="44">
        <f>VLOOKUP($E409,'факт КС '!$E$9:$CL$159,46,0)</f>
        <v>0</v>
      </c>
      <c r="ES409" s="44">
        <f>VLOOKUP($E409,'факт КС '!$E$9:$CL$159,47,0)</f>
        <v>0</v>
      </c>
      <c r="ET409" s="44">
        <f>VLOOKUP($E409,'факт КС '!$E$9:$CL$159,48,0)</f>
        <v>0</v>
      </c>
      <c r="EU409" s="44">
        <f>VLOOKUP($E409,'факт КС '!$E$9:$CL$159,49,0)</f>
        <v>0</v>
      </c>
      <c r="EV409" s="44">
        <f>VLOOKUP($E409,'факт КС '!$E$9:$CL$159,50,0)</f>
        <v>0</v>
      </c>
      <c r="EW409" s="44">
        <f t="shared" si="1991"/>
        <v>0</v>
      </c>
      <c r="EX409" s="44">
        <f t="shared" si="1992"/>
        <v>0</v>
      </c>
      <c r="EY409" s="44">
        <f t="shared" si="1993"/>
        <v>0</v>
      </c>
      <c r="EZ409" s="171">
        <f t="shared" si="1994"/>
        <v>0</v>
      </c>
      <c r="FA409" s="171">
        <f t="shared" si="1995"/>
        <v>0</v>
      </c>
      <c r="FB409" s="249"/>
      <c r="FC409" s="171"/>
      <c r="FD409" s="713"/>
      <c r="FE409" s="712"/>
      <c r="FF409" s="44"/>
      <c r="FG409" s="44"/>
      <c r="FH409" s="44"/>
      <c r="FI409" s="44"/>
      <c r="FJ409" s="44">
        <f>VLOOKUP($E409,'факт КС '!$E$9:$CL$159,27,0)</f>
        <v>0</v>
      </c>
      <c r="FK409" s="44">
        <f>VLOOKUP($E409,'факт КС '!$E$9:$CL$159,28,0)</f>
        <v>0</v>
      </c>
      <c r="FL409" s="44">
        <f>VLOOKUP($E409,'факт КС '!$E$9:$CL$159,29,0)</f>
        <v>0</v>
      </c>
      <c r="FM409" s="44">
        <f>VLOOKUP($E409,'факт КС '!$E$9:$CL$159,30,0)</f>
        <v>0</v>
      </c>
      <c r="FN409" s="44">
        <f>VLOOKUP($E409,'факт КС '!$E$9:$CL$159,31,0)</f>
        <v>0</v>
      </c>
      <c r="FO409" s="44">
        <f>VLOOKUP($E409,'факт КС '!$E$9:$CL$159,32,0)</f>
        <v>0</v>
      </c>
      <c r="FP409" s="44">
        <f t="shared" si="1997"/>
        <v>0</v>
      </c>
      <c r="FQ409" s="44">
        <f t="shared" si="1998"/>
        <v>0</v>
      </c>
      <c r="FR409" s="44">
        <f t="shared" si="1999"/>
        <v>0</v>
      </c>
      <c r="FS409" s="171">
        <f t="shared" si="2000"/>
        <v>0</v>
      </c>
      <c r="FT409" s="171">
        <f t="shared" si="2001"/>
        <v>0</v>
      </c>
      <c r="FU409" s="249"/>
      <c r="FV409" s="171"/>
      <c r="FW409" s="106"/>
      <c r="FX409" s="107"/>
      <c r="FY409" s="44"/>
      <c r="FZ409" s="44"/>
      <c r="GA409" s="44"/>
      <c r="GB409" s="44"/>
      <c r="GC409" s="44">
        <f>VLOOKUP($E409,'факт КС '!$E$9:$CL$159,63,0)</f>
        <v>0</v>
      </c>
      <c r="GD409" s="44">
        <f>VLOOKUP($E409,'факт КС '!$E$9:$CL$159,64,0)</f>
        <v>0</v>
      </c>
      <c r="GE409" s="44">
        <f>VLOOKUP($E409,'факт КС '!$E$9:$CL$159,65,0)</f>
        <v>0</v>
      </c>
      <c r="GF409" s="44">
        <f>VLOOKUP($E409,'факт КС '!$E$9:$CL$159,66,0)</f>
        <v>0</v>
      </c>
      <c r="GG409" s="44">
        <f>VLOOKUP($E409,'факт КС '!$E$9:$CL$159,67,0)</f>
        <v>0</v>
      </c>
      <c r="GH409" s="44">
        <f>VLOOKUP($E409,'факт КС '!$E$9:$CL$159,68,0)</f>
        <v>0</v>
      </c>
      <c r="GI409" s="44">
        <f t="shared" si="2003"/>
        <v>0</v>
      </c>
      <c r="GJ409" s="44">
        <f t="shared" si="2004"/>
        <v>0</v>
      </c>
      <c r="GK409" s="44">
        <f t="shared" si="2005"/>
        <v>0</v>
      </c>
      <c r="GL409" s="171">
        <f t="shared" si="2006"/>
        <v>0</v>
      </c>
      <c r="GM409" s="171">
        <f t="shared" si="2007"/>
        <v>0</v>
      </c>
      <c r="GN409" s="249"/>
      <c r="GO409" s="171"/>
      <c r="GP409" s="106"/>
      <c r="GQ409" s="107"/>
      <c r="GR409" s="44"/>
      <c r="GS409" s="44"/>
      <c r="GT409" s="44"/>
      <c r="GU409" s="44"/>
      <c r="GV409" s="44">
        <f>VLOOKUP($E409,'факт КС '!$E$9:$CL$159,57,0)</f>
        <v>0</v>
      </c>
      <c r="GW409" s="44">
        <f>VLOOKUP($E409,'факт КС '!$E$9:$CL$159,58,0)</f>
        <v>0</v>
      </c>
      <c r="GX409" s="44">
        <f>VLOOKUP($E409,'факт КС '!$E$9:$CL$159,59,0)</f>
        <v>0</v>
      </c>
      <c r="GY409" s="44">
        <f>VLOOKUP($E409,'факт КС '!$E$9:$CL$159,60,0)</f>
        <v>0</v>
      </c>
      <c r="GZ409" s="44">
        <f>VLOOKUP($E409,'факт КС '!$E$9:$CL$159,61,0)</f>
        <v>0</v>
      </c>
      <c r="HA409" s="44">
        <f>VLOOKUP($E409,'факт КС '!$E$9:$CL$159,62,0)</f>
        <v>0</v>
      </c>
      <c r="HB409" s="44">
        <f t="shared" si="2009"/>
        <v>0</v>
      </c>
      <c r="HC409" s="44">
        <f t="shared" si="2010"/>
        <v>0</v>
      </c>
      <c r="HD409" s="44">
        <f t="shared" si="2011"/>
        <v>0</v>
      </c>
      <c r="HE409" s="171">
        <f t="shared" si="2012"/>
        <v>0</v>
      </c>
      <c r="HF409" s="171">
        <f t="shared" si="2013"/>
        <v>0</v>
      </c>
      <c r="HG409" s="249"/>
      <c r="HH409" s="171"/>
      <c r="HI409" s="106"/>
      <c r="HJ409" s="107"/>
      <c r="HK409" s="45"/>
      <c r="HL409" s="45"/>
      <c r="HM409" s="44"/>
      <c r="HN409" s="44"/>
      <c r="HO409" s="44">
        <f>VLOOKUP($E409,'факт КС '!$E$9:$CL$159,39,0)</f>
        <v>0</v>
      </c>
      <c r="HP409" s="44">
        <f>VLOOKUP($E409,'факт КС '!$E$9:$CL$159,40,0)</f>
        <v>0</v>
      </c>
      <c r="HQ409" s="44">
        <f>VLOOKUP($E409,'факт КС '!$E$9:$CL$159,41,0)</f>
        <v>0</v>
      </c>
      <c r="HR409" s="44">
        <f>VLOOKUP($E409,'факт КС '!$E$9:$CL$159,42,0)</f>
        <v>0</v>
      </c>
      <c r="HS409" s="44">
        <f>VLOOKUP($E409,'факт КС '!$E$9:$CL$159,43,0)</f>
        <v>0</v>
      </c>
      <c r="HT409" s="44">
        <f>VLOOKUP($E409,'факт КС '!$E$9:$CL$159,44,0)</f>
        <v>0</v>
      </c>
      <c r="HU409" s="44">
        <f t="shared" si="2015"/>
        <v>0</v>
      </c>
      <c r="HV409" s="44">
        <f t="shared" si="2016"/>
        <v>0</v>
      </c>
      <c r="HW409" s="44">
        <f t="shared" si="2017"/>
        <v>0</v>
      </c>
      <c r="HX409" s="171">
        <f t="shared" si="2018"/>
        <v>0</v>
      </c>
      <c r="HY409" s="171">
        <f t="shared" si="2019"/>
        <v>0</v>
      </c>
      <c r="HZ409" s="249"/>
      <c r="IA409" s="171"/>
      <c r="IB409" s="713"/>
      <c r="IC409" s="712"/>
      <c r="ID409" s="45"/>
      <c r="IE409" s="45"/>
      <c r="IF409" s="44"/>
      <c r="IG409" s="44"/>
      <c r="IH409" s="44">
        <f>VLOOKUP($E409,'факт КС '!$E$9:$CL$159,51,0)</f>
        <v>0</v>
      </c>
      <c r="II409" s="44">
        <f>VLOOKUP($E409,'факт КС '!$E$9:$CL$159,52,0)</f>
        <v>0</v>
      </c>
      <c r="IJ409" s="44">
        <f>VLOOKUP($E409,'факт КС '!$E$9:$CL$159,53,0)</f>
        <v>0</v>
      </c>
      <c r="IK409" s="44">
        <f>VLOOKUP($E409,'факт КС '!$E$9:$CL$159,54,0)</f>
        <v>0</v>
      </c>
      <c r="IL409" s="44">
        <f>VLOOKUP($E409,'факт КС '!$E$9:$CL$159,55,0)</f>
        <v>0</v>
      </c>
      <c r="IM409" s="44">
        <f>VLOOKUP($E409,'факт КС '!$E$9:$CL$159,56,0)</f>
        <v>0</v>
      </c>
      <c r="IN409" s="44">
        <f t="shared" si="2021"/>
        <v>0</v>
      </c>
      <c r="IO409" s="44">
        <f t="shared" si="2022"/>
        <v>0</v>
      </c>
      <c r="IP409" s="44">
        <f t="shared" si="2023"/>
        <v>0</v>
      </c>
      <c r="IQ409" s="171">
        <f t="shared" si="2024"/>
        <v>0</v>
      </c>
      <c r="IR409" s="171">
        <f t="shared" si="2025"/>
        <v>0</v>
      </c>
      <c r="IS409" s="737"/>
      <c r="IT409" s="738"/>
      <c r="IU409" s="713"/>
      <c r="IV409" s="712"/>
      <c r="IW409" s="46"/>
      <c r="IX409" s="47"/>
      <c r="IY409" s="46"/>
      <c r="IZ409" s="46"/>
      <c r="JA409" s="333">
        <f t="shared" si="2049"/>
        <v>19</v>
      </c>
      <c r="JB409" s="333">
        <f t="shared" si="2050"/>
        <v>3475912.0600000015</v>
      </c>
      <c r="JC409" s="333">
        <f t="shared" si="2051"/>
        <v>128</v>
      </c>
      <c r="JD409" s="333">
        <f t="shared" si="2052"/>
        <v>0</v>
      </c>
      <c r="JE409" s="333">
        <f t="shared" si="2053"/>
        <v>0</v>
      </c>
      <c r="JF409" s="333">
        <f t="shared" si="2054"/>
        <v>0</v>
      </c>
      <c r="JG409" s="44">
        <f t="shared" si="2027"/>
        <v>19</v>
      </c>
      <c r="JH409" s="44">
        <f t="shared" si="2028"/>
        <v>3475912.0600000015</v>
      </c>
      <c r="JI409" s="44">
        <f t="shared" si="2029"/>
        <v>128</v>
      </c>
      <c r="JJ409" s="174">
        <f t="shared" si="2030"/>
        <v>19</v>
      </c>
      <c r="JK409" s="174">
        <f t="shared" si="2031"/>
        <v>3475912.0600000015</v>
      </c>
      <c r="JL409" s="106"/>
      <c r="JM409" s="107"/>
      <c r="JN409" s="59"/>
      <c r="JO409" s="59"/>
    </row>
    <row r="410" spans="1:277" ht="89.25" hidden="1" x14ac:dyDescent="0.2">
      <c r="A410" s="96">
        <v>1</v>
      </c>
      <c r="B410" s="96">
        <v>1</v>
      </c>
      <c r="C410" s="770">
        <v>198</v>
      </c>
      <c r="D410" s="625" t="s">
        <v>173</v>
      </c>
      <c r="E410" s="749" t="s">
        <v>497</v>
      </c>
      <c r="F410" s="750" t="s">
        <v>175</v>
      </c>
      <c r="G410" s="60"/>
      <c r="H410" s="88"/>
      <c r="I410" s="88"/>
      <c r="J410" s="44"/>
      <c r="K410" s="44"/>
      <c r="L410" s="44"/>
      <c r="M410" s="44"/>
      <c r="N410" s="44">
        <f>VLOOKUP($E410,'факт КС '!$E$9:$CL$159,69,0)</f>
        <v>0</v>
      </c>
      <c r="O410" s="44">
        <f>VLOOKUP($E410,'факт КС '!$E$9:$CL$159,70,0)</f>
        <v>0</v>
      </c>
      <c r="P410" s="44">
        <f>VLOOKUP($E410,'факт КС '!$E$9:$CL$159,71,0)</f>
        <v>0</v>
      </c>
      <c r="Q410" s="44">
        <f>VLOOKUP($E410,'факт КС '!$E$9:$CL$159,72,0)</f>
        <v>0</v>
      </c>
      <c r="R410" s="44">
        <f>VLOOKUP($E410,'факт КС '!$E$9:$CL$159,73,0)</f>
        <v>0</v>
      </c>
      <c r="S410" s="44">
        <f>VLOOKUP($E410,'факт КС '!$E$9:$CL$159,74,0)</f>
        <v>0</v>
      </c>
      <c r="T410" s="44">
        <f t="shared" si="2089"/>
        <v>0</v>
      </c>
      <c r="U410" s="44">
        <f t="shared" si="2056"/>
        <v>0</v>
      </c>
      <c r="V410" s="44">
        <f t="shared" si="2057"/>
        <v>0</v>
      </c>
      <c r="W410" s="171">
        <f t="shared" si="1954"/>
        <v>0</v>
      </c>
      <c r="X410" s="171">
        <f t="shared" si="1955"/>
        <v>0</v>
      </c>
      <c r="Y410" s="171"/>
      <c r="Z410" s="171"/>
      <c r="AA410" s="713"/>
      <c r="AB410" s="712"/>
      <c r="AC410" s="44"/>
      <c r="AD410" s="44"/>
      <c r="AE410" s="44"/>
      <c r="AF410" s="44"/>
      <c r="AG410" s="44">
        <f>VLOOKUP($E410,'факт КС '!$E$9:$CL$159,3,0)</f>
        <v>0</v>
      </c>
      <c r="AH410" s="44">
        <f>VLOOKUP($E410,'факт КС '!$E$9:$CL$159,4,0)</f>
        <v>0</v>
      </c>
      <c r="AI410" s="44">
        <f>VLOOKUP($E410,'факт КС '!$E$9:$CL$159,5,0)</f>
        <v>0</v>
      </c>
      <c r="AJ410" s="44">
        <f>VLOOKUP($E410,'факт КС '!$E$9:$CL$159,6,0)</f>
        <v>0</v>
      </c>
      <c r="AK410" s="44">
        <f>VLOOKUP($E410,'факт КС '!$E$9:$CL$159,7,0)</f>
        <v>0</v>
      </c>
      <c r="AL410" s="44">
        <f>VLOOKUP($E410,'факт КС '!$E$9:$CL$159,8,0)</f>
        <v>0</v>
      </c>
      <c r="AM410" s="44">
        <f t="shared" si="1957"/>
        <v>0</v>
      </c>
      <c r="AN410" s="44">
        <f t="shared" si="1958"/>
        <v>0</v>
      </c>
      <c r="AO410" s="44">
        <f t="shared" si="1959"/>
        <v>0</v>
      </c>
      <c r="AP410" s="171">
        <f t="shared" si="1960"/>
        <v>0</v>
      </c>
      <c r="AQ410" s="171">
        <f t="shared" si="1961"/>
        <v>0</v>
      </c>
      <c r="AR410" s="171"/>
      <c r="AS410" s="171"/>
      <c r="AT410" s="713">
        <f t="shared" ref="AT410:AT417" si="2090">$H410</f>
        <v>0</v>
      </c>
      <c r="AU410" s="712" t="e">
        <f t="shared" ref="AU410:AU417" si="2091">AH410/AG410</f>
        <v>#DIV/0!</v>
      </c>
      <c r="AV410" s="44"/>
      <c r="AW410" s="44"/>
      <c r="AX410" s="44"/>
      <c r="AY410" s="44"/>
      <c r="AZ410" s="44">
        <f>VLOOKUP($E410,'факт КС '!$E$9:$CL$159,15,0)</f>
        <v>0</v>
      </c>
      <c r="BA410" s="44">
        <f>VLOOKUP($E410,'факт КС '!$E$9:$CL$159,16,0)</f>
        <v>0</v>
      </c>
      <c r="BB410" s="44">
        <f>VLOOKUP($E410,'факт КС '!$E$9:$CL$159,17,0)</f>
        <v>0</v>
      </c>
      <c r="BC410" s="44">
        <f>VLOOKUP($E410,'факт КС '!$E$9:$CL$159,18,0)</f>
        <v>0</v>
      </c>
      <c r="BD410" s="44">
        <f>VLOOKUP($E410,'факт КС '!$E$9:$CL$159,19,0)</f>
        <v>0</v>
      </c>
      <c r="BE410" s="44">
        <f>VLOOKUP($E410,'факт КС '!$E$9:$CL$159,20,0)</f>
        <v>0</v>
      </c>
      <c r="BF410" s="44">
        <f t="shared" si="1963"/>
        <v>0</v>
      </c>
      <c r="BG410" s="44">
        <f t="shared" si="1964"/>
        <v>0</v>
      </c>
      <c r="BH410" s="44">
        <f t="shared" si="1965"/>
        <v>0</v>
      </c>
      <c r="BI410" s="171">
        <f t="shared" si="1966"/>
        <v>0</v>
      </c>
      <c r="BJ410" s="171">
        <f t="shared" si="1967"/>
        <v>0</v>
      </c>
      <c r="BK410" s="171"/>
      <c r="BL410" s="171"/>
      <c r="BM410" s="713"/>
      <c r="BN410" s="712"/>
      <c r="BO410" s="44"/>
      <c r="BP410" s="44"/>
      <c r="BQ410" s="44"/>
      <c r="BR410" s="44"/>
      <c r="BS410" s="44">
        <f>VLOOKUP($E410,'факт КС '!$E$9:$CL$159,21,0)</f>
        <v>0</v>
      </c>
      <c r="BT410" s="44">
        <f>VLOOKUP($E410,'факт КС '!$E$9:$CL$159,22,0)</f>
        <v>0</v>
      </c>
      <c r="BU410" s="44">
        <f>VLOOKUP($E410,'факт КС '!$E$9:$CL$159,23,0)</f>
        <v>0</v>
      </c>
      <c r="BV410" s="44">
        <f>VLOOKUP($E410,'факт КС '!$E$9:$CL$159,24,0)</f>
        <v>0</v>
      </c>
      <c r="BW410" s="44">
        <f>VLOOKUP($E410,'факт КС '!$E$9:$CL$159,25,0)</f>
        <v>0</v>
      </c>
      <c r="BX410" s="44">
        <f>VLOOKUP($E410,'факт КС '!$E$9:$CL$159,26,0)</f>
        <v>0</v>
      </c>
      <c r="BY410" s="44">
        <f t="shared" si="1969"/>
        <v>0</v>
      </c>
      <c r="BZ410" s="44">
        <f t="shared" si="1970"/>
        <v>0</v>
      </c>
      <c r="CA410" s="44">
        <f t="shared" si="1971"/>
        <v>0</v>
      </c>
      <c r="CB410" s="171">
        <f t="shared" si="1972"/>
        <v>0</v>
      </c>
      <c r="CC410" s="171">
        <f t="shared" si="1973"/>
        <v>0</v>
      </c>
      <c r="CD410" s="171"/>
      <c r="CE410" s="171"/>
      <c r="CF410" s="713"/>
      <c r="CG410" s="712"/>
      <c r="CH410" s="44"/>
      <c r="CI410" s="44"/>
      <c r="CJ410" s="44"/>
      <c r="CK410" s="44"/>
      <c r="CL410" s="44">
        <f>VLOOKUP($E410,'факт КС '!$E$9:$CL$159,9,0)</f>
        <v>2</v>
      </c>
      <c r="CM410" s="44">
        <f>VLOOKUP($E410,'факт КС '!$E$9:$CL$159,10,0)</f>
        <v>365885.48</v>
      </c>
      <c r="CN410" s="44">
        <f>VLOOKUP($E410,'факт КС '!$E$9:$CL$159,11,0)</f>
        <v>30</v>
      </c>
      <c r="CO410" s="44">
        <f>VLOOKUP($E410,'факт КС '!$E$9:$CL$159,12,0)</f>
        <v>0</v>
      </c>
      <c r="CP410" s="44">
        <f>VLOOKUP($E410,'факт КС '!$E$9:$CL$159,13,0)</f>
        <v>0</v>
      </c>
      <c r="CQ410" s="44">
        <f>VLOOKUP($E410,'факт КС '!$E$9:$CL$159,14,0)</f>
        <v>0</v>
      </c>
      <c r="CR410" s="44">
        <f t="shared" si="1975"/>
        <v>2</v>
      </c>
      <c r="CS410" s="44">
        <f t="shared" si="1976"/>
        <v>365885.48</v>
      </c>
      <c r="CT410" s="44">
        <f t="shared" si="1977"/>
        <v>30</v>
      </c>
      <c r="CU410" s="171">
        <f t="shared" si="2047"/>
        <v>2</v>
      </c>
      <c r="CV410" s="171">
        <f t="shared" si="2048"/>
        <v>365885.48</v>
      </c>
      <c r="CW410" s="249"/>
      <c r="CX410" s="171"/>
      <c r="CY410" s="713"/>
      <c r="CZ410" s="712"/>
      <c r="DA410" s="44"/>
      <c r="DB410" s="44"/>
      <c r="DC410" s="44"/>
      <c r="DD410" s="44"/>
      <c r="DE410" s="44">
        <f>VLOOKUP($E410,'факт КС '!$E$9:$CL$159,75,0)</f>
        <v>0</v>
      </c>
      <c r="DF410" s="44">
        <f>VLOOKUP($E410,'факт КС '!$E$9:$CL$159,76,0)</f>
        <v>0</v>
      </c>
      <c r="DG410" s="44">
        <f>VLOOKUP($E410,'факт КС '!$E$9:$CL$159,77,0)</f>
        <v>0</v>
      </c>
      <c r="DH410" s="44">
        <f>VLOOKUP($E410,'факт КС '!$E$9:$CL$159,78,0)</f>
        <v>0</v>
      </c>
      <c r="DI410" s="44">
        <f>VLOOKUP($E410,'факт КС '!$E$9:$CL$159,79,0)</f>
        <v>0</v>
      </c>
      <c r="DJ410" s="44">
        <f>VLOOKUP($E410,'факт КС '!$E$9:$CL$159,80,0)</f>
        <v>0</v>
      </c>
      <c r="DK410" s="44">
        <f t="shared" si="1979"/>
        <v>0</v>
      </c>
      <c r="DL410" s="44">
        <f t="shared" si="1980"/>
        <v>0</v>
      </c>
      <c r="DM410" s="44">
        <f t="shared" si="1981"/>
        <v>0</v>
      </c>
      <c r="DN410" s="171">
        <f t="shared" si="1982"/>
        <v>0</v>
      </c>
      <c r="DO410" s="171">
        <f t="shared" si="1983"/>
        <v>0</v>
      </c>
      <c r="DP410" s="249"/>
      <c r="DQ410" s="171"/>
      <c r="DR410" s="713"/>
      <c r="DS410" s="712"/>
      <c r="DT410" s="44"/>
      <c r="DU410" s="44"/>
      <c r="DV410" s="44"/>
      <c r="DW410" s="44"/>
      <c r="DX410" s="44">
        <f>VLOOKUP($E410,'факт КС '!$E$9:$CL$159,33,0)</f>
        <v>0</v>
      </c>
      <c r="DY410" s="44">
        <f>VLOOKUP($E410,'факт КС '!$E$9:$CL$159,34,0)</f>
        <v>0</v>
      </c>
      <c r="DZ410" s="44">
        <f>VLOOKUP($E410,'факт КС '!$E$9:$CL$159,35,0)</f>
        <v>0</v>
      </c>
      <c r="EA410" s="44">
        <f>VLOOKUP($E410,'факт КС '!$E$9:$CL$159,36,0)</f>
        <v>0</v>
      </c>
      <c r="EB410" s="44">
        <f>VLOOKUP($E410,'факт КС '!$E$9:$CL$159,37,0)</f>
        <v>0</v>
      </c>
      <c r="EC410" s="44">
        <f>VLOOKUP($E410,'факт КС '!$E$9:$CL$159,38,0)</f>
        <v>0</v>
      </c>
      <c r="ED410" s="44">
        <f t="shared" si="1985"/>
        <v>0</v>
      </c>
      <c r="EE410" s="44">
        <f t="shared" si="1986"/>
        <v>0</v>
      </c>
      <c r="EF410" s="44">
        <f t="shared" si="1987"/>
        <v>0</v>
      </c>
      <c r="EG410" s="171">
        <f t="shared" si="1988"/>
        <v>0</v>
      </c>
      <c r="EH410" s="171">
        <f t="shared" si="1989"/>
        <v>0</v>
      </c>
      <c r="EI410" s="249"/>
      <c r="EJ410" s="171"/>
      <c r="EK410" s="713"/>
      <c r="EL410" s="712"/>
      <c r="EM410" s="44"/>
      <c r="EN410" s="44"/>
      <c r="EO410" s="44"/>
      <c r="EP410" s="44"/>
      <c r="EQ410" s="44">
        <f>VLOOKUP($E410,'факт КС '!$E$9:$CL$159,45,0)</f>
        <v>26</v>
      </c>
      <c r="ER410" s="44">
        <f>VLOOKUP($E410,'факт КС '!$E$9:$CL$159,46,0)</f>
        <v>4756511.240000003</v>
      </c>
      <c r="ES410" s="44">
        <f>VLOOKUP($E410,'факт КС '!$E$9:$CL$159,47,0)</f>
        <v>113</v>
      </c>
      <c r="ET410" s="44">
        <f>VLOOKUP($E410,'факт КС '!$E$9:$CL$159,48,0)</f>
        <v>0</v>
      </c>
      <c r="EU410" s="44">
        <f>VLOOKUP($E410,'факт КС '!$E$9:$CL$159,49,0)</f>
        <v>0</v>
      </c>
      <c r="EV410" s="44">
        <f>VLOOKUP($E410,'факт КС '!$E$9:$CL$159,50,0)</f>
        <v>0</v>
      </c>
      <c r="EW410" s="44">
        <f t="shared" si="1991"/>
        <v>26</v>
      </c>
      <c r="EX410" s="44">
        <f t="shared" si="1992"/>
        <v>4756511.240000003</v>
      </c>
      <c r="EY410" s="44">
        <f t="shared" si="1993"/>
        <v>113</v>
      </c>
      <c r="EZ410" s="171">
        <f t="shared" si="1994"/>
        <v>26</v>
      </c>
      <c r="FA410" s="171">
        <f t="shared" si="1995"/>
        <v>4756511.240000003</v>
      </c>
      <c r="FB410" s="249"/>
      <c r="FC410" s="171"/>
      <c r="FD410" s="713"/>
      <c r="FE410" s="712"/>
      <c r="FF410" s="44"/>
      <c r="FG410" s="44"/>
      <c r="FH410" s="44"/>
      <c r="FI410" s="44"/>
      <c r="FJ410" s="44">
        <f>VLOOKUP($E410,'факт КС '!$E$9:$CL$159,27,0)</f>
        <v>0</v>
      </c>
      <c r="FK410" s="44">
        <f>VLOOKUP($E410,'факт КС '!$E$9:$CL$159,28,0)</f>
        <v>0</v>
      </c>
      <c r="FL410" s="44">
        <f>VLOOKUP($E410,'факт КС '!$E$9:$CL$159,29,0)</f>
        <v>0</v>
      </c>
      <c r="FM410" s="44">
        <f>VLOOKUP($E410,'факт КС '!$E$9:$CL$159,30,0)</f>
        <v>0</v>
      </c>
      <c r="FN410" s="44">
        <f>VLOOKUP($E410,'факт КС '!$E$9:$CL$159,31,0)</f>
        <v>0</v>
      </c>
      <c r="FO410" s="44">
        <f>VLOOKUP($E410,'факт КС '!$E$9:$CL$159,32,0)</f>
        <v>0</v>
      </c>
      <c r="FP410" s="44">
        <f t="shared" si="1997"/>
        <v>0</v>
      </c>
      <c r="FQ410" s="44">
        <f t="shared" si="1998"/>
        <v>0</v>
      </c>
      <c r="FR410" s="44">
        <f t="shared" si="1999"/>
        <v>0</v>
      </c>
      <c r="FS410" s="171">
        <f t="shared" si="2000"/>
        <v>0</v>
      </c>
      <c r="FT410" s="171">
        <f t="shared" si="2001"/>
        <v>0</v>
      </c>
      <c r="FU410" s="249"/>
      <c r="FV410" s="171"/>
      <c r="FW410" s="106"/>
      <c r="FX410" s="107"/>
      <c r="FY410" s="44"/>
      <c r="FZ410" s="44"/>
      <c r="GA410" s="44"/>
      <c r="GB410" s="44"/>
      <c r="GC410" s="44">
        <f>VLOOKUP($E410,'факт КС '!$E$9:$CL$159,63,0)</f>
        <v>0</v>
      </c>
      <c r="GD410" s="44">
        <f>VLOOKUP($E410,'факт КС '!$E$9:$CL$159,64,0)</f>
        <v>0</v>
      </c>
      <c r="GE410" s="44">
        <f>VLOOKUP($E410,'факт КС '!$E$9:$CL$159,65,0)</f>
        <v>0</v>
      </c>
      <c r="GF410" s="44">
        <f>VLOOKUP($E410,'факт КС '!$E$9:$CL$159,66,0)</f>
        <v>0</v>
      </c>
      <c r="GG410" s="44">
        <f>VLOOKUP($E410,'факт КС '!$E$9:$CL$159,67,0)</f>
        <v>0</v>
      </c>
      <c r="GH410" s="44">
        <f>VLOOKUP($E410,'факт КС '!$E$9:$CL$159,68,0)</f>
        <v>0</v>
      </c>
      <c r="GI410" s="44">
        <f t="shared" si="2003"/>
        <v>0</v>
      </c>
      <c r="GJ410" s="44">
        <f t="shared" si="2004"/>
        <v>0</v>
      </c>
      <c r="GK410" s="44">
        <f t="shared" si="2005"/>
        <v>0</v>
      </c>
      <c r="GL410" s="171">
        <f t="shared" si="2006"/>
        <v>0</v>
      </c>
      <c r="GM410" s="171">
        <f t="shared" si="2007"/>
        <v>0</v>
      </c>
      <c r="GN410" s="249"/>
      <c r="GO410" s="171"/>
      <c r="GP410" s="106"/>
      <c r="GQ410" s="107"/>
      <c r="GR410" s="44"/>
      <c r="GS410" s="44"/>
      <c r="GT410" s="44"/>
      <c r="GU410" s="44"/>
      <c r="GV410" s="44">
        <f>VLOOKUP($E410,'факт КС '!$E$9:$CL$159,57,0)</f>
        <v>0</v>
      </c>
      <c r="GW410" s="44">
        <f>VLOOKUP($E410,'факт КС '!$E$9:$CL$159,58,0)</f>
        <v>0</v>
      </c>
      <c r="GX410" s="44">
        <f>VLOOKUP($E410,'факт КС '!$E$9:$CL$159,59,0)</f>
        <v>0</v>
      </c>
      <c r="GY410" s="44">
        <f>VLOOKUP($E410,'факт КС '!$E$9:$CL$159,60,0)</f>
        <v>0</v>
      </c>
      <c r="GZ410" s="44">
        <f>VLOOKUP($E410,'факт КС '!$E$9:$CL$159,61,0)</f>
        <v>0</v>
      </c>
      <c r="HA410" s="44">
        <f>VLOOKUP($E410,'факт КС '!$E$9:$CL$159,62,0)</f>
        <v>0</v>
      </c>
      <c r="HB410" s="44">
        <f t="shared" si="2009"/>
        <v>0</v>
      </c>
      <c r="HC410" s="44">
        <f t="shared" si="2010"/>
        <v>0</v>
      </c>
      <c r="HD410" s="44">
        <f t="shared" si="2011"/>
        <v>0</v>
      </c>
      <c r="HE410" s="171">
        <f t="shared" si="2012"/>
        <v>0</v>
      </c>
      <c r="HF410" s="171">
        <f t="shared" si="2013"/>
        <v>0</v>
      </c>
      <c r="HG410" s="249"/>
      <c r="HH410" s="171"/>
      <c r="HI410" s="106"/>
      <c r="HJ410" s="107"/>
      <c r="HK410" s="45"/>
      <c r="HL410" s="45"/>
      <c r="HM410" s="44"/>
      <c r="HN410" s="44"/>
      <c r="HO410" s="44">
        <f>VLOOKUP($E410,'факт КС '!$E$9:$CL$159,39,0)</f>
        <v>0</v>
      </c>
      <c r="HP410" s="44">
        <f>VLOOKUP($E410,'факт КС '!$E$9:$CL$159,40,0)</f>
        <v>0</v>
      </c>
      <c r="HQ410" s="44">
        <f>VLOOKUP($E410,'факт КС '!$E$9:$CL$159,41,0)</f>
        <v>0</v>
      </c>
      <c r="HR410" s="44">
        <f>VLOOKUP($E410,'факт КС '!$E$9:$CL$159,42,0)</f>
        <v>0</v>
      </c>
      <c r="HS410" s="44">
        <f>VLOOKUP($E410,'факт КС '!$E$9:$CL$159,43,0)</f>
        <v>0</v>
      </c>
      <c r="HT410" s="44">
        <f>VLOOKUP($E410,'факт КС '!$E$9:$CL$159,44,0)</f>
        <v>0</v>
      </c>
      <c r="HU410" s="44">
        <f t="shared" si="2015"/>
        <v>0</v>
      </c>
      <c r="HV410" s="44">
        <f t="shared" si="2016"/>
        <v>0</v>
      </c>
      <c r="HW410" s="44">
        <f t="shared" si="2017"/>
        <v>0</v>
      </c>
      <c r="HX410" s="171">
        <f t="shared" si="2018"/>
        <v>0</v>
      </c>
      <c r="HY410" s="171">
        <f t="shared" si="2019"/>
        <v>0</v>
      </c>
      <c r="HZ410" s="249"/>
      <c r="IA410" s="171"/>
      <c r="IB410" s="713"/>
      <c r="IC410" s="712"/>
      <c r="ID410" s="45"/>
      <c r="IE410" s="45"/>
      <c r="IF410" s="44"/>
      <c r="IG410" s="44"/>
      <c r="IH410" s="44">
        <f>VLOOKUP($E410,'факт КС '!$E$9:$CL$159,51,0)</f>
        <v>0</v>
      </c>
      <c r="II410" s="44">
        <f>VLOOKUP($E410,'факт КС '!$E$9:$CL$159,52,0)</f>
        <v>0</v>
      </c>
      <c r="IJ410" s="44">
        <f>VLOOKUP($E410,'факт КС '!$E$9:$CL$159,53,0)</f>
        <v>0</v>
      </c>
      <c r="IK410" s="44">
        <f>VLOOKUP($E410,'факт КС '!$E$9:$CL$159,54,0)</f>
        <v>0</v>
      </c>
      <c r="IL410" s="44">
        <f>VLOOKUP($E410,'факт КС '!$E$9:$CL$159,55,0)</f>
        <v>0</v>
      </c>
      <c r="IM410" s="44">
        <f>VLOOKUP($E410,'факт КС '!$E$9:$CL$159,56,0)</f>
        <v>0</v>
      </c>
      <c r="IN410" s="44">
        <f t="shared" si="2021"/>
        <v>0</v>
      </c>
      <c r="IO410" s="44">
        <f t="shared" si="2022"/>
        <v>0</v>
      </c>
      <c r="IP410" s="44">
        <f t="shared" si="2023"/>
        <v>0</v>
      </c>
      <c r="IQ410" s="171">
        <f t="shared" si="2024"/>
        <v>0</v>
      </c>
      <c r="IR410" s="171">
        <f t="shared" si="2025"/>
        <v>0</v>
      </c>
      <c r="IS410" s="737"/>
      <c r="IT410" s="738"/>
      <c r="IU410" s="713"/>
      <c r="IV410" s="712"/>
      <c r="IW410" s="46"/>
      <c r="IX410" s="47"/>
      <c r="IY410" s="46"/>
      <c r="IZ410" s="46"/>
      <c r="JA410" s="333">
        <f t="shared" si="2049"/>
        <v>28</v>
      </c>
      <c r="JB410" s="333">
        <f t="shared" si="2050"/>
        <v>5122396.7200000025</v>
      </c>
      <c r="JC410" s="333">
        <f t="shared" si="2051"/>
        <v>143</v>
      </c>
      <c r="JD410" s="333">
        <f t="shared" si="2052"/>
        <v>0</v>
      </c>
      <c r="JE410" s="333">
        <f t="shared" si="2053"/>
        <v>0</v>
      </c>
      <c r="JF410" s="333">
        <f t="shared" si="2054"/>
        <v>0</v>
      </c>
      <c r="JG410" s="44">
        <f t="shared" si="2027"/>
        <v>28</v>
      </c>
      <c r="JH410" s="44">
        <f t="shared" si="2028"/>
        <v>5122396.7200000025</v>
      </c>
      <c r="JI410" s="44">
        <f t="shared" si="2029"/>
        <v>143</v>
      </c>
      <c r="JJ410" s="174">
        <f t="shared" si="2030"/>
        <v>28</v>
      </c>
      <c r="JK410" s="174">
        <f t="shared" si="2031"/>
        <v>5122396.7200000025</v>
      </c>
      <c r="JL410" s="106"/>
      <c r="JM410" s="107"/>
      <c r="JN410" s="59"/>
      <c r="JO410" s="59"/>
    </row>
    <row r="411" spans="1:277" ht="12.75" hidden="1" customHeight="1" x14ac:dyDescent="0.2">
      <c r="A411" s="96">
        <v>1</v>
      </c>
      <c r="C411" s="162"/>
      <c r="D411" s="625"/>
      <c r="E411" s="749"/>
      <c r="F411" s="750"/>
      <c r="G411" s="60"/>
      <c r="H411" s="88"/>
      <c r="I411" s="88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>
        <f t="shared" si="2089"/>
        <v>0</v>
      </c>
      <c r="U411" s="44">
        <f t="shared" si="2056"/>
        <v>0</v>
      </c>
      <c r="V411" s="44">
        <f t="shared" si="2057"/>
        <v>0</v>
      </c>
      <c r="W411" s="171">
        <f t="shared" si="1954"/>
        <v>0</v>
      </c>
      <c r="X411" s="171">
        <f t="shared" si="1955"/>
        <v>0</v>
      </c>
      <c r="Y411" s="171"/>
      <c r="Z411" s="171"/>
      <c r="AA411" s="713"/>
      <c r="AB411" s="712"/>
      <c r="AC411" s="44"/>
      <c r="AD411" s="44"/>
      <c r="AE411" s="44"/>
      <c r="AF411" s="44"/>
      <c r="AG411" s="44"/>
      <c r="AH411" s="44"/>
      <c r="AI411" s="44"/>
      <c r="AJ411" s="44"/>
      <c r="AK411" s="44"/>
      <c r="AL411" s="44"/>
      <c r="AM411" s="44">
        <f t="shared" si="1957"/>
        <v>0</v>
      </c>
      <c r="AN411" s="44">
        <f t="shared" si="1958"/>
        <v>0</v>
      </c>
      <c r="AO411" s="44">
        <f t="shared" si="1959"/>
        <v>0</v>
      </c>
      <c r="AP411" s="171">
        <f t="shared" si="1960"/>
        <v>0</v>
      </c>
      <c r="AQ411" s="171">
        <f t="shared" si="1961"/>
        <v>0</v>
      </c>
      <c r="AR411" s="171"/>
      <c r="AS411" s="171"/>
      <c r="AT411" s="713">
        <f t="shared" si="2090"/>
        <v>0</v>
      </c>
      <c r="AU411" s="712" t="e">
        <f t="shared" si="2091"/>
        <v>#DIV/0!</v>
      </c>
      <c r="AV411" s="44"/>
      <c r="AW411" s="44"/>
      <c r="AX411" s="44"/>
      <c r="AY411" s="44"/>
      <c r="AZ411" s="44"/>
      <c r="BA411" s="44"/>
      <c r="BB411" s="44"/>
      <c r="BC411" s="44"/>
      <c r="BD411" s="44"/>
      <c r="BE411" s="44"/>
      <c r="BF411" s="44">
        <f t="shared" si="1963"/>
        <v>0</v>
      </c>
      <c r="BG411" s="44">
        <f t="shared" si="1964"/>
        <v>0</v>
      </c>
      <c r="BH411" s="44">
        <f t="shared" si="1965"/>
        <v>0</v>
      </c>
      <c r="BI411" s="171">
        <f t="shared" si="1966"/>
        <v>0</v>
      </c>
      <c r="BJ411" s="171">
        <f t="shared" si="1967"/>
        <v>0</v>
      </c>
      <c r="BK411" s="171"/>
      <c r="BL411" s="171"/>
      <c r="BM411" s="713"/>
      <c r="BN411" s="712"/>
      <c r="BO411" s="44"/>
      <c r="BP411" s="44"/>
      <c r="BQ411" s="44"/>
      <c r="BR411" s="44"/>
      <c r="BS411" s="44"/>
      <c r="BT411" s="44"/>
      <c r="BU411" s="44"/>
      <c r="BV411" s="44"/>
      <c r="BW411" s="44"/>
      <c r="BX411" s="44"/>
      <c r="BY411" s="44">
        <f t="shared" si="1969"/>
        <v>0</v>
      </c>
      <c r="BZ411" s="44">
        <f t="shared" si="1970"/>
        <v>0</v>
      </c>
      <c r="CA411" s="44">
        <f t="shared" si="1971"/>
        <v>0</v>
      </c>
      <c r="CB411" s="171">
        <f t="shared" si="1972"/>
        <v>0</v>
      </c>
      <c r="CC411" s="171">
        <f t="shared" si="1973"/>
        <v>0</v>
      </c>
      <c r="CD411" s="171"/>
      <c r="CE411" s="171"/>
      <c r="CF411" s="713"/>
      <c r="CG411" s="712"/>
      <c r="CH411" s="44"/>
      <c r="CI411" s="44"/>
      <c r="CJ411" s="44"/>
      <c r="CK411" s="44"/>
      <c r="CL411" s="44"/>
      <c r="CM411" s="44"/>
      <c r="CN411" s="44"/>
      <c r="CO411" s="44"/>
      <c r="CP411" s="44"/>
      <c r="CQ411" s="44"/>
      <c r="CR411" s="44">
        <f t="shared" si="1975"/>
        <v>0</v>
      </c>
      <c r="CS411" s="44">
        <f t="shared" si="1976"/>
        <v>0</v>
      </c>
      <c r="CT411" s="44">
        <f t="shared" si="1977"/>
        <v>0</v>
      </c>
      <c r="CU411" s="171">
        <f t="shared" si="2047"/>
        <v>0</v>
      </c>
      <c r="CV411" s="171">
        <f t="shared" si="2048"/>
        <v>0</v>
      </c>
      <c r="CW411" s="249"/>
      <c r="CX411" s="171"/>
      <c r="CY411" s="713"/>
      <c r="CZ411" s="712"/>
      <c r="DA411" s="44"/>
      <c r="DB411" s="44"/>
      <c r="DC411" s="44"/>
      <c r="DD411" s="44"/>
      <c r="DE411" s="44"/>
      <c r="DF411" s="44"/>
      <c r="DG411" s="44"/>
      <c r="DH411" s="44"/>
      <c r="DI411" s="44"/>
      <c r="DJ411" s="44"/>
      <c r="DK411" s="44">
        <f t="shared" si="1979"/>
        <v>0</v>
      </c>
      <c r="DL411" s="44">
        <f t="shared" si="1980"/>
        <v>0</v>
      </c>
      <c r="DM411" s="44">
        <f t="shared" si="1981"/>
        <v>0</v>
      </c>
      <c r="DN411" s="171">
        <f t="shared" si="1982"/>
        <v>0</v>
      </c>
      <c r="DO411" s="171">
        <f t="shared" si="1983"/>
        <v>0</v>
      </c>
      <c r="DP411" s="249"/>
      <c r="DQ411" s="171"/>
      <c r="DR411" s="713"/>
      <c r="DS411" s="712"/>
      <c r="DT411" s="44"/>
      <c r="DU411" s="44"/>
      <c r="DV411" s="44"/>
      <c r="DW411" s="44"/>
      <c r="DX411" s="44"/>
      <c r="DY411" s="44"/>
      <c r="DZ411" s="44"/>
      <c r="EA411" s="44"/>
      <c r="EB411" s="44"/>
      <c r="EC411" s="44"/>
      <c r="ED411" s="44">
        <f t="shared" si="1985"/>
        <v>0</v>
      </c>
      <c r="EE411" s="44">
        <f t="shared" si="1986"/>
        <v>0</v>
      </c>
      <c r="EF411" s="44">
        <f t="shared" si="1987"/>
        <v>0</v>
      </c>
      <c r="EG411" s="171">
        <f t="shared" si="1988"/>
        <v>0</v>
      </c>
      <c r="EH411" s="171">
        <f t="shared" si="1989"/>
        <v>0</v>
      </c>
      <c r="EI411" s="249"/>
      <c r="EJ411" s="171"/>
      <c r="EK411" s="713"/>
      <c r="EL411" s="712"/>
      <c r="EM411" s="44"/>
      <c r="EN411" s="44"/>
      <c r="EO411" s="44"/>
      <c r="EP411" s="44"/>
      <c r="EQ411" s="44"/>
      <c r="ER411" s="44"/>
      <c r="ES411" s="44"/>
      <c r="ET411" s="44"/>
      <c r="EU411" s="44"/>
      <c r="EV411" s="44"/>
      <c r="EW411" s="44">
        <f t="shared" si="1991"/>
        <v>0</v>
      </c>
      <c r="EX411" s="44">
        <f t="shared" si="1992"/>
        <v>0</v>
      </c>
      <c r="EY411" s="44">
        <f t="shared" si="1993"/>
        <v>0</v>
      </c>
      <c r="EZ411" s="171">
        <f t="shared" si="1994"/>
        <v>0</v>
      </c>
      <c r="FA411" s="171">
        <f t="shared" si="1995"/>
        <v>0</v>
      </c>
      <c r="FB411" s="249"/>
      <c r="FC411" s="171"/>
      <c r="FD411" s="713"/>
      <c r="FE411" s="712"/>
      <c r="FF411" s="44"/>
      <c r="FG411" s="44"/>
      <c r="FH411" s="44"/>
      <c r="FI411" s="44"/>
      <c r="FJ411" s="44"/>
      <c r="FK411" s="44"/>
      <c r="FL411" s="44"/>
      <c r="FM411" s="44"/>
      <c r="FN411" s="44"/>
      <c r="FO411" s="44"/>
      <c r="FP411" s="44">
        <f t="shared" si="1997"/>
        <v>0</v>
      </c>
      <c r="FQ411" s="44">
        <f t="shared" si="1998"/>
        <v>0</v>
      </c>
      <c r="FR411" s="44">
        <f t="shared" si="1999"/>
        <v>0</v>
      </c>
      <c r="FS411" s="171">
        <f t="shared" si="2000"/>
        <v>0</v>
      </c>
      <c r="FT411" s="171">
        <f t="shared" si="2001"/>
        <v>0</v>
      </c>
      <c r="FU411" s="249"/>
      <c r="FV411" s="171"/>
      <c r="FW411" s="106"/>
      <c r="FX411" s="107"/>
      <c r="FY411" s="44"/>
      <c r="FZ411" s="44"/>
      <c r="GA411" s="44"/>
      <c r="GB411" s="44"/>
      <c r="GC411" s="44"/>
      <c r="GD411" s="44"/>
      <c r="GE411" s="44"/>
      <c r="GF411" s="44"/>
      <c r="GG411" s="44"/>
      <c r="GH411" s="44"/>
      <c r="GI411" s="44">
        <f t="shared" si="2003"/>
        <v>0</v>
      </c>
      <c r="GJ411" s="44">
        <f t="shared" si="2004"/>
        <v>0</v>
      </c>
      <c r="GK411" s="44">
        <f t="shared" si="2005"/>
        <v>0</v>
      </c>
      <c r="GL411" s="171">
        <f t="shared" si="2006"/>
        <v>0</v>
      </c>
      <c r="GM411" s="171">
        <f t="shared" si="2007"/>
        <v>0</v>
      </c>
      <c r="GN411" s="249"/>
      <c r="GO411" s="171"/>
      <c r="GP411" s="106"/>
      <c r="GQ411" s="107"/>
      <c r="GR411" s="44"/>
      <c r="GS411" s="44"/>
      <c r="GT411" s="44"/>
      <c r="GU411" s="44"/>
      <c r="GV411" s="44"/>
      <c r="GW411" s="44"/>
      <c r="GX411" s="44"/>
      <c r="GY411" s="44"/>
      <c r="GZ411" s="44"/>
      <c r="HA411" s="44"/>
      <c r="HB411" s="44">
        <f t="shared" si="2009"/>
        <v>0</v>
      </c>
      <c r="HC411" s="44">
        <f t="shared" si="2010"/>
        <v>0</v>
      </c>
      <c r="HD411" s="44">
        <f t="shared" si="2011"/>
        <v>0</v>
      </c>
      <c r="HE411" s="171">
        <f t="shared" si="2012"/>
        <v>0</v>
      </c>
      <c r="HF411" s="171">
        <f t="shared" si="2013"/>
        <v>0</v>
      </c>
      <c r="HG411" s="249"/>
      <c r="HH411" s="171"/>
      <c r="HI411" s="106"/>
      <c r="HJ411" s="107"/>
      <c r="HK411" s="45"/>
      <c r="HL411" s="45"/>
      <c r="HM411" s="44"/>
      <c r="HN411" s="44"/>
      <c r="HO411" s="44"/>
      <c r="HP411" s="44"/>
      <c r="HQ411" s="44"/>
      <c r="HR411" s="44"/>
      <c r="HS411" s="44"/>
      <c r="HT411" s="44"/>
      <c r="HU411" s="44">
        <f t="shared" si="2015"/>
        <v>0</v>
      </c>
      <c r="HV411" s="44">
        <f t="shared" si="2016"/>
        <v>0</v>
      </c>
      <c r="HW411" s="44">
        <f t="shared" si="2017"/>
        <v>0</v>
      </c>
      <c r="HX411" s="171">
        <f t="shared" si="2018"/>
        <v>0</v>
      </c>
      <c r="HY411" s="171">
        <f t="shared" si="2019"/>
        <v>0</v>
      </c>
      <c r="HZ411" s="249"/>
      <c r="IA411" s="171"/>
      <c r="IB411" s="713"/>
      <c r="IC411" s="712"/>
      <c r="ID411" s="45"/>
      <c r="IE411" s="45"/>
      <c r="IF411" s="44"/>
      <c r="IG411" s="44"/>
      <c r="IH411" s="44"/>
      <c r="II411" s="44"/>
      <c r="IJ411" s="44"/>
      <c r="IK411" s="44"/>
      <c r="IL411" s="44"/>
      <c r="IM411" s="44"/>
      <c r="IN411" s="44">
        <f t="shared" si="2021"/>
        <v>0</v>
      </c>
      <c r="IO411" s="44">
        <f t="shared" si="2022"/>
        <v>0</v>
      </c>
      <c r="IP411" s="44">
        <f t="shared" si="2023"/>
        <v>0</v>
      </c>
      <c r="IQ411" s="171">
        <f t="shared" si="2024"/>
        <v>0</v>
      </c>
      <c r="IR411" s="171">
        <f t="shared" si="2025"/>
        <v>0</v>
      </c>
      <c r="IS411" s="737"/>
      <c r="IT411" s="738"/>
      <c r="IU411" s="713"/>
      <c r="IV411" s="712"/>
      <c r="IW411" s="46"/>
      <c r="IX411" s="47"/>
      <c r="IY411" s="46"/>
      <c r="IZ411" s="46"/>
      <c r="JA411" s="333">
        <f t="shared" si="2049"/>
        <v>0</v>
      </c>
      <c r="JB411" s="333">
        <f t="shared" si="2050"/>
        <v>0</v>
      </c>
      <c r="JC411" s="333">
        <f t="shared" si="2051"/>
        <v>0</v>
      </c>
      <c r="JD411" s="333">
        <f t="shared" si="2052"/>
        <v>0</v>
      </c>
      <c r="JE411" s="333">
        <f t="shared" si="2053"/>
        <v>0</v>
      </c>
      <c r="JF411" s="333">
        <f t="shared" si="2054"/>
        <v>0</v>
      </c>
      <c r="JG411" s="44">
        <f t="shared" si="2027"/>
        <v>0</v>
      </c>
      <c r="JH411" s="44">
        <f t="shared" si="2028"/>
        <v>0</v>
      </c>
      <c r="JI411" s="44">
        <f t="shared" si="2029"/>
        <v>0</v>
      </c>
      <c r="JJ411" s="174">
        <f t="shared" si="2030"/>
        <v>0</v>
      </c>
      <c r="JK411" s="174">
        <f t="shared" si="2031"/>
        <v>0</v>
      </c>
      <c r="JL411" s="106"/>
      <c r="JM411" s="107"/>
      <c r="JN411" s="59"/>
      <c r="JO411" s="59"/>
    </row>
    <row r="412" spans="1:277" s="3" customFormat="1" ht="12.75" hidden="1" customHeight="1" x14ac:dyDescent="0.2">
      <c r="A412" s="96">
        <v>1</v>
      </c>
      <c r="B412" s="96"/>
      <c r="C412" s="529"/>
      <c r="D412" s="7"/>
      <c r="E412" s="7"/>
      <c r="F412" s="7"/>
      <c r="G412" s="60"/>
      <c r="H412" s="88"/>
      <c r="I412" s="88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>
        <f t="shared" si="2089"/>
        <v>0</v>
      </c>
      <c r="U412" s="44">
        <f t="shared" si="2056"/>
        <v>0</v>
      </c>
      <c r="V412" s="44">
        <f t="shared" si="2057"/>
        <v>0</v>
      </c>
      <c r="W412" s="171">
        <f t="shared" si="1954"/>
        <v>0</v>
      </c>
      <c r="X412" s="171">
        <f t="shared" si="1955"/>
        <v>0</v>
      </c>
      <c r="Y412" s="171"/>
      <c r="Z412" s="171"/>
      <c r="AA412" s="713"/>
      <c r="AB412" s="712"/>
      <c r="AC412" s="44"/>
      <c r="AD412" s="44"/>
      <c r="AE412" s="44"/>
      <c r="AF412" s="44"/>
      <c r="AG412" s="44"/>
      <c r="AH412" s="44"/>
      <c r="AI412" s="44"/>
      <c r="AJ412" s="44"/>
      <c r="AK412" s="44"/>
      <c r="AL412" s="44"/>
      <c r="AM412" s="44">
        <f t="shared" si="1957"/>
        <v>0</v>
      </c>
      <c r="AN412" s="44">
        <f t="shared" si="1958"/>
        <v>0</v>
      </c>
      <c r="AO412" s="44">
        <f t="shared" si="1959"/>
        <v>0</v>
      </c>
      <c r="AP412" s="171">
        <f t="shared" si="1960"/>
        <v>0</v>
      </c>
      <c r="AQ412" s="171">
        <f t="shared" si="1961"/>
        <v>0</v>
      </c>
      <c r="AR412" s="171"/>
      <c r="AS412" s="171"/>
      <c r="AT412" s="713">
        <f t="shared" si="2090"/>
        <v>0</v>
      </c>
      <c r="AU412" s="712" t="e">
        <f t="shared" si="2091"/>
        <v>#DIV/0!</v>
      </c>
      <c r="AV412" s="44"/>
      <c r="AW412" s="44"/>
      <c r="AX412" s="44"/>
      <c r="AY412" s="44"/>
      <c r="AZ412" s="44"/>
      <c r="BA412" s="44"/>
      <c r="BB412" s="44"/>
      <c r="BC412" s="44"/>
      <c r="BD412" s="44"/>
      <c r="BE412" s="44"/>
      <c r="BF412" s="44">
        <f t="shared" si="1963"/>
        <v>0</v>
      </c>
      <c r="BG412" s="44">
        <f t="shared" si="1964"/>
        <v>0</v>
      </c>
      <c r="BH412" s="44">
        <f t="shared" si="1965"/>
        <v>0</v>
      </c>
      <c r="BI412" s="171">
        <f t="shared" si="1966"/>
        <v>0</v>
      </c>
      <c r="BJ412" s="171">
        <f t="shared" si="1967"/>
        <v>0</v>
      </c>
      <c r="BK412" s="171"/>
      <c r="BL412" s="171"/>
      <c r="BM412" s="713"/>
      <c r="BN412" s="712"/>
      <c r="BO412" s="44"/>
      <c r="BP412" s="44"/>
      <c r="BQ412" s="44"/>
      <c r="BR412" s="44"/>
      <c r="BS412" s="44"/>
      <c r="BT412" s="44"/>
      <c r="BU412" s="44"/>
      <c r="BV412" s="44"/>
      <c r="BW412" s="44"/>
      <c r="BX412" s="44"/>
      <c r="BY412" s="44">
        <f t="shared" si="1969"/>
        <v>0</v>
      </c>
      <c r="BZ412" s="44">
        <f t="shared" si="1970"/>
        <v>0</v>
      </c>
      <c r="CA412" s="44">
        <f t="shared" si="1971"/>
        <v>0</v>
      </c>
      <c r="CB412" s="171">
        <f t="shared" si="1972"/>
        <v>0</v>
      </c>
      <c r="CC412" s="171">
        <f t="shared" si="1973"/>
        <v>0</v>
      </c>
      <c r="CD412" s="171"/>
      <c r="CE412" s="171"/>
      <c r="CF412" s="713"/>
      <c r="CG412" s="712"/>
      <c r="CH412" s="44"/>
      <c r="CI412" s="44"/>
      <c r="CJ412" s="44"/>
      <c r="CK412" s="44"/>
      <c r="CL412" s="44"/>
      <c r="CM412" s="44"/>
      <c r="CN412" s="44"/>
      <c r="CO412" s="44"/>
      <c r="CP412" s="44"/>
      <c r="CQ412" s="44"/>
      <c r="CR412" s="44">
        <f t="shared" si="1975"/>
        <v>0</v>
      </c>
      <c r="CS412" s="44">
        <f t="shared" si="1976"/>
        <v>0</v>
      </c>
      <c r="CT412" s="44">
        <f t="shared" si="1977"/>
        <v>0</v>
      </c>
      <c r="CU412" s="171">
        <f t="shared" si="2047"/>
        <v>0</v>
      </c>
      <c r="CV412" s="171">
        <f t="shared" si="2048"/>
        <v>0</v>
      </c>
      <c r="CW412" s="249"/>
      <c r="CX412" s="171"/>
      <c r="CY412" s="713"/>
      <c r="CZ412" s="712"/>
      <c r="DA412" s="44"/>
      <c r="DB412" s="44"/>
      <c r="DC412" s="44"/>
      <c r="DD412" s="44"/>
      <c r="DE412" s="44"/>
      <c r="DF412" s="44"/>
      <c r="DG412" s="44"/>
      <c r="DH412" s="44"/>
      <c r="DI412" s="44"/>
      <c r="DJ412" s="44"/>
      <c r="DK412" s="44">
        <f t="shared" si="1979"/>
        <v>0</v>
      </c>
      <c r="DL412" s="44">
        <f t="shared" si="1980"/>
        <v>0</v>
      </c>
      <c r="DM412" s="44">
        <f t="shared" si="1981"/>
        <v>0</v>
      </c>
      <c r="DN412" s="171">
        <f t="shared" si="1982"/>
        <v>0</v>
      </c>
      <c r="DO412" s="171">
        <f t="shared" si="1983"/>
        <v>0</v>
      </c>
      <c r="DP412" s="171"/>
      <c r="DQ412" s="171"/>
      <c r="DR412" s="713"/>
      <c r="DS412" s="712"/>
      <c r="DT412" s="44"/>
      <c r="DU412" s="44"/>
      <c r="DV412" s="44"/>
      <c r="DW412" s="44"/>
      <c r="DX412" s="44"/>
      <c r="DY412" s="44"/>
      <c r="DZ412" s="44"/>
      <c r="EA412" s="44"/>
      <c r="EB412" s="44"/>
      <c r="EC412" s="44"/>
      <c r="ED412" s="44">
        <f t="shared" si="1985"/>
        <v>0</v>
      </c>
      <c r="EE412" s="44">
        <f t="shared" si="1986"/>
        <v>0</v>
      </c>
      <c r="EF412" s="44">
        <f t="shared" si="1987"/>
        <v>0</v>
      </c>
      <c r="EG412" s="171">
        <f t="shared" si="1988"/>
        <v>0</v>
      </c>
      <c r="EH412" s="171">
        <f t="shared" si="1989"/>
        <v>0</v>
      </c>
      <c r="EI412" s="171"/>
      <c r="EJ412" s="171"/>
      <c r="EK412" s="713"/>
      <c r="EL412" s="712"/>
      <c r="EM412" s="44"/>
      <c r="EN412" s="44"/>
      <c r="EO412" s="44"/>
      <c r="EP412" s="44"/>
      <c r="EQ412" s="44"/>
      <c r="ER412" s="44"/>
      <c r="ES412" s="44"/>
      <c r="ET412" s="44"/>
      <c r="EU412" s="44"/>
      <c r="EV412" s="44"/>
      <c r="EW412" s="44">
        <f t="shared" si="1991"/>
        <v>0</v>
      </c>
      <c r="EX412" s="44">
        <f t="shared" si="1992"/>
        <v>0</v>
      </c>
      <c r="EY412" s="44">
        <f t="shared" si="1993"/>
        <v>0</v>
      </c>
      <c r="EZ412" s="171">
        <f t="shared" si="1994"/>
        <v>0</v>
      </c>
      <c r="FA412" s="171">
        <f t="shared" si="1995"/>
        <v>0</v>
      </c>
      <c r="FB412" s="171"/>
      <c r="FC412" s="171"/>
      <c r="FD412" s="713"/>
      <c r="FE412" s="712"/>
      <c r="FF412" s="44"/>
      <c r="FG412" s="44"/>
      <c r="FH412" s="44"/>
      <c r="FI412" s="44"/>
      <c r="FJ412" s="44"/>
      <c r="FK412" s="44"/>
      <c r="FL412" s="44"/>
      <c r="FM412" s="44"/>
      <c r="FN412" s="44"/>
      <c r="FO412" s="44"/>
      <c r="FP412" s="44">
        <f t="shared" si="1997"/>
        <v>0</v>
      </c>
      <c r="FQ412" s="44">
        <f t="shared" si="1998"/>
        <v>0</v>
      </c>
      <c r="FR412" s="44">
        <f t="shared" si="1999"/>
        <v>0</v>
      </c>
      <c r="FS412" s="171">
        <f t="shared" si="2000"/>
        <v>0</v>
      </c>
      <c r="FT412" s="171">
        <f t="shared" si="2001"/>
        <v>0</v>
      </c>
      <c r="FU412" s="171"/>
      <c r="FV412" s="171"/>
      <c r="FW412" s="106"/>
      <c r="FX412" s="107"/>
      <c r="FY412" s="44"/>
      <c r="FZ412" s="44"/>
      <c r="GA412" s="44"/>
      <c r="GB412" s="44"/>
      <c r="GC412" s="44"/>
      <c r="GD412" s="44"/>
      <c r="GE412" s="44"/>
      <c r="GF412" s="44"/>
      <c r="GG412" s="44"/>
      <c r="GH412" s="44"/>
      <c r="GI412" s="44">
        <f t="shared" si="2003"/>
        <v>0</v>
      </c>
      <c r="GJ412" s="44">
        <f t="shared" si="2004"/>
        <v>0</v>
      </c>
      <c r="GK412" s="44">
        <f t="shared" si="2005"/>
        <v>0</v>
      </c>
      <c r="GL412" s="171">
        <f t="shared" si="2006"/>
        <v>0</v>
      </c>
      <c r="GM412" s="171">
        <f t="shared" si="2007"/>
        <v>0</v>
      </c>
      <c r="GN412" s="171"/>
      <c r="GO412" s="171"/>
      <c r="GP412" s="106"/>
      <c r="GQ412" s="107"/>
      <c r="GR412" s="44"/>
      <c r="GS412" s="44"/>
      <c r="GT412" s="44"/>
      <c r="GU412" s="44"/>
      <c r="GV412" s="44"/>
      <c r="GW412" s="44"/>
      <c r="GX412" s="44"/>
      <c r="GY412" s="44"/>
      <c r="GZ412" s="44"/>
      <c r="HA412" s="44"/>
      <c r="HB412" s="44">
        <f t="shared" si="2009"/>
        <v>0</v>
      </c>
      <c r="HC412" s="44">
        <f t="shared" si="2010"/>
        <v>0</v>
      </c>
      <c r="HD412" s="44">
        <f t="shared" si="2011"/>
        <v>0</v>
      </c>
      <c r="HE412" s="171">
        <f t="shared" si="2012"/>
        <v>0</v>
      </c>
      <c r="HF412" s="171">
        <f t="shared" si="2013"/>
        <v>0</v>
      </c>
      <c r="HG412" s="171"/>
      <c r="HH412" s="171"/>
      <c r="HI412" s="106"/>
      <c r="HJ412" s="107"/>
      <c r="HK412" s="45"/>
      <c r="HL412" s="45"/>
      <c r="HM412" s="44"/>
      <c r="HN412" s="44"/>
      <c r="HO412" s="44"/>
      <c r="HP412" s="44"/>
      <c r="HQ412" s="44"/>
      <c r="HR412" s="44"/>
      <c r="HS412" s="44"/>
      <c r="HT412" s="44"/>
      <c r="HU412" s="44">
        <f t="shared" si="2015"/>
        <v>0</v>
      </c>
      <c r="HV412" s="44">
        <f t="shared" si="2016"/>
        <v>0</v>
      </c>
      <c r="HW412" s="44">
        <f t="shared" si="2017"/>
        <v>0</v>
      </c>
      <c r="HX412" s="171">
        <f t="shared" si="2018"/>
        <v>0</v>
      </c>
      <c r="HY412" s="171">
        <f t="shared" si="2019"/>
        <v>0</v>
      </c>
      <c r="HZ412" s="171"/>
      <c r="IA412" s="171"/>
      <c r="IB412" s="713"/>
      <c r="IC412" s="712"/>
      <c r="ID412" s="45"/>
      <c r="IE412" s="45"/>
      <c r="IF412" s="44"/>
      <c r="IG412" s="44"/>
      <c r="IH412" s="44"/>
      <c r="II412" s="44"/>
      <c r="IJ412" s="44"/>
      <c r="IK412" s="44"/>
      <c r="IL412" s="44"/>
      <c r="IM412" s="44"/>
      <c r="IN412" s="44">
        <f t="shared" si="2021"/>
        <v>0</v>
      </c>
      <c r="IO412" s="44">
        <f t="shared" si="2022"/>
        <v>0</v>
      </c>
      <c r="IP412" s="44">
        <f t="shared" si="2023"/>
        <v>0</v>
      </c>
      <c r="IQ412" s="171">
        <f t="shared" si="2024"/>
        <v>0</v>
      </c>
      <c r="IR412" s="171">
        <f t="shared" si="2025"/>
        <v>0</v>
      </c>
      <c r="IS412" s="738"/>
      <c r="IT412" s="738"/>
      <c r="IU412" s="713"/>
      <c r="IV412" s="712"/>
      <c r="IW412" s="46"/>
      <c r="IX412" s="47"/>
      <c r="IY412" s="46"/>
      <c r="IZ412" s="46"/>
      <c r="JA412" s="333">
        <f t="shared" si="2049"/>
        <v>0</v>
      </c>
      <c r="JB412" s="333">
        <f t="shared" si="2050"/>
        <v>0</v>
      </c>
      <c r="JC412" s="333">
        <f t="shared" si="2051"/>
        <v>0</v>
      </c>
      <c r="JD412" s="333">
        <f t="shared" si="2052"/>
        <v>0</v>
      </c>
      <c r="JE412" s="333">
        <f t="shared" si="2053"/>
        <v>0</v>
      </c>
      <c r="JF412" s="333">
        <f t="shared" si="2054"/>
        <v>0</v>
      </c>
      <c r="JG412" s="44">
        <f t="shared" si="2027"/>
        <v>0</v>
      </c>
      <c r="JH412" s="44">
        <f t="shared" si="2028"/>
        <v>0</v>
      </c>
      <c r="JI412" s="44">
        <f t="shared" si="2029"/>
        <v>0</v>
      </c>
      <c r="JJ412" s="174">
        <f t="shared" si="2030"/>
        <v>0</v>
      </c>
      <c r="JK412" s="174">
        <f t="shared" si="2031"/>
        <v>0</v>
      </c>
      <c r="JL412" s="106"/>
      <c r="JM412" s="107"/>
      <c r="JN412" s="48"/>
      <c r="JO412" s="48"/>
    </row>
    <row r="413" spans="1:277" s="3" customFormat="1" ht="12.75" hidden="1" customHeight="1" x14ac:dyDescent="0.2">
      <c r="A413" s="96">
        <v>1</v>
      </c>
      <c r="B413" s="96"/>
      <c r="C413" s="529"/>
      <c r="D413" s="7"/>
      <c r="E413" s="7"/>
      <c r="F413" s="7"/>
      <c r="G413" s="60"/>
      <c r="H413" s="88"/>
      <c r="I413" s="88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>
        <f t="shared" si="2089"/>
        <v>0</v>
      </c>
      <c r="U413" s="44">
        <f t="shared" si="2056"/>
        <v>0</v>
      </c>
      <c r="V413" s="44">
        <f t="shared" si="2057"/>
        <v>0</v>
      </c>
      <c r="W413" s="171">
        <f t="shared" si="1954"/>
        <v>0</v>
      </c>
      <c r="X413" s="171">
        <f t="shared" si="1955"/>
        <v>0</v>
      </c>
      <c r="Y413" s="171"/>
      <c r="Z413" s="171"/>
      <c r="AA413" s="714"/>
      <c r="AB413" s="714"/>
      <c r="AC413" s="44"/>
      <c r="AD413" s="44"/>
      <c r="AE413" s="44"/>
      <c r="AF413" s="44"/>
      <c r="AG413" s="44"/>
      <c r="AH413" s="44"/>
      <c r="AI413" s="44"/>
      <c r="AJ413" s="44"/>
      <c r="AK413" s="44"/>
      <c r="AL413" s="44"/>
      <c r="AM413" s="44">
        <f t="shared" si="1957"/>
        <v>0</v>
      </c>
      <c r="AN413" s="44">
        <f t="shared" si="1958"/>
        <v>0</v>
      </c>
      <c r="AO413" s="44">
        <f t="shared" si="1959"/>
        <v>0</v>
      </c>
      <c r="AP413" s="171">
        <f t="shared" si="1960"/>
        <v>0</v>
      </c>
      <c r="AQ413" s="171">
        <f t="shared" si="1961"/>
        <v>0</v>
      </c>
      <c r="AR413" s="171"/>
      <c r="AS413" s="171"/>
      <c r="AT413" s="713">
        <f t="shared" si="2090"/>
        <v>0</v>
      </c>
      <c r="AU413" s="712" t="e">
        <f t="shared" si="2091"/>
        <v>#DIV/0!</v>
      </c>
      <c r="AV413" s="44"/>
      <c r="AW413" s="44"/>
      <c r="AX413" s="44"/>
      <c r="AY413" s="44"/>
      <c r="AZ413" s="44"/>
      <c r="BA413" s="44"/>
      <c r="BB413" s="44"/>
      <c r="BC413" s="44"/>
      <c r="BD413" s="44"/>
      <c r="BE413" s="44"/>
      <c r="BF413" s="44">
        <f t="shared" si="1963"/>
        <v>0</v>
      </c>
      <c r="BG413" s="44">
        <f t="shared" si="1964"/>
        <v>0</v>
      </c>
      <c r="BH413" s="44">
        <f t="shared" si="1965"/>
        <v>0</v>
      </c>
      <c r="BI413" s="171">
        <f t="shared" si="1966"/>
        <v>0</v>
      </c>
      <c r="BJ413" s="171">
        <f t="shared" si="1967"/>
        <v>0</v>
      </c>
      <c r="BK413" s="171"/>
      <c r="BL413" s="171"/>
      <c r="BM413" s="714"/>
      <c r="BN413" s="714"/>
      <c r="BO413" s="44"/>
      <c r="BP413" s="44"/>
      <c r="BQ413" s="44"/>
      <c r="BR413" s="44"/>
      <c r="BS413" s="44"/>
      <c r="BT413" s="44"/>
      <c r="BU413" s="44"/>
      <c r="BV413" s="44"/>
      <c r="BW413" s="44"/>
      <c r="BX413" s="44"/>
      <c r="BY413" s="44">
        <f t="shared" si="1969"/>
        <v>0</v>
      </c>
      <c r="BZ413" s="44">
        <f t="shared" si="1970"/>
        <v>0</v>
      </c>
      <c r="CA413" s="44">
        <f t="shared" si="1971"/>
        <v>0</v>
      </c>
      <c r="CB413" s="171">
        <f t="shared" si="1972"/>
        <v>0</v>
      </c>
      <c r="CC413" s="171">
        <f t="shared" si="1973"/>
        <v>0</v>
      </c>
      <c r="CD413" s="171"/>
      <c r="CE413" s="171"/>
      <c r="CF413" s="714"/>
      <c r="CG413" s="714"/>
      <c r="CH413" s="44"/>
      <c r="CI413" s="44"/>
      <c r="CJ413" s="44"/>
      <c r="CK413" s="44"/>
      <c r="CL413" s="44"/>
      <c r="CM413" s="44"/>
      <c r="CN413" s="44"/>
      <c r="CO413" s="44"/>
      <c r="CP413" s="44"/>
      <c r="CQ413" s="44"/>
      <c r="CR413" s="44">
        <f t="shared" si="1975"/>
        <v>0</v>
      </c>
      <c r="CS413" s="44">
        <f t="shared" si="1976"/>
        <v>0</v>
      </c>
      <c r="CT413" s="44">
        <f t="shared" si="1977"/>
        <v>0</v>
      </c>
      <c r="CU413" s="171">
        <f t="shared" si="2047"/>
        <v>0</v>
      </c>
      <c r="CV413" s="171">
        <f t="shared" si="2048"/>
        <v>0</v>
      </c>
      <c r="CW413" s="249"/>
      <c r="CX413" s="171"/>
      <c r="CY413" s="714"/>
      <c r="CZ413" s="714"/>
      <c r="DA413" s="44"/>
      <c r="DB413" s="44"/>
      <c r="DC413" s="44"/>
      <c r="DD413" s="44"/>
      <c r="DE413" s="44"/>
      <c r="DF413" s="44"/>
      <c r="DG413" s="44"/>
      <c r="DH413" s="44"/>
      <c r="DI413" s="44"/>
      <c r="DJ413" s="44"/>
      <c r="DK413" s="44">
        <f t="shared" si="1979"/>
        <v>0</v>
      </c>
      <c r="DL413" s="44">
        <f t="shared" si="1980"/>
        <v>0</v>
      </c>
      <c r="DM413" s="44">
        <f t="shared" si="1981"/>
        <v>0</v>
      </c>
      <c r="DN413" s="171">
        <f t="shared" si="1982"/>
        <v>0</v>
      </c>
      <c r="DO413" s="171">
        <f t="shared" si="1983"/>
        <v>0</v>
      </c>
      <c r="DP413" s="171"/>
      <c r="DQ413" s="171"/>
      <c r="DR413" s="714"/>
      <c r="DS413" s="714"/>
      <c r="DT413" s="44"/>
      <c r="DU413" s="44"/>
      <c r="DV413" s="44"/>
      <c r="DW413" s="44"/>
      <c r="DX413" s="44"/>
      <c r="DY413" s="44"/>
      <c r="DZ413" s="44"/>
      <c r="EA413" s="44"/>
      <c r="EB413" s="44"/>
      <c r="EC413" s="44"/>
      <c r="ED413" s="44">
        <f t="shared" si="1985"/>
        <v>0</v>
      </c>
      <c r="EE413" s="44">
        <f t="shared" si="1986"/>
        <v>0</v>
      </c>
      <c r="EF413" s="44">
        <f t="shared" si="1987"/>
        <v>0</v>
      </c>
      <c r="EG413" s="171">
        <f t="shared" si="1988"/>
        <v>0</v>
      </c>
      <c r="EH413" s="171">
        <f t="shared" si="1989"/>
        <v>0</v>
      </c>
      <c r="EI413" s="171"/>
      <c r="EJ413" s="171"/>
      <c r="EK413" s="714"/>
      <c r="EL413" s="714"/>
      <c r="EM413" s="44"/>
      <c r="EN413" s="44"/>
      <c r="EO413" s="44"/>
      <c r="EP413" s="44"/>
      <c r="EQ413" s="44"/>
      <c r="ER413" s="44"/>
      <c r="ES413" s="44"/>
      <c r="ET413" s="44"/>
      <c r="EU413" s="44"/>
      <c r="EV413" s="44"/>
      <c r="EW413" s="44">
        <f t="shared" si="1991"/>
        <v>0</v>
      </c>
      <c r="EX413" s="44">
        <f t="shared" si="1992"/>
        <v>0</v>
      </c>
      <c r="EY413" s="44">
        <f t="shared" si="1993"/>
        <v>0</v>
      </c>
      <c r="EZ413" s="171">
        <f t="shared" si="1994"/>
        <v>0</v>
      </c>
      <c r="FA413" s="171">
        <f t="shared" si="1995"/>
        <v>0</v>
      </c>
      <c r="FB413" s="171"/>
      <c r="FC413" s="171"/>
      <c r="FD413" s="714"/>
      <c r="FE413" s="714"/>
      <c r="FF413" s="44"/>
      <c r="FG413" s="44"/>
      <c r="FH413" s="44"/>
      <c r="FI413" s="44"/>
      <c r="FJ413" s="44"/>
      <c r="FK413" s="44"/>
      <c r="FL413" s="44"/>
      <c r="FM413" s="44"/>
      <c r="FN413" s="44"/>
      <c r="FO413" s="44"/>
      <c r="FP413" s="44">
        <f t="shared" si="1997"/>
        <v>0</v>
      </c>
      <c r="FQ413" s="44">
        <f t="shared" si="1998"/>
        <v>0</v>
      </c>
      <c r="FR413" s="44">
        <f t="shared" si="1999"/>
        <v>0</v>
      </c>
      <c r="FS413" s="171">
        <f t="shared" si="2000"/>
        <v>0</v>
      </c>
      <c r="FT413" s="171">
        <f t="shared" si="2001"/>
        <v>0</v>
      </c>
      <c r="FU413" s="171"/>
      <c r="FV413" s="171"/>
      <c r="FW413" s="45"/>
      <c r="FX413" s="45"/>
      <c r="FY413" s="44"/>
      <c r="FZ413" s="44"/>
      <c r="GA413" s="44"/>
      <c r="GB413" s="44"/>
      <c r="GC413" s="44"/>
      <c r="GD413" s="44"/>
      <c r="GE413" s="44"/>
      <c r="GF413" s="44"/>
      <c r="GG413" s="44"/>
      <c r="GH413" s="44"/>
      <c r="GI413" s="44">
        <f t="shared" si="2003"/>
        <v>0</v>
      </c>
      <c r="GJ413" s="44">
        <f t="shared" si="2004"/>
        <v>0</v>
      </c>
      <c r="GK413" s="44">
        <f t="shared" si="2005"/>
        <v>0</v>
      </c>
      <c r="GL413" s="171">
        <f t="shared" si="2006"/>
        <v>0</v>
      </c>
      <c r="GM413" s="171">
        <f t="shared" si="2007"/>
        <v>0</v>
      </c>
      <c r="GN413" s="171"/>
      <c r="GO413" s="171"/>
      <c r="GP413" s="45"/>
      <c r="GQ413" s="45"/>
      <c r="GR413" s="44"/>
      <c r="GS413" s="44"/>
      <c r="GT413" s="44"/>
      <c r="GU413" s="44"/>
      <c r="GV413" s="44"/>
      <c r="GW413" s="44"/>
      <c r="GX413" s="44"/>
      <c r="GY413" s="44"/>
      <c r="GZ413" s="44"/>
      <c r="HA413" s="44"/>
      <c r="HB413" s="44">
        <f t="shared" si="2009"/>
        <v>0</v>
      </c>
      <c r="HC413" s="44">
        <f t="shared" si="2010"/>
        <v>0</v>
      </c>
      <c r="HD413" s="44">
        <f t="shared" si="2011"/>
        <v>0</v>
      </c>
      <c r="HE413" s="171">
        <f t="shared" si="2012"/>
        <v>0</v>
      </c>
      <c r="HF413" s="171">
        <f t="shared" si="2013"/>
        <v>0</v>
      </c>
      <c r="HG413" s="171"/>
      <c r="HH413" s="171"/>
      <c r="HI413" s="45"/>
      <c r="HJ413" s="45"/>
      <c r="HK413" s="45"/>
      <c r="HL413" s="45"/>
      <c r="HM413" s="44"/>
      <c r="HN413" s="44"/>
      <c r="HO413" s="44"/>
      <c r="HP413" s="44"/>
      <c r="HQ413" s="44"/>
      <c r="HR413" s="44"/>
      <c r="HS413" s="44"/>
      <c r="HT413" s="44"/>
      <c r="HU413" s="44">
        <f t="shared" si="2015"/>
        <v>0</v>
      </c>
      <c r="HV413" s="44">
        <f t="shared" si="2016"/>
        <v>0</v>
      </c>
      <c r="HW413" s="44">
        <f t="shared" si="2017"/>
        <v>0</v>
      </c>
      <c r="HX413" s="171">
        <f t="shared" si="2018"/>
        <v>0</v>
      </c>
      <c r="HY413" s="171">
        <f t="shared" si="2019"/>
        <v>0</v>
      </c>
      <c r="HZ413" s="171"/>
      <c r="IA413" s="171"/>
      <c r="IB413" s="714"/>
      <c r="IC413" s="714"/>
      <c r="ID413" s="45"/>
      <c r="IE413" s="45"/>
      <c r="IF413" s="44"/>
      <c r="IG413" s="44"/>
      <c r="IH413" s="44"/>
      <c r="II413" s="44"/>
      <c r="IJ413" s="44"/>
      <c r="IK413" s="44"/>
      <c r="IL413" s="44"/>
      <c r="IM413" s="44"/>
      <c r="IN413" s="44">
        <f t="shared" si="2021"/>
        <v>0</v>
      </c>
      <c r="IO413" s="44">
        <f t="shared" si="2022"/>
        <v>0</v>
      </c>
      <c r="IP413" s="44">
        <f t="shared" si="2023"/>
        <v>0</v>
      </c>
      <c r="IQ413" s="171">
        <f t="shared" si="2024"/>
        <v>0</v>
      </c>
      <c r="IR413" s="171">
        <f t="shared" si="2025"/>
        <v>0</v>
      </c>
      <c r="IS413" s="738"/>
      <c r="IT413" s="738"/>
      <c r="IU413" s="714"/>
      <c r="IV413" s="714"/>
      <c r="IW413" s="46"/>
      <c r="IX413" s="47"/>
      <c r="IY413" s="46"/>
      <c r="IZ413" s="46"/>
      <c r="JA413" s="333">
        <f t="shared" si="2049"/>
        <v>0</v>
      </c>
      <c r="JB413" s="333">
        <f t="shared" si="2050"/>
        <v>0</v>
      </c>
      <c r="JC413" s="333">
        <f t="shared" si="2051"/>
        <v>0</v>
      </c>
      <c r="JD413" s="333">
        <f t="shared" si="2052"/>
        <v>0</v>
      </c>
      <c r="JE413" s="333">
        <f t="shared" si="2053"/>
        <v>0</v>
      </c>
      <c r="JF413" s="333">
        <f t="shared" si="2054"/>
        <v>0</v>
      </c>
      <c r="JG413" s="44">
        <f t="shared" si="2027"/>
        <v>0</v>
      </c>
      <c r="JH413" s="44">
        <f t="shared" si="2028"/>
        <v>0</v>
      </c>
      <c r="JI413" s="44">
        <f t="shared" si="2029"/>
        <v>0</v>
      </c>
      <c r="JJ413" s="174">
        <f t="shared" si="2030"/>
        <v>0</v>
      </c>
      <c r="JK413" s="174">
        <f t="shared" si="2031"/>
        <v>0</v>
      </c>
      <c r="JL413" s="45"/>
      <c r="JM413" s="45"/>
      <c r="JN413" s="48"/>
      <c r="JO413" s="48"/>
    </row>
    <row r="414" spans="1:277" ht="12.75" hidden="1" customHeight="1" x14ac:dyDescent="0.2">
      <c r="A414" s="96">
        <v>1</v>
      </c>
      <c r="C414" s="524"/>
      <c r="D414" s="512"/>
      <c r="E414" s="340"/>
      <c r="F414" s="341"/>
      <c r="G414" s="60"/>
      <c r="H414" s="88"/>
      <c r="I414" s="88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>
        <f t="shared" si="2089"/>
        <v>0</v>
      </c>
      <c r="U414" s="44">
        <f t="shared" si="2056"/>
        <v>0</v>
      </c>
      <c r="V414" s="44">
        <f t="shared" si="2057"/>
        <v>0</v>
      </c>
      <c r="W414" s="171">
        <f t="shared" si="1954"/>
        <v>0</v>
      </c>
      <c r="X414" s="171">
        <f t="shared" si="1955"/>
        <v>0</v>
      </c>
      <c r="Y414" s="171"/>
      <c r="Z414" s="171"/>
      <c r="AA414" s="713"/>
      <c r="AB414" s="712"/>
      <c r="AC414" s="44"/>
      <c r="AD414" s="44"/>
      <c r="AE414" s="44"/>
      <c r="AF414" s="44"/>
      <c r="AG414" s="44"/>
      <c r="AH414" s="44"/>
      <c r="AI414" s="44"/>
      <c r="AJ414" s="44"/>
      <c r="AK414" s="44"/>
      <c r="AL414" s="44"/>
      <c r="AM414" s="44">
        <f t="shared" si="1957"/>
        <v>0</v>
      </c>
      <c r="AN414" s="44">
        <f t="shared" si="1958"/>
        <v>0</v>
      </c>
      <c r="AO414" s="44">
        <f t="shared" si="1959"/>
        <v>0</v>
      </c>
      <c r="AP414" s="171">
        <f t="shared" si="1960"/>
        <v>0</v>
      </c>
      <c r="AQ414" s="171">
        <f t="shared" si="1961"/>
        <v>0</v>
      </c>
      <c r="AR414" s="171"/>
      <c r="AS414" s="171"/>
      <c r="AT414" s="713">
        <f t="shared" si="2090"/>
        <v>0</v>
      </c>
      <c r="AU414" s="712" t="e">
        <f t="shared" si="2091"/>
        <v>#DIV/0!</v>
      </c>
      <c r="AV414" s="44"/>
      <c r="AW414" s="44"/>
      <c r="AX414" s="44"/>
      <c r="AY414" s="44"/>
      <c r="AZ414" s="44"/>
      <c r="BA414" s="44"/>
      <c r="BB414" s="44"/>
      <c r="BC414" s="44"/>
      <c r="BD414" s="44"/>
      <c r="BE414" s="44"/>
      <c r="BF414" s="44">
        <f t="shared" si="1963"/>
        <v>0</v>
      </c>
      <c r="BG414" s="44">
        <f t="shared" si="1964"/>
        <v>0</v>
      </c>
      <c r="BH414" s="44">
        <f t="shared" si="1965"/>
        <v>0</v>
      </c>
      <c r="BI414" s="171">
        <f t="shared" si="1966"/>
        <v>0</v>
      </c>
      <c r="BJ414" s="171">
        <f t="shared" si="1967"/>
        <v>0</v>
      </c>
      <c r="BK414" s="171"/>
      <c r="BL414" s="171"/>
      <c r="BM414" s="713"/>
      <c r="BN414" s="712"/>
      <c r="BO414" s="44"/>
      <c r="BP414" s="44"/>
      <c r="BQ414" s="44"/>
      <c r="BR414" s="44"/>
      <c r="BS414" s="44"/>
      <c r="BT414" s="44"/>
      <c r="BU414" s="44"/>
      <c r="BV414" s="44"/>
      <c r="BW414" s="44"/>
      <c r="BX414" s="44"/>
      <c r="BY414" s="44">
        <f t="shared" si="1969"/>
        <v>0</v>
      </c>
      <c r="BZ414" s="44">
        <f t="shared" si="1970"/>
        <v>0</v>
      </c>
      <c r="CA414" s="44">
        <f t="shared" si="1971"/>
        <v>0</v>
      </c>
      <c r="CB414" s="171">
        <f t="shared" si="1972"/>
        <v>0</v>
      </c>
      <c r="CC414" s="171">
        <f t="shared" si="1973"/>
        <v>0</v>
      </c>
      <c r="CD414" s="171"/>
      <c r="CE414" s="171"/>
      <c r="CF414" s="713"/>
      <c r="CG414" s="712"/>
      <c r="CH414" s="44"/>
      <c r="CI414" s="44"/>
      <c r="CJ414" s="44"/>
      <c r="CK414" s="44"/>
      <c r="CL414" s="44"/>
      <c r="CM414" s="44"/>
      <c r="CN414" s="44"/>
      <c r="CO414" s="44"/>
      <c r="CP414" s="44"/>
      <c r="CQ414" s="44"/>
      <c r="CR414" s="44">
        <f t="shared" si="1975"/>
        <v>0</v>
      </c>
      <c r="CS414" s="44">
        <f t="shared" si="1976"/>
        <v>0</v>
      </c>
      <c r="CT414" s="44">
        <f t="shared" si="1977"/>
        <v>0</v>
      </c>
      <c r="CU414" s="171">
        <f t="shared" si="2047"/>
        <v>0</v>
      </c>
      <c r="CV414" s="171">
        <f t="shared" si="2048"/>
        <v>0</v>
      </c>
      <c r="CW414" s="249"/>
      <c r="CX414" s="171"/>
      <c r="CY414" s="713"/>
      <c r="CZ414" s="712"/>
      <c r="DA414" s="44"/>
      <c r="DB414" s="44"/>
      <c r="DC414" s="44"/>
      <c r="DD414" s="44"/>
      <c r="DE414" s="44"/>
      <c r="DF414" s="44"/>
      <c r="DG414" s="44"/>
      <c r="DH414" s="44"/>
      <c r="DI414" s="44"/>
      <c r="DJ414" s="44"/>
      <c r="DK414" s="44">
        <f t="shared" si="1979"/>
        <v>0</v>
      </c>
      <c r="DL414" s="44">
        <f t="shared" si="1980"/>
        <v>0</v>
      </c>
      <c r="DM414" s="44">
        <f t="shared" si="1981"/>
        <v>0</v>
      </c>
      <c r="DN414" s="171">
        <f t="shared" si="1982"/>
        <v>0</v>
      </c>
      <c r="DO414" s="171">
        <f t="shared" si="1983"/>
        <v>0</v>
      </c>
      <c r="DP414" s="249"/>
      <c r="DQ414" s="171"/>
      <c r="DR414" s="713"/>
      <c r="DS414" s="712"/>
      <c r="DT414" s="44"/>
      <c r="DU414" s="44"/>
      <c r="DV414" s="44"/>
      <c r="DW414" s="44"/>
      <c r="DX414" s="44"/>
      <c r="DY414" s="44"/>
      <c r="DZ414" s="44"/>
      <c r="EA414" s="44"/>
      <c r="EB414" s="44"/>
      <c r="EC414" s="44"/>
      <c r="ED414" s="44">
        <f t="shared" si="1985"/>
        <v>0</v>
      </c>
      <c r="EE414" s="44">
        <f t="shared" si="1986"/>
        <v>0</v>
      </c>
      <c r="EF414" s="44">
        <f t="shared" si="1987"/>
        <v>0</v>
      </c>
      <c r="EG414" s="171">
        <f t="shared" si="1988"/>
        <v>0</v>
      </c>
      <c r="EH414" s="171">
        <f t="shared" si="1989"/>
        <v>0</v>
      </c>
      <c r="EI414" s="249"/>
      <c r="EJ414" s="171"/>
      <c r="EK414" s="713"/>
      <c r="EL414" s="712"/>
      <c r="EM414" s="44"/>
      <c r="EN414" s="44"/>
      <c r="EO414" s="44"/>
      <c r="EP414" s="44"/>
      <c r="EQ414" s="44"/>
      <c r="ER414" s="44"/>
      <c r="ES414" s="44"/>
      <c r="ET414" s="44"/>
      <c r="EU414" s="44"/>
      <c r="EV414" s="44"/>
      <c r="EW414" s="44">
        <f t="shared" si="1991"/>
        <v>0</v>
      </c>
      <c r="EX414" s="44">
        <f t="shared" si="1992"/>
        <v>0</v>
      </c>
      <c r="EY414" s="44">
        <f t="shared" si="1993"/>
        <v>0</v>
      </c>
      <c r="EZ414" s="171">
        <f t="shared" si="1994"/>
        <v>0</v>
      </c>
      <c r="FA414" s="171">
        <f t="shared" si="1995"/>
        <v>0</v>
      </c>
      <c r="FB414" s="249"/>
      <c r="FC414" s="171"/>
      <c r="FD414" s="713"/>
      <c r="FE414" s="712"/>
      <c r="FF414" s="44"/>
      <c r="FG414" s="44"/>
      <c r="FH414" s="44"/>
      <c r="FI414" s="44"/>
      <c r="FJ414" s="44"/>
      <c r="FK414" s="44"/>
      <c r="FL414" s="44"/>
      <c r="FM414" s="44"/>
      <c r="FN414" s="44"/>
      <c r="FO414" s="44"/>
      <c r="FP414" s="44">
        <f t="shared" si="1997"/>
        <v>0</v>
      </c>
      <c r="FQ414" s="44">
        <f t="shared" si="1998"/>
        <v>0</v>
      </c>
      <c r="FR414" s="44">
        <f t="shared" si="1999"/>
        <v>0</v>
      </c>
      <c r="FS414" s="171">
        <f t="shared" si="2000"/>
        <v>0</v>
      </c>
      <c r="FT414" s="171">
        <f t="shared" si="2001"/>
        <v>0</v>
      </c>
      <c r="FU414" s="249"/>
      <c r="FV414" s="171"/>
      <c r="FW414" s="106"/>
      <c r="FX414" s="107"/>
      <c r="FY414" s="44"/>
      <c r="FZ414" s="44"/>
      <c r="GA414" s="44"/>
      <c r="GB414" s="44"/>
      <c r="GC414" s="44"/>
      <c r="GD414" s="44"/>
      <c r="GE414" s="44"/>
      <c r="GF414" s="44"/>
      <c r="GG414" s="44"/>
      <c r="GH414" s="44"/>
      <c r="GI414" s="44">
        <f t="shared" si="2003"/>
        <v>0</v>
      </c>
      <c r="GJ414" s="44">
        <f t="shared" si="2004"/>
        <v>0</v>
      </c>
      <c r="GK414" s="44">
        <f t="shared" si="2005"/>
        <v>0</v>
      </c>
      <c r="GL414" s="171">
        <f t="shared" si="2006"/>
        <v>0</v>
      </c>
      <c r="GM414" s="171">
        <f t="shared" si="2007"/>
        <v>0</v>
      </c>
      <c r="GN414" s="249"/>
      <c r="GO414" s="171"/>
      <c r="GP414" s="106"/>
      <c r="GQ414" s="107"/>
      <c r="GR414" s="44"/>
      <c r="GS414" s="44"/>
      <c r="GT414" s="44"/>
      <c r="GU414" s="44"/>
      <c r="GV414" s="44"/>
      <c r="GW414" s="44"/>
      <c r="GX414" s="44"/>
      <c r="GY414" s="44"/>
      <c r="GZ414" s="44"/>
      <c r="HA414" s="44"/>
      <c r="HB414" s="44">
        <f t="shared" si="2009"/>
        <v>0</v>
      </c>
      <c r="HC414" s="44">
        <f t="shared" si="2010"/>
        <v>0</v>
      </c>
      <c r="HD414" s="44">
        <f t="shared" si="2011"/>
        <v>0</v>
      </c>
      <c r="HE414" s="171">
        <f t="shared" si="2012"/>
        <v>0</v>
      </c>
      <c r="HF414" s="171">
        <f t="shared" si="2013"/>
        <v>0</v>
      </c>
      <c r="HG414" s="249"/>
      <c r="HH414" s="171"/>
      <c r="HI414" s="106"/>
      <c r="HJ414" s="107"/>
      <c r="HK414" s="45"/>
      <c r="HL414" s="45"/>
      <c r="HM414" s="44"/>
      <c r="HN414" s="44"/>
      <c r="HO414" s="44"/>
      <c r="HP414" s="44"/>
      <c r="HQ414" s="44"/>
      <c r="HR414" s="44"/>
      <c r="HS414" s="44"/>
      <c r="HT414" s="44"/>
      <c r="HU414" s="44">
        <f t="shared" si="2015"/>
        <v>0</v>
      </c>
      <c r="HV414" s="44">
        <f t="shared" si="2016"/>
        <v>0</v>
      </c>
      <c r="HW414" s="44">
        <f t="shared" si="2017"/>
        <v>0</v>
      </c>
      <c r="HX414" s="171">
        <f t="shared" si="2018"/>
        <v>0</v>
      </c>
      <c r="HY414" s="171">
        <f t="shared" si="2019"/>
        <v>0</v>
      </c>
      <c r="HZ414" s="249"/>
      <c r="IA414" s="171"/>
      <c r="IB414" s="713"/>
      <c r="IC414" s="712"/>
      <c r="ID414" s="45"/>
      <c r="IE414" s="45"/>
      <c r="IF414" s="44"/>
      <c r="IG414" s="44"/>
      <c r="IH414" s="44"/>
      <c r="II414" s="44"/>
      <c r="IJ414" s="44"/>
      <c r="IK414" s="44"/>
      <c r="IL414" s="44"/>
      <c r="IM414" s="44"/>
      <c r="IN414" s="44">
        <f t="shared" si="2021"/>
        <v>0</v>
      </c>
      <c r="IO414" s="44">
        <f t="shared" si="2022"/>
        <v>0</v>
      </c>
      <c r="IP414" s="44">
        <f t="shared" si="2023"/>
        <v>0</v>
      </c>
      <c r="IQ414" s="171">
        <f t="shared" si="2024"/>
        <v>0</v>
      </c>
      <c r="IR414" s="171">
        <f t="shared" si="2025"/>
        <v>0</v>
      </c>
      <c r="IS414" s="737"/>
      <c r="IT414" s="738"/>
      <c r="IU414" s="713"/>
      <c r="IV414" s="712"/>
      <c r="IW414" s="46"/>
      <c r="IX414" s="47"/>
      <c r="IY414" s="46"/>
      <c r="IZ414" s="46"/>
      <c r="JA414" s="333">
        <f t="shared" si="2049"/>
        <v>0</v>
      </c>
      <c r="JB414" s="333">
        <f t="shared" si="2050"/>
        <v>0</v>
      </c>
      <c r="JC414" s="333">
        <f t="shared" si="2051"/>
        <v>0</v>
      </c>
      <c r="JD414" s="333">
        <f t="shared" si="2052"/>
        <v>0</v>
      </c>
      <c r="JE414" s="333">
        <f t="shared" si="2053"/>
        <v>0</v>
      </c>
      <c r="JF414" s="333">
        <f t="shared" si="2054"/>
        <v>0</v>
      </c>
      <c r="JG414" s="44">
        <f t="shared" si="2027"/>
        <v>0</v>
      </c>
      <c r="JH414" s="44">
        <f t="shared" si="2028"/>
        <v>0</v>
      </c>
      <c r="JI414" s="44">
        <f t="shared" si="2029"/>
        <v>0</v>
      </c>
      <c r="JJ414" s="174">
        <f t="shared" si="2030"/>
        <v>0</v>
      </c>
      <c r="JK414" s="174">
        <f t="shared" si="2031"/>
        <v>0</v>
      </c>
      <c r="JL414" s="106"/>
      <c r="JM414" s="107"/>
      <c r="JN414" s="59"/>
      <c r="JO414" s="59"/>
    </row>
    <row r="415" spans="1:277" ht="12.75" hidden="1" customHeight="1" x14ac:dyDescent="0.2">
      <c r="A415" s="96">
        <v>1</v>
      </c>
      <c r="C415" s="525"/>
      <c r="D415" s="7"/>
      <c r="E415" s="158"/>
      <c r="F415" s="7"/>
      <c r="G415" s="60"/>
      <c r="H415" s="88"/>
      <c r="I415" s="88"/>
      <c r="J415" s="44"/>
      <c r="K415" s="44"/>
      <c r="L415" s="44"/>
      <c r="M415" s="44"/>
      <c r="N415" s="44"/>
      <c r="O415" s="44"/>
      <c r="P415" s="44"/>
      <c r="Q415" s="44"/>
      <c r="R415" s="44"/>
      <c r="S415" s="44"/>
      <c r="T415" s="44">
        <f t="shared" si="2089"/>
        <v>0</v>
      </c>
      <c r="U415" s="44">
        <f t="shared" si="2056"/>
        <v>0</v>
      </c>
      <c r="V415" s="44">
        <f t="shared" si="2057"/>
        <v>0</v>
      </c>
      <c r="W415" s="171">
        <f t="shared" si="1954"/>
        <v>0</v>
      </c>
      <c r="X415" s="171">
        <f t="shared" si="1955"/>
        <v>0</v>
      </c>
      <c r="Y415" s="171"/>
      <c r="Z415" s="171"/>
      <c r="AA415" s="713"/>
      <c r="AB415" s="712"/>
      <c r="AC415" s="44"/>
      <c r="AD415" s="44"/>
      <c r="AE415" s="44"/>
      <c r="AF415" s="44"/>
      <c r="AG415" s="44"/>
      <c r="AH415" s="44"/>
      <c r="AI415" s="44"/>
      <c r="AJ415" s="44"/>
      <c r="AK415" s="44"/>
      <c r="AL415" s="44"/>
      <c r="AM415" s="44">
        <f t="shared" si="1957"/>
        <v>0</v>
      </c>
      <c r="AN415" s="44">
        <f t="shared" si="1958"/>
        <v>0</v>
      </c>
      <c r="AO415" s="44">
        <f t="shared" si="1959"/>
        <v>0</v>
      </c>
      <c r="AP415" s="171">
        <f t="shared" si="1960"/>
        <v>0</v>
      </c>
      <c r="AQ415" s="171">
        <f t="shared" si="1961"/>
        <v>0</v>
      </c>
      <c r="AR415" s="171"/>
      <c r="AS415" s="171"/>
      <c r="AT415" s="713">
        <f t="shared" si="2090"/>
        <v>0</v>
      </c>
      <c r="AU415" s="712" t="e">
        <f t="shared" si="2091"/>
        <v>#DIV/0!</v>
      </c>
      <c r="AV415" s="44"/>
      <c r="AW415" s="44"/>
      <c r="AX415" s="44"/>
      <c r="AY415" s="44"/>
      <c r="AZ415" s="44"/>
      <c r="BA415" s="44"/>
      <c r="BB415" s="44"/>
      <c r="BC415" s="44"/>
      <c r="BD415" s="44"/>
      <c r="BE415" s="44"/>
      <c r="BF415" s="44">
        <f t="shared" si="1963"/>
        <v>0</v>
      </c>
      <c r="BG415" s="44">
        <f t="shared" si="1964"/>
        <v>0</v>
      </c>
      <c r="BH415" s="44">
        <f t="shared" si="1965"/>
        <v>0</v>
      </c>
      <c r="BI415" s="171">
        <f t="shared" si="1966"/>
        <v>0</v>
      </c>
      <c r="BJ415" s="171">
        <f t="shared" si="1967"/>
        <v>0</v>
      </c>
      <c r="BK415" s="171"/>
      <c r="BL415" s="171"/>
      <c r="BM415" s="713"/>
      <c r="BN415" s="712"/>
      <c r="BO415" s="44"/>
      <c r="BP415" s="44"/>
      <c r="BQ415" s="44"/>
      <c r="BR415" s="44"/>
      <c r="BS415" s="44"/>
      <c r="BT415" s="44"/>
      <c r="BU415" s="44"/>
      <c r="BV415" s="44"/>
      <c r="BW415" s="44"/>
      <c r="BX415" s="44"/>
      <c r="BY415" s="44">
        <f t="shared" si="1969"/>
        <v>0</v>
      </c>
      <c r="BZ415" s="44">
        <f t="shared" si="1970"/>
        <v>0</v>
      </c>
      <c r="CA415" s="44">
        <f t="shared" si="1971"/>
        <v>0</v>
      </c>
      <c r="CB415" s="171">
        <f t="shared" si="1972"/>
        <v>0</v>
      </c>
      <c r="CC415" s="171">
        <f t="shared" si="1973"/>
        <v>0</v>
      </c>
      <c r="CD415" s="171"/>
      <c r="CE415" s="171"/>
      <c r="CF415" s="713"/>
      <c r="CG415" s="712"/>
      <c r="CH415" s="44"/>
      <c r="CI415" s="44"/>
      <c r="CJ415" s="44"/>
      <c r="CK415" s="44"/>
      <c r="CL415" s="44"/>
      <c r="CM415" s="44"/>
      <c r="CN415" s="44"/>
      <c r="CO415" s="44"/>
      <c r="CP415" s="44"/>
      <c r="CQ415" s="44"/>
      <c r="CR415" s="44">
        <f t="shared" si="1975"/>
        <v>0</v>
      </c>
      <c r="CS415" s="44">
        <f t="shared" si="1976"/>
        <v>0</v>
      </c>
      <c r="CT415" s="44">
        <f t="shared" si="1977"/>
        <v>0</v>
      </c>
      <c r="CU415" s="171">
        <f t="shared" si="2047"/>
        <v>0</v>
      </c>
      <c r="CV415" s="171">
        <f t="shared" si="2048"/>
        <v>0</v>
      </c>
      <c r="CW415" s="249"/>
      <c r="CX415" s="171"/>
      <c r="CY415" s="713"/>
      <c r="CZ415" s="712"/>
      <c r="DA415" s="44"/>
      <c r="DB415" s="44"/>
      <c r="DC415" s="44"/>
      <c r="DD415" s="44"/>
      <c r="DE415" s="44"/>
      <c r="DF415" s="44"/>
      <c r="DG415" s="44"/>
      <c r="DH415" s="44"/>
      <c r="DI415" s="44"/>
      <c r="DJ415" s="44"/>
      <c r="DK415" s="44">
        <f t="shared" si="1979"/>
        <v>0</v>
      </c>
      <c r="DL415" s="44">
        <f t="shared" si="1980"/>
        <v>0</v>
      </c>
      <c r="DM415" s="44">
        <f t="shared" si="1981"/>
        <v>0</v>
      </c>
      <c r="DN415" s="171">
        <f t="shared" si="1982"/>
        <v>0</v>
      </c>
      <c r="DO415" s="171">
        <f t="shared" si="1983"/>
        <v>0</v>
      </c>
      <c r="DP415" s="249"/>
      <c r="DQ415" s="171"/>
      <c r="DR415" s="713"/>
      <c r="DS415" s="712"/>
      <c r="DT415" s="44"/>
      <c r="DU415" s="44"/>
      <c r="DV415" s="44"/>
      <c r="DW415" s="44"/>
      <c r="DX415" s="44"/>
      <c r="DY415" s="44"/>
      <c r="DZ415" s="44"/>
      <c r="EA415" s="44"/>
      <c r="EB415" s="44"/>
      <c r="EC415" s="44"/>
      <c r="ED415" s="44">
        <f t="shared" si="1985"/>
        <v>0</v>
      </c>
      <c r="EE415" s="44">
        <f t="shared" si="1986"/>
        <v>0</v>
      </c>
      <c r="EF415" s="44">
        <f t="shared" si="1987"/>
        <v>0</v>
      </c>
      <c r="EG415" s="171">
        <f t="shared" si="1988"/>
        <v>0</v>
      </c>
      <c r="EH415" s="171">
        <f t="shared" si="1989"/>
        <v>0</v>
      </c>
      <c r="EI415" s="249"/>
      <c r="EJ415" s="171"/>
      <c r="EK415" s="713"/>
      <c r="EL415" s="712"/>
      <c r="EM415" s="44"/>
      <c r="EN415" s="44"/>
      <c r="EO415" s="44"/>
      <c r="EP415" s="44"/>
      <c r="EQ415" s="44"/>
      <c r="ER415" s="44"/>
      <c r="ES415" s="44"/>
      <c r="ET415" s="44"/>
      <c r="EU415" s="44"/>
      <c r="EV415" s="44"/>
      <c r="EW415" s="44">
        <f t="shared" si="1991"/>
        <v>0</v>
      </c>
      <c r="EX415" s="44">
        <f t="shared" si="1992"/>
        <v>0</v>
      </c>
      <c r="EY415" s="44">
        <f t="shared" si="1993"/>
        <v>0</v>
      </c>
      <c r="EZ415" s="171">
        <f t="shared" si="1994"/>
        <v>0</v>
      </c>
      <c r="FA415" s="171">
        <f t="shared" si="1995"/>
        <v>0</v>
      </c>
      <c r="FB415" s="249"/>
      <c r="FC415" s="171"/>
      <c r="FD415" s="713"/>
      <c r="FE415" s="712"/>
      <c r="FF415" s="44"/>
      <c r="FG415" s="44"/>
      <c r="FH415" s="44"/>
      <c r="FI415" s="44"/>
      <c r="FJ415" s="44"/>
      <c r="FK415" s="44"/>
      <c r="FL415" s="44"/>
      <c r="FM415" s="44"/>
      <c r="FN415" s="44"/>
      <c r="FO415" s="44"/>
      <c r="FP415" s="44">
        <f t="shared" si="1997"/>
        <v>0</v>
      </c>
      <c r="FQ415" s="44">
        <f t="shared" si="1998"/>
        <v>0</v>
      </c>
      <c r="FR415" s="44">
        <f t="shared" si="1999"/>
        <v>0</v>
      </c>
      <c r="FS415" s="171">
        <f t="shared" si="2000"/>
        <v>0</v>
      </c>
      <c r="FT415" s="171">
        <f t="shared" si="2001"/>
        <v>0</v>
      </c>
      <c r="FU415" s="249"/>
      <c r="FV415" s="171"/>
      <c r="FW415" s="106"/>
      <c r="FX415" s="107"/>
      <c r="FY415" s="44"/>
      <c r="FZ415" s="44"/>
      <c r="GA415" s="44"/>
      <c r="GB415" s="44"/>
      <c r="GC415" s="44"/>
      <c r="GD415" s="44"/>
      <c r="GE415" s="44"/>
      <c r="GF415" s="44"/>
      <c r="GG415" s="44"/>
      <c r="GH415" s="44"/>
      <c r="GI415" s="44">
        <f t="shared" si="2003"/>
        <v>0</v>
      </c>
      <c r="GJ415" s="44">
        <f t="shared" si="2004"/>
        <v>0</v>
      </c>
      <c r="GK415" s="44">
        <f t="shared" si="2005"/>
        <v>0</v>
      </c>
      <c r="GL415" s="171">
        <f t="shared" si="2006"/>
        <v>0</v>
      </c>
      <c r="GM415" s="171">
        <f t="shared" si="2007"/>
        <v>0</v>
      </c>
      <c r="GN415" s="249"/>
      <c r="GO415" s="171"/>
      <c r="GP415" s="106"/>
      <c r="GQ415" s="107"/>
      <c r="GR415" s="44"/>
      <c r="GS415" s="44"/>
      <c r="GT415" s="44"/>
      <c r="GU415" s="44"/>
      <c r="GV415" s="44"/>
      <c r="GW415" s="44"/>
      <c r="GX415" s="44"/>
      <c r="GY415" s="44"/>
      <c r="GZ415" s="44"/>
      <c r="HA415" s="44"/>
      <c r="HB415" s="44">
        <f t="shared" si="2009"/>
        <v>0</v>
      </c>
      <c r="HC415" s="44">
        <f t="shared" si="2010"/>
        <v>0</v>
      </c>
      <c r="HD415" s="44">
        <f t="shared" si="2011"/>
        <v>0</v>
      </c>
      <c r="HE415" s="171">
        <f t="shared" si="2012"/>
        <v>0</v>
      </c>
      <c r="HF415" s="171">
        <f t="shared" si="2013"/>
        <v>0</v>
      </c>
      <c r="HG415" s="249"/>
      <c r="HH415" s="171"/>
      <c r="HI415" s="106"/>
      <c r="HJ415" s="107"/>
      <c r="HK415" s="45"/>
      <c r="HL415" s="45"/>
      <c r="HM415" s="44"/>
      <c r="HN415" s="44"/>
      <c r="HO415" s="44"/>
      <c r="HP415" s="44"/>
      <c r="HQ415" s="44"/>
      <c r="HR415" s="44"/>
      <c r="HS415" s="44"/>
      <c r="HT415" s="44"/>
      <c r="HU415" s="44">
        <f t="shared" si="2015"/>
        <v>0</v>
      </c>
      <c r="HV415" s="44">
        <f t="shared" si="2016"/>
        <v>0</v>
      </c>
      <c r="HW415" s="44">
        <f t="shared" si="2017"/>
        <v>0</v>
      </c>
      <c r="HX415" s="171">
        <f t="shared" si="2018"/>
        <v>0</v>
      </c>
      <c r="HY415" s="171">
        <f t="shared" si="2019"/>
        <v>0</v>
      </c>
      <c r="HZ415" s="249"/>
      <c r="IA415" s="171"/>
      <c r="IB415" s="713"/>
      <c r="IC415" s="712"/>
      <c r="ID415" s="45"/>
      <c r="IE415" s="45"/>
      <c r="IF415" s="44"/>
      <c r="IG415" s="44"/>
      <c r="IH415" s="44"/>
      <c r="II415" s="44"/>
      <c r="IJ415" s="44"/>
      <c r="IK415" s="44"/>
      <c r="IL415" s="44"/>
      <c r="IM415" s="44"/>
      <c r="IN415" s="44">
        <f t="shared" si="2021"/>
        <v>0</v>
      </c>
      <c r="IO415" s="44">
        <f t="shared" si="2022"/>
        <v>0</v>
      </c>
      <c r="IP415" s="44">
        <f t="shared" si="2023"/>
        <v>0</v>
      </c>
      <c r="IQ415" s="171">
        <f t="shared" si="2024"/>
        <v>0</v>
      </c>
      <c r="IR415" s="171">
        <f t="shared" si="2025"/>
        <v>0</v>
      </c>
      <c r="IS415" s="737"/>
      <c r="IT415" s="738"/>
      <c r="IU415" s="713"/>
      <c r="IV415" s="712"/>
      <c r="IW415" s="46"/>
      <c r="IX415" s="47"/>
      <c r="IY415" s="46"/>
      <c r="IZ415" s="46"/>
      <c r="JA415" s="333">
        <f t="shared" si="2049"/>
        <v>0</v>
      </c>
      <c r="JB415" s="333">
        <f t="shared" si="2050"/>
        <v>0</v>
      </c>
      <c r="JC415" s="333">
        <f t="shared" si="2051"/>
        <v>0</v>
      </c>
      <c r="JD415" s="333">
        <f t="shared" si="2052"/>
        <v>0</v>
      </c>
      <c r="JE415" s="333">
        <f t="shared" si="2053"/>
        <v>0</v>
      </c>
      <c r="JF415" s="333">
        <f t="shared" si="2054"/>
        <v>0</v>
      </c>
      <c r="JG415" s="44">
        <f t="shared" si="2027"/>
        <v>0</v>
      </c>
      <c r="JH415" s="44">
        <f t="shared" si="2028"/>
        <v>0</v>
      </c>
      <c r="JI415" s="44">
        <f t="shared" si="2029"/>
        <v>0</v>
      </c>
      <c r="JJ415" s="174">
        <f t="shared" si="2030"/>
        <v>0</v>
      </c>
      <c r="JK415" s="174">
        <f t="shared" si="2031"/>
        <v>0</v>
      </c>
      <c r="JL415" s="106"/>
      <c r="JM415" s="107"/>
      <c r="JN415" s="59"/>
      <c r="JO415" s="59"/>
    </row>
    <row r="416" spans="1:277" s="3" customFormat="1" hidden="1" x14ac:dyDescent="0.2">
      <c r="A416" s="96">
        <v>1</v>
      </c>
      <c r="B416" s="96">
        <v>1</v>
      </c>
      <c r="C416" s="163"/>
      <c r="D416" s="164"/>
      <c r="E416" s="321"/>
      <c r="F416" s="537" t="s">
        <v>402</v>
      </c>
      <c r="G416" s="94">
        <v>68</v>
      </c>
      <c r="H416" s="100">
        <v>385188.06399999995</v>
      </c>
      <c r="I416" s="100">
        <v>417467.90879999998</v>
      </c>
      <c r="J416" s="54">
        <f>VLOOKUP($G416,'ВМП план КС'!$A$8:$AI$108,14,0)</f>
        <v>0</v>
      </c>
      <c r="K416" s="54">
        <f>VLOOKUP($G416,'ВМП план КС'!$A$8:$AI$108,15,0)</f>
        <v>0</v>
      </c>
      <c r="L416" s="54">
        <f>SUM(J416/12*$B$2)</f>
        <v>0</v>
      </c>
      <c r="M416" s="54">
        <f>SUM(K416/12*$B$2)</f>
        <v>0</v>
      </c>
      <c r="N416" s="56">
        <f t="shared" ref="N416:S416" si="2092">SUM(N417:N423)</f>
        <v>0</v>
      </c>
      <c r="O416" s="56">
        <f t="shared" si="2092"/>
        <v>0</v>
      </c>
      <c r="P416" s="56">
        <f t="shared" si="2092"/>
        <v>0</v>
      </c>
      <c r="Q416" s="56">
        <f t="shared" si="2092"/>
        <v>0</v>
      </c>
      <c r="R416" s="56">
        <f t="shared" si="2092"/>
        <v>0</v>
      </c>
      <c r="S416" s="56">
        <f t="shared" si="2092"/>
        <v>0</v>
      </c>
      <c r="T416" s="56">
        <f t="shared" ref="T416:T423" si="2093">N416+Q416</f>
        <v>0</v>
      </c>
      <c r="U416" s="56">
        <f t="shared" si="2056"/>
        <v>0</v>
      </c>
      <c r="V416" s="56">
        <f t="shared" si="2057"/>
        <v>0</v>
      </c>
      <c r="W416" s="171">
        <f t="shared" si="1954"/>
        <v>0</v>
      </c>
      <c r="X416" s="171">
        <f t="shared" si="1955"/>
        <v>0</v>
      </c>
      <c r="Y416" s="69"/>
      <c r="Z416" s="69"/>
      <c r="AA416" s="710">
        <f>$H416</f>
        <v>385188.06399999995</v>
      </c>
      <c r="AB416" s="711" t="e">
        <f>O416/N416</f>
        <v>#DIV/0!</v>
      </c>
      <c r="AC416" s="54">
        <f>VLOOKUP($G416,'ВМП план КС'!$A$8:$AI$107,12,0)</f>
        <v>25</v>
      </c>
      <c r="AD416" s="54">
        <f>VLOOKUP($G416,'ВМП план КС'!$A$8:$AI$107,13,0)</f>
        <v>9629701.5999999996</v>
      </c>
      <c r="AE416" s="54">
        <f>SUM(AC416/12*$B$2)</f>
        <v>6.25</v>
      </c>
      <c r="AF416" s="54">
        <f>SUM(AD416/12*$B$2)</f>
        <v>2407425.4</v>
      </c>
      <c r="AG416" s="56">
        <f t="shared" ref="AG416:AL416" si="2094">SUM(AG417:AG423)</f>
        <v>6</v>
      </c>
      <c r="AH416" s="56">
        <f t="shared" si="2094"/>
        <v>2311128.36</v>
      </c>
      <c r="AI416" s="56">
        <f t="shared" si="2094"/>
        <v>118</v>
      </c>
      <c r="AJ416" s="56">
        <f t="shared" si="2094"/>
        <v>1</v>
      </c>
      <c r="AK416" s="56">
        <f t="shared" si="2094"/>
        <v>385188.06</v>
      </c>
      <c r="AL416" s="56">
        <f t="shared" si="2094"/>
        <v>20</v>
      </c>
      <c r="AM416" s="56">
        <f t="shared" si="1957"/>
        <v>7</v>
      </c>
      <c r="AN416" s="56">
        <f t="shared" si="1958"/>
        <v>2696316.42</v>
      </c>
      <c r="AO416" s="56">
        <f t="shared" si="1959"/>
        <v>138</v>
      </c>
      <c r="AP416" s="171">
        <f t="shared" si="1960"/>
        <v>-0.25</v>
      </c>
      <c r="AQ416" s="171">
        <f t="shared" si="1961"/>
        <v>-96297.040000000037</v>
      </c>
      <c r="AR416" s="281">
        <f>AG416/AC416</f>
        <v>0.24</v>
      </c>
      <c r="AS416" s="281">
        <f>AH416/AD416</f>
        <v>0.23999999750771092</v>
      </c>
      <c r="AT416" s="710">
        <f t="shared" si="2090"/>
        <v>385188.06399999995</v>
      </c>
      <c r="AU416" s="711">
        <f t="shared" si="2091"/>
        <v>385188.06</v>
      </c>
      <c r="AV416" s="54">
        <f>VLOOKUP($G416,'ВМП план КС'!$A$8:$AI$107,16,0)</f>
        <v>0</v>
      </c>
      <c r="AW416" s="54">
        <f>VLOOKUP($G416,'ВМП план КС'!$A$8:$AI$107,17,0)</f>
        <v>0</v>
      </c>
      <c r="AX416" s="54">
        <f>SUM(AV416/12*$B$2)</f>
        <v>0</v>
      </c>
      <c r="AY416" s="54">
        <f>SUM(AW416/12*$B$2)</f>
        <v>0</v>
      </c>
      <c r="AZ416" s="56">
        <f t="shared" ref="AZ416:BE416" si="2095">SUM(AZ417:AZ423)</f>
        <v>0</v>
      </c>
      <c r="BA416" s="56">
        <f t="shared" si="2095"/>
        <v>0</v>
      </c>
      <c r="BB416" s="56">
        <f t="shared" si="2095"/>
        <v>0</v>
      </c>
      <c r="BC416" s="56">
        <f t="shared" si="2095"/>
        <v>0</v>
      </c>
      <c r="BD416" s="56">
        <f t="shared" si="2095"/>
        <v>0</v>
      </c>
      <c r="BE416" s="56">
        <f t="shared" si="2095"/>
        <v>0</v>
      </c>
      <c r="BF416" s="56">
        <f t="shared" si="1963"/>
        <v>0</v>
      </c>
      <c r="BG416" s="56">
        <f t="shared" si="1964"/>
        <v>0</v>
      </c>
      <c r="BH416" s="56">
        <f t="shared" si="1965"/>
        <v>0</v>
      </c>
      <c r="BI416" s="171">
        <f t="shared" si="1966"/>
        <v>0</v>
      </c>
      <c r="BJ416" s="171">
        <f t="shared" si="1967"/>
        <v>0</v>
      </c>
      <c r="BK416" s="69"/>
      <c r="BL416" s="69"/>
      <c r="BM416" s="710">
        <f>$H416</f>
        <v>385188.06399999995</v>
      </c>
      <c r="BN416" s="711" t="e">
        <f>BA416/AZ416</f>
        <v>#DIV/0!</v>
      </c>
      <c r="BO416" s="54">
        <f>VLOOKUP($G416,'ВМП план КС'!$A$8:$AI$107,18,0)</f>
        <v>0</v>
      </c>
      <c r="BP416" s="54">
        <f>VLOOKUP($G416,'ВМП план КС'!$A$8:$AI$107,19,0)</f>
        <v>0</v>
      </c>
      <c r="BQ416" s="54">
        <f>SUM(BO416/12*$B$2)</f>
        <v>0</v>
      </c>
      <c r="BR416" s="54">
        <f>SUM(BP416/12*$B$2)</f>
        <v>0</v>
      </c>
      <c r="BS416" s="56">
        <f t="shared" ref="BS416:BX416" si="2096">SUM(BS417:BS423)</f>
        <v>0</v>
      </c>
      <c r="BT416" s="56">
        <f t="shared" si="2096"/>
        <v>0</v>
      </c>
      <c r="BU416" s="56">
        <f t="shared" si="2096"/>
        <v>0</v>
      </c>
      <c r="BV416" s="56">
        <f t="shared" si="2096"/>
        <v>0</v>
      </c>
      <c r="BW416" s="56">
        <f t="shared" si="2096"/>
        <v>0</v>
      </c>
      <c r="BX416" s="56">
        <f t="shared" si="2096"/>
        <v>0</v>
      </c>
      <c r="BY416" s="56">
        <f t="shared" si="1969"/>
        <v>0</v>
      </c>
      <c r="BZ416" s="56">
        <f t="shared" si="1970"/>
        <v>0</v>
      </c>
      <c r="CA416" s="56">
        <f t="shared" si="1971"/>
        <v>0</v>
      </c>
      <c r="CB416" s="171">
        <f t="shared" si="1972"/>
        <v>0</v>
      </c>
      <c r="CC416" s="171">
        <f t="shared" si="1973"/>
        <v>0</v>
      </c>
      <c r="CD416" s="69"/>
      <c r="CE416" s="69"/>
      <c r="CF416" s="710">
        <f>$H416</f>
        <v>385188.06399999995</v>
      </c>
      <c r="CG416" s="711" t="e">
        <f>BT416/BS416</f>
        <v>#DIV/0!</v>
      </c>
      <c r="CH416" s="54">
        <f>VLOOKUP($G416,'ВМП план КС'!$A$8:$AI$107,10,0)</f>
        <v>0</v>
      </c>
      <c r="CI416" s="54">
        <f>VLOOKUP($G416,'ВМП план КС'!$A$8:$AI$107,11,0)</f>
        <v>0</v>
      </c>
      <c r="CJ416" s="54">
        <f>SUM(CH416/12*$B$2)</f>
        <v>0</v>
      </c>
      <c r="CK416" s="54">
        <f>SUM(CI416/12*$B$2)</f>
        <v>0</v>
      </c>
      <c r="CL416" s="56">
        <f t="shared" ref="CL416:CQ416" si="2097">SUM(CL417:CL423)</f>
        <v>0</v>
      </c>
      <c r="CM416" s="56">
        <f t="shared" si="2097"/>
        <v>0</v>
      </c>
      <c r="CN416" s="56">
        <f t="shared" si="2097"/>
        <v>0</v>
      </c>
      <c r="CO416" s="56">
        <f t="shared" si="2097"/>
        <v>0</v>
      </c>
      <c r="CP416" s="56">
        <f t="shared" si="2097"/>
        <v>0</v>
      </c>
      <c r="CQ416" s="56">
        <f t="shared" si="2097"/>
        <v>0</v>
      </c>
      <c r="CR416" s="56">
        <f t="shared" si="1975"/>
        <v>0</v>
      </c>
      <c r="CS416" s="56">
        <f t="shared" si="1976"/>
        <v>0</v>
      </c>
      <c r="CT416" s="56">
        <f t="shared" si="1977"/>
        <v>0</v>
      </c>
      <c r="CU416" s="171">
        <f t="shared" si="2047"/>
        <v>0</v>
      </c>
      <c r="CV416" s="171">
        <f t="shared" si="2048"/>
        <v>0</v>
      </c>
      <c r="CW416" s="281" t="e">
        <f>CL416/CJ416</f>
        <v>#DIV/0!</v>
      </c>
      <c r="CX416" s="280" t="e">
        <f>CM416/CK416</f>
        <v>#DIV/0!</v>
      </c>
      <c r="CY416" s="710">
        <f>$H416</f>
        <v>385188.06399999995</v>
      </c>
      <c r="CZ416" s="711" t="e">
        <f>CM416/CL416</f>
        <v>#DIV/0!</v>
      </c>
      <c r="DA416" s="54">
        <f>VLOOKUP($G416,'ВМП план КС'!$A$8:$AI$107,20,0)</f>
        <v>0</v>
      </c>
      <c r="DB416" s="54">
        <f>VLOOKUP($G416,'ВМП план КС'!$A$8:$AI$107,21,0)</f>
        <v>0</v>
      </c>
      <c r="DC416" s="54">
        <f>SUM(DA416/12*$B$2)</f>
        <v>0</v>
      </c>
      <c r="DD416" s="54">
        <f>SUM(DB416/12*$B$2)</f>
        <v>0</v>
      </c>
      <c r="DE416" s="56">
        <f t="shared" ref="DE416:DJ416" si="2098">SUM(DE417:DE423)</f>
        <v>0</v>
      </c>
      <c r="DF416" s="56">
        <f t="shared" si="2098"/>
        <v>0</v>
      </c>
      <c r="DG416" s="56">
        <f t="shared" si="2098"/>
        <v>0</v>
      </c>
      <c r="DH416" s="56">
        <f t="shared" si="2098"/>
        <v>0</v>
      </c>
      <c r="DI416" s="56">
        <f t="shared" si="2098"/>
        <v>0</v>
      </c>
      <c r="DJ416" s="56">
        <f t="shared" si="2098"/>
        <v>0</v>
      </c>
      <c r="DK416" s="56">
        <f t="shared" si="1979"/>
        <v>0</v>
      </c>
      <c r="DL416" s="56">
        <f t="shared" si="1980"/>
        <v>0</v>
      </c>
      <c r="DM416" s="56">
        <f t="shared" si="1981"/>
        <v>0</v>
      </c>
      <c r="DN416" s="171">
        <f t="shared" si="1982"/>
        <v>0</v>
      </c>
      <c r="DO416" s="171">
        <f t="shared" si="1983"/>
        <v>0</v>
      </c>
      <c r="DP416" s="82"/>
      <c r="DQ416" s="69"/>
      <c r="DR416" s="710">
        <f>$H416</f>
        <v>385188.06399999995</v>
      </c>
      <c r="DS416" s="711" t="e">
        <f>DF416/DE416</f>
        <v>#DIV/0!</v>
      </c>
      <c r="DT416" s="108">
        <f>VLOOKUP($G416,'ВМП план КС'!$A$8:$AI$107,22,0)</f>
        <v>0</v>
      </c>
      <c r="DU416" s="108">
        <f>VLOOKUP($G416,'ВМП план КС'!$A$8:$AI$107,23,0)</f>
        <v>0</v>
      </c>
      <c r="DV416" s="54">
        <f>SUM(DT416/12*$B$2)</f>
        <v>0</v>
      </c>
      <c r="DW416" s="54">
        <f>SUM(DU416/12*$B$2)</f>
        <v>0</v>
      </c>
      <c r="DX416" s="56">
        <f t="shared" ref="DX416:EC416" si="2099">SUM(DX417:DX423)</f>
        <v>0</v>
      </c>
      <c r="DY416" s="56">
        <f t="shared" si="2099"/>
        <v>0</v>
      </c>
      <c r="DZ416" s="56">
        <f t="shared" si="2099"/>
        <v>0</v>
      </c>
      <c r="EA416" s="56">
        <f t="shared" si="2099"/>
        <v>0</v>
      </c>
      <c r="EB416" s="56">
        <f t="shared" si="2099"/>
        <v>0</v>
      </c>
      <c r="EC416" s="56">
        <f t="shared" si="2099"/>
        <v>0</v>
      </c>
      <c r="ED416" s="56">
        <f t="shared" si="1985"/>
        <v>0</v>
      </c>
      <c r="EE416" s="56">
        <f t="shared" si="1986"/>
        <v>0</v>
      </c>
      <c r="EF416" s="56">
        <f t="shared" si="1987"/>
        <v>0</v>
      </c>
      <c r="EG416" s="171">
        <f t="shared" si="1988"/>
        <v>0</v>
      </c>
      <c r="EH416" s="171">
        <f t="shared" si="1989"/>
        <v>0</v>
      </c>
      <c r="EI416" s="82"/>
      <c r="EJ416" s="69"/>
      <c r="EK416" s="710">
        <f>$H416</f>
        <v>385188.06399999995</v>
      </c>
      <c r="EL416" s="711" t="e">
        <f>DY416/DX416</f>
        <v>#DIV/0!</v>
      </c>
      <c r="EM416" s="108">
        <f>VLOOKUP($G416,'ВМП план КС'!$A$8:$AI$107,24,0)</f>
        <v>0</v>
      </c>
      <c r="EN416" s="108">
        <f>VLOOKUP($G416,'ВМП план КС'!$A$8:$AI$107,25,0)</f>
        <v>0</v>
      </c>
      <c r="EO416" s="54">
        <f>SUM(EM416/12*$B$2)</f>
        <v>0</v>
      </c>
      <c r="EP416" s="54">
        <f>SUM(EN416/12*$B$2)</f>
        <v>0</v>
      </c>
      <c r="EQ416" s="56">
        <f t="shared" ref="EQ416:EV416" si="2100">SUM(EQ417:EQ423)</f>
        <v>0</v>
      </c>
      <c r="ER416" s="56">
        <f t="shared" si="2100"/>
        <v>0</v>
      </c>
      <c r="ES416" s="56">
        <f t="shared" si="2100"/>
        <v>0</v>
      </c>
      <c r="ET416" s="56">
        <f t="shared" si="2100"/>
        <v>0</v>
      </c>
      <c r="EU416" s="56">
        <f t="shared" si="2100"/>
        <v>0</v>
      </c>
      <c r="EV416" s="56">
        <f t="shared" si="2100"/>
        <v>0</v>
      </c>
      <c r="EW416" s="56">
        <f t="shared" si="1991"/>
        <v>0</v>
      </c>
      <c r="EX416" s="56">
        <f t="shared" si="1992"/>
        <v>0</v>
      </c>
      <c r="EY416" s="56">
        <f t="shared" si="1993"/>
        <v>0</v>
      </c>
      <c r="EZ416" s="171">
        <f t="shared" si="1994"/>
        <v>0</v>
      </c>
      <c r="FA416" s="171">
        <f t="shared" si="1995"/>
        <v>0</v>
      </c>
      <c r="FB416" s="82"/>
      <c r="FC416" s="69"/>
      <c r="FD416" s="710">
        <f>$H416</f>
        <v>385188.06399999995</v>
      </c>
      <c r="FE416" s="711" t="e">
        <f>ER416/EQ416</f>
        <v>#DIV/0!</v>
      </c>
      <c r="FF416" s="54">
        <f>VLOOKUP($G416,'ВМП план КС'!$A$8:$AI$107,28,0)</f>
        <v>0</v>
      </c>
      <c r="FG416" s="54">
        <f>VLOOKUP($G416,'ВМП план КС'!$A$8:$AI$107,29,0)</f>
        <v>0</v>
      </c>
      <c r="FH416" s="54">
        <f>SUM(FF416/12*$B$2)</f>
        <v>0</v>
      </c>
      <c r="FI416" s="54">
        <f>SUM(FG416/12*$B$2)</f>
        <v>0</v>
      </c>
      <c r="FJ416" s="56">
        <f t="shared" ref="FJ416:FO416" si="2101">SUM(FJ417:FJ423)</f>
        <v>0</v>
      </c>
      <c r="FK416" s="56">
        <f t="shared" si="2101"/>
        <v>0</v>
      </c>
      <c r="FL416" s="56">
        <f t="shared" si="2101"/>
        <v>0</v>
      </c>
      <c r="FM416" s="56">
        <f t="shared" si="2101"/>
        <v>0</v>
      </c>
      <c r="FN416" s="56">
        <f t="shared" si="2101"/>
        <v>0</v>
      </c>
      <c r="FO416" s="56">
        <f t="shared" si="2101"/>
        <v>0</v>
      </c>
      <c r="FP416" s="56">
        <f t="shared" si="1997"/>
        <v>0</v>
      </c>
      <c r="FQ416" s="56">
        <f t="shared" si="1998"/>
        <v>0</v>
      </c>
      <c r="FR416" s="56">
        <f t="shared" si="1999"/>
        <v>0</v>
      </c>
      <c r="FS416" s="171">
        <f t="shared" si="2000"/>
        <v>0</v>
      </c>
      <c r="FT416" s="171">
        <f t="shared" si="2001"/>
        <v>0</v>
      </c>
      <c r="FU416" s="82"/>
      <c r="FV416" s="69"/>
      <c r="FW416" s="150">
        <f>$H416</f>
        <v>385188.06399999995</v>
      </c>
      <c r="FX416" s="151" t="e">
        <f>FK416/FJ416</f>
        <v>#DIV/0!</v>
      </c>
      <c r="FY416" s="54">
        <f>VLOOKUP($G416,'ВМП план КС'!$A$8:$AI$107,30,0)</f>
        <v>0</v>
      </c>
      <c r="FZ416" s="54">
        <f>VLOOKUP($G416,'ВМП план КС'!$A$8:$AI$107,31,0)</f>
        <v>0</v>
      </c>
      <c r="GA416" s="54">
        <f>SUM(FY416/12*$B$2)</f>
        <v>0</v>
      </c>
      <c r="GB416" s="54">
        <f>SUM(FZ416/12*$B$2)</f>
        <v>0</v>
      </c>
      <c r="GC416" s="56">
        <f t="shared" ref="GC416:GH416" si="2102">SUM(GC417:GC423)</f>
        <v>0</v>
      </c>
      <c r="GD416" s="56">
        <f t="shared" si="2102"/>
        <v>0</v>
      </c>
      <c r="GE416" s="56">
        <f t="shared" si="2102"/>
        <v>0</v>
      </c>
      <c r="GF416" s="56">
        <f t="shared" si="2102"/>
        <v>0</v>
      </c>
      <c r="GG416" s="56">
        <f t="shared" si="2102"/>
        <v>0</v>
      </c>
      <c r="GH416" s="56">
        <f t="shared" si="2102"/>
        <v>0</v>
      </c>
      <c r="GI416" s="56">
        <f t="shared" si="2003"/>
        <v>0</v>
      </c>
      <c r="GJ416" s="56">
        <f t="shared" si="2004"/>
        <v>0</v>
      </c>
      <c r="GK416" s="56">
        <f t="shared" si="2005"/>
        <v>0</v>
      </c>
      <c r="GL416" s="171">
        <f t="shared" si="2006"/>
        <v>0</v>
      </c>
      <c r="GM416" s="171">
        <f t="shared" si="2007"/>
        <v>0</v>
      </c>
      <c r="GN416" s="82"/>
      <c r="GO416" s="69"/>
      <c r="GP416" s="150">
        <f>$H416</f>
        <v>385188.06399999995</v>
      </c>
      <c r="GQ416" s="151" t="e">
        <f>GD416/GC416</f>
        <v>#DIV/0!</v>
      </c>
      <c r="GR416" s="54">
        <f>VLOOKUP($G416,'ВМП план КС'!$A$8:$AI$107,32,0)</f>
        <v>0</v>
      </c>
      <c r="GS416" s="54">
        <f>VLOOKUP($G416,'ВМП план КС'!$A$8:$AI$107,33,0)</f>
        <v>0</v>
      </c>
      <c r="GT416" s="54">
        <f>SUM(GR416/12*$B$2)</f>
        <v>0</v>
      </c>
      <c r="GU416" s="54">
        <f>SUM(GS416/12*$B$2)</f>
        <v>0</v>
      </c>
      <c r="GV416" s="56">
        <f t="shared" ref="GV416:HA416" si="2103">SUM(GV417:GV423)</f>
        <v>0</v>
      </c>
      <c r="GW416" s="56">
        <f t="shared" si="2103"/>
        <v>0</v>
      </c>
      <c r="GX416" s="56">
        <f t="shared" si="2103"/>
        <v>0</v>
      </c>
      <c r="GY416" s="56">
        <f t="shared" si="2103"/>
        <v>0</v>
      </c>
      <c r="GZ416" s="56">
        <f t="shared" si="2103"/>
        <v>0</v>
      </c>
      <c r="HA416" s="56">
        <f t="shared" si="2103"/>
        <v>0</v>
      </c>
      <c r="HB416" s="56">
        <f t="shared" si="2009"/>
        <v>0</v>
      </c>
      <c r="HC416" s="56">
        <f t="shared" si="2010"/>
        <v>0</v>
      </c>
      <c r="HD416" s="56">
        <f t="shared" si="2011"/>
        <v>0</v>
      </c>
      <c r="HE416" s="171">
        <f t="shared" si="2012"/>
        <v>0</v>
      </c>
      <c r="HF416" s="171">
        <f t="shared" si="2013"/>
        <v>0</v>
      </c>
      <c r="HG416" s="82"/>
      <c r="HH416" s="69"/>
      <c r="HI416" s="150">
        <f>$H416</f>
        <v>385188.06399999995</v>
      </c>
      <c r="HJ416" s="151" t="e">
        <f>GW416/GV416</f>
        <v>#DIV/0!</v>
      </c>
      <c r="HK416" s="108">
        <f>VLOOKUP($G416,'ВМП план КС'!$A$8:$AI$107,26,0)</f>
        <v>0</v>
      </c>
      <c r="HL416" s="108">
        <f>VLOOKUP($G416,'ВМП план КС'!$A$8:$AI$107,27,0)</f>
        <v>0</v>
      </c>
      <c r="HM416" s="54">
        <f>SUM(HK416/12*$B$2)</f>
        <v>0</v>
      </c>
      <c r="HN416" s="54">
        <f>SUM(HL416/12*$B$2)</f>
        <v>0</v>
      </c>
      <c r="HO416" s="56">
        <f t="shared" ref="HO416:HT416" si="2104">SUM(HO417:HO423)</f>
        <v>0</v>
      </c>
      <c r="HP416" s="56">
        <f t="shared" si="2104"/>
        <v>0</v>
      </c>
      <c r="HQ416" s="56">
        <f t="shared" si="2104"/>
        <v>0</v>
      </c>
      <c r="HR416" s="56">
        <f t="shared" si="2104"/>
        <v>0</v>
      </c>
      <c r="HS416" s="56">
        <f t="shared" si="2104"/>
        <v>0</v>
      </c>
      <c r="HT416" s="56">
        <f t="shared" si="2104"/>
        <v>0</v>
      </c>
      <c r="HU416" s="56">
        <f t="shared" si="2015"/>
        <v>0</v>
      </c>
      <c r="HV416" s="56">
        <f t="shared" si="2016"/>
        <v>0</v>
      </c>
      <c r="HW416" s="56">
        <f t="shared" si="2017"/>
        <v>0</v>
      </c>
      <c r="HX416" s="171">
        <f t="shared" si="2018"/>
        <v>0</v>
      </c>
      <c r="HY416" s="171">
        <f t="shared" si="2019"/>
        <v>0</v>
      </c>
      <c r="HZ416" s="82"/>
      <c r="IA416" s="69"/>
      <c r="IB416" s="710">
        <f>$H416</f>
        <v>385188.06399999995</v>
      </c>
      <c r="IC416" s="711" t="e">
        <f>HP416/HO416</f>
        <v>#DIV/0!</v>
      </c>
      <c r="ID416" s="108">
        <f>VLOOKUP($G416,'ВМП план КС'!$A$8:$AI$107,34,0)</f>
        <v>0</v>
      </c>
      <c r="IE416" s="108">
        <f>VLOOKUP($G416,'ВМП план КС'!$A$8:$AI$107,35,0)</f>
        <v>0</v>
      </c>
      <c r="IF416" s="54">
        <f>SUM(ID416/12*$B$2)</f>
        <v>0</v>
      </c>
      <c r="IG416" s="54">
        <f>SUM(IE416/12*$B$2)</f>
        <v>0</v>
      </c>
      <c r="IH416" s="56">
        <f t="shared" ref="IH416:IM416" si="2105">SUM(IH417:IH423)</f>
        <v>0</v>
      </c>
      <c r="II416" s="56">
        <f t="shared" si="2105"/>
        <v>0</v>
      </c>
      <c r="IJ416" s="56">
        <f t="shared" si="2105"/>
        <v>0</v>
      </c>
      <c r="IK416" s="56">
        <f t="shared" si="2105"/>
        <v>0</v>
      </c>
      <c r="IL416" s="56">
        <f t="shared" si="2105"/>
        <v>0</v>
      </c>
      <c r="IM416" s="56">
        <f t="shared" si="2105"/>
        <v>0</v>
      </c>
      <c r="IN416" s="56">
        <f t="shared" si="2021"/>
        <v>0</v>
      </c>
      <c r="IO416" s="56">
        <f t="shared" si="2022"/>
        <v>0</v>
      </c>
      <c r="IP416" s="56">
        <f t="shared" si="2023"/>
        <v>0</v>
      </c>
      <c r="IQ416" s="171">
        <f t="shared" si="2024"/>
        <v>0</v>
      </c>
      <c r="IR416" s="171">
        <f t="shared" si="2025"/>
        <v>0</v>
      </c>
      <c r="IS416" s="748"/>
      <c r="IT416" s="741"/>
      <c r="IU416" s="710">
        <f>$H416</f>
        <v>385188.06399999995</v>
      </c>
      <c r="IV416" s="711" t="e">
        <f>II416/IH416</f>
        <v>#DIV/0!</v>
      </c>
      <c r="IW416" s="332">
        <f>J416+AC416+AV416+BO416+CH416+DA416+DT416+EM416+FF416+FY416+GR416+HK416+ID416</f>
        <v>25</v>
      </c>
      <c r="IX416" s="332">
        <f>K416+AD416+AW416+BP416+CI416+DB416+DU416+EN416+FG416+FZ416+GS416+HL416+IE416</f>
        <v>9629701.5999999996</v>
      </c>
      <c r="IY416" s="332">
        <f>L416+AE416+AX416+BQ416+CJ416+DC416+DV416+EO416+FH416+GA416+GT416+HM416+IF416</f>
        <v>6.25</v>
      </c>
      <c r="IZ416" s="332">
        <f>M416+AF416+AY416+BR416+CK416+DD416+DW416+EP416+FI416+GB416+GU416+HN416+IG416</f>
        <v>2407425.4</v>
      </c>
      <c r="JA416" s="332">
        <f t="shared" si="2049"/>
        <v>6</v>
      </c>
      <c r="JB416" s="332">
        <f t="shared" si="2050"/>
        <v>2311128.36</v>
      </c>
      <c r="JC416" s="332">
        <f t="shared" si="2051"/>
        <v>118</v>
      </c>
      <c r="JD416" s="332">
        <f t="shared" si="2052"/>
        <v>1</v>
      </c>
      <c r="JE416" s="332">
        <f t="shared" si="2053"/>
        <v>385188.06</v>
      </c>
      <c r="JF416" s="332">
        <f t="shared" si="2054"/>
        <v>20</v>
      </c>
      <c r="JG416" s="332">
        <f t="shared" si="2027"/>
        <v>7</v>
      </c>
      <c r="JH416" s="332">
        <f t="shared" si="2028"/>
        <v>2696316.42</v>
      </c>
      <c r="JI416" s="332">
        <f t="shared" si="2029"/>
        <v>138</v>
      </c>
      <c r="JJ416" s="69">
        <f t="shared" si="2030"/>
        <v>-0.25</v>
      </c>
      <c r="JK416" s="69">
        <f t="shared" si="2031"/>
        <v>-96297.040000000037</v>
      </c>
      <c r="JL416" s="150">
        <f>$H416</f>
        <v>385188.06399999995</v>
      </c>
      <c r="JM416" s="151">
        <f>JB416/JA416</f>
        <v>385188.06</v>
      </c>
      <c r="JN416" s="48"/>
      <c r="JO416" s="48"/>
      <c r="JP416" s="206">
        <f>IW416+JD416</f>
        <v>26</v>
      </c>
      <c r="JQ416" s="206">
        <f>IX416+JE416</f>
        <v>10014889.66</v>
      </c>
    </row>
    <row r="417" spans="1:277" ht="114.75" hidden="1" x14ac:dyDescent="0.2">
      <c r="A417" s="96">
        <v>1</v>
      </c>
      <c r="B417" s="96">
        <v>1</v>
      </c>
      <c r="C417" s="770">
        <v>206</v>
      </c>
      <c r="D417" s="625" t="s">
        <v>214</v>
      </c>
      <c r="E417" s="749" t="s">
        <v>500</v>
      </c>
      <c r="F417" s="750" t="s">
        <v>215</v>
      </c>
      <c r="G417" s="117"/>
      <c r="H417" s="137"/>
      <c r="I417" s="137"/>
      <c r="J417" s="137"/>
      <c r="K417" s="137"/>
      <c r="L417" s="137"/>
      <c r="M417" s="137"/>
      <c r="N417" s="44">
        <f>VLOOKUP($E417,'факт КС '!$E$9:$CL$159,69,0)</f>
        <v>0</v>
      </c>
      <c r="O417" s="44">
        <f>VLOOKUP($E417,'факт КС '!$E$9:$CL$159,70,0)</f>
        <v>0</v>
      </c>
      <c r="P417" s="44">
        <f>VLOOKUP($E417,'факт КС '!$E$9:$CL$159,71,0)</f>
        <v>0</v>
      </c>
      <c r="Q417" s="44">
        <f>VLOOKUP($E417,'факт КС '!$E$9:$CL$159,72,0)</f>
        <v>0</v>
      </c>
      <c r="R417" s="44">
        <f>VLOOKUP($E417,'факт КС '!$E$9:$CL$159,73,0)</f>
        <v>0</v>
      </c>
      <c r="S417" s="44">
        <f>VLOOKUP($E417,'факт КС '!$E$9:$CL$159,74,0)</f>
        <v>0</v>
      </c>
      <c r="T417" s="44">
        <f t="shared" si="2093"/>
        <v>0</v>
      </c>
      <c r="U417" s="44">
        <f t="shared" si="2056"/>
        <v>0</v>
      </c>
      <c r="V417" s="44">
        <f t="shared" si="2057"/>
        <v>0</v>
      </c>
      <c r="W417" s="171">
        <f t="shared" si="1954"/>
        <v>0</v>
      </c>
      <c r="X417" s="171">
        <f t="shared" si="1955"/>
        <v>0</v>
      </c>
      <c r="Y417" s="175"/>
      <c r="Z417" s="175"/>
      <c r="AA417" s="713"/>
      <c r="AB417" s="712"/>
      <c r="AC417" s="137"/>
      <c r="AD417" s="137"/>
      <c r="AE417" s="137"/>
      <c r="AF417" s="137"/>
      <c r="AG417" s="44">
        <f>VLOOKUP($E417,'факт КС '!$E$9:$CL$159,3,0)</f>
        <v>6</v>
      </c>
      <c r="AH417" s="44">
        <f>VLOOKUP($E417,'факт КС '!$E$9:$CL$159,4,0)</f>
        <v>2311128.36</v>
      </c>
      <c r="AI417" s="44">
        <f>VLOOKUP($E417,'факт КС '!$E$9:$CL$159,5,0)</f>
        <v>118</v>
      </c>
      <c r="AJ417" s="44">
        <f>VLOOKUP($E417,'факт КС '!$E$9:$CL$159,6,0)</f>
        <v>1</v>
      </c>
      <c r="AK417" s="44">
        <f>VLOOKUP($E417,'факт КС '!$E$9:$CL$159,7,0)</f>
        <v>385188.06</v>
      </c>
      <c r="AL417" s="44">
        <f>VLOOKUP($E417,'факт КС '!$E$9:$CL$159,8,0)</f>
        <v>20</v>
      </c>
      <c r="AM417" s="44">
        <f t="shared" si="1957"/>
        <v>7</v>
      </c>
      <c r="AN417" s="44">
        <f t="shared" si="1958"/>
        <v>2696316.42</v>
      </c>
      <c r="AO417" s="44">
        <f t="shared" si="1959"/>
        <v>138</v>
      </c>
      <c r="AP417" s="171">
        <f t="shared" si="1960"/>
        <v>6</v>
      </c>
      <c r="AQ417" s="171">
        <f t="shared" si="1961"/>
        <v>2311128.36</v>
      </c>
      <c r="AR417" s="175"/>
      <c r="AS417" s="175"/>
      <c r="AT417" s="712">
        <f t="shared" si="2090"/>
        <v>0</v>
      </c>
      <c r="AU417" s="712">
        <f t="shared" si="2091"/>
        <v>385188.06</v>
      </c>
      <c r="AV417" s="137"/>
      <c r="AW417" s="137"/>
      <c r="AX417" s="137"/>
      <c r="AY417" s="137"/>
      <c r="AZ417" s="44">
        <f>VLOOKUP($E417,'факт КС '!$E$9:$CL$159,15,0)</f>
        <v>0</v>
      </c>
      <c r="BA417" s="44">
        <f>VLOOKUP($E417,'факт КС '!$E$9:$CL$159,16,0)</f>
        <v>0</v>
      </c>
      <c r="BB417" s="44">
        <f>VLOOKUP($E417,'факт КС '!$E$9:$CL$159,17,0)</f>
        <v>0</v>
      </c>
      <c r="BC417" s="44">
        <f>VLOOKUP($E417,'факт КС '!$E$9:$CL$159,18,0)</f>
        <v>0</v>
      </c>
      <c r="BD417" s="44">
        <f>VLOOKUP($E417,'факт КС '!$E$9:$CL$159,19,0)</f>
        <v>0</v>
      </c>
      <c r="BE417" s="44">
        <f>VLOOKUP($E417,'факт КС '!$E$9:$CL$159,20,0)</f>
        <v>0</v>
      </c>
      <c r="BF417" s="44">
        <f t="shared" si="1963"/>
        <v>0</v>
      </c>
      <c r="BG417" s="44">
        <f t="shared" si="1964"/>
        <v>0</v>
      </c>
      <c r="BH417" s="44">
        <f t="shared" si="1965"/>
        <v>0</v>
      </c>
      <c r="BI417" s="171">
        <f t="shared" si="1966"/>
        <v>0</v>
      </c>
      <c r="BJ417" s="171">
        <f t="shared" si="1967"/>
        <v>0</v>
      </c>
      <c r="BK417" s="175"/>
      <c r="BL417" s="175"/>
      <c r="BM417" s="713"/>
      <c r="BN417" s="712"/>
      <c r="BO417" s="137"/>
      <c r="BP417" s="137"/>
      <c r="BQ417" s="137"/>
      <c r="BR417" s="137"/>
      <c r="BS417" s="44">
        <f>VLOOKUP($E417,'факт КС '!$E$9:$CL$159,21,0)</f>
        <v>0</v>
      </c>
      <c r="BT417" s="44">
        <f>VLOOKUP($E417,'факт КС '!$E$9:$CL$159,22,0)</f>
        <v>0</v>
      </c>
      <c r="BU417" s="44">
        <f>VLOOKUP($E417,'факт КС '!$E$9:$CL$159,23,0)</f>
        <v>0</v>
      </c>
      <c r="BV417" s="44">
        <f>VLOOKUP($E417,'факт КС '!$E$9:$CL$159,24,0)</f>
        <v>0</v>
      </c>
      <c r="BW417" s="44">
        <f>VLOOKUP($E417,'факт КС '!$E$9:$CL$159,25,0)</f>
        <v>0</v>
      </c>
      <c r="BX417" s="44">
        <f>VLOOKUP($E417,'факт КС '!$E$9:$CL$159,26,0)</f>
        <v>0</v>
      </c>
      <c r="BY417" s="44">
        <f t="shared" si="1969"/>
        <v>0</v>
      </c>
      <c r="BZ417" s="44">
        <f t="shared" si="1970"/>
        <v>0</v>
      </c>
      <c r="CA417" s="44">
        <f t="shared" si="1971"/>
        <v>0</v>
      </c>
      <c r="CB417" s="171">
        <f t="shared" si="1972"/>
        <v>0</v>
      </c>
      <c r="CC417" s="171">
        <f t="shared" si="1973"/>
        <v>0</v>
      </c>
      <c r="CD417" s="175"/>
      <c r="CE417" s="175"/>
      <c r="CF417" s="713"/>
      <c r="CG417" s="712"/>
      <c r="CH417" s="137"/>
      <c r="CI417" s="137"/>
      <c r="CJ417" s="137"/>
      <c r="CK417" s="137"/>
      <c r="CL417" s="44">
        <f>VLOOKUP($E417,'факт КС '!$E$9:$CL$159,9,0)</f>
        <v>0</v>
      </c>
      <c r="CM417" s="44">
        <f>VLOOKUP($E417,'факт КС '!$E$9:$CL$159,10,0)</f>
        <v>0</v>
      </c>
      <c r="CN417" s="44">
        <f>VLOOKUP($E417,'факт КС '!$E$9:$CL$159,11,0)</f>
        <v>0</v>
      </c>
      <c r="CO417" s="44">
        <f>VLOOKUP($E417,'факт КС '!$E$9:$CL$159,12,0)</f>
        <v>0</v>
      </c>
      <c r="CP417" s="44">
        <f>VLOOKUP($E417,'факт КС '!$E$9:$CL$159,13,0)</f>
        <v>0</v>
      </c>
      <c r="CQ417" s="44">
        <f>VLOOKUP($E417,'факт КС '!$E$9:$CL$159,14,0)</f>
        <v>0</v>
      </c>
      <c r="CR417" s="44">
        <f t="shared" si="1975"/>
        <v>0</v>
      </c>
      <c r="CS417" s="44">
        <f t="shared" si="1976"/>
        <v>0</v>
      </c>
      <c r="CT417" s="44">
        <f t="shared" si="1977"/>
        <v>0</v>
      </c>
      <c r="CU417" s="171">
        <f t="shared" si="2047"/>
        <v>0</v>
      </c>
      <c r="CV417" s="171">
        <f t="shared" si="2048"/>
        <v>0</v>
      </c>
      <c r="CW417" s="248"/>
      <c r="CX417" s="175"/>
      <c r="CY417" s="713"/>
      <c r="CZ417" s="712"/>
      <c r="DA417" s="137"/>
      <c r="DB417" s="137"/>
      <c r="DC417" s="137"/>
      <c r="DD417" s="137"/>
      <c r="DE417" s="44">
        <f>VLOOKUP($E417,'факт КС '!$E$9:$CL$159,75,0)</f>
        <v>0</v>
      </c>
      <c r="DF417" s="44">
        <f>VLOOKUP($E417,'факт КС '!$E$9:$CL$159,76,0)</f>
        <v>0</v>
      </c>
      <c r="DG417" s="44">
        <f>VLOOKUP($E417,'факт КС '!$E$9:$CL$159,77,0)</f>
        <v>0</v>
      </c>
      <c r="DH417" s="44">
        <f>VLOOKUP($E417,'факт КС '!$E$9:$CL$159,78,0)</f>
        <v>0</v>
      </c>
      <c r="DI417" s="44">
        <f>VLOOKUP($E417,'факт КС '!$E$9:$CL$159,79,0)</f>
        <v>0</v>
      </c>
      <c r="DJ417" s="44">
        <f>VLOOKUP($E417,'факт КС '!$E$9:$CL$159,80,0)</f>
        <v>0</v>
      </c>
      <c r="DK417" s="44">
        <f t="shared" si="1979"/>
        <v>0</v>
      </c>
      <c r="DL417" s="44">
        <f t="shared" si="1980"/>
        <v>0</v>
      </c>
      <c r="DM417" s="44">
        <f t="shared" si="1981"/>
        <v>0</v>
      </c>
      <c r="DN417" s="171">
        <f t="shared" si="1982"/>
        <v>0</v>
      </c>
      <c r="DO417" s="171">
        <f t="shared" si="1983"/>
        <v>0</v>
      </c>
      <c r="DP417" s="248"/>
      <c r="DQ417" s="175"/>
      <c r="DR417" s="713"/>
      <c r="DS417" s="712"/>
      <c r="DT417" s="178"/>
      <c r="DU417" s="178"/>
      <c r="DV417" s="137"/>
      <c r="DW417" s="137"/>
      <c r="DX417" s="44">
        <f>VLOOKUP($E417,'факт КС '!$E$9:$CL$159,33,0)</f>
        <v>0</v>
      </c>
      <c r="DY417" s="44">
        <f>VLOOKUP($E417,'факт КС '!$E$9:$CL$159,34,0)</f>
        <v>0</v>
      </c>
      <c r="DZ417" s="44">
        <f>VLOOKUP($E417,'факт КС '!$E$9:$CL$159,35,0)</f>
        <v>0</v>
      </c>
      <c r="EA417" s="44">
        <f>VLOOKUP($E417,'факт КС '!$E$9:$CL$159,36,0)</f>
        <v>0</v>
      </c>
      <c r="EB417" s="44">
        <f>VLOOKUP($E417,'факт КС '!$E$9:$CL$159,37,0)</f>
        <v>0</v>
      </c>
      <c r="EC417" s="44">
        <f>VLOOKUP($E417,'факт КС '!$E$9:$CL$159,38,0)</f>
        <v>0</v>
      </c>
      <c r="ED417" s="44">
        <f t="shared" si="1985"/>
        <v>0</v>
      </c>
      <c r="EE417" s="44">
        <f t="shared" si="1986"/>
        <v>0</v>
      </c>
      <c r="EF417" s="44">
        <f t="shared" si="1987"/>
        <v>0</v>
      </c>
      <c r="EG417" s="171">
        <f t="shared" si="1988"/>
        <v>0</v>
      </c>
      <c r="EH417" s="171">
        <f t="shared" si="1989"/>
        <v>0</v>
      </c>
      <c r="EI417" s="248"/>
      <c r="EJ417" s="175"/>
      <c r="EK417" s="713"/>
      <c r="EL417" s="712"/>
      <c r="EM417" s="178"/>
      <c r="EN417" s="178"/>
      <c r="EO417" s="137"/>
      <c r="EP417" s="137"/>
      <c r="EQ417" s="44">
        <f>VLOOKUP($E417,'факт КС '!$E$9:$CL$159,45,0)</f>
        <v>0</v>
      </c>
      <c r="ER417" s="44">
        <f>VLOOKUP($E417,'факт КС '!$E$9:$CL$159,46,0)</f>
        <v>0</v>
      </c>
      <c r="ES417" s="44">
        <f>VLOOKUP($E417,'факт КС '!$E$9:$CL$159,47,0)</f>
        <v>0</v>
      </c>
      <c r="ET417" s="44">
        <f>VLOOKUP($E417,'факт КС '!$E$9:$CL$159,48,0)</f>
        <v>0</v>
      </c>
      <c r="EU417" s="44">
        <f>VLOOKUP($E417,'факт КС '!$E$9:$CL$159,49,0)</f>
        <v>0</v>
      </c>
      <c r="EV417" s="44">
        <f>VLOOKUP($E417,'факт КС '!$E$9:$CL$159,50,0)</f>
        <v>0</v>
      </c>
      <c r="EW417" s="44">
        <f t="shared" si="1991"/>
        <v>0</v>
      </c>
      <c r="EX417" s="44">
        <f t="shared" si="1992"/>
        <v>0</v>
      </c>
      <c r="EY417" s="44">
        <f t="shared" si="1993"/>
        <v>0</v>
      </c>
      <c r="EZ417" s="171">
        <f t="shared" si="1994"/>
        <v>0</v>
      </c>
      <c r="FA417" s="171">
        <f t="shared" si="1995"/>
        <v>0</v>
      </c>
      <c r="FB417" s="248"/>
      <c r="FC417" s="175"/>
      <c r="FD417" s="713"/>
      <c r="FE417" s="712"/>
      <c r="FF417" s="137"/>
      <c r="FG417" s="137"/>
      <c r="FH417" s="137"/>
      <c r="FI417" s="137"/>
      <c r="FJ417" s="44">
        <f>VLOOKUP($E417,'факт КС '!$E$9:$CL$159,27,0)</f>
        <v>0</v>
      </c>
      <c r="FK417" s="44">
        <f>VLOOKUP($E417,'факт КС '!$E$9:$CL$159,28,0)</f>
        <v>0</v>
      </c>
      <c r="FL417" s="44">
        <f>VLOOKUP($E417,'факт КС '!$E$9:$CL$159,29,0)</f>
        <v>0</v>
      </c>
      <c r="FM417" s="44">
        <f>VLOOKUP($E417,'факт КС '!$E$9:$CL$159,30,0)</f>
        <v>0</v>
      </c>
      <c r="FN417" s="44">
        <f>VLOOKUP($E417,'факт КС '!$E$9:$CL$159,31,0)</f>
        <v>0</v>
      </c>
      <c r="FO417" s="44">
        <f>VLOOKUP($E417,'факт КС '!$E$9:$CL$159,32,0)</f>
        <v>0</v>
      </c>
      <c r="FP417" s="44">
        <f t="shared" si="1997"/>
        <v>0</v>
      </c>
      <c r="FQ417" s="44">
        <f t="shared" si="1998"/>
        <v>0</v>
      </c>
      <c r="FR417" s="44">
        <f t="shared" si="1999"/>
        <v>0</v>
      </c>
      <c r="FS417" s="171">
        <f t="shared" si="2000"/>
        <v>0</v>
      </c>
      <c r="FT417" s="171">
        <f t="shared" si="2001"/>
        <v>0</v>
      </c>
      <c r="FU417" s="248"/>
      <c r="FV417" s="175"/>
      <c r="FW417" s="106"/>
      <c r="FX417" s="107"/>
      <c r="FY417" s="137"/>
      <c r="FZ417" s="137"/>
      <c r="GA417" s="137"/>
      <c r="GB417" s="137"/>
      <c r="GC417" s="44">
        <f>VLOOKUP($E417,'факт КС '!$E$9:$CL$159,63,0)</f>
        <v>0</v>
      </c>
      <c r="GD417" s="44">
        <f>VLOOKUP($E417,'факт КС '!$E$9:$CL$159,64,0)</f>
        <v>0</v>
      </c>
      <c r="GE417" s="44">
        <f>VLOOKUP($E417,'факт КС '!$E$9:$CL$159,65,0)</f>
        <v>0</v>
      </c>
      <c r="GF417" s="44">
        <f>VLOOKUP($E417,'факт КС '!$E$9:$CL$159,66,0)</f>
        <v>0</v>
      </c>
      <c r="GG417" s="44">
        <f>VLOOKUP($E417,'факт КС '!$E$9:$CL$159,67,0)</f>
        <v>0</v>
      </c>
      <c r="GH417" s="44">
        <f>VLOOKUP($E417,'факт КС '!$E$9:$CL$159,68,0)</f>
        <v>0</v>
      </c>
      <c r="GI417" s="44">
        <f t="shared" si="2003"/>
        <v>0</v>
      </c>
      <c r="GJ417" s="44">
        <f t="shared" si="2004"/>
        <v>0</v>
      </c>
      <c r="GK417" s="44">
        <f t="shared" si="2005"/>
        <v>0</v>
      </c>
      <c r="GL417" s="171">
        <f t="shared" si="2006"/>
        <v>0</v>
      </c>
      <c r="GM417" s="171">
        <f t="shared" si="2007"/>
        <v>0</v>
      </c>
      <c r="GN417" s="248"/>
      <c r="GO417" s="175"/>
      <c r="GP417" s="106"/>
      <c r="GQ417" s="107"/>
      <c r="GR417" s="137"/>
      <c r="GS417" s="137"/>
      <c r="GT417" s="137"/>
      <c r="GU417" s="137"/>
      <c r="GV417" s="44">
        <f>VLOOKUP($E417,'факт КС '!$E$9:$CL$159,57,0)</f>
        <v>0</v>
      </c>
      <c r="GW417" s="44">
        <f>VLOOKUP($E417,'факт КС '!$E$9:$CL$159,58,0)</f>
        <v>0</v>
      </c>
      <c r="GX417" s="44">
        <f>VLOOKUP($E417,'факт КС '!$E$9:$CL$159,59,0)</f>
        <v>0</v>
      </c>
      <c r="GY417" s="44">
        <f>VLOOKUP($E417,'факт КС '!$E$9:$CL$159,60,0)</f>
        <v>0</v>
      </c>
      <c r="GZ417" s="44">
        <f>VLOOKUP($E417,'факт КС '!$E$9:$CL$159,61,0)</f>
        <v>0</v>
      </c>
      <c r="HA417" s="44">
        <f>VLOOKUP($E417,'факт КС '!$E$9:$CL$159,62,0)</f>
        <v>0</v>
      </c>
      <c r="HB417" s="44">
        <f t="shared" si="2009"/>
        <v>0</v>
      </c>
      <c r="HC417" s="44">
        <f t="shared" si="2010"/>
        <v>0</v>
      </c>
      <c r="HD417" s="44">
        <f t="shared" si="2011"/>
        <v>0</v>
      </c>
      <c r="HE417" s="171">
        <f t="shared" si="2012"/>
        <v>0</v>
      </c>
      <c r="HF417" s="171">
        <f t="shared" si="2013"/>
        <v>0</v>
      </c>
      <c r="HG417" s="248"/>
      <c r="HH417" s="175"/>
      <c r="HI417" s="106"/>
      <c r="HJ417" s="107"/>
      <c r="HK417" s="178"/>
      <c r="HL417" s="178"/>
      <c r="HM417" s="137"/>
      <c r="HN417" s="137"/>
      <c r="HO417" s="44">
        <f>VLOOKUP($E417,'факт КС '!$E$9:$CL$159,39,0)</f>
        <v>0</v>
      </c>
      <c r="HP417" s="44">
        <f>VLOOKUP($E417,'факт КС '!$E$9:$CL$159,40,0)</f>
        <v>0</v>
      </c>
      <c r="HQ417" s="44">
        <f>VLOOKUP($E417,'факт КС '!$E$9:$CL$159,41,0)</f>
        <v>0</v>
      </c>
      <c r="HR417" s="44">
        <f>VLOOKUP($E417,'факт КС '!$E$9:$CL$159,42,0)</f>
        <v>0</v>
      </c>
      <c r="HS417" s="44">
        <f>VLOOKUP($E417,'факт КС '!$E$9:$CL$159,43,0)</f>
        <v>0</v>
      </c>
      <c r="HT417" s="44">
        <f>VLOOKUP($E417,'факт КС '!$E$9:$CL$159,44,0)</f>
        <v>0</v>
      </c>
      <c r="HU417" s="44">
        <f t="shared" si="2015"/>
        <v>0</v>
      </c>
      <c r="HV417" s="44">
        <f t="shared" si="2016"/>
        <v>0</v>
      </c>
      <c r="HW417" s="44">
        <f t="shared" si="2017"/>
        <v>0</v>
      </c>
      <c r="HX417" s="171">
        <f t="shared" si="2018"/>
        <v>0</v>
      </c>
      <c r="HY417" s="171">
        <f t="shared" si="2019"/>
        <v>0</v>
      </c>
      <c r="HZ417" s="248"/>
      <c r="IA417" s="175"/>
      <c r="IB417" s="713"/>
      <c r="IC417" s="712"/>
      <c r="ID417" s="178"/>
      <c r="IE417" s="178"/>
      <c r="IF417" s="137"/>
      <c r="IG417" s="137"/>
      <c r="IH417" s="44">
        <f>VLOOKUP($E417,'факт КС '!$E$9:$CL$159,51,0)</f>
        <v>0</v>
      </c>
      <c r="II417" s="44">
        <f>VLOOKUP($E417,'факт КС '!$E$9:$CL$159,52,0)</f>
        <v>0</v>
      </c>
      <c r="IJ417" s="44">
        <f>VLOOKUP($E417,'факт КС '!$E$9:$CL$159,53,0)</f>
        <v>0</v>
      </c>
      <c r="IK417" s="44">
        <f>VLOOKUP($E417,'факт КС '!$E$9:$CL$159,54,0)</f>
        <v>0</v>
      </c>
      <c r="IL417" s="44">
        <f>VLOOKUP($E417,'факт КС '!$E$9:$CL$159,55,0)</f>
        <v>0</v>
      </c>
      <c r="IM417" s="44">
        <f>VLOOKUP($E417,'факт КС '!$E$9:$CL$159,56,0)</f>
        <v>0</v>
      </c>
      <c r="IN417" s="44">
        <f t="shared" si="2021"/>
        <v>0</v>
      </c>
      <c r="IO417" s="44">
        <f t="shared" si="2022"/>
        <v>0</v>
      </c>
      <c r="IP417" s="44">
        <f t="shared" si="2023"/>
        <v>0</v>
      </c>
      <c r="IQ417" s="171">
        <f t="shared" si="2024"/>
        <v>0</v>
      </c>
      <c r="IR417" s="171">
        <f t="shared" si="2025"/>
        <v>0</v>
      </c>
      <c r="IS417" s="746"/>
      <c r="IT417" s="747"/>
      <c r="IU417" s="713"/>
      <c r="IV417" s="712"/>
      <c r="IW417" s="180"/>
      <c r="IX417" s="181"/>
      <c r="IY417" s="182"/>
      <c r="IZ417" s="181"/>
      <c r="JA417" s="333">
        <f t="shared" si="2049"/>
        <v>6</v>
      </c>
      <c r="JB417" s="333">
        <f t="shared" si="2050"/>
        <v>2311128.36</v>
      </c>
      <c r="JC417" s="333">
        <f t="shared" si="2051"/>
        <v>118</v>
      </c>
      <c r="JD417" s="333">
        <f t="shared" si="2052"/>
        <v>1</v>
      </c>
      <c r="JE417" s="333">
        <f t="shared" si="2053"/>
        <v>385188.06</v>
      </c>
      <c r="JF417" s="333">
        <f t="shared" si="2054"/>
        <v>20</v>
      </c>
      <c r="JG417" s="44">
        <f t="shared" si="2027"/>
        <v>7</v>
      </c>
      <c r="JH417" s="44">
        <f t="shared" si="2028"/>
        <v>2696316.42</v>
      </c>
      <c r="JI417" s="44">
        <f t="shared" si="2029"/>
        <v>138</v>
      </c>
      <c r="JJ417" s="174">
        <f t="shared" si="2030"/>
        <v>6</v>
      </c>
      <c r="JK417" s="174">
        <f t="shared" si="2031"/>
        <v>2311128.36</v>
      </c>
      <c r="JL417" s="106"/>
      <c r="JM417" s="107"/>
      <c r="JN417" s="173"/>
      <c r="JO417" s="173"/>
    </row>
    <row r="418" spans="1:277" ht="12.75" hidden="1" customHeight="1" x14ac:dyDescent="0.2">
      <c r="A418" s="96">
        <v>1</v>
      </c>
      <c r="B418" s="59"/>
      <c r="C418" s="166"/>
      <c r="D418" s="208"/>
      <c r="E418" s="538"/>
      <c r="F418" s="208"/>
      <c r="G418" s="60"/>
      <c r="H418" s="88"/>
      <c r="I418" s="88"/>
      <c r="J418" s="44"/>
      <c r="K418" s="44"/>
      <c r="L418" s="44"/>
      <c r="M418" s="44"/>
      <c r="N418" s="44"/>
      <c r="O418" s="44"/>
      <c r="P418" s="44"/>
      <c r="Q418" s="44"/>
      <c r="R418" s="44"/>
      <c r="S418" s="44"/>
      <c r="T418" s="44">
        <f t="shared" si="2093"/>
        <v>0</v>
      </c>
      <c r="U418" s="44">
        <f t="shared" si="2056"/>
        <v>0</v>
      </c>
      <c r="V418" s="44">
        <f t="shared" si="2057"/>
        <v>0</v>
      </c>
      <c r="W418" s="171">
        <f t="shared" si="1954"/>
        <v>0</v>
      </c>
      <c r="X418" s="171">
        <f t="shared" si="1955"/>
        <v>0</v>
      </c>
      <c r="Y418" s="171"/>
      <c r="Z418" s="171"/>
      <c r="AA418" s="714"/>
      <c r="AB418" s="714"/>
      <c r="AC418" s="44"/>
      <c r="AD418" s="44"/>
      <c r="AE418" s="44"/>
      <c r="AF418" s="44"/>
      <c r="AG418" s="44"/>
      <c r="AH418" s="44"/>
      <c r="AI418" s="44"/>
      <c r="AJ418" s="44"/>
      <c r="AK418" s="44"/>
      <c r="AL418" s="44"/>
      <c r="AM418" s="44">
        <f t="shared" si="1957"/>
        <v>0</v>
      </c>
      <c r="AN418" s="44">
        <f t="shared" si="1958"/>
        <v>0</v>
      </c>
      <c r="AO418" s="44">
        <f t="shared" si="1959"/>
        <v>0</v>
      </c>
      <c r="AP418" s="171">
        <f t="shared" si="1960"/>
        <v>0</v>
      </c>
      <c r="AQ418" s="171">
        <f t="shared" si="1961"/>
        <v>0</v>
      </c>
      <c r="AR418" s="171"/>
      <c r="AS418" s="171"/>
      <c r="AT418" s="714"/>
      <c r="AU418" s="714"/>
      <c r="AV418" s="44"/>
      <c r="AW418" s="44"/>
      <c r="AX418" s="44"/>
      <c r="AY418" s="44"/>
      <c r="AZ418" s="44"/>
      <c r="BA418" s="44"/>
      <c r="BB418" s="44"/>
      <c r="BC418" s="44"/>
      <c r="BD418" s="44"/>
      <c r="BE418" s="44"/>
      <c r="BF418" s="44">
        <f t="shared" si="1963"/>
        <v>0</v>
      </c>
      <c r="BG418" s="44">
        <f t="shared" si="1964"/>
        <v>0</v>
      </c>
      <c r="BH418" s="44">
        <f t="shared" si="1965"/>
        <v>0</v>
      </c>
      <c r="BI418" s="171">
        <f t="shared" si="1966"/>
        <v>0</v>
      </c>
      <c r="BJ418" s="171">
        <f t="shared" si="1967"/>
        <v>0</v>
      </c>
      <c r="BK418" s="171"/>
      <c r="BL418" s="171"/>
      <c r="BM418" s="714"/>
      <c r="BN418" s="714"/>
      <c r="BO418" s="44"/>
      <c r="BP418" s="44"/>
      <c r="BQ418" s="44"/>
      <c r="BR418" s="44"/>
      <c r="BS418" s="44"/>
      <c r="BT418" s="44"/>
      <c r="BU418" s="44"/>
      <c r="BV418" s="44"/>
      <c r="BW418" s="44"/>
      <c r="BX418" s="44"/>
      <c r="BY418" s="44">
        <f t="shared" si="1969"/>
        <v>0</v>
      </c>
      <c r="BZ418" s="44">
        <f t="shared" si="1970"/>
        <v>0</v>
      </c>
      <c r="CA418" s="44">
        <f t="shared" si="1971"/>
        <v>0</v>
      </c>
      <c r="CB418" s="171">
        <f t="shared" si="1972"/>
        <v>0</v>
      </c>
      <c r="CC418" s="171">
        <f t="shared" si="1973"/>
        <v>0</v>
      </c>
      <c r="CD418" s="171"/>
      <c r="CE418" s="171"/>
      <c r="CF418" s="714"/>
      <c r="CG418" s="714"/>
      <c r="CH418" s="44"/>
      <c r="CI418" s="44"/>
      <c r="CJ418" s="44"/>
      <c r="CK418" s="44"/>
      <c r="CL418" s="44"/>
      <c r="CM418" s="44"/>
      <c r="CN418" s="44"/>
      <c r="CO418" s="44"/>
      <c r="CP418" s="44"/>
      <c r="CQ418" s="44"/>
      <c r="CR418" s="44">
        <f t="shared" si="1975"/>
        <v>0</v>
      </c>
      <c r="CS418" s="44">
        <f t="shared" si="1976"/>
        <v>0</v>
      </c>
      <c r="CT418" s="44">
        <f t="shared" si="1977"/>
        <v>0</v>
      </c>
      <c r="CU418" s="171">
        <f t="shared" si="2047"/>
        <v>0</v>
      </c>
      <c r="CV418" s="171">
        <f t="shared" si="2048"/>
        <v>0</v>
      </c>
      <c r="CW418" s="250"/>
      <c r="CX418" s="174"/>
      <c r="CY418" s="714"/>
      <c r="CZ418" s="714"/>
      <c r="DA418" s="44"/>
      <c r="DB418" s="44"/>
      <c r="DC418" s="44"/>
      <c r="DD418" s="44"/>
      <c r="DE418" s="44"/>
      <c r="DF418" s="44"/>
      <c r="DG418" s="44"/>
      <c r="DH418" s="44"/>
      <c r="DI418" s="44"/>
      <c r="DJ418" s="44"/>
      <c r="DK418" s="44">
        <f t="shared" si="1979"/>
        <v>0</v>
      </c>
      <c r="DL418" s="44">
        <f t="shared" si="1980"/>
        <v>0</v>
      </c>
      <c r="DM418" s="44">
        <f t="shared" si="1981"/>
        <v>0</v>
      </c>
      <c r="DN418" s="171">
        <f t="shared" si="1982"/>
        <v>0</v>
      </c>
      <c r="DO418" s="171">
        <f t="shared" si="1983"/>
        <v>0</v>
      </c>
      <c r="DP418" s="250"/>
      <c r="DQ418" s="174"/>
      <c r="DR418" s="714"/>
      <c r="DS418" s="714"/>
      <c r="DT418" s="44"/>
      <c r="DU418" s="44"/>
      <c r="DV418" s="44"/>
      <c r="DW418" s="44"/>
      <c r="DX418" s="44"/>
      <c r="DY418" s="44"/>
      <c r="DZ418" s="44"/>
      <c r="EA418" s="44"/>
      <c r="EB418" s="44"/>
      <c r="EC418" s="44"/>
      <c r="ED418" s="44">
        <f t="shared" si="1985"/>
        <v>0</v>
      </c>
      <c r="EE418" s="44">
        <f t="shared" si="1986"/>
        <v>0</v>
      </c>
      <c r="EF418" s="44">
        <f t="shared" si="1987"/>
        <v>0</v>
      </c>
      <c r="EG418" s="171">
        <f t="shared" si="1988"/>
        <v>0</v>
      </c>
      <c r="EH418" s="171">
        <f t="shared" si="1989"/>
        <v>0</v>
      </c>
      <c r="EI418" s="250"/>
      <c r="EJ418" s="174"/>
      <c r="EK418" s="714"/>
      <c r="EL418" s="714"/>
      <c r="EM418" s="44"/>
      <c r="EN418" s="44"/>
      <c r="EO418" s="44"/>
      <c r="EP418" s="44"/>
      <c r="EQ418" s="44"/>
      <c r="ER418" s="44"/>
      <c r="ES418" s="44"/>
      <c r="ET418" s="44"/>
      <c r="EU418" s="44"/>
      <c r="EV418" s="44"/>
      <c r="EW418" s="44">
        <f t="shared" si="1991"/>
        <v>0</v>
      </c>
      <c r="EX418" s="44">
        <f t="shared" si="1992"/>
        <v>0</v>
      </c>
      <c r="EY418" s="44">
        <f t="shared" si="1993"/>
        <v>0</v>
      </c>
      <c r="EZ418" s="171">
        <f t="shared" si="1994"/>
        <v>0</v>
      </c>
      <c r="FA418" s="171">
        <f t="shared" si="1995"/>
        <v>0</v>
      </c>
      <c r="FB418" s="250"/>
      <c r="FC418" s="174"/>
      <c r="FD418" s="714"/>
      <c r="FE418" s="714"/>
      <c r="FF418" s="44"/>
      <c r="FG418" s="44"/>
      <c r="FH418" s="44"/>
      <c r="FI418" s="44"/>
      <c r="FJ418" s="44"/>
      <c r="FK418" s="44"/>
      <c r="FL418" s="44"/>
      <c r="FM418" s="44"/>
      <c r="FN418" s="44"/>
      <c r="FO418" s="44"/>
      <c r="FP418" s="44">
        <f t="shared" si="1997"/>
        <v>0</v>
      </c>
      <c r="FQ418" s="44">
        <f t="shared" si="1998"/>
        <v>0</v>
      </c>
      <c r="FR418" s="44">
        <f t="shared" si="1999"/>
        <v>0</v>
      </c>
      <c r="FS418" s="171">
        <f t="shared" si="2000"/>
        <v>0</v>
      </c>
      <c r="FT418" s="171">
        <f t="shared" si="2001"/>
        <v>0</v>
      </c>
      <c r="FU418" s="250"/>
      <c r="FV418" s="174"/>
      <c r="FW418" s="45"/>
      <c r="FX418" s="45"/>
      <c r="FY418" s="44"/>
      <c r="FZ418" s="44"/>
      <c r="GA418" s="44"/>
      <c r="GB418" s="44"/>
      <c r="GC418" s="44"/>
      <c r="GD418" s="44"/>
      <c r="GE418" s="44"/>
      <c r="GF418" s="44"/>
      <c r="GG418" s="44"/>
      <c r="GH418" s="44"/>
      <c r="GI418" s="44">
        <f t="shared" si="2003"/>
        <v>0</v>
      </c>
      <c r="GJ418" s="44">
        <f t="shared" si="2004"/>
        <v>0</v>
      </c>
      <c r="GK418" s="44">
        <f t="shared" si="2005"/>
        <v>0</v>
      </c>
      <c r="GL418" s="171">
        <f t="shared" si="2006"/>
        <v>0</v>
      </c>
      <c r="GM418" s="171">
        <f t="shared" si="2007"/>
        <v>0</v>
      </c>
      <c r="GN418" s="250"/>
      <c r="GO418" s="174"/>
      <c r="GP418" s="45"/>
      <c r="GQ418" s="45"/>
      <c r="GR418" s="44"/>
      <c r="GS418" s="44"/>
      <c r="GT418" s="44"/>
      <c r="GU418" s="44"/>
      <c r="GV418" s="44"/>
      <c r="GW418" s="44"/>
      <c r="GX418" s="44"/>
      <c r="GY418" s="44"/>
      <c r="GZ418" s="44"/>
      <c r="HA418" s="44"/>
      <c r="HB418" s="44">
        <f t="shared" si="2009"/>
        <v>0</v>
      </c>
      <c r="HC418" s="44">
        <f t="shared" si="2010"/>
        <v>0</v>
      </c>
      <c r="HD418" s="44">
        <f t="shared" si="2011"/>
        <v>0</v>
      </c>
      <c r="HE418" s="171">
        <f t="shared" si="2012"/>
        <v>0</v>
      </c>
      <c r="HF418" s="171">
        <f t="shared" si="2013"/>
        <v>0</v>
      </c>
      <c r="HG418" s="250"/>
      <c r="HH418" s="174"/>
      <c r="HI418" s="45"/>
      <c r="HJ418" s="45"/>
      <c r="HK418" s="45"/>
      <c r="HL418" s="45"/>
      <c r="HM418" s="44"/>
      <c r="HN418" s="44"/>
      <c r="HO418" s="44"/>
      <c r="HP418" s="44"/>
      <c r="HQ418" s="44"/>
      <c r="HR418" s="44"/>
      <c r="HS418" s="44"/>
      <c r="HT418" s="44"/>
      <c r="HU418" s="44">
        <f t="shared" si="2015"/>
        <v>0</v>
      </c>
      <c r="HV418" s="44">
        <f t="shared" si="2016"/>
        <v>0</v>
      </c>
      <c r="HW418" s="44">
        <f t="shared" si="2017"/>
        <v>0</v>
      </c>
      <c r="HX418" s="171">
        <f t="shared" si="2018"/>
        <v>0</v>
      </c>
      <c r="HY418" s="171">
        <f t="shared" si="2019"/>
        <v>0</v>
      </c>
      <c r="HZ418" s="250"/>
      <c r="IA418" s="174"/>
      <c r="IB418" s="714"/>
      <c r="IC418" s="714"/>
      <c r="ID418" s="45"/>
      <c r="IE418" s="45"/>
      <c r="IF418" s="44"/>
      <c r="IG418" s="44"/>
      <c r="IH418" s="44"/>
      <c r="II418" s="44"/>
      <c r="IJ418" s="44"/>
      <c r="IK418" s="44"/>
      <c r="IL418" s="44"/>
      <c r="IM418" s="44"/>
      <c r="IN418" s="44">
        <f t="shared" si="2021"/>
        <v>0</v>
      </c>
      <c r="IO418" s="44">
        <f t="shared" si="2022"/>
        <v>0</v>
      </c>
      <c r="IP418" s="44">
        <f t="shared" si="2023"/>
        <v>0</v>
      </c>
      <c r="IQ418" s="171">
        <f t="shared" si="2024"/>
        <v>0</v>
      </c>
      <c r="IR418" s="171">
        <f t="shared" si="2025"/>
        <v>0</v>
      </c>
      <c r="IS418" s="740"/>
      <c r="IT418" s="739"/>
      <c r="IU418" s="714"/>
      <c r="IV418" s="714"/>
      <c r="IW418" s="46"/>
      <c r="IX418" s="47"/>
      <c r="IY418" s="46"/>
      <c r="IZ418" s="46"/>
      <c r="JA418" s="333">
        <f t="shared" si="2049"/>
        <v>0</v>
      </c>
      <c r="JB418" s="333">
        <f t="shared" si="2050"/>
        <v>0</v>
      </c>
      <c r="JC418" s="333">
        <f t="shared" si="2051"/>
        <v>0</v>
      </c>
      <c r="JD418" s="333">
        <f t="shared" si="2052"/>
        <v>0</v>
      </c>
      <c r="JE418" s="333">
        <f t="shared" si="2053"/>
        <v>0</v>
      </c>
      <c r="JF418" s="333">
        <f t="shared" si="2054"/>
        <v>0</v>
      </c>
      <c r="JG418" s="44">
        <f t="shared" si="2027"/>
        <v>0</v>
      </c>
      <c r="JH418" s="44">
        <f t="shared" si="2028"/>
        <v>0</v>
      </c>
      <c r="JI418" s="44">
        <f t="shared" si="2029"/>
        <v>0</v>
      </c>
      <c r="JJ418" s="174">
        <f t="shared" si="2030"/>
        <v>0</v>
      </c>
      <c r="JK418" s="174">
        <f t="shared" si="2031"/>
        <v>0</v>
      </c>
      <c r="JL418" s="45"/>
      <c r="JM418" s="45"/>
      <c r="JN418" s="59"/>
      <c r="JO418" s="59"/>
    </row>
    <row r="419" spans="1:277" s="3" customFormat="1" ht="12.75" hidden="1" customHeight="1" x14ac:dyDescent="0.2">
      <c r="A419" s="96">
        <v>1</v>
      </c>
      <c r="B419" s="59"/>
      <c r="C419" s="48"/>
      <c r="D419" s="7"/>
      <c r="E419" s="7"/>
      <c r="F419" s="7"/>
      <c r="G419" s="60"/>
      <c r="H419" s="88"/>
      <c r="I419" s="88"/>
      <c r="J419" s="44"/>
      <c r="K419" s="44"/>
      <c r="L419" s="44"/>
      <c r="M419" s="44"/>
      <c r="N419" s="44"/>
      <c r="O419" s="44"/>
      <c r="P419" s="44"/>
      <c r="Q419" s="44"/>
      <c r="R419" s="44"/>
      <c r="S419" s="44"/>
      <c r="T419" s="44">
        <f t="shared" si="2093"/>
        <v>0</v>
      </c>
      <c r="U419" s="44">
        <f t="shared" si="2056"/>
        <v>0</v>
      </c>
      <c r="V419" s="44">
        <f t="shared" si="2057"/>
        <v>0</v>
      </c>
      <c r="W419" s="171">
        <f t="shared" si="1954"/>
        <v>0</v>
      </c>
      <c r="X419" s="171">
        <f t="shared" si="1955"/>
        <v>0</v>
      </c>
      <c r="Y419" s="171"/>
      <c r="Z419" s="171"/>
      <c r="AA419" s="714"/>
      <c r="AB419" s="714"/>
      <c r="AC419" s="44"/>
      <c r="AD419" s="44"/>
      <c r="AE419" s="44"/>
      <c r="AF419" s="44"/>
      <c r="AG419" s="44"/>
      <c r="AH419" s="44"/>
      <c r="AI419" s="44"/>
      <c r="AJ419" s="44"/>
      <c r="AK419" s="44"/>
      <c r="AL419" s="44"/>
      <c r="AM419" s="44">
        <f t="shared" si="1957"/>
        <v>0</v>
      </c>
      <c r="AN419" s="44">
        <f t="shared" si="1958"/>
        <v>0</v>
      </c>
      <c r="AO419" s="44">
        <f t="shared" si="1959"/>
        <v>0</v>
      </c>
      <c r="AP419" s="171">
        <f t="shared" si="1960"/>
        <v>0</v>
      </c>
      <c r="AQ419" s="171">
        <f t="shared" si="1961"/>
        <v>0</v>
      </c>
      <c r="AR419" s="171"/>
      <c r="AS419" s="171"/>
      <c r="AT419" s="714"/>
      <c r="AU419" s="714"/>
      <c r="AV419" s="44"/>
      <c r="AW419" s="44"/>
      <c r="AX419" s="44"/>
      <c r="AY419" s="44"/>
      <c r="AZ419" s="44"/>
      <c r="BA419" s="44"/>
      <c r="BB419" s="44"/>
      <c r="BC419" s="44"/>
      <c r="BD419" s="44"/>
      <c r="BE419" s="44"/>
      <c r="BF419" s="44">
        <f t="shared" si="1963"/>
        <v>0</v>
      </c>
      <c r="BG419" s="44">
        <f t="shared" si="1964"/>
        <v>0</v>
      </c>
      <c r="BH419" s="44">
        <f t="shared" si="1965"/>
        <v>0</v>
      </c>
      <c r="BI419" s="171">
        <f t="shared" si="1966"/>
        <v>0</v>
      </c>
      <c r="BJ419" s="171">
        <f t="shared" si="1967"/>
        <v>0</v>
      </c>
      <c r="BK419" s="171"/>
      <c r="BL419" s="171"/>
      <c r="BM419" s="714"/>
      <c r="BN419" s="714"/>
      <c r="BO419" s="44"/>
      <c r="BP419" s="44"/>
      <c r="BQ419" s="44"/>
      <c r="BR419" s="44"/>
      <c r="BS419" s="44"/>
      <c r="BT419" s="44"/>
      <c r="BU419" s="44"/>
      <c r="BV419" s="44"/>
      <c r="BW419" s="44"/>
      <c r="BX419" s="44"/>
      <c r="BY419" s="44">
        <f t="shared" si="1969"/>
        <v>0</v>
      </c>
      <c r="BZ419" s="44">
        <f t="shared" si="1970"/>
        <v>0</v>
      </c>
      <c r="CA419" s="44">
        <f t="shared" si="1971"/>
        <v>0</v>
      </c>
      <c r="CB419" s="171">
        <f t="shared" si="1972"/>
        <v>0</v>
      </c>
      <c r="CC419" s="171">
        <f t="shared" si="1973"/>
        <v>0</v>
      </c>
      <c r="CD419" s="171"/>
      <c r="CE419" s="171"/>
      <c r="CF419" s="714"/>
      <c r="CG419" s="714"/>
      <c r="CH419" s="44"/>
      <c r="CI419" s="44"/>
      <c r="CJ419" s="44"/>
      <c r="CK419" s="44"/>
      <c r="CL419" s="44"/>
      <c r="CM419" s="44"/>
      <c r="CN419" s="44"/>
      <c r="CO419" s="44"/>
      <c r="CP419" s="44"/>
      <c r="CQ419" s="44"/>
      <c r="CR419" s="44">
        <f t="shared" si="1975"/>
        <v>0</v>
      </c>
      <c r="CS419" s="44">
        <f t="shared" si="1976"/>
        <v>0</v>
      </c>
      <c r="CT419" s="44">
        <f t="shared" si="1977"/>
        <v>0</v>
      </c>
      <c r="CU419" s="171">
        <f t="shared" si="2047"/>
        <v>0</v>
      </c>
      <c r="CV419" s="171">
        <f t="shared" si="2048"/>
        <v>0</v>
      </c>
      <c r="CW419" s="249"/>
      <c r="CX419" s="171"/>
      <c r="CY419" s="715"/>
      <c r="CZ419" s="715"/>
      <c r="DA419" s="109"/>
      <c r="DB419" s="109"/>
      <c r="DC419" s="109"/>
      <c r="DD419" s="109"/>
      <c r="DE419" s="44"/>
      <c r="DF419" s="44"/>
      <c r="DG419" s="44"/>
      <c r="DH419" s="44"/>
      <c r="DI419" s="44"/>
      <c r="DJ419" s="44"/>
      <c r="DK419" s="44">
        <f t="shared" si="1979"/>
        <v>0</v>
      </c>
      <c r="DL419" s="44">
        <f t="shared" si="1980"/>
        <v>0</v>
      </c>
      <c r="DM419" s="44">
        <f t="shared" si="1981"/>
        <v>0</v>
      </c>
      <c r="DN419" s="171">
        <f t="shared" si="1982"/>
        <v>0</v>
      </c>
      <c r="DO419" s="171">
        <f t="shared" si="1983"/>
        <v>0</v>
      </c>
      <c r="DP419" s="171"/>
      <c r="DQ419" s="171"/>
      <c r="DR419" s="715"/>
      <c r="DS419" s="715"/>
      <c r="DT419" s="109"/>
      <c r="DU419" s="109"/>
      <c r="DV419" s="109"/>
      <c r="DW419" s="109"/>
      <c r="DX419" s="44"/>
      <c r="DY419" s="44"/>
      <c r="DZ419" s="44"/>
      <c r="EA419" s="44"/>
      <c r="EB419" s="44"/>
      <c r="EC419" s="44"/>
      <c r="ED419" s="44">
        <f t="shared" si="1985"/>
        <v>0</v>
      </c>
      <c r="EE419" s="44">
        <f t="shared" si="1986"/>
        <v>0</v>
      </c>
      <c r="EF419" s="44">
        <f t="shared" si="1987"/>
        <v>0</v>
      </c>
      <c r="EG419" s="171">
        <f t="shared" si="1988"/>
        <v>0</v>
      </c>
      <c r="EH419" s="171">
        <f t="shared" si="1989"/>
        <v>0</v>
      </c>
      <c r="EI419" s="171"/>
      <c r="EJ419" s="171"/>
      <c r="EK419" s="715"/>
      <c r="EL419" s="715"/>
      <c r="EM419" s="109"/>
      <c r="EN419" s="109"/>
      <c r="EO419" s="109"/>
      <c r="EP419" s="109"/>
      <c r="EQ419" s="44"/>
      <c r="ER419" s="44"/>
      <c r="ES419" s="44"/>
      <c r="ET419" s="44"/>
      <c r="EU419" s="44"/>
      <c r="EV419" s="44"/>
      <c r="EW419" s="44">
        <f t="shared" si="1991"/>
        <v>0</v>
      </c>
      <c r="EX419" s="44">
        <f t="shared" si="1992"/>
        <v>0</v>
      </c>
      <c r="EY419" s="44">
        <f t="shared" si="1993"/>
        <v>0</v>
      </c>
      <c r="EZ419" s="171">
        <f t="shared" si="1994"/>
        <v>0</v>
      </c>
      <c r="FA419" s="171">
        <f t="shared" si="1995"/>
        <v>0</v>
      </c>
      <c r="FB419" s="171"/>
      <c r="FC419" s="171"/>
      <c r="FD419" s="715"/>
      <c r="FE419" s="715"/>
      <c r="FF419" s="109"/>
      <c r="FG419" s="109"/>
      <c r="FH419" s="109"/>
      <c r="FI419" s="109"/>
      <c r="FJ419" s="44"/>
      <c r="FK419" s="44"/>
      <c r="FL419" s="44"/>
      <c r="FM419" s="44"/>
      <c r="FN419" s="44"/>
      <c r="FO419" s="44"/>
      <c r="FP419" s="44">
        <f t="shared" si="1997"/>
        <v>0</v>
      </c>
      <c r="FQ419" s="44">
        <f t="shared" si="1998"/>
        <v>0</v>
      </c>
      <c r="FR419" s="44">
        <f t="shared" si="1999"/>
        <v>0</v>
      </c>
      <c r="FS419" s="171">
        <f t="shared" si="2000"/>
        <v>0</v>
      </c>
      <c r="FT419" s="171">
        <f t="shared" si="2001"/>
        <v>0</v>
      </c>
      <c r="FU419" s="171"/>
      <c r="FV419" s="171"/>
      <c r="FW419" s="112"/>
      <c r="FX419" s="112"/>
      <c r="FY419" s="109"/>
      <c r="FZ419" s="109"/>
      <c r="GA419" s="109"/>
      <c r="GB419" s="109"/>
      <c r="GC419" s="44"/>
      <c r="GD419" s="44"/>
      <c r="GE419" s="44"/>
      <c r="GF419" s="44"/>
      <c r="GG419" s="44"/>
      <c r="GH419" s="44"/>
      <c r="GI419" s="44">
        <f t="shared" si="2003"/>
        <v>0</v>
      </c>
      <c r="GJ419" s="44">
        <f t="shared" si="2004"/>
        <v>0</v>
      </c>
      <c r="GK419" s="44">
        <f t="shared" si="2005"/>
        <v>0</v>
      </c>
      <c r="GL419" s="171">
        <f t="shared" si="2006"/>
        <v>0</v>
      </c>
      <c r="GM419" s="171">
        <f t="shared" si="2007"/>
        <v>0</v>
      </c>
      <c r="GN419" s="171"/>
      <c r="GO419" s="171"/>
      <c r="GP419" s="112"/>
      <c r="GQ419" s="112"/>
      <c r="GR419" s="109"/>
      <c r="GS419" s="109"/>
      <c r="GT419" s="109"/>
      <c r="GU419" s="109"/>
      <c r="GV419" s="44"/>
      <c r="GW419" s="44"/>
      <c r="GX419" s="44"/>
      <c r="GY419" s="44"/>
      <c r="GZ419" s="44"/>
      <c r="HA419" s="44"/>
      <c r="HB419" s="44">
        <f t="shared" si="2009"/>
        <v>0</v>
      </c>
      <c r="HC419" s="44">
        <f t="shared" si="2010"/>
        <v>0</v>
      </c>
      <c r="HD419" s="44">
        <f t="shared" si="2011"/>
        <v>0</v>
      </c>
      <c r="HE419" s="171">
        <f t="shared" si="2012"/>
        <v>0</v>
      </c>
      <c r="HF419" s="171">
        <f t="shared" si="2013"/>
        <v>0</v>
      </c>
      <c r="HG419" s="171"/>
      <c r="HH419" s="171"/>
      <c r="HI419" s="112"/>
      <c r="HJ419" s="112"/>
      <c r="HK419" s="112"/>
      <c r="HL419" s="112"/>
      <c r="HM419" s="109"/>
      <c r="HN419" s="109"/>
      <c r="HO419" s="44"/>
      <c r="HP419" s="44"/>
      <c r="HQ419" s="44"/>
      <c r="HR419" s="44"/>
      <c r="HS419" s="44"/>
      <c r="HT419" s="44"/>
      <c r="HU419" s="44">
        <f t="shared" si="2015"/>
        <v>0</v>
      </c>
      <c r="HV419" s="44">
        <f t="shared" si="2016"/>
        <v>0</v>
      </c>
      <c r="HW419" s="44">
        <f t="shared" si="2017"/>
        <v>0</v>
      </c>
      <c r="HX419" s="171">
        <f t="shared" si="2018"/>
        <v>0</v>
      </c>
      <c r="HY419" s="171">
        <f t="shared" si="2019"/>
        <v>0</v>
      </c>
      <c r="HZ419" s="171"/>
      <c r="IA419" s="171"/>
      <c r="IB419" s="715"/>
      <c r="IC419" s="715"/>
      <c r="ID419" s="112"/>
      <c r="IE419" s="112"/>
      <c r="IF419" s="109"/>
      <c r="IG419" s="109"/>
      <c r="IH419" s="44"/>
      <c r="II419" s="44"/>
      <c r="IJ419" s="44"/>
      <c r="IK419" s="44"/>
      <c r="IL419" s="44"/>
      <c r="IM419" s="44"/>
      <c r="IN419" s="44">
        <f t="shared" si="2021"/>
        <v>0</v>
      </c>
      <c r="IO419" s="44">
        <f t="shared" si="2022"/>
        <v>0</v>
      </c>
      <c r="IP419" s="44">
        <f t="shared" si="2023"/>
        <v>0</v>
      </c>
      <c r="IQ419" s="171">
        <f t="shared" si="2024"/>
        <v>0</v>
      </c>
      <c r="IR419" s="171">
        <f t="shared" si="2025"/>
        <v>0</v>
      </c>
      <c r="IS419" s="738"/>
      <c r="IT419" s="738"/>
      <c r="IU419" s="715"/>
      <c r="IV419" s="715"/>
      <c r="IW419" s="113"/>
      <c r="IX419" s="114"/>
      <c r="IY419" s="113"/>
      <c r="IZ419" s="113"/>
      <c r="JA419" s="333">
        <f t="shared" si="2049"/>
        <v>0</v>
      </c>
      <c r="JB419" s="333">
        <f t="shared" si="2050"/>
        <v>0</v>
      </c>
      <c r="JC419" s="333">
        <f t="shared" si="2051"/>
        <v>0</v>
      </c>
      <c r="JD419" s="333">
        <f t="shared" si="2052"/>
        <v>0</v>
      </c>
      <c r="JE419" s="333">
        <f t="shared" si="2053"/>
        <v>0</v>
      </c>
      <c r="JF419" s="333">
        <f t="shared" si="2054"/>
        <v>0</v>
      </c>
      <c r="JG419" s="44">
        <f t="shared" si="2027"/>
        <v>0</v>
      </c>
      <c r="JH419" s="44">
        <f t="shared" si="2028"/>
        <v>0</v>
      </c>
      <c r="JI419" s="44">
        <f t="shared" si="2029"/>
        <v>0</v>
      </c>
      <c r="JJ419" s="174">
        <f t="shared" si="2030"/>
        <v>0</v>
      </c>
      <c r="JK419" s="174">
        <f t="shared" si="2031"/>
        <v>0</v>
      </c>
      <c r="JL419" s="112"/>
      <c r="JM419" s="112"/>
      <c r="JN419" s="48"/>
      <c r="JO419" s="48"/>
    </row>
    <row r="420" spans="1:277" s="3" customFormat="1" ht="12.75" hidden="1" customHeight="1" x14ac:dyDescent="0.2">
      <c r="A420" s="96">
        <v>1</v>
      </c>
      <c r="B420" s="59"/>
      <c r="C420" s="48"/>
      <c r="D420" s="7"/>
      <c r="E420" s="7"/>
      <c r="F420" s="7"/>
      <c r="G420" s="60"/>
      <c r="H420" s="88"/>
      <c r="I420" s="88"/>
      <c r="J420" s="44"/>
      <c r="K420" s="44"/>
      <c r="L420" s="44"/>
      <c r="M420" s="44"/>
      <c r="N420" s="44"/>
      <c r="O420" s="44"/>
      <c r="P420" s="44"/>
      <c r="Q420" s="44"/>
      <c r="R420" s="44"/>
      <c r="S420" s="44"/>
      <c r="T420" s="44">
        <f t="shared" si="2093"/>
        <v>0</v>
      </c>
      <c r="U420" s="44">
        <f t="shared" si="2056"/>
        <v>0</v>
      </c>
      <c r="V420" s="44">
        <f t="shared" si="2057"/>
        <v>0</v>
      </c>
      <c r="W420" s="171">
        <f t="shared" si="1954"/>
        <v>0</v>
      </c>
      <c r="X420" s="171">
        <f t="shared" si="1955"/>
        <v>0</v>
      </c>
      <c r="Y420" s="171"/>
      <c r="Z420" s="171"/>
      <c r="AA420" s="714"/>
      <c r="AB420" s="714"/>
      <c r="AC420" s="44"/>
      <c r="AD420" s="44"/>
      <c r="AE420" s="44"/>
      <c r="AF420" s="44"/>
      <c r="AG420" s="44"/>
      <c r="AH420" s="44"/>
      <c r="AI420" s="44"/>
      <c r="AJ420" s="44"/>
      <c r="AK420" s="44"/>
      <c r="AL420" s="44"/>
      <c r="AM420" s="44">
        <f t="shared" si="1957"/>
        <v>0</v>
      </c>
      <c r="AN420" s="44">
        <f t="shared" si="1958"/>
        <v>0</v>
      </c>
      <c r="AO420" s="44">
        <f t="shared" si="1959"/>
        <v>0</v>
      </c>
      <c r="AP420" s="171">
        <f t="shared" si="1960"/>
        <v>0</v>
      </c>
      <c r="AQ420" s="171">
        <f t="shared" si="1961"/>
        <v>0</v>
      </c>
      <c r="AR420" s="171"/>
      <c r="AS420" s="171"/>
      <c r="AT420" s="714"/>
      <c r="AU420" s="714"/>
      <c r="AV420" s="44"/>
      <c r="AW420" s="44"/>
      <c r="AX420" s="44"/>
      <c r="AY420" s="44"/>
      <c r="AZ420" s="44"/>
      <c r="BA420" s="44"/>
      <c r="BB420" s="44"/>
      <c r="BC420" s="44"/>
      <c r="BD420" s="44"/>
      <c r="BE420" s="44"/>
      <c r="BF420" s="44">
        <f t="shared" si="1963"/>
        <v>0</v>
      </c>
      <c r="BG420" s="44">
        <f t="shared" si="1964"/>
        <v>0</v>
      </c>
      <c r="BH420" s="44">
        <f t="shared" si="1965"/>
        <v>0</v>
      </c>
      <c r="BI420" s="171">
        <f t="shared" si="1966"/>
        <v>0</v>
      </c>
      <c r="BJ420" s="171">
        <f t="shared" si="1967"/>
        <v>0</v>
      </c>
      <c r="BK420" s="171"/>
      <c r="BL420" s="171"/>
      <c r="BM420" s="714"/>
      <c r="BN420" s="714"/>
      <c r="BO420" s="44"/>
      <c r="BP420" s="44"/>
      <c r="BQ420" s="44"/>
      <c r="BR420" s="44"/>
      <c r="BS420" s="44"/>
      <c r="BT420" s="44"/>
      <c r="BU420" s="44"/>
      <c r="BV420" s="44"/>
      <c r="BW420" s="44"/>
      <c r="BX420" s="44"/>
      <c r="BY420" s="44">
        <f t="shared" si="1969"/>
        <v>0</v>
      </c>
      <c r="BZ420" s="44">
        <f t="shared" si="1970"/>
        <v>0</v>
      </c>
      <c r="CA420" s="44">
        <f t="shared" si="1971"/>
        <v>0</v>
      </c>
      <c r="CB420" s="171">
        <f t="shared" si="1972"/>
        <v>0</v>
      </c>
      <c r="CC420" s="171">
        <f t="shared" si="1973"/>
        <v>0</v>
      </c>
      <c r="CD420" s="171"/>
      <c r="CE420" s="171"/>
      <c r="CF420" s="714"/>
      <c r="CG420" s="714"/>
      <c r="CH420" s="44"/>
      <c r="CI420" s="44"/>
      <c r="CJ420" s="44"/>
      <c r="CK420" s="44"/>
      <c r="CL420" s="44"/>
      <c r="CM420" s="44"/>
      <c r="CN420" s="44"/>
      <c r="CO420" s="44"/>
      <c r="CP420" s="44"/>
      <c r="CQ420" s="44"/>
      <c r="CR420" s="44">
        <f t="shared" si="1975"/>
        <v>0</v>
      </c>
      <c r="CS420" s="44">
        <f t="shared" si="1976"/>
        <v>0</v>
      </c>
      <c r="CT420" s="44">
        <f t="shared" si="1977"/>
        <v>0</v>
      </c>
      <c r="CU420" s="171">
        <f t="shared" si="2047"/>
        <v>0</v>
      </c>
      <c r="CV420" s="171">
        <f t="shared" si="2048"/>
        <v>0</v>
      </c>
      <c r="CW420" s="249"/>
      <c r="CX420" s="171"/>
      <c r="CY420" s="714"/>
      <c r="CZ420" s="714"/>
      <c r="DA420" s="44"/>
      <c r="DB420" s="44"/>
      <c r="DC420" s="44"/>
      <c r="DD420" s="44"/>
      <c r="DE420" s="44"/>
      <c r="DF420" s="44"/>
      <c r="DG420" s="44"/>
      <c r="DH420" s="44"/>
      <c r="DI420" s="44"/>
      <c r="DJ420" s="44"/>
      <c r="DK420" s="44">
        <f t="shared" si="1979"/>
        <v>0</v>
      </c>
      <c r="DL420" s="44">
        <f t="shared" si="1980"/>
        <v>0</v>
      </c>
      <c r="DM420" s="44">
        <f t="shared" si="1981"/>
        <v>0</v>
      </c>
      <c r="DN420" s="171">
        <f t="shared" si="1982"/>
        <v>0</v>
      </c>
      <c r="DO420" s="171">
        <f t="shared" si="1983"/>
        <v>0</v>
      </c>
      <c r="DP420" s="171"/>
      <c r="DQ420" s="171"/>
      <c r="DR420" s="714"/>
      <c r="DS420" s="714"/>
      <c r="DT420" s="44"/>
      <c r="DU420" s="44"/>
      <c r="DV420" s="44"/>
      <c r="DW420" s="44"/>
      <c r="DX420" s="44"/>
      <c r="DY420" s="44"/>
      <c r="DZ420" s="44"/>
      <c r="EA420" s="44"/>
      <c r="EB420" s="44"/>
      <c r="EC420" s="44"/>
      <c r="ED420" s="44">
        <f t="shared" si="1985"/>
        <v>0</v>
      </c>
      <c r="EE420" s="44">
        <f t="shared" si="1986"/>
        <v>0</v>
      </c>
      <c r="EF420" s="44">
        <f t="shared" si="1987"/>
        <v>0</v>
      </c>
      <c r="EG420" s="171">
        <f t="shared" si="1988"/>
        <v>0</v>
      </c>
      <c r="EH420" s="171">
        <f t="shared" si="1989"/>
        <v>0</v>
      </c>
      <c r="EI420" s="171"/>
      <c r="EJ420" s="171"/>
      <c r="EK420" s="714"/>
      <c r="EL420" s="714"/>
      <c r="EM420" s="44"/>
      <c r="EN420" s="44"/>
      <c r="EO420" s="44"/>
      <c r="EP420" s="44"/>
      <c r="EQ420" s="44"/>
      <c r="ER420" s="44"/>
      <c r="ES420" s="44"/>
      <c r="ET420" s="44"/>
      <c r="EU420" s="44"/>
      <c r="EV420" s="44"/>
      <c r="EW420" s="44">
        <f t="shared" si="1991"/>
        <v>0</v>
      </c>
      <c r="EX420" s="44">
        <f t="shared" si="1992"/>
        <v>0</v>
      </c>
      <c r="EY420" s="44">
        <f t="shared" si="1993"/>
        <v>0</v>
      </c>
      <c r="EZ420" s="171">
        <f t="shared" si="1994"/>
        <v>0</v>
      </c>
      <c r="FA420" s="171">
        <f t="shared" si="1995"/>
        <v>0</v>
      </c>
      <c r="FB420" s="171"/>
      <c r="FC420" s="171"/>
      <c r="FD420" s="714"/>
      <c r="FE420" s="714"/>
      <c r="FF420" s="44"/>
      <c r="FG420" s="44"/>
      <c r="FH420" s="44"/>
      <c r="FI420" s="44"/>
      <c r="FJ420" s="44"/>
      <c r="FK420" s="44"/>
      <c r="FL420" s="44"/>
      <c r="FM420" s="44"/>
      <c r="FN420" s="44"/>
      <c r="FO420" s="44"/>
      <c r="FP420" s="44">
        <f t="shared" si="1997"/>
        <v>0</v>
      </c>
      <c r="FQ420" s="44">
        <f t="shared" si="1998"/>
        <v>0</v>
      </c>
      <c r="FR420" s="44">
        <f t="shared" si="1999"/>
        <v>0</v>
      </c>
      <c r="FS420" s="171">
        <f t="shared" si="2000"/>
        <v>0</v>
      </c>
      <c r="FT420" s="171">
        <f t="shared" si="2001"/>
        <v>0</v>
      </c>
      <c r="FU420" s="171"/>
      <c r="FV420" s="171"/>
      <c r="FW420" s="45"/>
      <c r="FX420" s="45"/>
      <c r="FY420" s="44"/>
      <c r="FZ420" s="44"/>
      <c r="GA420" s="44"/>
      <c r="GB420" s="44"/>
      <c r="GC420" s="44"/>
      <c r="GD420" s="44"/>
      <c r="GE420" s="44"/>
      <c r="GF420" s="44"/>
      <c r="GG420" s="44"/>
      <c r="GH420" s="44"/>
      <c r="GI420" s="44">
        <f t="shared" si="2003"/>
        <v>0</v>
      </c>
      <c r="GJ420" s="44">
        <f t="shared" si="2004"/>
        <v>0</v>
      </c>
      <c r="GK420" s="44">
        <f t="shared" si="2005"/>
        <v>0</v>
      </c>
      <c r="GL420" s="171">
        <f t="shared" si="2006"/>
        <v>0</v>
      </c>
      <c r="GM420" s="171">
        <f t="shared" si="2007"/>
        <v>0</v>
      </c>
      <c r="GN420" s="171"/>
      <c r="GO420" s="171"/>
      <c r="GP420" s="45"/>
      <c r="GQ420" s="45"/>
      <c r="GR420" s="44"/>
      <c r="GS420" s="44"/>
      <c r="GT420" s="44"/>
      <c r="GU420" s="44"/>
      <c r="GV420" s="44"/>
      <c r="GW420" s="44"/>
      <c r="GX420" s="44"/>
      <c r="GY420" s="44"/>
      <c r="GZ420" s="44"/>
      <c r="HA420" s="44"/>
      <c r="HB420" s="44">
        <f t="shared" si="2009"/>
        <v>0</v>
      </c>
      <c r="HC420" s="44">
        <f t="shared" si="2010"/>
        <v>0</v>
      </c>
      <c r="HD420" s="44">
        <f t="shared" si="2011"/>
        <v>0</v>
      </c>
      <c r="HE420" s="171">
        <f t="shared" si="2012"/>
        <v>0</v>
      </c>
      <c r="HF420" s="171">
        <f t="shared" si="2013"/>
        <v>0</v>
      </c>
      <c r="HG420" s="171"/>
      <c r="HH420" s="171"/>
      <c r="HI420" s="45"/>
      <c r="HJ420" s="45"/>
      <c r="HK420" s="45"/>
      <c r="HL420" s="45"/>
      <c r="HM420" s="44"/>
      <c r="HN420" s="44"/>
      <c r="HO420" s="44"/>
      <c r="HP420" s="44"/>
      <c r="HQ420" s="44"/>
      <c r="HR420" s="44"/>
      <c r="HS420" s="44"/>
      <c r="HT420" s="44"/>
      <c r="HU420" s="44">
        <f t="shared" si="2015"/>
        <v>0</v>
      </c>
      <c r="HV420" s="44">
        <f t="shared" si="2016"/>
        <v>0</v>
      </c>
      <c r="HW420" s="44">
        <f t="shared" si="2017"/>
        <v>0</v>
      </c>
      <c r="HX420" s="171">
        <f t="shared" si="2018"/>
        <v>0</v>
      </c>
      <c r="HY420" s="171">
        <f t="shared" si="2019"/>
        <v>0</v>
      </c>
      <c r="HZ420" s="171"/>
      <c r="IA420" s="171"/>
      <c r="IB420" s="714"/>
      <c r="IC420" s="714"/>
      <c r="ID420" s="45"/>
      <c r="IE420" s="45"/>
      <c r="IF420" s="44"/>
      <c r="IG420" s="44"/>
      <c r="IH420" s="44"/>
      <c r="II420" s="44"/>
      <c r="IJ420" s="44"/>
      <c r="IK420" s="44"/>
      <c r="IL420" s="44"/>
      <c r="IM420" s="44"/>
      <c r="IN420" s="44">
        <f t="shared" si="2021"/>
        <v>0</v>
      </c>
      <c r="IO420" s="44">
        <f t="shared" si="2022"/>
        <v>0</v>
      </c>
      <c r="IP420" s="44">
        <f t="shared" si="2023"/>
        <v>0</v>
      </c>
      <c r="IQ420" s="171">
        <f t="shared" si="2024"/>
        <v>0</v>
      </c>
      <c r="IR420" s="171">
        <f t="shared" si="2025"/>
        <v>0</v>
      </c>
      <c r="IS420" s="738"/>
      <c r="IT420" s="738"/>
      <c r="IU420" s="714"/>
      <c r="IV420" s="714"/>
      <c r="IW420" s="46"/>
      <c r="IX420" s="47"/>
      <c r="IY420" s="46"/>
      <c r="IZ420" s="46"/>
      <c r="JA420" s="333">
        <f t="shared" si="2049"/>
        <v>0</v>
      </c>
      <c r="JB420" s="333">
        <f t="shared" si="2050"/>
        <v>0</v>
      </c>
      <c r="JC420" s="333">
        <f t="shared" si="2051"/>
        <v>0</v>
      </c>
      <c r="JD420" s="333">
        <f t="shared" si="2052"/>
        <v>0</v>
      </c>
      <c r="JE420" s="333">
        <f t="shared" si="2053"/>
        <v>0</v>
      </c>
      <c r="JF420" s="333">
        <f t="shared" si="2054"/>
        <v>0</v>
      </c>
      <c r="JG420" s="44">
        <f t="shared" si="2027"/>
        <v>0</v>
      </c>
      <c r="JH420" s="44">
        <f t="shared" si="2028"/>
        <v>0</v>
      </c>
      <c r="JI420" s="44">
        <f t="shared" si="2029"/>
        <v>0</v>
      </c>
      <c r="JJ420" s="174">
        <f t="shared" si="2030"/>
        <v>0</v>
      </c>
      <c r="JK420" s="174">
        <f t="shared" si="2031"/>
        <v>0</v>
      </c>
      <c r="JL420" s="45"/>
      <c r="JM420" s="45"/>
      <c r="JN420" s="48"/>
      <c r="JO420" s="48"/>
    </row>
    <row r="421" spans="1:277" s="3" customFormat="1" ht="12.75" hidden="1" customHeight="1" x14ac:dyDescent="0.2">
      <c r="A421" s="96">
        <v>1</v>
      </c>
      <c r="B421" s="59"/>
      <c r="C421" s="48"/>
      <c r="D421" s="7"/>
      <c r="E421" s="7"/>
      <c r="F421" s="7"/>
      <c r="G421" s="60"/>
      <c r="H421" s="88"/>
      <c r="I421" s="88"/>
      <c r="J421" s="44"/>
      <c r="K421" s="44"/>
      <c r="L421" s="44"/>
      <c r="M421" s="44"/>
      <c r="N421" s="44"/>
      <c r="O421" s="44"/>
      <c r="P421" s="44"/>
      <c r="Q421" s="44"/>
      <c r="R421" s="44"/>
      <c r="S421" s="44"/>
      <c r="T421" s="44">
        <f t="shared" si="2093"/>
        <v>0</v>
      </c>
      <c r="U421" s="44">
        <f t="shared" si="2056"/>
        <v>0</v>
      </c>
      <c r="V421" s="44">
        <f t="shared" si="2057"/>
        <v>0</v>
      </c>
      <c r="W421" s="171">
        <f t="shared" si="1954"/>
        <v>0</v>
      </c>
      <c r="X421" s="171">
        <f t="shared" si="1955"/>
        <v>0</v>
      </c>
      <c r="Y421" s="171"/>
      <c r="Z421" s="171"/>
      <c r="AA421" s="714"/>
      <c r="AB421" s="714"/>
      <c r="AC421" s="44"/>
      <c r="AD421" s="44"/>
      <c r="AE421" s="44"/>
      <c r="AF421" s="44"/>
      <c r="AG421" s="44"/>
      <c r="AH421" s="44"/>
      <c r="AI421" s="44"/>
      <c r="AJ421" s="44"/>
      <c r="AK421" s="44"/>
      <c r="AL421" s="44"/>
      <c r="AM421" s="44">
        <f t="shared" si="1957"/>
        <v>0</v>
      </c>
      <c r="AN421" s="44">
        <f t="shared" si="1958"/>
        <v>0</v>
      </c>
      <c r="AO421" s="44">
        <f t="shared" si="1959"/>
        <v>0</v>
      </c>
      <c r="AP421" s="171">
        <f t="shared" si="1960"/>
        <v>0</v>
      </c>
      <c r="AQ421" s="171">
        <f t="shared" si="1961"/>
        <v>0</v>
      </c>
      <c r="AR421" s="171"/>
      <c r="AS421" s="171"/>
      <c r="AT421" s="714"/>
      <c r="AU421" s="714"/>
      <c r="AV421" s="44"/>
      <c r="AW421" s="44"/>
      <c r="AX421" s="44"/>
      <c r="AY421" s="44"/>
      <c r="AZ421" s="44"/>
      <c r="BA421" s="44"/>
      <c r="BB421" s="44"/>
      <c r="BC421" s="44"/>
      <c r="BD421" s="44"/>
      <c r="BE421" s="44"/>
      <c r="BF421" s="44">
        <f t="shared" si="1963"/>
        <v>0</v>
      </c>
      <c r="BG421" s="44">
        <f t="shared" si="1964"/>
        <v>0</v>
      </c>
      <c r="BH421" s="44">
        <f t="shared" si="1965"/>
        <v>0</v>
      </c>
      <c r="BI421" s="171">
        <f t="shared" si="1966"/>
        <v>0</v>
      </c>
      <c r="BJ421" s="171">
        <f t="shared" si="1967"/>
        <v>0</v>
      </c>
      <c r="BK421" s="171"/>
      <c r="BL421" s="171"/>
      <c r="BM421" s="714"/>
      <c r="BN421" s="714"/>
      <c r="BO421" s="44"/>
      <c r="BP421" s="44"/>
      <c r="BQ421" s="44"/>
      <c r="BR421" s="44"/>
      <c r="BS421" s="44"/>
      <c r="BT421" s="44"/>
      <c r="BU421" s="44"/>
      <c r="BV421" s="44"/>
      <c r="BW421" s="44"/>
      <c r="BX421" s="44"/>
      <c r="BY421" s="44">
        <f t="shared" si="1969"/>
        <v>0</v>
      </c>
      <c r="BZ421" s="44">
        <f t="shared" si="1970"/>
        <v>0</v>
      </c>
      <c r="CA421" s="44">
        <f t="shared" si="1971"/>
        <v>0</v>
      </c>
      <c r="CB421" s="171">
        <f t="shared" si="1972"/>
        <v>0</v>
      </c>
      <c r="CC421" s="171">
        <f t="shared" si="1973"/>
        <v>0</v>
      </c>
      <c r="CD421" s="171"/>
      <c r="CE421" s="171"/>
      <c r="CF421" s="714"/>
      <c r="CG421" s="714"/>
      <c r="CH421" s="44"/>
      <c r="CI421" s="44"/>
      <c r="CJ421" s="44"/>
      <c r="CK421" s="44"/>
      <c r="CL421" s="44"/>
      <c r="CM421" s="44"/>
      <c r="CN421" s="44"/>
      <c r="CO421" s="44"/>
      <c r="CP421" s="44"/>
      <c r="CQ421" s="44"/>
      <c r="CR421" s="44">
        <f t="shared" si="1975"/>
        <v>0</v>
      </c>
      <c r="CS421" s="44">
        <f t="shared" si="1976"/>
        <v>0</v>
      </c>
      <c r="CT421" s="44">
        <f t="shared" si="1977"/>
        <v>0</v>
      </c>
      <c r="CU421" s="171">
        <f t="shared" si="2047"/>
        <v>0</v>
      </c>
      <c r="CV421" s="171">
        <f t="shared" si="2048"/>
        <v>0</v>
      </c>
      <c r="CW421" s="249"/>
      <c r="CX421" s="171"/>
      <c r="CY421" s="714"/>
      <c r="CZ421" s="714"/>
      <c r="DA421" s="44"/>
      <c r="DB421" s="44"/>
      <c r="DC421" s="44"/>
      <c r="DD421" s="44"/>
      <c r="DE421" s="44"/>
      <c r="DF421" s="44"/>
      <c r="DG421" s="44"/>
      <c r="DH421" s="44"/>
      <c r="DI421" s="44"/>
      <c r="DJ421" s="44"/>
      <c r="DK421" s="44">
        <f t="shared" si="1979"/>
        <v>0</v>
      </c>
      <c r="DL421" s="44">
        <f t="shared" si="1980"/>
        <v>0</v>
      </c>
      <c r="DM421" s="44">
        <f t="shared" si="1981"/>
        <v>0</v>
      </c>
      <c r="DN421" s="171">
        <f t="shared" si="1982"/>
        <v>0</v>
      </c>
      <c r="DO421" s="171">
        <f t="shared" si="1983"/>
        <v>0</v>
      </c>
      <c r="DP421" s="171"/>
      <c r="DQ421" s="171"/>
      <c r="DR421" s="714"/>
      <c r="DS421" s="714"/>
      <c r="DT421" s="44"/>
      <c r="DU421" s="44"/>
      <c r="DV421" s="44"/>
      <c r="DW421" s="44"/>
      <c r="DX421" s="44"/>
      <c r="DY421" s="44"/>
      <c r="DZ421" s="44"/>
      <c r="EA421" s="44"/>
      <c r="EB421" s="44"/>
      <c r="EC421" s="44"/>
      <c r="ED421" s="44">
        <f t="shared" si="1985"/>
        <v>0</v>
      </c>
      <c r="EE421" s="44">
        <f t="shared" si="1986"/>
        <v>0</v>
      </c>
      <c r="EF421" s="44">
        <f t="shared" si="1987"/>
        <v>0</v>
      </c>
      <c r="EG421" s="171">
        <f t="shared" si="1988"/>
        <v>0</v>
      </c>
      <c r="EH421" s="171">
        <f t="shared" si="1989"/>
        <v>0</v>
      </c>
      <c r="EI421" s="171"/>
      <c r="EJ421" s="171"/>
      <c r="EK421" s="714"/>
      <c r="EL421" s="714"/>
      <c r="EM421" s="44"/>
      <c r="EN421" s="44"/>
      <c r="EO421" s="44"/>
      <c r="EP421" s="44"/>
      <c r="EQ421" s="44"/>
      <c r="ER421" s="44"/>
      <c r="ES421" s="44"/>
      <c r="ET421" s="44"/>
      <c r="EU421" s="44"/>
      <c r="EV421" s="44"/>
      <c r="EW421" s="44">
        <f t="shared" si="1991"/>
        <v>0</v>
      </c>
      <c r="EX421" s="44">
        <f t="shared" si="1992"/>
        <v>0</v>
      </c>
      <c r="EY421" s="44">
        <f t="shared" si="1993"/>
        <v>0</v>
      </c>
      <c r="EZ421" s="171">
        <f t="shared" si="1994"/>
        <v>0</v>
      </c>
      <c r="FA421" s="171">
        <f t="shared" si="1995"/>
        <v>0</v>
      </c>
      <c r="FB421" s="171"/>
      <c r="FC421" s="171"/>
      <c r="FD421" s="714"/>
      <c r="FE421" s="714"/>
      <c r="FF421" s="44"/>
      <c r="FG421" s="44"/>
      <c r="FH421" s="44"/>
      <c r="FI421" s="44"/>
      <c r="FJ421" s="44"/>
      <c r="FK421" s="44"/>
      <c r="FL421" s="44"/>
      <c r="FM421" s="44"/>
      <c r="FN421" s="44"/>
      <c r="FO421" s="44"/>
      <c r="FP421" s="44">
        <f t="shared" si="1997"/>
        <v>0</v>
      </c>
      <c r="FQ421" s="44">
        <f t="shared" si="1998"/>
        <v>0</v>
      </c>
      <c r="FR421" s="44">
        <f t="shared" si="1999"/>
        <v>0</v>
      </c>
      <c r="FS421" s="171">
        <f t="shared" si="2000"/>
        <v>0</v>
      </c>
      <c r="FT421" s="171">
        <f t="shared" si="2001"/>
        <v>0</v>
      </c>
      <c r="FU421" s="171"/>
      <c r="FV421" s="171"/>
      <c r="FW421" s="45"/>
      <c r="FX421" s="45"/>
      <c r="FY421" s="44"/>
      <c r="FZ421" s="44"/>
      <c r="GA421" s="44"/>
      <c r="GB421" s="44"/>
      <c r="GC421" s="44"/>
      <c r="GD421" s="44"/>
      <c r="GE421" s="44"/>
      <c r="GF421" s="44"/>
      <c r="GG421" s="44"/>
      <c r="GH421" s="44"/>
      <c r="GI421" s="44">
        <f t="shared" si="2003"/>
        <v>0</v>
      </c>
      <c r="GJ421" s="44">
        <f t="shared" si="2004"/>
        <v>0</v>
      </c>
      <c r="GK421" s="44">
        <f t="shared" si="2005"/>
        <v>0</v>
      </c>
      <c r="GL421" s="171">
        <f t="shared" si="2006"/>
        <v>0</v>
      </c>
      <c r="GM421" s="171">
        <f t="shared" si="2007"/>
        <v>0</v>
      </c>
      <c r="GN421" s="171"/>
      <c r="GO421" s="171"/>
      <c r="GP421" s="45"/>
      <c r="GQ421" s="45"/>
      <c r="GR421" s="44"/>
      <c r="GS421" s="44"/>
      <c r="GT421" s="44"/>
      <c r="GU421" s="44"/>
      <c r="GV421" s="44"/>
      <c r="GW421" s="44"/>
      <c r="GX421" s="44"/>
      <c r="GY421" s="44"/>
      <c r="GZ421" s="44"/>
      <c r="HA421" s="44"/>
      <c r="HB421" s="44">
        <f t="shared" si="2009"/>
        <v>0</v>
      </c>
      <c r="HC421" s="44">
        <f t="shared" si="2010"/>
        <v>0</v>
      </c>
      <c r="HD421" s="44">
        <f t="shared" si="2011"/>
        <v>0</v>
      </c>
      <c r="HE421" s="171">
        <f t="shared" si="2012"/>
        <v>0</v>
      </c>
      <c r="HF421" s="171">
        <f t="shared" si="2013"/>
        <v>0</v>
      </c>
      <c r="HG421" s="171"/>
      <c r="HH421" s="171"/>
      <c r="HI421" s="45"/>
      <c r="HJ421" s="45"/>
      <c r="HK421" s="45"/>
      <c r="HL421" s="45"/>
      <c r="HM421" s="44"/>
      <c r="HN421" s="44"/>
      <c r="HO421" s="44"/>
      <c r="HP421" s="44"/>
      <c r="HQ421" s="44"/>
      <c r="HR421" s="44"/>
      <c r="HS421" s="44"/>
      <c r="HT421" s="44"/>
      <c r="HU421" s="44">
        <f t="shared" si="2015"/>
        <v>0</v>
      </c>
      <c r="HV421" s="44">
        <f t="shared" si="2016"/>
        <v>0</v>
      </c>
      <c r="HW421" s="44">
        <f t="shared" si="2017"/>
        <v>0</v>
      </c>
      <c r="HX421" s="171">
        <f t="shared" si="2018"/>
        <v>0</v>
      </c>
      <c r="HY421" s="171">
        <f t="shared" si="2019"/>
        <v>0</v>
      </c>
      <c r="HZ421" s="171"/>
      <c r="IA421" s="171"/>
      <c r="IB421" s="714"/>
      <c r="IC421" s="714"/>
      <c r="ID421" s="45"/>
      <c r="IE421" s="45"/>
      <c r="IF421" s="44"/>
      <c r="IG421" s="44"/>
      <c r="IH421" s="44"/>
      <c r="II421" s="44"/>
      <c r="IJ421" s="44"/>
      <c r="IK421" s="44"/>
      <c r="IL421" s="44"/>
      <c r="IM421" s="44"/>
      <c r="IN421" s="44">
        <f t="shared" si="2021"/>
        <v>0</v>
      </c>
      <c r="IO421" s="44">
        <f t="shared" si="2022"/>
        <v>0</v>
      </c>
      <c r="IP421" s="44">
        <f t="shared" si="2023"/>
        <v>0</v>
      </c>
      <c r="IQ421" s="171">
        <f t="shared" si="2024"/>
        <v>0</v>
      </c>
      <c r="IR421" s="171">
        <f t="shared" si="2025"/>
        <v>0</v>
      </c>
      <c r="IS421" s="738"/>
      <c r="IT421" s="738"/>
      <c r="IU421" s="714"/>
      <c r="IV421" s="714"/>
      <c r="IW421" s="46"/>
      <c r="IX421" s="47"/>
      <c r="IY421" s="46"/>
      <c r="IZ421" s="46"/>
      <c r="JA421" s="333">
        <f t="shared" si="2049"/>
        <v>0</v>
      </c>
      <c r="JB421" s="333">
        <f t="shared" si="2050"/>
        <v>0</v>
      </c>
      <c r="JC421" s="333">
        <f t="shared" si="2051"/>
        <v>0</v>
      </c>
      <c r="JD421" s="333">
        <f t="shared" si="2052"/>
        <v>0</v>
      </c>
      <c r="JE421" s="333">
        <f t="shared" si="2053"/>
        <v>0</v>
      </c>
      <c r="JF421" s="333">
        <f t="shared" si="2054"/>
        <v>0</v>
      </c>
      <c r="JG421" s="44">
        <f t="shared" si="2027"/>
        <v>0</v>
      </c>
      <c r="JH421" s="44">
        <f t="shared" si="2028"/>
        <v>0</v>
      </c>
      <c r="JI421" s="44">
        <f t="shared" si="2029"/>
        <v>0</v>
      </c>
      <c r="JJ421" s="174">
        <f t="shared" si="2030"/>
        <v>0</v>
      </c>
      <c r="JK421" s="174">
        <f t="shared" si="2031"/>
        <v>0</v>
      </c>
      <c r="JL421" s="45"/>
      <c r="JM421" s="45"/>
      <c r="JN421" s="48"/>
      <c r="JO421" s="48"/>
    </row>
    <row r="422" spans="1:277" s="3" customFormat="1" ht="12.75" hidden="1" customHeight="1" x14ac:dyDescent="0.2">
      <c r="A422" s="96">
        <v>1</v>
      </c>
      <c r="B422" s="59"/>
      <c r="C422" s="48"/>
      <c r="D422" s="7"/>
      <c r="E422" s="7"/>
      <c r="F422" s="7"/>
      <c r="G422" s="60"/>
      <c r="H422" s="88"/>
      <c r="I422" s="88"/>
      <c r="J422" s="44"/>
      <c r="K422" s="44"/>
      <c r="L422" s="44"/>
      <c r="M422" s="44"/>
      <c r="N422" s="44"/>
      <c r="O422" s="44"/>
      <c r="P422" s="44"/>
      <c r="Q422" s="44"/>
      <c r="R422" s="44"/>
      <c r="S422" s="44"/>
      <c r="T422" s="44">
        <f t="shared" si="2093"/>
        <v>0</v>
      </c>
      <c r="U422" s="44">
        <f t="shared" si="2056"/>
        <v>0</v>
      </c>
      <c r="V422" s="44">
        <f t="shared" si="2057"/>
        <v>0</v>
      </c>
      <c r="W422" s="171">
        <f t="shared" si="1954"/>
        <v>0</v>
      </c>
      <c r="X422" s="171">
        <f t="shared" si="1955"/>
        <v>0</v>
      </c>
      <c r="Y422" s="171"/>
      <c r="Z422" s="171"/>
      <c r="AA422" s="714"/>
      <c r="AB422" s="714"/>
      <c r="AC422" s="44"/>
      <c r="AD422" s="44"/>
      <c r="AE422" s="44"/>
      <c r="AF422" s="44"/>
      <c r="AG422" s="44"/>
      <c r="AH422" s="44"/>
      <c r="AI422" s="44"/>
      <c r="AJ422" s="44"/>
      <c r="AK422" s="44"/>
      <c r="AL422" s="44"/>
      <c r="AM422" s="44">
        <f t="shared" si="1957"/>
        <v>0</v>
      </c>
      <c r="AN422" s="44">
        <f t="shared" si="1958"/>
        <v>0</v>
      </c>
      <c r="AO422" s="44">
        <f t="shared" si="1959"/>
        <v>0</v>
      </c>
      <c r="AP422" s="171">
        <f t="shared" si="1960"/>
        <v>0</v>
      </c>
      <c r="AQ422" s="171">
        <f t="shared" si="1961"/>
        <v>0</v>
      </c>
      <c r="AR422" s="171"/>
      <c r="AS422" s="171"/>
      <c r="AT422" s="714"/>
      <c r="AU422" s="714"/>
      <c r="AV422" s="44"/>
      <c r="AW422" s="44"/>
      <c r="AX422" s="44"/>
      <c r="AY422" s="44"/>
      <c r="AZ422" s="44"/>
      <c r="BA422" s="44"/>
      <c r="BB422" s="44"/>
      <c r="BC422" s="44"/>
      <c r="BD422" s="44"/>
      <c r="BE422" s="44"/>
      <c r="BF422" s="44">
        <f t="shared" si="1963"/>
        <v>0</v>
      </c>
      <c r="BG422" s="44">
        <f t="shared" si="1964"/>
        <v>0</v>
      </c>
      <c r="BH422" s="44">
        <f t="shared" si="1965"/>
        <v>0</v>
      </c>
      <c r="BI422" s="171">
        <f t="shared" si="1966"/>
        <v>0</v>
      </c>
      <c r="BJ422" s="171">
        <f t="shared" si="1967"/>
        <v>0</v>
      </c>
      <c r="BK422" s="171"/>
      <c r="BL422" s="171"/>
      <c r="BM422" s="714"/>
      <c r="BN422" s="714"/>
      <c r="BO422" s="44"/>
      <c r="BP422" s="44"/>
      <c r="BQ422" s="44"/>
      <c r="BR422" s="44"/>
      <c r="BS422" s="44"/>
      <c r="BT422" s="44"/>
      <c r="BU422" s="44"/>
      <c r="BV422" s="44"/>
      <c r="BW422" s="44"/>
      <c r="BX422" s="44"/>
      <c r="BY422" s="44">
        <f t="shared" si="1969"/>
        <v>0</v>
      </c>
      <c r="BZ422" s="44">
        <f t="shared" si="1970"/>
        <v>0</v>
      </c>
      <c r="CA422" s="44">
        <f t="shared" si="1971"/>
        <v>0</v>
      </c>
      <c r="CB422" s="171">
        <f t="shared" si="1972"/>
        <v>0</v>
      </c>
      <c r="CC422" s="171">
        <f t="shared" si="1973"/>
        <v>0</v>
      </c>
      <c r="CD422" s="171"/>
      <c r="CE422" s="171"/>
      <c r="CF422" s="714"/>
      <c r="CG422" s="714"/>
      <c r="CH422" s="44"/>
      <c r="CI422" s="44"/>
      <c r="CJ422" s="44"/>
      <c r="CK422" s="44"/>
      <c r="CL422" s="44"/>
      <c r="CM422" s="44"/>
      <c r="CN422" s="44"/>
      <c r="CO422" s="44"/>
      <c r="CP422" s="44"/>
      <c r="CQ422" s="44"/>
      <c r="CR422" s="44">
        <f t="shared" si="1975"/>
        <v>0</v>
      </c>
      <c r="CS422" s="44">
        <f t="shared" si="1976"/>
        <v>0</v>
      </c>
      <c r="CT422" s="44">
        <f t="shared" si="1977"/>
        <v>0</v>
      </c>
      <c r="CU422" s="171">
        <f t="shared" si="2047"/>
        <v>0</v>
      </c>
      <c r="CV422" s="171">
        <f t="shared" si="2048"/>
        <v>0</v>
      </c>
      <c r="CW422" s="249"/>
      <c r="CX422" s="171"/>
      <c r="CY422" s="714"/>
      <c r="CZ422" s="714"/>
      <c r="DA422" s="44"/>
      <c r="DB422" s="44"/>
      <c r="DC422" s="44"/>
      <c r="DD422" s="44"/>
      <c r="DE422" s="44"/>
      <c r="DF422" s="44"/>
      <c r="DG422" s="44"/>
      <c r="DH422" s="44"/>
      <c r="DI422" s="44"/>
      <c r="DJ422" s="44"/>
      <c r="DK422" s="44">
        <f t="shared" si="1979"/>
        <v>0</v>
      </c>
      <c r="DL422" s="44">
        <f t="shared" si="1980"/>
        <v>0</v>
      </c>
      <c r="DM422" s="44">
        <f t="shared" si="1981"/>
        <v>0</v>
      </c>
      <c r="DN422" s="171">
        <f t="shared" si="1982"/>
        <v>0</v>
      </c>
      <c r="DO422" s="171">
        <f t="shared" si="1983"/>
        <v>0</v>
      </c>
      <c r="DP422" s="171"/>
      <c r="DQ422" s="171"/>
      <c r="DR422" s="714"/>
      <c r="DS422" s="714"/>
      <c r="DT422" s="44"/>
      <c r="DU422" s="44"/>
      <c r="DV422" s="44"/>
      <c r="DW422" s="44"/>
      <c r="DX422" s="44"/>
      <c r="DY422" s="44"/>
      <c r="DZ422" s="44"/>
      <c r="EA422" s="44"/>
      <c r="EB422" s="44"/>
      <c r="EC422" s="44"/>
      <c r="ED422" s="44">
        <f t="shared" si="1985"/>
        <v>0</v>
      </c>
      <c r="EE422" s="44">
        <f t="shared" si="1986"/>
        <v>0</v>
      </c>
      <c r="EF422" s="44">
        <f t="shared" si="1987"/>
        <v>0</v>
      </c>
      <c r="EG422" s="171">
        <f t="shared" si="1988"/>
        <v>0</v>
      </c>
      <c r="EH422" s="171">
        <f t="shared" si="1989"/>
        <v>0</v>
      </c>
      <c r="EI422" s="171"/>
      <c r="EJ422" s="171"/>
      <c r="EK422" s="714"/>
      <c r="EL422" s="714"/>
      <c r="EM422" s="44"/>
      <c r="EN422" s="44"/>
      <c r="EO422" s="44"/>
      <c r="EP422" s="44"/>
      <c r="EQ422" s="44"/>
      <c r="ER422" s="44"/>
      <c r="ES422" s="44"/>
      <c r="ET422" s="44"/>
      <c r="EU422" s="44"/>
      <c r="EV422" s="44"/>
      <c r="EW422" s="44">
        <f t="shared" si="1991"/>
        <v>0</v>
      </c>
      <c r="EX422" s="44">
        <f t="shared" si="1992"/>
        <v>0</v>
      </c>
      <c r="EY422" s="44">
        <f t="shared" si="1993"/>
        <v>0</v>
      </c>
      <c r="EZ422" s="171">
        <f t="shared" si="1994"/>
        <v>0</v>
      </c>
      <c r="FA422" s="171">
        <f t="shared" si="1995"/>
        <v>0</v>
      </c>
      <c r="FB422" s="171"/>
      <c r="FC422" s="171"/>
      <c r="FD422" s="714"/>
      <c r="FE422" s="714"/>
      <c r="FF422" s="44"/>
      <c r="FG422" s="44"/>
      <c r="FH422" s="44"/>
      <c r="FI422" s="44"/>
      <c r="FJ422" s="44"/>
      <c r="FK422" s="44"/>
      <c r="FL422" s="44"/>
      <c r="FM422" s="44"/>
      <c r="FN422" s="44"/>
      <c r="FO422" s="44"/>
      <c r="FP422" s="44">
        <f t="shared" si="1997"/>
        <v>0</v>
      </c>
      <c r="FQ422" s="44">
        <f t="shared" si="1998"/>
        <v>0</v>
      </c>
      <c r="FR422" s="44">
        <f t="shared" si="1999"/>
        <v>0</v>
      </c>
      <c r="FS422" s="171">
        <f t="shared" si="2000"/>
        <v>0</v>
      </c>
      <c r="FT422" s="171">
        <f t="shared" si="2001"/>
        <v>0</v>
      </c>
      <c r="FU422" s="171"/>
      <c r="FV422" s="171"/>
      <c r="FW422" s="45"/>
      <c r="FX422" s="45"/>
      <c r="FY422" s="44"/>
      <c r="FZ422" s="44"/>
      <c r="GA422" s="44"/>
      <c r="GB422" s="44"/>
      <c r="GC422" s="44"/>
      <c r="GD422" s="44"/>
      <c r="GE422" s="44"/>
      <c r="GF422" s="44"/>
      <c r="GG422" s="44"/>
      <c r="GH422" s="44"/>
      <c r="GI422" s="44">
        <f t="shared" si="2003"/>
        <v>0</v>
      </c>
      <c r="GJ422" s="44">
        <f t="shared" si="2004"/>
        <v>0</v>
      </c>
      <c r="GK422" s="44">
        <f t="shared" si="2005"/>
        <v>0</v>
      </c>
      <c r="GL422" s="171">
        <f t="shared" si="2006"/>
        <v>0</v>
      </c>
      <c r="GM422" s="171">
        <f t="shared" si="2007"/>
        <v>0</v>
      </c>
      <c r="GN422" s="171"/>
      <c r="GO422" s="171"/>
      <c r="GP422" s="45"/>
      <c r="GQ422" s="45"/>
      <c r="GR422" s="44"/>
      <c r="GS422" s="44"/>
      <c r="GT422" s="44"/>
      <c r="GU422" s="44"/>
      <c r="GV422" s="44"/>
      <c r="GW422" s="44"/>
      <c r="GX422" s="44"/>
      <c r="GY422" s="44"/>
      <c r="GZ422" s="44"/>
      <c r="HA422" s="44"/>
      <c r="HB422" s="44">
        <f t="shared" si="2009"/>
        <v>0</v>
      </c>
      <c r="HC422" s="44">
        <f t="shared" si="2010"/>
        <v>0</v>
      </c>
      <c r="HD422" s="44">
        <f t="shared" si="2011"/>
        <v>0</v>
      </c>
      <c r="HE422" s="171">
        <f t="shared" si="2012"/>
        <v>0</v>
      </c>
      <c r="HF422" s="171">
        <f t="shared" si="2013"/>
        <v>0</v>
      </c>
      <c r="HG422" s="171"/>
      <c r="HH422" s="171"/>
      <c r="HI422" s="45"/>
      <c r="HJ422" s="45"/>
      <c r="HK422" s="45"/>
      <c r="HL422" s="45"/>
      <c r="HM422" s="44"/>
      <c r="HN422" s="44"/>
      <c r="HO422" s="44"/>
      <c r="HP422" s="44"/>
      <c r="HQ422" s="44"/>
      <c r="HR422" s="44"/>
      <c r="HS422" s="44"/>
      <c r="HT422" s="44"/>
      <c r="HU422" s="44">
        <f t="shared" si="2015"/>
        <v>0</v>
      </c>
      <c r="HV422" s="44">
        <f t="shared" si="2016"/>
        <v>0</v>
      </c>
      <c r="HW422" s="44">
        <f t="shared" si="2017"/>
        <v>0</v>
      </c>
      <c r="HX422" s="171">
        <f t="shared" si="2018"/>
        <v>0</v>
      </c>
      <c r="HY422" s="171">
        <f t="shared" si="2019"/>
        <v>0</v>
      </c>
      <c r="HZ422" s="171"/>
      <c r="IA422" s="171"/>
      <c r="IB422" s="714"/>
      <c r="IC422" s="714"/>
      <c r="ID422" s="45"/>
      <c r="IE422" s="45"/>
      <c r="IF422" s="44"/>
      <c r="IG422" s="44"/>
      <c r="IH422" s="44"/>
      <c r="II422" s="44"/>
      <c r="IJ422" s="44"/>
      <c r="IK422" s="44"/>
      <c r="IL422" s="44"/>
      <c r="IM422" s="44"/>
      <c r="IN422" s="44">
        <f t="shared" si="2021"/>
        <v>0</v>
      </c>
      <c r="IO422" s="44">
        <f t="shared" si="2022"/>
        <v>0</v>
      </c>
      <c r="IP422" s="44">
        <f t="shared" si="2023"/>
        <v>0</v>
      </c>
      <c r="IQ422" s="171">
        <f t="shared" si="2024"/>
        <v>0</v>
      </c>
      <c r="IR422" s="171">
        <f t="shared" si="2025"/>
        <v>0</v>
      </c>
      <c r="IS422" s="738"/>
      <c r="IT422" s="738"/>
      <c r="IU422" s="714"/>
      <c r="IV422" s="714"/>
      <c r="IW422" s="46"/>
      <c r="IX422" s="47"/>
      <c r="IY422" s="46"/>
      <c r="IZ422" s="46"/>
      <c r="JA422" s="333">
        <f t="shared" si="2049"/>
        <v>0</v>
      </c>
      <c r="JB422" s="333">
        <f t="shared" si="2050"/>
        <v>0</v>
      </c>
      <c r="JC422" s="333">
        <f t="shared" si="2051"/>
        <v>0</v>
      </c>
      <c r="JD422" s="333">
        <f t="shared" si="2052"/>
        <v>0</v>
      </c>
      <c r="JE422" s="333">
        <f t="shared" si="2053"/>
        <v>0</v>
      </c>
      <c r="JF422" s="333">
        <f t="shared" si="2054"/>
        <v>0</v>
      </c>
      <c r="JG422" s="44">
        <f t="shared" si="2027"/>
        <v>0</v>
      </c>
      <c r="JH422" s="44">
        <f t="shared" si="2028"/>
        <v>0</v>
      </c>
      <c r="JI422" s="44">
        <f t="shared" si="2029"/>
        <v>0</v>
      </c>
      <c r="JJ422" s="174">
        <f t="shared" si="2030"/>
        <v>0</v>
      </c>
      <c r="JK422" s="174">
        <f t="shared" si="2031"/>
        <v>0</v>
      </c>
      <c r="JL422" s="45"/>
      <c r="JM422" s="45"/>
      <c r="JN422" s="48"/>
      <c r="JO422" s="48"/>
    </row>
    <row r="423" spans="1:277" s="3" customFormat="1" ht="12.75" hidden="1" customHeight="1" x14ac:dyDescent="0.2">
      <c r="A423" s="96">
        <v>1</v>
      </c>
      <c r="B423" s="59"/>
      <c r="C423" s="48"/>
      <c r="D423" s="7"/>
      <c r="E423" s="7"/>
      <c r="F423" s="7"/>
      <c r="G423" s="60"/>
      <c r="H423" s="88"/>
      <c r="I423" s="88"/>
      <c r="J423" s="44"/>
      <c r="K423" s="44"/>
      <c r="L423" s="44"/>
      <c r="M423" s="44"/>
      <c r="N423" s="44"/>
      <c r="O423" s="44"/>
      <c r="P423" s="44"/>
      <c r="Q423" s="44"/>
      <c r="R423" s="44"/>
      <c r="S423" s="44"/>
      <c r="T423" s="44">
        <f t="shared" si="2093"/>
        <v>0</v>
      </c>
      <c r="U423" s="44">
        <f t="shared" si="2056"/>
        <v>0</v>
      </c>
      <c r="V423" s="44">
        <f t="shared" si="2057"/>
        <v>0</v>
      </c>
      <c r="W423" s="171">
        <f t="shared" si="1954"/>
        <v>0</v>
      </c>
      <c r="X423" s="171">
        <f t="shared" si="1955"/>
        <v>0</v>
      </c>
      <c r="Y423" s="171"/>
      <c r="Z423" s="171"/>
      <c r="AA423" s="714"/>
      <c r="AB423" s="714"/>
      <c r="AC423" s="44"/>
      <c r="AD423" s="44"/>
      <c r="AE423" s="44"/>
      <c r="AF423" s="44"/>
      <c r="AG423" s="44"/>
      <c r="AH423" s="44"/>
      <c r="AI423" s="44"/>
      <c r="AJ423" s="44"/>
      <c r="AK423" s="44"/>
      <c r="AL423" s="44"/>
      <c r="AM423" s="44">
        <f t="shared" si="1957"/>
        <v>0</v>
      </c>
      <c r="AN423" s="44">
        <f t="shared" si="1958"/>
        <v>0</v>
      </c>
      <c r="AO423" s="44">
        <f t="shared" si="1959"/>
        <v>0</v>
      </c>
      <c r="AP423" s="171">
        <f t="shared" si="1960"/>
        <v>0</v>
      </c>
      <c r="AQ423" s="171">
        <f t="shared" si="1961"/>
        <v>0</v>
      </c>
      <c r="AR423" s="171"/>
      <c r="AS423" s="171"/>
      <c r="AT423" s="714"/>
      <c r="AU423" s="714"/>
      <c r="AV423" s="44"/>
      <c r="AW423" s="44"/>
      <c r="AX423" s="44"/>
      <c r="AY423" s="44"/>
      <c r="AZ423" s="44"/>
      <c r="BA423" s="44"/>
      <c r="BB423" s="44"/>
      <c r="BC423" s="44"/>
      <c r="BD423" s="44"/>
      <c r="BE423" s="44"/>
      <c r="BF423" s="44">
        <f t="shared" si="1963"/>
        <v>0</v>
      </c>
      <c r="BG423" s="44">
        <f t="shared" si="1964"/>
        <v>0</v>
      </c>
      <c r="BH423" s="44">
        <f t="shared" si="1965"/>
        <v>0</v>
      </c>
      <c r="BI423" s="171">
        <f t="shared" si="1966"/>
        <v>0</v>
      </c>
      <c r="BJ423" s="171">
        <f t="shared" si="1967"/>
        <v>0</v>
      </c>
      <c r="BK423" s="171"/>
      <c r="BL423" s="171"/>
      <c r="BM423" s="714"/>
      <c r="BN423" s="714"/>
      <c r="BO423" s="44"/>
      <c r="BP423" s="44"/>
      <c r="BQ423" s="44"/>
      <c r="BR423" s="44"/>
      <c r="BS423" s="44"/>
      <c r="BT423" s="44"/>
      <c r="BU423" s="44"/>
      <c r="BV423" s="44"/>
      <c r="BW423" s="44"/>
      <c r="BX423" s="44"/>
      <c r="BY423" s="44">
        <f t="shared" si="1969"/>
        <v>0</v>
      </c>
      <c r="BZ423" s="44">
        <f t="shared" si="1970"/>
        <v>0</v>
      </c>
      <c r="CA423" s="44">
        <f t="shared" si="1971"/>
        <v>0</v>
      </c>
      <c r="CB423" s="171">
        <f t="shared" si="1972"/>
        <v>0</v>
      </c>
      <c r="CC423" s="171">
        <f t="shared" si="1973"/>
        <v>0</v>
      </c>
      <c r="CD423" s="171"/>
      <c r="CE423" s="171"/>
      <c r="CF423" s="714"/>
      <c r="CG423" s="714"/>
      <c r="CH423" s="44"/>
      <c r="CI423" s="44"/>
      <c r="CJ423" s="44"/>
      <c r="CK423" s="44"/>
      <c r="CL423" s="44"/>
      <c r="CM423" s="44"/>
      <c r="CN423" s="44"/>
      <c r="CO423" s="44"/>
      <c r="CP423" s="44"/>
      <c r="CQ423" s="44"/>
      <c r="CR423" s="44">
        <f t="shared" si="1975"/>
        <v>0</v>
      </c>
      <c r="CS423" s="44">
        <f t="shared" si="1976"/>
        <v>0</v>
      </c>
      <c r="CT423" s="44">
        <f t="shared" si="1977"/>
        <v>0</v>
      </c>
      <c r="CU423" s="171">
        <f t="shared" si="2047"/>
        <v>0</v>
      </c>
      <c r="CV423" s="171">
        <f t="shared" si="2048"/>
        <v>0</v>
      </c>
      <c r="CW423" s="249"/>
      <c r="CX423" s="171"/>
      <c r="CY423" s="714"/>
      <c r="CZ423" s="714"/>
      <c r="DA423" s="44"/>
      <c r="DB423" s="44"/>
      <c r="DC423" s="44"/>
      <c r="DD423" s="44"/>
      <c r="DE423" s="44"/>
      <c r="DF423" s="44"/>
      <c r="DG423" s="44"/>
      <c r="DH423" s="44"/>
      <c r="DI423" s="44"/>
      <c r="DJ423" s="44"/>
      <c r="DK423" s="44">
        <f t="shared" si="1979"/>
        <v>0</v>
      </c>
      <c r="DL423" s="44">
        <f t="shared" si="1980"/>
        <v>0</v>
      </c>
      <c r="DM423" s="44">
        <f t="shared" si="1981"/>
        <v>0</v>
      </c>
      <c r="DN423" s="171">
        <f t="shared" si="1982"/>
        <v>0</v>
      </c>
      <c r="DO423" s="171">
        <f t="shared" si="1983"/>
        <v>0</v>
      </c>
      <c r="DP423" s="171"/>
      <c r="DQ423" s="171"/>
      <c r="DR423" s="714"/>
      <c r="DS423" s="714"/>
      <c r="DT423" s="44"/>
      <c r="DU423" s="44"/>
      <c r="DV423" s="44"/>
      <c r="DW423" s="44"/>
      <c r="DX423" s="44"/>
      <c r="DY423" s="44"/>
      <c r="DZ423" s="44"/>
      <c r="EA423" s="44"/>
      <c r="EB423" s="44"/>
      <c r="EC423" s="44"/>
      <c r="ED423" s="44">
        <f t="shared" si="1985"/>
        <v>0</v>
      </c>
      <c r="EE423" s="44">
        <f t="shared" si="1986"/>
        <v>0</v>
      </c>
      <c r="EF423" s="44">
        <f t="shared" si="1987"/>
        <v>0</v>
      </c>
      <c r="EG423" s="171">
        <f t="shared" si="1988"/>
        <v>0</v>
      </c>
      <c r="EH423" s="171">
        <f t="shared" si="1989"/>
        <v>0</v>
      </c>
      <c r="EI423" s="171"/>
      <c r="EJ423" s="171"/>
      <c r="EK423" s="714"/>
      <c r="EL423" s="714"/>
      <c r="EM423" s="44"/>
      <c r="EN423" s="44"/>
      <c r="EO423" s="44"/>
      <c r="EP423" s="44"/>
      <c r="EQ423" s="44"/>
      <c r="ER423" s="44"/>
      <c r="ES423" s="44"/>
      <c r="ET423" s="44"/>
      <c r="EU423" s="44"/>
      <c r="EV423" s="44"/>
      <c r="EW423" s="44">
        <f t="shared" si="1991"/>
        <v>0</v>
      </c>
      <c r="EX423" s="44">
        <f t="shared" si="1992"/>
        <v>0</v>
      </c>
      <c r="EY423" s="44">
        <f t="shared" si="1993"/>
        <v>0</v>
      </c>
      <c r="EZ423" s="171">
        <f t="shared" si="1994"/>
        <v>0</v>
      </c>
      <c r="FA423" s="171">
        <f t="shared" si="1995"/>
        <v>0</v>
      </c>
      <c r="FB423" s="171"/>
      <c r="FC423" s="171"/>
      <c r="FD423" s="714"/>
      <c r="FE423" s="714"/>
      <c r="FF423" s="44"/>
      <c r="FG423" s="44"/>
      <c r="FH423" s="44"/>
      <c r="FI423" s="44"/>
      <c r="FJ423" s="44"/>
      <c r="FK423" s="44"/>
      <c r="FL423" s="44"/>
      <c r="FM423" s="44"/>
      <c r="FN423" s="44"/>
      <c r="FO423" s="44"/>
      <c r="FP423" s="44">
        <f t="shared" si="1997"/>
        <v>0</v>
      </c>
      <c r="FQ423" s="44">
        <f t="shared" si="1998"/>
        <v>0</v>
      </c>
      <c r="FR423" s="44">
        <f t="shared" si="1999"/>
        <v>0</v>
      </c>
      <c r="FS423" s="171">
        <f t="shared" si="2000"/>
        <v>0</v>
      </c>
      <c r="FT423" s="171">
        <f t="shared" si="2001"/>
        <v>0</v>
      </c>
      <c r="FU423" s="171"/>
      <c r="FV423" s="171"/>
      <c r="FW423" s="45"/>
      <c r="FX423" s="45"/>
      <c r="FY423" s="44"/>
      <c r="FZ423" s="44"/>
      <c r="GA423" s="44"/>
      <c r="GB423" s="44"/>
      <c r="GC423" s="44"/>
      <c r="GD423" s="44"/>
      <c r="GE423" s="44"/>
      <c r="GF423" s="44"/>
      <c r="GG423" s="44"/>
      <c r="GH423" s="44"/>
      <c r="GI423" s="44">
        <f t="shared" si="2003"/>
        <v>0</v>
      </c>
      <c r="GJ423" s="44">
        <f t="shared" si="2004"/>
        <v>0</v>
      </c>
      <c r="GK423" s="44">
        <f t="shared" si="2005"/>
        <v>0</v>
      </c>
      <c r="GL423" s="171">
        <f t="shared" si="2006"/>
        <v>0</v>
      </c>
      <c r="GM423" s="171">
        <f t="shared" si="2007"/>
        <v>0</v>
      </c>
      <c r="GN423" s="171"/>
      <c r="GO423" s="171"/>
      <c r="GP423" s="45"/>
      <c r="GQ423" s="45"/>
      <c r="GR423" s="44"/>
      <c r="GS423" s="44"/>
      <c r="GT423" s="44"/>
      <c r="GU423" s="44"/>
      <c r="GV423" s="44"/>
      <c r="GW423" s="44"/>
      <c r="GX423" s="44"/>
      <c r="GY423" s="44"/>
      <c r="GZ423" s="44"/>
      <c r="HA423" s="44"/>
      <c r="HB423" s="44">
        <f t="shared" si="2009"/>
        <v>0</v>
      </c>
      <c r="HC423" s="44">
        <f t="shared" si="2010"/>
        <v>0</v>
      </c>
      <c r="HD423" s="44">
        <f t="shared" si="2011"/>
        <v>0</v>
      </c>
      <c r="HE423" s="171">
        <f t="shared" si="2012"/>
        <v>0</v>
      </c>
      <c r="HF423" s="171">
        <f t="shared" si="2013"/>
        <v>0</v>
      </c>
      <c r="HG423" s="171"/>
      <c r="HH423" s="171"/>
      <c r="HI423" s="45"/>
      <c r="HJ423" s="45"/>
      <c r="HK423" s="45"/>
      <c r="HL423" s="45"/>
      <c r="HM423" s="44"/>
      <c r="HN423" s="44"/>
      <c r="HO423" s="44"/>
      <c r="HP423" s="44"/>
      <c r="HQ423" s="44"/>
      <c r="HR423" s="44"/>
      <c r="HS423" s="44"/>
      <c r="HT423" s="44"/>
      <c r="HU423" s="44">
        <f t="shared" si="2015"/>
        <v>0</v>
      </c>
      <c r="HV423" s="44">
        <f t="shared" si="2016"/>
        <v>0</v>
      </c>
      <c r="HW423" s="44">
        <f t="shared" si="2017"/>
        <v>0</v>
      </c>
      <c r="HX423" s="171">
        <f t="shared" si="2018"/>
        <v>0</v>
      </c>
      <c r="HY423" s="171">
        <f t="shared" si="2019"/>
        <v>0</v>
      </c>
      <c r="HZ423" s="171"/>
      <c r="IA423" s="171"/>
      <c r="IB423" s="714"/>
      <c r="IC423" s="714"/>
      <c r="ID423" s="45"/>
      <c r="IE423" s="45"/>
      <c r="IF423" s="44"/>
      <c r="IG423" s="44"/>
      <c r="IH423" s="44"/>
      <c r="II423" s="44"/>
      <c r="IJ423" s="44"/>
      <c r="IK423" s="44"/>
      <c r="IL423" s="44"/>
      <c r="IM423" s="44"/>
      <c r="IN423" s="44">
        <f t="shared" si="2021"/>
        <v>0</v>
      </c>
      <c r="IO423" s="44">
        <f t="shared" si="2022"/>
        <v>0</v>
      </c>
      <c r="IP423" s="44">
        <f t="shared" si="2023"/>
        <v>0</v>
      </c>
      <c r="IQ423" s="171">
        <f t="shared" si="2024"/>
        <v>0</v>
      </c>
      <c r="IR423" s="171">
        <f t="shared" si="2025"/>
        <v>0</v>
      </c>
      <c r="IS423" s="738"/>
      <c r="IT423" s="738"/>
      <c r="IU423" s="714"/>
      <c r="IV423" s="714"/>
      <c r="IW423" s="46"/>
      <c r="IX423" s="47"/>
      <c r="IY423" s="46"/>
      <c r="IZ423" s="46"/>
      <c r="JA423" s="333">
        <f t="shared" si="2049"/>
        <v>0</v>
      </c>
      <c r="JB423" s="333">
        <f t="shared" si="2050"/>
        <v>0</v>
      </c>
      <c r="JC423" s="333">
        <f t="shared" si="2051"/>
        <v>0</v>
      </c>
      <c r="JD423" s="333">
        <f t="shared" si="2052"/>
        <v>0</v>
      </c>
      <c r="JE423" s="333">
        <f t="shared" si="2053"/>
        <v>0</v>
      </c>
      <c r="JF423" s="333">
        <f t="shared" si="2054"/>
        <v>0</v>
      </c>
      <c r="JG423" s="44">
        <f t="shared" si="2027"/>
        <v>0</v>
      </c>
      <c r="JH423" s="44">
        <f t="shared" si="2028"/>
        <v>0</v>
      </c>
      <c r="JI423" s="44">
        <f t="shared" si="2029"/>
        <v>0</v>
      </c>
      <c r="JJ423" s="174">
        <f t="shared" si="2030"/>
        <v>0</v>
      </c>
      <c r="JK423" s="174">
        <f t="shared" si="2031"/>
        <v>0</v>
      </c>
      <c r="JL423" s="45"/>
      <c r="JM423" s="45"/>
      <c r="JN423" s="48"/>
      <c r="JO423" s="48"/>
    </row>
    <row r="424" spans="1:277" hidden="1" x14ac:dyDescent="0.2">
      <c r="A424" s="96">
        <v>1</v>
      </c>
      <c r="B424" s="96">
        <v>1</v>
      </c>
      <c r="C424" s="63"/>
      <c r="D424" s="235"/>
      <c r="E424" s="235"/>
      <c r="F424" s="537" t="s">
        <v>404</v>
      </c>
      <c r="G424" s="94">
        <v>69</v>
      </c>
      <c r="H424" s="100">
        <v>214531.04</v>
      </c>
      <c r="I424" s="100">
        <v>227684.76800000001</v>
      </c>
      <c r="J424" s="54">
        <f>VLOOKUP($G424,'ВМП план КС'!$A$8:$AI$108,14,0)</f>
        <v>0</v>
      </c>
      <c r="K424" s="54">
        <f>VLOOKUP($G424,'ВМП план КС'!$A$8:$AI$108,15,0)</f>
        <v>0</v>
      </c>
      <c r="L424" s="54">
        <f>SUM(J424/12*$B$2)</f>
        <v>0</v>
      </c>
      <c r="M424" s="54">
        <f>SUM(K424/12*$B$2)</f>
        <v>0</v>
      </c>
      <c r="N424" s="53">
        <f t="shared" ref="N424:S424" si="2106">SUM(N425:N429)</f>
        <v>0</v>
      </c>
      <c r="O424" s="53">
        <f t="shared" si="2106"/>
        <v>0</v>
      </c>
      <c r="P424" s="53">
        <f t="shared" si="2106"/>
        <v>0</v>
      </c>
      <c r="Q424" s="53">
        <f t="shared" si="2106"/>
        <v>0</v>
      </c>
      <c r="R424" s="53">
        <f t="shared" si="2106"/>
        <v>0</v>
      </c>
      <c r="S424" s="53">
        <f t="shared" si="2106"/>
        <v>0</v>
      </c>
      <c r="T424" s="56">
        <f t="shared" ref="T424:T429" si="2107">N424+Q424</f>
        <v>0</v>
      </c>
      <c r="U424" s="56">
        <f t="shared" si="2056"/>
        <v>0</v>
      </c>
      <c r="V424" s="56">
        <f t="shared" si="2057"/>
        <v>0</v>
      </c>
      <c r="W424" s="171">
        <f t="shared" si="1954"/>
        <v>0</v>
      </c>
      <c r="X424" s="171">
        <f t="shared" si="1955"/>
        <v>0</v>
      </c>
      <c r="Y424" s="280"/>
      <c r="Z424" s="280"/>
      <c r="AA424" s="710">
        <f>$H424</f>
        <v>214531.04</v>
      </c>
      <c r="AB424" s="711" t="e">
        <f>O424/N424</f>
        <v>#DIV/0!</v>
      </c>
      <c r="AC424" s="54">
        <f>VLOOKUP($G424,'ВМП план КС'!$A$8:$AI$107,12,0)</f>
        <v>300</v>
      </c>
      <c r="AD424" s="54">
        <f>VLOOKUP($G424,'ВМП план КС'!$A$8:$AI$107,13,0)</f>
        <v>64359312</v>
      </c>
      <c r="AE424" s="54">
        <f>SUM(AC424/12*$B$2)</f>
        <v>75</v>
      </c>
      <c r="AF424" s="54">
        <f>SUM(AD424/12*$B$2)</f>
        <v>16089828</v>
      </c>
      <c r="AG424" s="53">
        <f t="shared" ref="AG424:AL424" si="2108">SUM(AG425:AG429)</f>
        <v>45</v>
      </c>
      <c r="AH424" s="53">
        <f t="shared" si="2108"/>
        <v>9653896.7999999952</v>
      </c>
      <c r="AI424" s="53">
        <f t="shared" si="2108"/>
        <v>351</v>
      </c>
      <c r="AJ424" s="53">
        <f t="shared" si="2108"/>
        <v>1</v>
      </c>
      <c r="AK424" s="53">
        <f t="shared" si="2108"/>
        <v>214531.04</v>
      </c>
      <c r="AL424" s="53">
        <f t="shared" si="2108"/>
        <v>8</v>
      </c>
      <c r="AM424" s="56">
        <f t="shared" si="1957"/>
        <v>46</v>
      </c>
      <c r="AN424" s="56">
        <f t="shared" si="1958"/>
        <v>9868427.8399999943</v>
      </c>
      <c r="AO424" s="56">
        <f t="shared" si="1959"/>
        <v>359</v>
      </c>
      <c r="AP424" s="171">
        <f t="shared" si="1960"/>
        <v>-30</v>
      </c>
      <c r="AQ424" s="171">
        <f t="shared" si="1961"/>
        <v>-6435931.2000000048</v>
      </c>
      <c r="AR424" s="281">
        <f>AG424/AC424</f>
        <v>0.15</v>
      </c>
      <c r="AS424" s="281">
        <f>AH424/AD424</f>
        <v>0.14999999999999991</v>
      </c>
      <c r="AT424" s="710">
        <f>$H424</f>
        <v>214531.04</v>
      </c>
      <c r="AU424" s="711">
        <f>AH424/AG424</f>
        <v>214531.03999999989</v>
      </c>
      <c r="AV424" s="54">
        <f>VLOOKUP($G424,'ВМП план КС'!$A$8:$AI$107,16,0)</f>
        <v>0</v>
      </c>
      <c r="AW424" s="54">
        <f>VLOOKUP($G424,'ВМП план КС'!$A$8:$AI$107,17,0)</f>
        <v>0</v>
      </c>
      <c r="AX424" s="54">
        <f>SUM(AV424/12*$B$2)</f>
        <v>0</v>
      </c>
      <c r="AY424" s="54">
        <f>SUM(AW424/12*$B$2)</f>
        <v>0</v>
      </c>
      <c r="AZ424" s="53">
        <f t="shared" ref="AZ424:BE424" si="2109">SUM(AZ425:AZ429)</f>
        <v>0</v>
      </c>
      <c r="BA424" s="53">
        <f t="shared" si="2109"/>
        <v>0</v>
      </c>
      <c r="BB424" s="53">
        <f t="shared" si="2109"/>
        <v>0</v>
      </c>
      <c r="BC424" s="53">
        <f t="shared" si="2109"/>
        <v>0</v>
      </c>
      <c r="BD424" s="53">
        <f t="shared" si="2109"/>
        <v>0</v>
      </c>
      <c r="BE424" s="53">
        <f t="shared" si="2109"/>
        <v>0</v>
      </c>
      <c r="BF424" s="56">
        <f t="shared" si="1963"/>
        <v>0</v>
      </c>
      <c r="BG424" s="56">
        <f t="shared" si="1964"/>
        <v>0</v>
      </c>
      <c r="BH424" s="56">
        <f t="shared" si="1965"/>
        <v>0</v>
      </c>
      <c r="BI424" s="171">
        <f t="shared" si="1966"/>
        <v>0</v>
      </c>
      <c r="BJ424" s="171">
        <f t="shared" si="1967"/>
        <v>0</v>
      </c>
      <c r="BK424" s="280"/>
      <c r="BL424" s="280"/>
      <c r="BM424" s="710">
        <f>$H424</f>
        <v>214531.04</v>
      </c>
      <c r="BN424" s="711" t="e">
        <f>BA424/AZ424</f>
        <v>#DIV/0!</v>
      </c>
      <c r="BO424" s="54">
        <f>VLOOKUP($G424,'ВМП план КС'!$A$8:$AI$107,18,0)</f>
        <v>0</v>
      </c>
      <c r="BP424" s="54">
        <f>VLOOKUP($G424,'ВМП план КС'!$A$8:$AI$107,19,0)</f>
        <v>0</v>
      </c>
      <c r="BQ424" s="54">
        <f>SUM(BO424/12*$B$2)</f>
        <v>0</v>
      </c>
      <c r="BR424" s="54">
        <f>SUM(BP424/12*$B$2)</f>
        <v>0</v>
      </c>
      <c r="BS424" s="53">
        <f t="shared" ref="BS424:BX424" si="2110">SUM(BS425:BS429)</f>
        <v>0</v>
      </c>
      <c r="BT424" s="53">
        <f t="shared" si="2110"/>
        <v>0</v>
      </c>
      <c r="BU424" s="53">
        <f t="shared" si="2110"/>
        <v>0</v>
      </c>
      <c r="BV424" s="53">
        <f t="shared" si="2110"/>
        <v>0</v>
      </c>
      <c r="BW424" s="53">
        <f t="shared" si="2110"/>
        <v>0</v>
      </c>
      <c r="BX424" s="53">
        <f t="shared" si="2110"/>
        <v>0</v>
      </c>
      <c r="BY424" s="56">
        <f t="shared" si="1969"/>
        <v>0</v>
      </c>
      <c r="BZ424" s="56">
        <f t="shared" si="1970"/>
        <v>0</v>
      </c>
      <c r="CA424" s="56">
        <f t="shared" si="1971"/>
        <v>0</v>
      </c>
      <c r="CB424" s="171">
        <f t="shared" si="1972"/>
        <v>0</v>
      </c>
      <c r="CC424" s="171">
        <f t="shared" si="1973"/>
        <v>0</v>
      </c>
      <c r="CD424" s="280"/>
      <c r="CE424" s="280"/>
      <c r="CF424" s="710">
        <f>$H424</f>
        <v>214531.04</v>
      </c>
      <c r="CG424" s="711" t="e">
        <f>BT424/BS424</f>
        <v>#DIV/0!</v>
      </c>
      <c r="CH424" s="54">
        <f>VLOOKUP($G424,'ВМП план КС'!$A$8:$AI$107,10,0)</f>
        <v>100</v>
      </c>
      <c r="CI424" s="54">
        <f>VLOOKUP($G424,'ВМП план КС'!$A$8:$AI$107,11,0)</f>
        <v>21453104</v>
      </c>
      <c r="CJ424" s="54">
        <f>SUM(CH424/12*$B$2)</f>
        <v>25</v>
      </c>
      <c r="CK424" s="54">
        <f>SUM(CI424/12*$B$2)</f>
        <v>5363276</v>
      </c>
      <c r="CL424" s="53">
        <f t="shared" ref="CL424:CQ424" si="2111">SUM(CL425:CL429)</f>
        <v>0</v>
      </c>
      <c r="CM424" s="53">
        <f t="shared" si="2111"/>
        <v>0</v>
      </c>
      <c r="CN424" s="53">
        <f t="shared" si="2111"/>
        <v>0</v>
      </c>
      <c r="CO424" s="53">
        <f t="shared" si="2111"/>
        <v>0</v>
      </c>
      <c r="CP424" s="53">
        <f t="shared" si="2111"/>
        <v>0</v>
      </c>
      <c r="CQ424" s="53">
        <f t="shared" si="2111"/>
        <v>0</v>
      </c>
      <c r="CR424" s="56">
        <f t="shared" si="1975"/>
        <v>0</v>
      </c>
      <c r="CS424" s="56">
        <f t="shared" si="1976"/>
        <v>0</v>
      </c>
      <c r="CT424" s="56">
        <f t="shared" si="1977"/>
        <v>0</v>
      </c>
      <c r="CU424" s="171">
        <f t="shared" si="2047"/>
        <v>-25</v>
      </c>
      <c r="CV424" s="171">
        <f t="shared" si="2048"/>
        <v>-5363276</v>
      </c>
      <c r="CW424" s="281">
        <f>CL424/CH424</f>
        <v>0</v>
      </c>
      <c r="CX424" s="281">
        <f>CM424/CI424</f>
        <v>0</v>
      </c>
      <c r="CY424" s="710">
        <f>$H424</f>
        <v>214531.04</v>
      </c>
      <c r="CZ424" s="711" t="e">
        <f>CM424/CL424</f>
        <v>#DIV/0!</v>
      </c>
      <c r="DA424" s="54">
        <f>VLOOKUP($G424,'ВМП план КС'!$A$8:$AI$107,20,0)</f>
        <v>0</v>
      </c>
      <c r="DB424" s="54">
        <f>VLOOKUP($G424,'ВМП план КС'!$A$8:$AI$107,21,0)</f>
        <v>0</v>
      </c>
      <c r="DC424" s="54">
        <f>SUM(DA424/12*$B$2)</f>
        <v>0</v>
      </c>
      <c r="DD424" s="54">
        <f>SUM(DB424/12*$B$2)</f>
        <v>0</v>
      </c>
      <c r="DE424" s="53">
        <f t="shared" ref="DE424:DJ424" si="2112">SUM(DE425:DE429)</f>
        <v>0</v>
      </c>
      <c r="DF424" s="53">
        <f t="shared" si="2112"/>
        <v>0</v>
      </c>
      <c r="DG424" s="53">
        <f t="shared" si="2112"/>
        <v>0</v>
      </c>
      <c r="DH424" s="53">
        <f t="shared" si="2112"/>
        <v>0</v>
      </c>
      <c r="DI424" s="53">
        <f t="shared" si="2112"/>
        <v>0</v>
      </c>
      <c r="DJ424" s="53">
        <f t="shared" si="2112"/>
        <v>0</v>
      </c>
      <c r="DK424" s="56">
        <f t="shared" si="1979"/>
        <v>0</v>
      </c>
      <c r="DL424" s="56">
        <f t="shared" si="1980"/>
        <v>0</v>
      </c>
      <c r="DM424" s="56">
        <f t="shared" si="1981"/>
        <v>0</v>
      </c>
      <c r="DN424" s="171">
        <f t="shared" si="1982"/>
        <v>0</v>
      </c>
      <c r="DO424" s="171">
        <f t="shared" si="1983"/>
        <v>0</v>
      </c>
      <c r="DP424" s="281"/>
      <c r="DQ424" s="280"/>
      <c r="DR424" s="710">
        <f>$H424</f>
        <v>214531.04</v>
      </c>
      <c r="DS424" s="711" t="e">
        <f>DF424/DE424</f>
        <v>#DIV/0!</v>
      </c>
      <c r="DT424" s="108">
        <f>VLOOKUP($G424,'ВМП план КС'!$A$8:$AI$107,22,0)</f>
        <v>0</v>
      </c>
      <c r="DU424" s="108">
        <f>VLOOKUP($G424,'ВМП план КС'!$A$8:$AI$107,23,0)</f>
        <v>0</v>
      </c>
      <c r="DV424" s="54">
        <f>SUM(DT424/12*$B$2)</f>
        <v>0</v>
      </c>
      <c r="DW424" s="54">
        <f>SUM(DU424/12*$B$2)</f>
        <v>0</v>
      </c>
      <c r="DX424" s="53">
        <f t="shared" ref="DX424:EC424" si="2113">SUM(DX425:DX429)</f>
        <v>0</v>
      </c>
      <c r="DY424" s="53">
        <f t="shared" si="2113"/>
        <v>0</v>
      </c>
      <c r="DZ424" s="53">
        <f t="shared" si="2113"/>
        <v>0</v>
      </c>
      <c r="EA424" s="53">
        <f t="shared" si="2113"/>
        <v>0</v>
      </c>
      <c r="EB424" s="53">
        <f t="shared" si="2113"/>
        <v>0</v>
      </c>
      <c r="EC424" s="53">
        <f t="shared" si="2113"/>
        <v>0</v>
      </c>
      <c r="ED424" s="56">
        <f t="shared" si="1985"/>
        <v>0</v>
      </c>
      <c r="EE424" s="56">
        <f t="shared" si="1986"/>
        <v>0</v>
      </c>
      <c r="EF424" s="56">
        <f t="shared" si="1987"/>
        <v>0</v>
      </c>
      <c r="EG424" s="171">
        <f t="shared" si="1988"/>
        <v>0</v>
      </c>
      <c r="EH424" s="171">
        <f t="shared" si="1989"/>
        <v>0</v>
      </c>
      <c r="EI424" s="281"/>
      <c r="EJ424" s="280"/>
      <c r="EK424" s="710">
        <f>$H424</f>
        <v>214531.04</v>
      </c>
      <c r="EL424" s="711" t="e">
        <f>DY424/DX424</f>
        <v>#DIV/0!</v>
      </c>
      <c r="EM424" s="108">
        <f>VLOOKUP($G424,'ВМП план КС'!$A$8:$AI$107,24,0)</f>
        <v>0</v>
      </c>
      <c r="EN424" s="108">
        <f>VLOOKUP($G424,'ВМП план КС'!$A$8:$AI$107,25,0)</f>
        <v>0</v>
      </c>
      <c r="EO424" s="54">
        <f>SUM(EM424/12*$B$2)</f>
        <v>0</v>
      </c>
      <c r="EP424" s="54">
        <f>SUM(EN424/12*$B$2)</f>
        <v>0</v>
      </c>
      <c r="EQ424" s="53">
        <f t="shared" ref="EQ424:EV424" si="2114">SUM(EQ425:EQ429)</f>
        <v>0</v>
      </c>
      <c r="ER424" s="53">
        <f t="shared" si="2114"/>
        <v>0</v>
      </c>
      <c r="ES424" s="53">
        <f t="shared" si="2114"/>
        <v>0</v>
      </c>
      <c r="ET424" s="53">
        <f t="shared" si="2114"/>
        <v>0</v>
      </c>
      <c r="EU424" s="53">
        <f t="shared" si="2114"/>
        <v>0</v>
      </c>
      <c r="EV424" s="53">
        <f t="shared" si="2114"/>
        <v>0</v>
      </c>
      <c r="EW424" s="56">
        <f t="shared" si="1991"/>
        <v>0</v>
      </c>
      <c r="EX424" s="56">
        <f t="shared" si="1992"/>
        <v>0</v>
      </c>
      <c r="EY424" s="56">
        <f t="shared" si="1993"/>
        <v>0</v>
      </c>
      <c r="EZ424" s="171">
        <f t="shared" si="1994"/>
        <v>0</v>
      </c>
      <c r="FA424" s="171">
        <f t="shared" si="1995"/>
        <v>0</v>
      </c>
      <c r="FB424" s="281"/>
      <c r="FC424" s="280"/>
      <c r="FD424" s="710">
        <f>$H424</f>
        <v>214531.04</v>
      </c>
      <c r="FE424" s="711" t="e">
        <f>ER424/EQ424</f>
        <v>#DIV/0!</v>
      </c>
      <c r="FF424" s="54">
        <f>VLOOKUP($G424,'ВМП план КС'!$A$8:$AI$107,28,0)</f>
        <v>0</v>
      </c>
      <c r="FG424" s="54">
        <f>VLOOKUP($G424,'ВМП план КС'!$A$8:$AI$107,29,0)</f>
        <v>0</v>
      </c>
      <c r="FH424" s="54">
        <f>SUM(FF424/12*$B$2)</f>
        <v>0</v>
      </c>
      <c r="FI424" s="54">
        <f>SUM(FG424/12*$B$2)</f>
        <v>0</v>
      </c>
      <c r="FJ424" s="53">
        <f t="shared" ref="FJ424:FO424" si="2115">SUM(FJ425:FJ429)</f>
        <v>0</v>
      </c>
      <c r="FK424" s="53">
        <f t="shared" si="2115"/>
        <v>0</v>
      </c>
      <c r="FL424" s="53">
        <f t="shared" si="2115"/>
        <v>0</v>
      </c>
      <c r="FM424" s="53">
        <f t="shared" si="2115"/>
        <v>0</v>
      </c>
      <c r="FN424" s="53">
        <f t="shared" si="2115"/>
        <v>0</v>
      </c>
      <c r="FO424" s="53">
        <f t="shared" si="2115"/>
        <v>0</v>
      </c>
      <c r="FP424" s="56">
        <f t="shared" si="1997"/>
        <v>0</v>
      </c>
      <c r="FQ424" s="56">
        <f t="shared" si="1998"/>
        <v>0</v>
      </c>
      <c r="FR424" s="56">
        <f t="shared" si="1999"/>
        <v>0</v>
      </c>
      <c r="FS424" s="171">
        <f t="shared" si="2000"/>
        <v>0</v>
      </c>
      <c r="FT424" s="171">
        <f t="shared" si="2001"/>
        <v>0</v>
      </c>
      <c r="FU424" s="281"/>
      <c r="FV424" s="280"/>
      <c r="FW424" s="150">
        <f>$H424</f>
        <v>214531.04</v>
      </c>
      <c r="FX424" s="151" t="e">
        <f>FK424/FJ424</f>
        <v>#DIV/0!</v>
      </c>
      <c r="FY424" s="54">
        <f>VLOOKUP($G424,'ВМП план КС'!$A$8:$AI$107,30,0)</f>
        <v>0</v>
      </c>
      <c r="FZ424" s="54">
        <f>VLOOKUP($G424,'ВМП план КС'!$A$8:$AI$107,31,0)</f>
        <v>0</v>
      </c>
      <c r="GA424" s="54">
        <f>SUM(FY424/12*$B$2)</f>
        <v>0</v>
      </c>
      <c r="GB424" s="54">
        <f>SUM(FZ424/12*$B$2)</f>
        <v>0</v>
      </c>
      <c r="GC424" s="53">
        <f t="shared" ref="GC424:GH424" si="2116">SUM(GC425:GC429)</f>
        <v>0</v>
      </c>
      <c r="GD424" s="53">
        <f t="shared" si="2116"/>
        <v>0</v>
      </c>
      <c r="GE424" s="53">
        <f t="shared" si="2116"/>
        <v>0</v>
      </c>
      <c r="GF424" s="53">
        <f t="shared" si="2116"/>
        <v>0</v>
      </c>
      <c r="GG424" s="53">
        <f t="shared" si="2116"/>
        <v>0</v>
      </c>
      <c r="GH424" s="53">
        <f t="shared" si="2116"/>
        <v>0</v>
      </c>
      <c r="GI424" s="56">
        <f t="shared" si="2003"/>
        <v>0</v>
      </c>
      <c r="GJ424" s="56">
        <f t="shared" si="2004"/>
        <v>0</v>
      </c>
      <c r="GK424" s="56">
        <f t="shared" si="2005"/>
        <v>0</v>
      </c>
      <c r="GL424" s="171">
        <f t="shared" si="2006"/>
        <v>0</v>
      </c>
      <c r="GM424" s="171">
        <f t="shared" si="2007"/>
        <v>0</v>
      </c>
      <c r="GN424" s="281"/>
      <c r="GO424" s="280"/>
      <c r="GP424" s="150">
        <f>$H424</f>
        <v>214531.04</v>
      </c>
      <c r="GQ424" s="151" t="e">
        <f>GD424/GC424</f>
        <v>#DIV/0!</v>
      </c>
      <c r="GR424" s="54">
        <f>VLOOKUP($G424,'ВМП план КС'!$A$8:$AI$107,32,0)</f>
        <v>0</v>
      </c>
      <c r="GS424" s="54">
        <f>VLOOKUP($G424,'ВМП план КС'!$A$8:$AI$107,33,0)</f>
        <v>0</v>
      </c>
      <c r="GT424" s="54">
        <f>SUM(GR424/12*$B$2)</f>
        <v>0</v>
      </c>
      <c r="GU424" s="54">
        <f>SUM(GS424/12*$B$2)</f>
        <v>0</v>
      </c>
      <c r="GV424" s="53">
        <f t="shared" ref="GV424:HA424" si="2117">SUM(GV425:GV429)</f>
        <v>0</v>
      </c>
      <c r="GW424" s="53">
        <f t="shared" si="2117"/>
        <v>0</v>
      </c>
      <c r="GX424" s="53">
        <f t="shared" si="2117"/>
        <v>0</v>
      </c>
      <c r="GY424" s="53">
        <f t="shared" si="2117"/>
        <v>0</v>
      </c>
      <c r="GZ424" s="53">
        <f t="shared" si="2117"/>
        <v>0</v>
      </c>
      <c r="HA424" s="53">
        <f t="shared" si="2117"/>
        <v>0</v>
      </c>
      <c r="HB424" s="56">
        <f t="shared" si="2009"/>
        <v>0</v>
      </c>
      <c r="HC424" s="56">
        <f t="shared" si="2010"/>
        <v>0</v>
      </c>
      <c r="HD424" s="56">
        <f t="shared" si="2011"/>
        <v>0</v>
      </c>
      <c r="HE424" s="171">
        <f t="shared" si="2012"/>
        <v>0</v>
      </c>
      <c r="HF424" s="171">
        <f t="shared" si="2013"/>
        <v>0</v>
      </c>
      <c r="HG424" s="281"/>
      <c r="HH424" s="280"/>
      <c r="HI424" s="150">
        <f>$H424</f>
        <v>214531.04</v>
      </c>
      <c r="HJ424" s="151" t="e">
        <f>GW424/GV424</f>
        <v>#DIV/0!</v>
      </c>
      <c r="HK424" s="108">
        <f>VLOOKUP($G424,'ВМП план КС'!$A$8:$AI$107,26,0)</f>
        <v>0</v>
      </c>
      <c r="HL424" s="108">
        <f>VLOOKUP($G424,'ВМП план КС'!$A$8:$AI$107,27,0)</f>
        <v>0</v>
      </c>
      <c r="HM424" s="54">
        <f>SUM(HK424/12*$B$2)</f>
        <v>0</v>
      </c>
      <c r="HN424" s="54">
        <f>SUM(HL424/12*$B$2)</f>
        <v>0</v>
      </c>
      <c r="HO424" s="53">
        <f t="shared" ref="HO424:HT424" si="2118">SUM(HO425:HO429)</f>
        <v>0</v>
      </c>
      <c r="HP424" s="53">
        <f t="shared" si="2118"/>
        <v>0</v>
      </c>
      <c r="HQ424" s="53">
        <f t="shared" si="2118"/>
        <v>0</v>
      </c>
      <c r="HR424" s="53">
        <f t="shared" si="2118"/>
        <v>0</v>
      </c>
      <c r="HS424" s="53">
        <f t="shared" si="2118"/>
        <v>0</v>
      </c>
      <c r="HT424" s="53">
        <f t="shared" si="2118"/>
        <v>0</v>
      </c>
      <c r="HU424" s="56">
        <f t="shared" si="2015"/>
        <v>0</v>
      </c>
      <c r="HV424" s="56">
        <f t="shared" si="2016"/>
        <v>0</v>
      </c>
      <c r="HW424" s="56">
        <f t="shared" si="2017"/>
        <v>0</v>
      </c>
      <c r="HX424" s="171">
        <f t="shared" si="2018"/>
        <v>0</v>
      </c>
      <c r="HY424" s="171">
        <f t="shared" si="2019"/>
        <v>0</v>
      </c>
      <c r="HZ424" s="281"/>
      <c r="IA424" s="280"/>
      <c r="IB424" s="710">
        <f>$H424</f>
        <v>214531.04</v>
      </c>
      <c r="IC424" s="711" t="e">
        <f>HP424/HO424</f>
        <v>#DIV/0!</v>
      </c>
      <c r="ID424" s="108">
        <f>VLOOKUP($G424,'ВМП план КС'!$A$8:$AI$107,34,0)</f>
        <v>0</v>
      </c>
      <c r="IE424" s="108">
        <f>VLOOKUP($G424,'ВМП план КС'!$A$8:$AI$107,35,0)</f>
        <v>0</v>
      </c>
      <c r="IF424" s="54">
        <f>SUM(ID424/12*$B$2)</f>
        <v>0</v>
      </c>
      <c r="IG424" s="54">
        <f>SUM(IE424/12*$B$2)</f>
        <v>0</v>
      </c>
      <c r="IH424" s="53">
        <f t="shared" ref="IH424:IM424" si="2119">SUM(IH425:IH429)</f>
        <v>0</v>
      </c>
      <c r="II424" s="53">
        <f t="shared" si="2119"/>
        <v>0</v>
      </c>
      <c r="IJ424" s="53">
        <f t="shared" si="2119"/>
        <v>0</v>
      </c>
      <c r="IK424" s="53">
        <f t="shared" si="2119"/>
        <v>0</v>
      </c>
      <c r="IL424" s="53">
        <f t="shared" si="2119"/>
        <v>0</v>
      </c>
      <c r="IM424" s="53">
        <f t="shared" si="2119"/>
        <v>0</v>
      </c>
      <c r="IN424" s="56">
        <f t="shared" si="2021"/>
        <v>0</v>
      </c>
      <c r="IO424" s="56">
        <f t="shared" si="2022"/>
        <v>0</v>
      </c>
      <c r="IP424" s="56">
        <f t="shared" si="2023"/>
        <v>0</v>
      </c>
      <c r="IQ424" s="171">
        <f t="shared" si="2024"/>
        <v>0</v>
      </c>
      <c r="IR424" s="171">
        <f t="shared" si="2025"/>
        <v>0</v>
      </c>
      <c r="IS424" s="735"/>
      <c r="IT424" s="736"/>
      <c r="IU424" s="710">
        <f>$H424</f>
        <v>214531.04</v>
      </c>
      <c r="IV424" s="711" t="e">
        <f>II424/IH424</f>
        <v>#DIV/0!</v>
      </c>
      <c r="IW424" s="332">
        <f>J424+AC424+AV424+BO424+CH424+DA424+DT424+EM424+FF424+FY424+GR424+HK424+ID424</f>
        <v>400</v>
      </c>
      <c r="IX424" s="332">
        <f>K424+AD424+AW424+BP424+CI424+DB424+DU424+EN424+FG424+FZ424+GS424+HL424+IE424</f>
        <v>85812416</v>
      </c>
      <c r="IY424" s="332">
        <f>L424+AE424+AX424+BQ424+CJ424+DC424+DV424+EO424+FH424+GA424+GT424+HM424+IF424</f>
        <v>100</v>
      </c>
      <c r="IZ424" s="332">
        <f>M424+AF424+AY424+BR424+CK424+DD424+DW424+EP424+FI424+GB424+GU424+HN424+IG424</f>
        <v>21453104</v>
      </c>
      <c r="JA424" s="332">
        <f t="shared" si="2049"/>
        <v>45</v>
      </c>
      <c r="JB424" s="332">
        <f t="shared" si="2050"/>
        <v>9653896.7999999952</v>
      </c>
      <c r="JC424" s="332">
        <f t="shared" si="2051"/>
        <v>351</v>
      </c>
      <c r="JD424" s="332">
        <f t="shared" si="2052"/>
        <v>1</v>
      </c>
      <c r="JE424" s="332">
        <f t="shared" si="2053"/>
        <v>214531.04</v>
      </c>
      <c r="JF424" s="332">
        <f t="shared" si="2054"/>
        <v>8</v>
      </c>
      <c r="JG424" s="332">
        <f t="shared" si="2027"/>
        <v>46</v>
      </c>
      <c r="JH424" s="332">
        <f t="shared" si="2028"/>
        <v>9868427.8399999943</v>
      </c>
      <c r="JI424" s="332">
        <f t="shared" si="2029"/>
        <v>359</v>
      </c>
      <c r="JJ424" s="69">
        <f t="shared" si="2030"/>
        <v>-55</v>
      </c>
      <c r="JK424" s="69">
        <f t="shared" si="2031"/>
        <v>-11799207.200000005</v>
      </c>
      <c r="JL424" s="150">
        <f>$H424</f>
        <v>214531.04</v>
      </c>
      <c r="JM424" s="151">
        <f>JB424/JA424</f>
        <v>214531.03999999989</v>
      </c>
      <c r="JN424" s="282">
        <f>CR424/CJ424</f>
        <v>0</v>
      </c>
      <c r="JO424" s="282">
        <f>CS424/CK424</f>
        <v>0</v>
      </c>
      <c r="JP424" s="206">
        <f>IW424+JD424</f>
        <v>401</v>
      </c>
      <c r="JQ424" s="206">
        <f>IX424+JE424</f>
        <v>86026947.040000007</v>
      </c>
    </row>
    <row r="425" spans="1:277" ht="89.25" hidden="1" x14ac:dyDescent="0.2">
      <c r="A425" s="96">
        <v>1</v>
      </c>
      <c r="B425" s="96">
        <v>1</v>
      </c>
      <c r="C425" s="770">
        <v>499</v>
      </c>
      <c r="D425" s="625" t="s">
        <v>296</v>
      </c>
      <c r="E425" s="749" t="s">
        <v>502</v>
      </c>
      <c r="F425" s="750" t="s">
        <v>297</v>
      </c>
      <c r="G425" s="60"/>
      <c r="H425" s="88"/>
      <c r="I425" s="88"/>
      <c r="J425" s="44"/>
      <c r="K425" s="44"/>
      <c r="L425" s="44"/>
      <c r="M425" s="44"/>
      <c r="N425" s="44">
        <f>VLOOKUP($E425,'факт КС '!$E$9:$CL$159,69,0)</f>
        <v>0</v>
      </c>
      <c r="O425" s="44">
        <f>VLOOKUP($E425,'факт КС '!$E$9:$CL$159,70,0)</f>
        <v>0</v>
      </c>
      <c r="P425" s="44">
        <f>VLOOKUP($E425,'факт КС '!$E$9:$CL$159,71,0)</f>
        <v>0</v>
      </c>
      <c r="Q425" s="44">
        <f>VLOOKUP($E425,'факт КС '!$E$9:$CL$159,72,0)</f>
        <v>0</v>
      </c>
      <c r="R425" s="44">
        <f>VLOOKUP($E425,'факт КС '!$E$9:$CL$159,73,0)</f>
        <v>0</v>
      </c>
      <c r="S425" s="44">
        <f>VLOOKUP($E425,'факт КС '!$E$9:$CL$159,74,0)</f>
        <v>0</v>
      </c>
      <c r="T425" s="44">
        <f t="shared" si="2107"/>
        <v>0</v>
      </c>
      <c r="U425" s="44">
        <f t="shared" si="2056"/>
        <v>0</v>
      </c>
      <c r="V425" s="44">
        <f t="shared" si="2057"/>
        <v>0</v>
      </c>
      <c r="W425" s="171">
        <f t="shared" si="1954"/>
        <v>0</v>
      </c>
      <c r="X425" s="171">
        <f t="shared" si="1955"/>
        <v>0</v>
      </c>
      <c r="Y425" s="171"/>
      <c r="Z425" s="171"/>
      <c r="AA425" s="714"/>
      <c r="AB425" s="714"/>
      <c r="AC425" s="44"/>
      <c r="AD425" s="44"/>
      <c r="AE425" s="44"/>
      <c r="AF425" s="44"/>
      <c r="AG425" s="44">
        <f>VLOOKUP($E425,'факт КС '!$E$9:$CL$159,3,0)</f>
        <v>45</v>
      </c>
      <c r="AH425" s="44">
        <f>VLOOKUP($E425,'факт КС '!$E$9:$CL$159,4,0)</f>
        <v>9653896.7999999952</v>
      </c>
      <c r="AI425" s="44">
        <f>VLOOKUP($E425,'факт КС '!$E$9:$CL$159,5,0)</f>
        <v>351</v>
      </c>
      <c r="AJ425" s="44">
        <f>VLOOKUP($E425,'факт КС '!$E$9:$CL$159,6,0)</f>
        <v>1</v>
      </c>
      <c r="AK425" s="44">
        <f>VLOOKUP($E425,'факт КС '!$E$9:$CL$159,7,0)</f>
        <v>214531.04</v>
      </c>
      <c r="AL425" s="44">
        <f>VLOOKUP($E425,'факт КС '!$E$9:$CL$159,8,0)</f>
        <v>8</v>
      </c>
      <c r="AM425" s="44">
        <f t="shared" si="1957"/>
        <v>46</v>
      </c>
      <c r="AN425" s="44">
        <f t="shared" si="1958"/>
        <v>9868427.8399999943</v>
      </c>
      <c r="AO425" s="44">
        <f t="shared" si="1959"/>
        <v>359</v>
      </c>
      <c r="AP425" s="171">
        <f t="shared" si="1960"/>
        <v>45</v>
      </c>
      <c r="AQ425" s="171">
        <f t="shared" si="1961"/>
        <v>9653896.7999999952</v>
      </c>
      <c r="AR425" s="171"/>
      <c r="AS425" s="171"/>
      <c r="AT425" s="714"/>
      <c r="AU425" s="714"/>
      <c r="AV425" s="44"/>
      <c r="AW425" s="44"/>
      <c r="AX425" s="44"/>
      <c r="AY425" s="44"/>
      <c r="AZ425" s="44">
        <f>VLOOKUP($E425,'факт КС '!$E$9:$CL$159,15,0)</f>
        <v>0</v>
      </c>
      <c r="BA425" s="44">
        <f>VLOOKUP($E425,'факт КС '!$E$9:$CL$159,16,0)</f>
        <v>0</v>
      </c>
      <c r="BB425" s="44">
        <f>VLOOKUP($E425,'факт КС '!$E$9:$CL$159,17,0)</f>
        <v>0</v>
      </c>
      <c r="BC425" s="44">
        <f>VLOOKUP($E425,'факт КС '!$E$9:$CL$159,18,0)</f>
        <v>0</v>
      </c>
      <c r="BD425" s="44">
        <f>VLOOKUP($E425,'факт КС '!$E$9:$CL$159,19,0)</f>
        <v>0</v>
      </c>
      <c r="BE425" s="44">
        <f>VLOOKUP($E425,'факт КС '!$E$9:$CL$159,20,0)</f>
        <v>0</v>
      </c>
      <c r="BF425" s="44">
        <f t="shared" si="1963"/>
        <v>0</v>
      </c>
      <c r="BG425" s="44">
        <f t="shared" si="1964"/>
        <v>0</v>
      </c>
      <c r="BH425" s="44">
        <f t="shared" si="1965"/>
        <v>0</v>
      </c>
      <c r="BI425" s="171">
        <f t="shared" si="1966"/>
        <v>0</v>
      </c>
      <c r="BJ425" s="171">
        <f t="shared" si="1967"/>
        <v>0</v>
      </c>
      <c r="BK425" s="171"/>
      <c r="BL425" s="171"/>
      <c r="BM425" s="714"/>
      <c r="BN425" s="714"/>
      <c r="BO425" s="44"/>
      <c r="BP425" s="44"/>
      <c r="BQ425" s="44"/>
      <c r="BR425" s="44"/>
      <c r="BS425" s="44">
        <f>VLOOKUP($E425,'факт КС '!$E$9:$CL$159,21,0)</f>
        <v>0</v>
      </c>
      <c r="BT425" s="44">
        <f>VLOOKUP($E425,'факт КС '!$E$9:$CL$159,22,0)</f>
        <v>0</v>
      </c>
      <c r="BU425" s="44">
        <f>VLOOKUP($E425,'факт КС '!$E$9:$CL$159,23,0)</f>
        <v>0</v>
      </c>
      <c r="BV425" s="44">
        <f>VLOOKUP($E425,'факт КС '!$E$9:$CL$159,24,0)</f>
        <v>0</v>
      </c>
      <c r="BW425" s="44">
        <f>VLOOKUP($E425,'факт КС '!$E$9:$CL$159,25,0)</f>
        <v>0</v>
      </c>
      <c r="BX425" s="44">
        <f>VLOOKUP($E425,'факт КС '!$E$9:$CL$159,26,0)</f>
        <v>0</v>
      </c>
      <c r="BY425" s="44">
        <f t="shared" si="1969"/>
        <v>0</v>
      </c>
      <c r="BZ425" s="44">
        <f t="shared" si="1970"/>
        <v>0</v>
      </c>
      <c r="CA425" s="44">
        <f t="shared" si="1971"/>
        <v>0</v>
      </c>
      <c r="CB425" s="171">
        <f t="shared" si="1972"/>
        <v>0</v>
      </c>
      <c r="CC425" s="171">
        <f t="shared" si="1973"/>
        <v>0</v>
      </c>
      <c r="CD425" s="171"/>
      <c r="CE425" s="171"/>
      <c r="CF425" s="714"/>
      <c r="CG425" s="714"/>
      <c r="CH425" s="44"/>
      <c r="CI425" s="44"/>
      <c r="CJ425" s="44"/>
      <c r="CK425" s="44"/>
      <c r="CL425" s="44">
        <f>VLOOKUP($E425,'факт КС '!$E$9:$CL$159,9,0)</f>
        <v>0</v>
      </c>
      <c r="CM425" s="44">
        <f>VLOOKUP($E425,'факт КС '!$E$9:$CL$159,10,0)</f>
        <v>0</v>
      </c>
      <c r="CN425" s="44">
        <f>VLOOKUP($E425,'факт КС '!$E$9:$CL$159,11,0)</f>
        <v>0</v>
      </c>
      <c r="CO425" s="44">
        <f>VLOOKUP($E425,'факт КС '!$E$9:$CL$159,12,0)</f>
        <v>0</v>
      </c>
      <c r="CP425" s="44">
        <f>VLOOKUP($E425,'факт КС '!$E$9:$CL$159,13,0)</f>
        <v>0</v>
      </c>
      <c r="CQ425" s="44">
        <f>VLOOKUP($E425,'факт КС '!$E$9:$CL$159,14,0)</f>
        <v>0</v>
      </c>
      <c r="CR425" s="44">
        <f t="shared" si="1975"/>
        <v>0</v>
      </c>
      <c r="CS425" s="44">
        <f t="shared" si="1976"/>
        <v>0</v>
      </c>
      <c r="CT425" s="44">
        <f t="shared" si="1977"/>
        <v>0</v>
      </c>
      <c r="CU425" s="171">
        <f t="shared" si="2047"/>
        <v>0</v>
      </c>
      <c r="CV425" s="171">
        <f t="shared" si="2048"/>
        <v>0</v>
      </c>
      <c r="CW425" s="249"/>
      <c r="CX425" s="171"/>
      <c r="CY425" s="714"/>
      <c r="CZ425" s="714"/>
      <c r="DA425" s="44"/>
      <c r="DB425" s="44"/>
      <c r="DC425" s="44"/>
      <c r="DD425" s="44"/>
      <c r="DE425" s="44">
        <f>VLOOKUP($E425,'факт КС '!$E$9:$CL$159,75,0)</f>
        <v>0</v>
      </c>
      <c r="DF425" s="44">
        <f>VLOOKUP($E425,'факт КС '!$E$9:$CL$159,76,0)</f>
        <v>0</v>
      </c>
      <c r="DG425" s="44">
        <f>VLOOKUP($E425,'факт КС '!$E$9:$CL$159,77,0)</f>
        <v>0</v>
      </c>
      <c r="DH425" s="44">
        <f>VLOOKUP($E425,'факт КС '!$E$9:$CL$159,78,0)</f>
        <v>0</v>
      </c>
      <c r="DI425" s="44">
        <f>VLOOKUP($E425,'факт КС '!$E$9:$CL$159,79,0)</f>
        <v>0</v>
      </c>
      <c r="DJ425" s="44">
        <f>VLOOKUP($E425,'факт КС '!$E$9:$CL$159,80,0)</f>
        <v>0</v>
      </c>
      <c r="DK425" s="44">
        <f t="shared" si="1979"/>
        <v>0</v>
      </c>
      <c r="DL425" s="44">
        <f t="shared" si="1980"/>
        <v>0</v>
      </c>
      <c r="DM425" s="44">
        <f t="shared" si="1981"/>
        <v>0</v>
      </c>
      <c r="DN425" s="171">
        <f t="shared" si="1982"/>
        <v>0</v>
      </c>
      <c r="DO425" s="171">
        <f t="shared" si="1983"/>
        <v>0</v>
      </c>
      <c r="DP425" s="249"/>
      <c r="DQ425" s="171"/>
      <c r="DR425" s="714"/>
      <c r="DS425" s="714"/>
      <c r="DT425" s="44"/>
      <c r="DU425" s="44"/>
      <c r="DV425" s="44"/>
      <c r="DW425" s="44"/>
      <c r="DX425" s="44">
        <f>VLOOKUP($E425,'факт КС '!$E$9:$CL$159,33,0)</f>
        <v>0</v>
      </c>
      <c r="DY425" s="44">
        <f>VLOOKUP($E425,'факт КС '!$E$9:$CL$159,34,0)</f>
        <v>0</v>
      </c>
      <c r="DZ425" s="44">
        <f>VLOOKUP($E425,'факт КС '!$E$9:$CL$159,35,0)</f>
        <v>0</v>
      </c>
      <c r="EA425" s="44">
        <f>VLOOKUP($E425,'факт КС '!$E$9:$CL$159,36,0)</f>
        <v>0</v>
      </c>
      <c r="EB425" s="44">
        <f>VLOOKUP($E425,'факт КС '!$E$9:$CL$159,37,0)</f>
        <v>0</v>
      </c>
      <c r="EC425" s="44">
        <f>VLOOKUP($E425,'факт КС '!$E$9:$CL$159,38,0)</f>
        <v>0</v>
      </c>
      <c r="ED425" s="44">
        <f t="shared" si="1985"/>
        <v>0</v>
      </c>
      <c r="EE425" s="44">
        <f t="shared" si="1986"/>
        <v>0</v>
      </c>
      <c r="EF425" s="44">
        <f t="shared" si="1987"/>
        <v>0</v>
      </c>
      <c r="EG425" s="171">
        <f t="shared" si="1988"/>
        <v>0</v>
      </c>
      <c r="EH425" s="171">
        <f t="shared" si="1989"/>
        <v>0</v>
      </c>
      <c r="EI425" s="249"/>
      <c r="EJ425" s="171"/>
      <c r="EK425" s="714"/>
      <c r="EL425" s="714"/>
      <c r="EM425" s="44"/>
      <c r="EN425" s="44"/>
      <c r="EO425" s="44"/>
      <c r="EP425" s="44"/>
      <c r="EQ425" s="44">
        <f>VLOOKUP($E425,'факт КС '!$E$9:$CL$159,45,0)</f>
        <v>0</v>
      </c>
      <c r="ER425" s="44">
        <f>VLOOKUP($E425,'факт КС '!$E$9:$CL$159,46,0)</f>
        <v>0</v>
      </c>
      <c r="ES425" s="44">
        <f>VLOOKUP($E425,'факт КС '!$E$9:$CL$159,47,0)</f>
        <v>0</v>
      </c>
      <c r="ET425" s="44">
        <f>VLOOKUP($E425,'факт КС '!$E$9:$CL$159,48,0)</f>
        <v>0</v>
      </c>
      <c r="EU425" s="44">
        <f>VLOOKUP($E425,'факт КС '!$E$9:$CL$159,49,0)</f>
        <v>0</v>
      </c>
      <c r="EV425" s="44">
        <f>VLOOKUP($E425,'факт КС '!$E$9:$CL$159,50,0)</f>
        <v>0</v>
      </c>
      <c r="EW425" s="44">
        <f t="shared" si="1991"/>
        <v>0</v>
      </c>
      <c r="EX425" s="44">
        <f t="shared" si="1992"/>
        <v>0</v>
      </c>
      <c r="EY425" s="44">
        <f t="shared" si="1993"/>
        <v>0</v>
      </c>
      <c r="EZ425" s="171">
        <f t="shared" si="1994"/>
        <v>0</v>
      </c>
      <c r="FA425" s="171">
        <f t="shared" si="1995"/>
        <v>0</v>
      </c>
      <c r="FB425" s="249"/>
      <c r="FC425" s="171"/>
      <c r="FD425" s="714"/>
      <c r="FE425" s="714"/>
      <c r="FF425" s="44"/>
      <c r="FG425" s="44"/>
      <c r="FH425" s="44"/>
      <c r="FI425" s="44"/>
      <c r="FJ425" s="44">
        <f>VLOOKUP($E425,'факт КС '!$E$9:$CL$159,27,0)</f>
        <v>0</v>
      </c>
      <c r="FK425" s="44">
        <f>VLOOKUP($E425,'факт КС '!$E$9:$CL$159,28,0)</f>
        <v>0</v>
      </c>
      <c r="FL425" s="44">
        <f>VLOOKUP($E425,'факт КС '!$E$9:$CL$159,29,0)</f>
        <v>0</v>
      </c>
      <c r="FM425" s="44">
        <f>VLOOKUP($E425,'факт КС '!$E$9:$CL$159,30,0)</f>
        <v>0</v>
      </c>
      <c r="FN425" s="44">
        <f>VLOOKUP($E425,'факт КС '!$E$9:$CL$159,31,0)</f>
        <v>0</v>
      </c>
      <c r="FO425" s="44">
        <f>VLOOKUP($E425,'факт КС '!$E$9:$CL$159,32,0)</f>
        <v>0</v>
      </c>
      <c r="FP425" s="44">
        <f t="shared" si="1997"/>
        <v>0</v>
      </c>
      <c r="FQ425" s="44">
        <f t="shared" si="1998"/>
        <v>0</v>
      </c>
      <c r="FR425" s="44">
        <f t="shared" si="1999"/>
        <v>0</v>
      </c>
      <c r="FS425" s="171">
        <f t="shared" si="2000"/>
        <v>0</v>
      </c>
      <c r="FT425" s="171">
        <f t="shared" si="2001"/>
        <v>0</v>
      </c>
      <c r="FU425" s="249"/>
      <c r="FV425" s="171"/>
      <c r="FW425" s="45"/>
      <c r="FX425" s="45"/>
      <c r="FY425" s="44"/>
      <c r="FZ425" s="44"/>
      <c r="GA425" s="44"/>
      <c r="GB425" s="44"/>
      <c r="GC425" s="44">
        <f>VLOOKUP($E425,'факт КС '!$E$9:$CL$159,63,0)</f>
        <v>0</v>
      </c>
      <c r="GD425" s="44">
        <f>VLOOKUP($E425,'факт КС '!$E$9:$CL$159,64,0)</f>
        <v>0</v>
      </c>
      <c r="GE425" s="44">
        <f>VLOOKUP($E425,'факт КС '!$E$9:$CL$159,65,0)</f>
        <v>0</v>
      </c>
      <c r="GF425" s="44">
        <f>VLOOKUP($E425,'факт КС '!$E$9:$CL$159,66,0)</f>
        <v>0</v>
      </c>
      <c r="GG425" s="44">
        <f>VLOOKUP($E425,'факт КС '!$E$9:$CL$159,67,0)</f>
        <v>0</v>
      </c>
      <c r="GH425" s="44">
        <f>VLOOKUP($E425,'факт КС '!$E$9:$CL$159,68,0)</f>
        <v>0</v>
      </c>
      <c r="GI425" s="44">
        <f t="shared" si="2003"/>
        <v>0</v>
      </c>
      <c r="GJ425" s="44">
        <f t="shared" si="2004"/>
        <v>0</v>
      </c>
      <c r="GK425" s="44">
        <f t="shared" si="2005"/>
        <v>0</v>
      </c>
      <c r="GL425" s="171">
        <f t="shared" si="2006"/>
        <v>0</v>
      </c>
      <c r="GM425" s="171">
        <f t="shared" si="2007"/>
        <v>0</v>
      </c>
      <c r="GN425" s="249"/>
      <c r="GO425" s="171"/>
      <c r="GP425" s="45"/>
      <c r="GQ425" s="45"/>
      <c r="GR425" s="44"/>
      <c r="GS425" s="44"/>
      <c r="GT425" s="44"/>
      <c r="GU425" s="44"/>
      <c r="GV425" s="44">
        <f>VLOOKUP($E425,'факт КС '!$E$9:$CL$159,57,0)</f>
        <v>0</v>
      </c>
      <c r="GW425" s="44">
        <f>VLOOKUP($E425,'факт КС '!$E$9:$CL$159,58,0)</f>
        <v>0</v>
      </c>
      <c r="GX425" s="44">
        <f>VLOOKUP($E425,'факт КС '!$E$9:$CL$159,59,0)</f>
        <v>0</v>
      </c>
      <c r="GY425" s="44">
        <f>VLOOKUP($E425,'факт КС '!$E$9:$CL$159,60,0)</f>
        <v>0</v>
      </c>
      <c r="GZ425" s="44">
        <f>VLOOKUP($E425,'факт КС '!$E$9:$CL$159,61,0)</f>
        <v>0</v>
      </c>
      <c r="HA425" s="44">
        <f>VLOOKUP($E425,'факт КС '!$E$9:$CL$159,62,0)</f>
        <v>0</v>
      </c>
      <c r="HB425" s="44">
        <f t="shared" si="2009"/>
        <v>0</v>
      </c>
      <c r="HC425" s="44">
        <f t="shared" si="2010"/>
        <v>0</v>
      </c>
      <c r="HD425" s="44">
        <f t="shared" si="2011"/>
        <v>0</v>
      </c>
      <c r="HE425" s="171">
        <f t="shared" si="2012"/>
        <v>0</v>
      </c>
      <c r="HF425" s="171">
        <f t="shared" si="2013"/>
        <v>0</v>
      </c>
      <c r="HG425" s="249"/>
      <c r="HH425" s="171"/>
      <c r="HI425" s="45"/>
      <c r="HJ425" s="45"/>
      <c r="HK425" s="45"/>
      <c r="HL425" s="45"/>
      <c r="HM425" s="44"/>
      <c r="HN425" s="44"/>
      <c r="HO425" s="44">
        <f>VLOOKUP($E425,'факт КС '!$E$9:$CL$159,39,0)</f>
        <v>0</v>
      </c>
      <c r="HP425" s="44">
        <f>VLOOKUP($E425,'факт КС '!$E$9:$CL$159,40,0)</f>
        <v>0</v>
      </c>
      <c r="HQ425" s="44">
        <f>VLOOKUP($E425,'факт КС '!$E$9:$CL$159,41,0)</f>
        <v>0</v>
      </c>
      <c r="HR425" s="44">
        <f>VLOOKUP($E425,'факт КС '!$E$9:$CL$159,42,0)</f>
        <v>0</v>
      </c>
      <c r="HS425" s="44">
        <f>VLOOKUP($E425,'факт КС '!$E$9:$CL$159,43,0)</f>
        <v>0</v>
      </c>
      <c r="HT425" s="44">
        <f>VLOOKUP($E425,'факт КС '!$E$9:$CL$159,44,0)</f>
        <v>0</v>
      </c>
      <c r="HU425" s="44">
        <f t="shared" si="2015"/>
        <v>0</v>
      </c>
      <c r="HV425" s="44">
        <f t="shared" si="2016"/>
        <v>0</v>
      </c>
      <c r="HW425" s="44">
        <f t="shared" si="2017"/>
        <v>0</v>
      </c>
      <c r="HX425" s="171">
        <f t="shared" si="2018"/>
        <v>0</v>
      </c>
      <c r="HY425" s="171">
        <f t="shared" si="2019"/>
        <v>0</v>
      </c>
      <c r="HZ425" s="249"/>
      <c r="IA425" s="171"/>
      <c r="IB425" s="714"/>
      <c r="IC425" s="714"/>
      <c r="ID425" s="45"/>
      <c r="IE425" s="45"/>
      <c r="IF425" s="44"/>
      <c r="IG425" s="44"/>
      <c r="IH425" s="44">
        <f>VLOOKUP($E425,'факт КС '!$E$9:$CL$159,51,0)</f>
        <v>0</v>
      </c>
      <c r="II425" s="44">
        <f>VLOOKUP($E425,'факт КС '!$E$9:$CL$159,52,0)</f>
        <v>0</v>
      </c>
      <c r="IJ425" s="44">
        <f>VLOOKUP($E425,'факт КС '!$E$9:$CL$159,53,0)</f>
        <v>0</v>
      </c>
      <c r="IK425" s="44">
        <f>VLOOKUP($E425,'факт КС '!$E$9:$CL$159,54,0)</f>
        <v>0</v>
      </c>
      <c r="IL425" s="44">
        <f>VLOOKUP($E425,'факт КС '!$E$9:$CL$159,55,0)</f>
        <v>0</v>
      </c>
      <c r="IM425" s="44">
        <f>VLOOKUP($E425,'факт КС '!$E$9:$CL$159,56,0)</f>
        <v>0</v>
      </c>
      <c r="IN425" s="44">
        <f t="shared" si="2021"/>
        <v>0</v>
      </c>
      <c r="IO425" s="44">
        <f t="shared" si="2022"/>
        <v>0</v>
      </c>
      <c r="IP425" s="44">
        <f t="shared" si="2023"/>
        <v>0</v>
      </c>
      <c r="IQ425" s="171">
        <f t="shared" si="2024"/>
        <v>0</v>
      </c>
      <c r="IR425" s="171">
        <f t="shared" si="2025"/>
        <v>0</v>
      </c>
      <c r="IS425" s="737"/>
      <c r="IT425" s="738"/>
      <c r="IU425" s="714"/>
      <c r="IV425" s="714"/>
      <c r="IW425" s="46"/>
      <c r="IX425" s="47"/>
      <c r="IY425" s="46"/>
      <c r="IZ425" s="46"/>
      <c r="JA425" s="333">
        <f t="shared" si="2049"/>
        <v>45</v>
      </c>
      <c r="JB425" s="333">
        <f t="shared" si="2050"/>
        <v>9653896.7999999952</v>
      </c>
      <c r="JC425" s="333">
        <f t="shared" si="2051"/>
        <v>351</v>
      </c>
      <c r="JD425" s="333">
        <f t="shared" si="2052"/>
        <v>1</v>
      </c>
      <c r="JE425" s="333">
        <f t="shared" si="2053"/>
        <v>214531.04</v>
      </c>
      <c r="JF425" s="333">
        <f t="shared" si="2054"/>
        <v>8</v>
      </c>
      <c r="JG425" s="44">
        <f t="shared" si="2027"/>
        <v>46</v>
      </c>
      <c r="JH425" s="44">
        <f t="shared" si="2028"/>
        <v>9868427.8399999943</v>
      </c>
      <c r="JI425" s="44">
        <f t="shared" si="2029"/>
        <v>359</v>
      </c>
      <c r="JJ425" s="174">
        <f t="shared" si="2030"/>
        <v>45</v>
      </c>
      <c r="JK425" s="174">
        <f t="shared" si="2031"/>
        <v>9653896.7999999952</v>
      </c>
      <c r="JL425" s="45"/>
      <c r="JM425" s="45"/>
      <c r="JN425" s="59"/>
      <c r="JO425" s="59"/>
    </row>
    <row r="426" spans="1:277" s="3" customFormat="1" ht="12.75" hidden="1" customHeight="1" x14ac:dyDescent="0.2">
      <c r="A426" s="96">
        <v>1</v>
      </c>
      <c r="B426" s="59"/>
      <c r="C426" s="438"/>
      <c r="D426" s="233"/>
      <c r="E426" s="587"/>
      <c r="F426" s="588"/>
      <c r="G426" s="60"/>
      <c r="H426" s="88"/>
      <c r="I426" s="88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>
        <f t="shared" si="2107"/>
        <v>0</v>
      </c>
      <c r="U426" s="44">
        <f t="shared" si="2056"/>
        <v>0</v>
      </c>
      <c r="V426" s="44">
        <f t="shared" si="2057"/>
        <v>0</v>
      </c>
      <c r="W426" s="171">
        <f t="shared" si="1954"/>
        <v>0</v>
      </c>
      <c r="X426" s="171">
        <f t="shared" si="1955"/>
        <v>0</v>
      </c>
      <c r="Y426" s="171"/>
      <c r="Z426" s="171"/>
      <c r="AA426" s="714"/>
      <c r="AB426" s="714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>
        <f t="shared" si="1957"/>
        <v>0</v>
      </c>
      <c r="AN426" s="44">
        <f t="shared" si="1958"/>
        <v>0</v>
      </c>
      <c r="AO426" s="44">
        <f t="shared" si="1959"/>
        <v>0</v>
      </c>
      <c r="AP426" s="171">
        <f t="shared" si="1960"/>
        <v>0</v>
      </c>
      <c r="AQ426" s="171">
        <f t="shared" si="1961"/>
        <v>0</v>
      </c>
      <c r="AR426" s="171"/>
      <c r="AS426" s="171"/>
      <c r="AT426" s="714"/>
      <c r="AU426" s="714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>
        <f t="shared" si="1963"/>
        <v>0</v>
      </c>
      <c r="BG426" s="44">
        <f t="shared" si="1964"/>
        <v>0</v>
      </c>
      <c r="BH426" s="44">
        <f t="shared" si="1965"/>
        <v>0</v>
      </c>
      <c r="BI426" s="171">
        <f t="shared" si="1966"/>
        <v>0</v>
      </c>
      <c r="BJ426" s="171">
        <f t="shared" si="1967"/>
        <v>0</v>
      </c>
      <c r="BK426" s="171"/>
      <c r="BL426" s="171"/>
      <c r="BM426" s="714"/>
      <c r="BN426" s="714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>
        <f t="shared" si="1969"/>
        <v>0</v>
      </c>
      <c r="BZ426" s="44">
        <f t="shared" si="1970"/>
        <v>0</v>
      </c>
      <c r="CA426" s="44">
        <f t="shared" si="1971"/>
        <v>0</v>
      </c>
      <c r="CB426" s="171">
        <f t="shared" si="1972"/>
        <v>0</v>
      </c>
      <c r="CC426" s="171">
        <f t="shared" si="1973"/>
        <v>0</v>
      </c>
      <c r="CD426" s="171"/>
      <c r="CE426" s="171"/>
      <c r="CF426" s="714"/>
      <c r="CG426" s="714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>
        <f t="shared" si="1975"/>
        <v>0</v>
      </c>
      <c r="CS426" s="44">
        <f t="shared" si="1976"/>
        <v>0</v>
      </c>
      <c r="CT426" s="44">
        <f t="shared" si="1977"/>
        <v>0</v>
      </c>
      <c r="CU426" s="171">
        <f t="shared" si="2047"/>
        <v>0</v>
      </c>
      <c r="CV426" s="171">
        <f t="shared" si="2048"/>
        <v>0</v>
      </c>
      <c r="CW426" s="250"/>
      <c r="CX426" s="174"/>
      <c r="CY426" s="715"/>
      <c r="CZ426" s="715"/>
      <c r="DA426" s="109"/>
      <c r="DB426" s="109"/>
      <c r="DC426" s="109"/>
      <c r="DD426" s="109"/>
      <c r="DE426" s="44"/>
      <c r="DF426" s="44"/>
      <c r="DG426" s="44"/>
      <c r="DH426" s="44"/>
      <c r="DI426" s="44"/>
      <c r="DJ426" s="44"/>
      <c r="DK426" s="44">
        <f t="shared" si="1979"/>
        <v>0</v>
      </c>
      <c r="DL426" s="44">
        <f t="shared" si="1980"/>
        <v>0</v>
      </c>
      <c r="DM426" s="44">
        <f t="shared" si="1981"/>
        <v>0</v>
      </c>
      <c r="DN426" s="171">
        <f t="shared" si="1982"/>
        <v>0</v>
      </c>
      <c r="DO426" s="171">
        <f t="shared" si="1983"/>
        <v>0</v>
      </c>
      <c r="DP426" s="174"/>
      <c r="DQ426" s="174"/>
      <c r="DR426" s="715"/>
      <c r="DS426" s="715"/>
      <c r="DT426" s="109"/>
      <c r="DU426" s="109"/>
      <c r="DV426" s="109"/>
      <c r="DW426" s="109"/>
      <c r="DX426" s="44"/>
      <c r="DY426" s="44"/>
      <c r="DZ426" s="44"/>
      <c r="EA426" s="44"/>
      <c r="EB426" s="44"/>
      <c r="EC426" s="44"/>
      <c r="ED426" s="44">
        <f t="shared" si="1985"/>
        <v>0</v>
      </c>
      <c r="EE426" s="44">
        <f t="shared" si="1986"/>
        <v>0</v>
      </c>
      <c r="EF426" s="44">
        <f t="shared" si="1987"/>
        <v>0</v>
      </c>
      <c r="EG426" s="171">
        <f t="shared" si="1988"/>
        <v>0</v>
      </c>
      <c r="EH426" s="171">
        <f t="shared" si="1989"/>
        <v>0</v>
      </c>
      <c r="EI426" s="174"/>
      <c r="EJ426" s="174"/>
      <c r="EK426" s="715"/>
      <c r="EL426" s="715"/>
      <c r="EM426" s="109"/>
      <c r="EN426" s="109"/>
      <c r="EO426" s="109"/>
      <c r="EP426" s="109"/>
      <c r="EQ426" s="44"/>
      <c r="ER426" s="44"/>
      <c r="ES426" s="44"/>
      <c r="ET426" s="44"/>
      <c r="EU426" s="44"/>
      <c r="EV426" s="44"/>
      <c r="EW426" s="44">
        <f t="shared" si="1991"/>
        <v>0</v>
      </c>
      <c r="EX426" s="44">
        <f t="shared" si="1992"/>
        <v>0</v>
      </c>
      <c r="EY426" s="44">
        <f t="shared" si="1993"/>
        <v>0</v>
      </c>
      <c r="EZ426" s="171">
        <f t="shared" si="1994"/>
        <v>0</v>
      </c>
      <c r="FA426" s="171">
        <f t="shared" si="1995"/>
        <v>0</v>
      </c>
      <c r="FB426" s="174"/>
      <c r="FC426" s="174"/>
      <c r="FD426" s="715"/>
      <c r="FE426" s="715"/>
      <c r="FF426" s="109"/>
      <c r="FG426" s="109"/>
      <c r="FH426" s="109"/>
      <c r="FI426" s="109"/>
      <c r="FJ426" s="44"/>
      <c r="FK426" s="44"/>
      <c r="FL426" s="44"/>
      <c r="FM426" s="44"/>
      <c r="FN426" s="44"/>
      <c r="FO426" s="44"/>
      <c r="FP426" s="44">
        <f t="shared" si="1997"/>
        <v>0</v>
      </c>
      <c r="FQ426" s="44">
        <f t="shared" si="1998"/>
        <v>0</v>
      </c>
      <c r="FR426" s="44">
        <f t="shared" si="1999"/>
        <v>0</v>
      </c>
      <c r="FS426" s="171">
        <f t="shared" si="2000"/>
        <v>0</v>
      </c>
      <c r="FT426" s="171">
        <f t="shared" si="2001"/>
        <v>0</v>
      </c>
      <c r="FU426" s="174"/>
      <c r="FV426" s="174"/>
      <c r="FW426" s="112"/>
      <c r="FX426" s="112"/>
      <c r="FY426" s="109"/>
      <c r="FZ426" s="109"/>
      <c r="GA426" s="109"/>
      <c r="GB426" s="109"/>
      <c r="GC426" s="44"/>
      <c r="GD426" s="44"/>
      <c r="GE426" s="44"/>
      <c r="GF426" s="44"/>
      <c r="GG426" s="44"/>
      <c r="GH426" s="44"/>
      <c r="GI426" s="44">
        <f t="shared" si="2003"/>
        <v>0</v>
      </c>
      <c r="GJ426" s="44">
        <f t="shared" si="2004"/>
        <v>0</v>
      </c>
      <c r="GK426" s="44">
        <f t="shared" si="2005"/>
        <v>0</v>
      </c>
      <c r="GL426" s="171">
        <f t="shared" si="2006"/>
        <v>0</v>
      </c>
      <c r="GM426" s="171">
        <f t="shared" si="2007"/>
        <v>0</v>
      </c>
      <c r="GN426" s="174"/>
      <c r="GO426" s="174"/>
      <c r="GP426" s="112"/>
      <c r="GQ426" s="112"/>
      <c r="GR426" s="109"/>
      <c r="GS426" s="109"/>
      <c r="GT426" s="109"/>
      <c r="GU426" s="109"/>
      <c r="GV426" s="44"/>
      <c r="GW426" s="44"/>
      <c r="GX426" s="44"/>
      <c r="GY426" s="44"/>
      <c r="GZ426" s="44"/>
      <c r="HA426" s="44"/>
      <c r="HB426" s="44">
        <f t="shared" si="2009"/>
        <v>0</v>
      </c>
      <c r="HC426" s="44">
        <f t="shared" si="2010"/>
        <v>0</v>
      </c>
      <c r="HD426" s="44">
        <f t="shared" si="2011"/>
        <v>0</v>
      </c>
      <c r="HE426" s="171">
        <f t="shared" si="2012"/>
        <v>0</v>
      </c>
      <c r="HF426" s="171">
        <f t="shared" si="2013"/>
        <v>0</v>
      </c>
      <c r="HG426" s="174"/>
      <c r="HH426" s="174"/>
      <c r="HI426" s="112"/>
      <c r="HJ426" s="112"/>
      <c r="HK426" s="112"/>
      <c r="HL426" s="112"/>
      <c r="HM426" s="109"/>
      <c r="HN426" s="109"/>
      <c r="HO426" s="44"/>
      <c r="HP426" s="44"/>
      <c r="HQ426" s="44"/>
      <c r="HR426" s="44"/>
      <c r="HS426" s="44"/>
      <c r="HT426" s="44"/>
      <c r="HU426" s="44">
        <f t="shared" si="2015"/>
        <v>0</v>
      </c>
      <c r="HV426" s="44">
        <f t="shared" si="2016"/>
        <v>0</v>
      </c>
      <c r="HW426" s="44">
        <f t="shared" si="2017"/>
        <v>0</v>
      </c>
      <c r="HX426" s="171">
        <f t="shared" si="2018"/>
        <v>0</v>
      </c>
      <c r="HY426" s="171">
        <f t="shared" si="2019"/>
        <v>0</v>
      </c>
      <c r="HZ426" s="174"/>
      <c r="IA426" s="174"/>
      <c r="IB426" s="715"/>
      <c r="IC426" s="715"/>
      <c r="ID426" s="112"/>
      <c r="IE426" s="112"/>
      <c r="IF426" s="109"/>
      <c r="IG426" s="109"/>
      <c r="IH426" s="44"/>
      <c r="II426" s="44"/>
      <c r="IJ426" s="44"/>
      <c r="IK426" s="44"/>
      <c r="IL426" s="44"/>
      <c r="IM426" s="44"/>
      <c r="IN426" s="44">
        <f t="shared" si="2021"/>
        <v>0</v>
      </c>
      <c r="IO426" s="44">
        <f t="shared" si="2022"/>
        <v>0</v>
      </c>
      <c r="IP426" s="44">
        <f t="shared" si="2023"/>
        <v>0</v>
      </c>
      <c r="IQ426" s="171">
        <f t="shared" si="2024"/>
        <v>0</v>
      </c>
      <c r="IR426" s="171">
        <f t="shared" si="2025"/>
        <v>0</v>
      </c>
      <c r="IS426" s="739"/>
      <c r="IT426" s="739"/>
      <c r="IU426" s="715"/>
      <c r="IV426" s="715"/>
      <c r="IW426" s="113"/>
      <c r="IX426" s="114"/>
      <c r="IY426" s="113"/>
      <c r="IZ426" s="113"/>
      <c r="JA426" s="333">
        <f t="shared" si="2049"/>
        <v>0</v>
      </c>
      <c r="JB426" s="333">
        <f t="shared" si="2050"/>
        <v>0</v>
      </c>
      <c r="JC426" s="333">
        <f t="shared" si="2051"/>
        <v>0</v>
      </c>
      <c r="JD426" s="333">
        <f t="shared" si="2052"/>
        <v>0</v>
      </c>
      <c r="JE426" s="333">
        <f t="shared" si="2053"/>
        <v>0</v>
      </c>
      <c r="JF426" s="333">
        <f t="shared" si="2054"/>
        <v>0</v>
      </c>
      <c r="JG426" s="44">
        <f t="shared" si="2027"/>
        <v>0</v>
      </c>
      <c r="JH426" s="44">
        <f t="shared" si="2028"/>
        <v>0</v>
      </c>
      <c r="JI426" s="44">
        <f t="shared" si="2029"/>
        <v>0</v>
      </c>
      <c r="JJ426" s="174">
        <f t="shared" si="2030"/>
        <v>0</v>
      </c>
      <c r="JK426" s="174">
        <f t="shared" si="2031"/>
        <v>0</v>
      </c>
      <c r="JL426" s="112"/>
      <c r="JM426" s="112"/>
      <c r="JN426" s="48"/>
      <c r="JO426" s="48"/>
    </row>
    <row r="427" spans="1:277" s="3" customFormat="1" ht="12.75" hidden="1" customHeight="1" x14ac:dyDescent="0.2">
      <c r="A427" s="96">
        <v>1</v>
      </c>
      <c r="B427" s="59"/>
      <c r="C427" s="48"/>
      <c r="D427" s="239"/>
      <c r="E427" s="586"/>
      <c r="F427" s="7"/>
      <c r="G427" s="60"/>
      <c r="H427" s="88"/>
      <c r="I427" s="88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>
        <f t="shared" si="2107"/>
        <v>0</v>
      </c>
      <c r="U427" s="44">
        <f t="shared" si="2056"/>
        <v>0</v>
      </c>
      <c r="V427" s="44">
        <f t="shared" si="2057"/>
        <v>0</v>
      </c>
      <c r="W427" s="171">
        <f t="shared" si="1954"/>
        <v>0</v>
      </c>
      <c r="X427" s="171">
        <f t="shared" si="1955"/>
        <v>0</v>
      </c>
      <c r="Y427" s="171"/>
      <c r="Z427" s="171"/>
      <c r="AA427" s="714"/>
      <c r="AB427" s="714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>
        <f t="shared" si="1957"/>
        <v>0</v>
      </c>
      <c r="AN427" s="44">
        <f t="shared" si="1958"/>
        <v>0</v>
      </c>
      <c r="AO427" s="44">
        <f t="shared" si="1959"/>
        <v>0</v>
      </c>
      <c r="AP427" s="171">
        <f t="shared" si="1960"/>
        <v>0</v>
      </c>
      <c r="AQ427" s="171">
        <f t="shared" si="1961"/>
        <v>0</v>
      </c>
      <c r="AR427" s="171"/>
      <c r="AS427" s="171"/>
      <c r="AT427" s="714"/>
      <c r="AU427" s="714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>
        <f t="shared" si="1963"/>
        <v>0</v>
      </c>
      <c r="BG427" s="44">
        <f t="shared" si="1964"/>
        <v>0</v>
      </c>
      <c r="BH427" s="44">
        <f t="shared" si="1965"/>
        <v>0</v>
      </c>
      <c r="BI427" s="171">
        <f t="shared" si="1966"/>
        <v>0</v>
      </c>
      <c r="BJ427" s="171">
        <f t="shared" si="1967"/>
        <v>0</v>
      </c>
      <c r="BK427" s="171"/>
      <c r="BL427" s="171"/>
      <c r="BM427" s="714"/>
      <c r="BN427" s="714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>
        <f t="shared" si="1969"/>
        <v>0</v>
      </c>
      <c r="BZ427" s="44">
        <f t="shared" si="1970"/>
        <v>0</v>
      </c>
      <c r="CA427" s="44">
        <f t="shared" si="1971"/>
        <v>0</v>
      </c>
      <c r="CB427" s="171">
        <f t="shared" si="1972"/>
        <v>0</v>
      </c>
      <c r="CC427" s="171">
        <f t="shared" si="1973"/>
        <v>0</v>
      </c>
      <c r="CD427" s="171"/>
      <c r="CE427" s="171"/>
      <c r="CF427" s="714"/>
      <c r="CG427" s="714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>
        <f t="shared" si="1975"/>
        <v>0</v>
      </c>
      <c r="CS427" s="44">
        <f t="shared" si="1976"/>
        <v>0</v>
      </c>
      <c r="CT427" s="44">
        <f t="shared" si="1977"/>
        <v>0</v>
      </c>
      <c r="CU427" s="171">
        <f t="shared" si="2047"/>
        <v>0</v>
      </c>
      <c r="CV427" s="171">
        <f t="shared" si="2048"/>
        <v>0</v>
      </c>
      <c r="CW427" s="249"/>
      <c r="CX427" s="171"/>
      <c r="CY427" s="714"/>
      <c r="CZ427" s="714"/>
      <c r="DA427" s="44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>
        <f t="shared" si="1979"/>
        <v>0</v>
      </c>
      <c r="DL427" s="44">
        <f t="shared" si="1980"/>
        <v>0</v>
      </c>
      <c r="DM427" s="44">
        <f t="shared" si="1981"/>
        <v>0</v>
      </c>
      <c r="DN427" s="171">
        <f t="shared" si="1982"/>
        <v>0</v>
      </c>
      <c r="DO427" s="171">
        <f t="shared" si="1983"/>
        <v>0</v>
      </c>
      <c r="DP427" s="171"/>
      <c r="DQ427" s="171"/>
      <c r="DR427" s="714"/>
      <c r="DS427" s="714"/>
      <c r="DT427" s="44"/>
      <c r="DU427" s="44"/>
      <c r="DV427" s="44"/>
      <c r="DW427" s="44"/>
      <c r="DX427" s="44"/>
      <c r="DY427" s="44"/>
      <c r="DZ427" s="44"/>
      <c r="EA427" s="44"/>
      <c r="EB427" s="44"/>
      <c r="EC427" s="44"/>
      <c r="ED427" s="44">
        <f t="shared" si="1985"/>
        <v>0</v>
      </c>
      <c r="EE427" s="44">
        <f t="shared" si="1986"/>
        <v>0</v>
      </c>
      <c r="EF427" s="44">
        <f t="shared" si="1987"/>
        <v>0</v>
      </c>
      <c r="EG427" s="171">
        <f t="shared" si="1988"/>
        <v>0</v>
      </c>
      <c r="EH427" s="171">
        <f t="shared" si="1989"/>
        <v>0</v>
      </c>
      <c r="EI427" s="171"/>
      <c r="EJ427" s="171"/>
      <c r="EK427" s="714"/>
      <c r="EL427" s="714"/>
      <c r="EM427" s="44"/>
      <c r="EN427" s="44"/>
      <c r="EO427" s="44"/>
      <c r="EP427" s="44"/>
      <c r="EQ427" s="44"/>
      <c r="ER427" s="44"/>
      <c r="ES427" s="44"/>
      <c r="ET427" s="44"/>
      <c r="EU427" s="44"/>
      <c r="EV427" s="44"/>
      <c r="EW427" s="44">
        <f t="shared" si="1991"/>
        <v>0</v>
      </c>
      <c r="EX427" s="44">
        <f t="shared" si="1992"/>
        <v>0</v>
      </c>
      <c r="EY427" s="44">
        <f t="shared" si="1993"/>
        <v>0</v>
      </c>
      <c r="EZ427" s="171">
        <f t="shared" si="1994"/>
        <v>0</v>
      </c>
      <c r="FA427" s="171">
        <f t="shared" si="1995"/>
        <v>0</v>
      </c>
      <c r="FB427" s="171"/>
      <c r="FC427" s="171"/>
      <c r="FD427" s="714"/>
      <c r="FE427" s="714"/>
      <c r="FF427" s="44"/>
      <c r="FG427" s="44"/>
      <c r="FH427" s="44"/>
      <c r="FI427" s="44"/>
      <c r="FJ427" s="44"/>
      <c r="FK427" s="44"/>
      <c r="FL427" s="44"/>
      <c r="FM427" s="44"/>
      <c r="FN427" s="44"/>
      <c r="FO427" s="44"/>
      <c r="FP427" s="44">
        <f t="shared" si="1997"/>
        <v>0</v>
      </c>
      <c r="FQ427" s="44">
        <f t="shared" si="1998"/>
        <v>0</v>
      </c>
      <c r="FR427" s="44">
        <f t="shared" si="1999"/>
        <v>0</v>
      </c>
      <c r="FS427" s="171">
        <f t="shared" si="2000"/>
        <v>0</v>
      </c>
      <c r="FT427" s="171">
        <f t="shared" si="2001"/>
        <v>0</v>
      </c>
      <c r="FU427" s="171"/>
      <c r="FV427" s="171"/>
      <c r="FW427" s="45"/>
      <c r="FX427" s="45"/>
      <c r="FY427" s="44"/>
      <c r="FZ427" s="44"/>
      <c r="GA427" s="44"/>
      <c r="GB427" s="44"/>
      <c r="GC427" s="44"/>
      <c r="GD427" s="44"/>
      <c r="GE427" s="44"/>
      <c r="GF427" s="44"/>
      <c r="GG427" s="44"/>
      <c r="GH427" s="44"/>
      <c r="GI427" s="44">
        <f t="shared" si="2003"/>
        <v>0</v>
      </c>
      <c r="GJ427" s="44">
        <f t="shared" si="2004"/>
        <v>0</v>
      </c>
      <c r="GK427" s="44">
        <f t="shared" si="2005"/>
        <v>0</v>
      </c>
      <c r="GL427" s="171">
        <f t="shared" si="2006"/>
        <v>0</v>
      </c>
      <c r="GM427" s="171">
        <f t="shared" si="2007"/>
        <v>0</v>
      </c>
      <c r="GN427" s="171"/>
      <c r="GO427" s="171"/>
      <c r="GP427" s="45"/>
      <c r="GQ427" s="45"/>
      <c r="GR427" s="44"/>
      <c r="GS427" s="44"/>
      <c r="GT427" s="44"/>
      <c r="GU427" s="44"/>
      <c r="GV427" s="44"/>
      <c r="GW427" s="44"/>
      <c r="GX427" s="44"/>
      <c r="GY427" s="44"/>
      <c r="GZ427" s="44"/>
      <c r="HA427" s="44"/>
      <c r="HB427" s="44">
        <f t="shared" si="2009"/>
        <v>0</v>
      </c>
      <c r="HC427" s="44">
        <f t="shared" si="2010"/>
        <v>0</v>
      </c>
      <c r="HD427" s="44">
        <f t="shared" si="2011"/>
        <v>0</v>
      </c>
      <c r="HE427" s="171">
        <f t="shared" si="2012"/>
        <v>0</v>
      </c>
      <c r="HF427" s="171">
        <f t="shared" si="2013"/>
        <v>0</v>
      </c>
      <c r="HG427" s="171"/>
      <c r="HH427" s="171"/>
      <c r="HI427" s="45"/>
      <c r="HJ427" s="45"/>
      <c r="HK427" s="45"/>
      <c r="HL427" s="45"/>
      <c r="HM427" s="44"/>
      <c r="HN427" s="44"/>
      <c r="HO427" s="44"/>
      <c r="HP427" s="44"/>
      <c r="HQ427" s="44"/>
      <c r="HR427" s="44"/>
      <c r="HS427" s="44"/>
      <c r="HT427" s="44"/>
      <c r="HU427" s="44">
        <f t="shared" si="2015"/>
        <v>0</v>
      </c>
      <c r="HV427" s="44">
        <f t="shared" si="2016"/>
        <v>0</v>
      </c>
      <c r="HW427" s="44">
        <f t="shared" si="2017"/>
        <v>0</v>
      </c>
      <c r="HX427" s="171">
        <f t="shared" si="2018"/>
        <v>0</v>
      </c>
      <c r="HY427" s="171">
        <f t="shared" si="2019"/>
        <v>0</v>
      </c>
      <c r="HZ427" s="171"/>
      <c r="IA427" s="171"/>
      <c r="IB427" s="714"/>
      <c r="IC427" s="714"/>
      <c r="ID427" s="45"/>
      <c r="IE427" s="45"/>
      <c r="IF427" s="44"/>
      <c r="IG427" s="44"/>
      <c r="IH427" s="44"/>
      <c r="II427" s="44"/>
      <c r="IJ427" s="44"/>
      <c r="IK427" s="44"/>
      <c r="IL427" s="44"/>
      <c r="IM427" s="44"/>
      <c r="IN427" s="44">
        <f t="shared" si="2021"/>
        <v>0</v>
      </c>
      <c r="IO427" s="44">
        <f t="shared" si="2022"/>
        <v>0</v>
      </c>
      <c r="IP427" s="44">
        <f t="shared" si="2023"/>
        <v>0</v>
      </c>
      <c r="IQ427" s="171">
        <f t="shared" si="2024"/>
        <v>0</v>
      </c>
      <c r="IR427" s="171">
        <f t="shared" si="2025"/>
        <v>0</v>
      </c>
      <c r="IS427" s="738"/>
      <c r="IT427" s="738"/>
      <c r="IU427" s="714"/>
      <c r="IV427" s="714"/>
      <c r="IW427" s="46"/>
      <c r="IX427" s="47"/>
      <c r="IY427" s="46"/>
      <c r="IZ427" s="46"/>
      <c r="JA427" s="333">
        <f t="shared" si="2049"/>
        <v>0</v>
      </c>
      <c r="JB427" s="333">
        <f t="shared" si="2050"/>
        <v>0</v>
      </c>
      <c r="JC427" s="333">
        <f t="shared" si="2051"/>
        <v>0</v>
      </c>
      <c r="JD427" s="333">
        <f t="shared" si="2052"/>
        <v>0</v>
      </c>
      <c r="JE427" s="333">
        <f t="shared" si="2053"/>
        <v>0</v>
      </c>
      <c r="JF427" s="333">
        <f t="shared" si="2054"/>
        <v>0</v>
      </c>
      <c r="JG427" s="44">
        <f t="shared" si="2027"/>
        <v>0</v>
      </c>
      <c r="JH427" s="44">
        <f t="shared" si="2028"/>
        <v>0</v>
      </c>
      <c r="JI427" s="44">
        <f t="shared" si="2029"/>
        <v>0</v>
      </c>
      <c r="JJ427" s="174">
        <f t="shared" si="2030"/>
        <v>0</v>
      </c>
      <c r="JK427" s="174">
        <f t="shared" si="2031"/>
        <v>0</v>
      </c>
      <c r="JL427" s="45"/>
      <c r="JM427" s="45"/>
      <c r="JN427" s="48"/>
      <c r="JO427" s="48"/>
    </row>
    <row r="428" spans="1:277" s="3" customFormat="1" ht="12.75" hidden="1" customHeight="1" x14ac:dyDescent="0.2">
      <c r="A428" s="96">
        <v>1</v>
      </c>
      <c r="B428" s="59"/>
      <c r="C428" s="48"/>
      <c r="D428" s="239"/>
      <c r="E428" s="586"/>
      <c r="F428" s="7"/>
      <c r="G428" s="60"/>
      <c r="H428" s="88"/>
      <c r="I428" s="88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>
        <f t="shared" si="2107"/>
        <v>0</v>
      </c>
      <c r="U428" s="44">
        <f t="shared" si="2056"/>
        <v>0</v>
      </c>
      <c r="V428" s="44">
        <f t="shared" si="2057"/>
        <v>0</v>
      </c>
      <c r="W428" s="171">
        <f t="shared" si="1954"/>
        <v>0</v>
      </c>
      <c r="X428" s="171">
        <f t="shared" si="1955"/>
        <v>0</v>
      </c>
      <c r="Y428" s="171"/>
      <c r="Z428" s="171"/>
      <c r="AA428" s="714"/>
      <c r="AB428" s="714"/>
      <c r="AC428" s="44"/>
      <c r="AD428" s="44"/>
      <c r="AE428" s="44"/>
      <c r="AF428" s="44"/>
      <c r="AG428" s="44"/>
      <c r="AH428" s="44"/>
      <c r="AI428" s="44"/>
      <c r="AJ428" s="44"/>
      <c r="AK428" s="44"/>
      <c r="AL428" s="44"/>
      <c r="AM428" s="44">
        <f t="shared" si="1957"/>
        <v>0</v>
      </c>
      <c r="AN428" s="44">
        <f t="shared" si="1958"/>
        <v>0</v>
      </c>
      <c r="AO428" s="44">
        <f t="shared" si="1959"/>
        <v>0</v>
      </c>
      <c r="AP428" s="171">
        <f t="shared" si="1960"/>
        <v>0</v>
      </c>
      <c r="AQ428" s="171">
        <f t="shared" si="1961"/>
        <v>0</v>
      </c>
      <c r="AR428" s="171"/>
      <c r="AS428" s="171"/>
      <c r="AT428" s="714"/>
      <c r="AU428" s="714"/>
      <c r="AV428" s="44"/>
      <c r="AW428" s="44"/>
      <c r="AX428" s="44"/>
      <c r="AY428" s="44"/>
      <c r="AZ428" s="44"/>
      <c r="BA428" s="44"/>
      <c r="BB428" s="44"/>
      <c r="BC428" s="44"/>
      <c r="BD428" s="44"/>
      <c r="BE428" s="44"/>
      <c r="BF428" s="44">
        <f t="shared" si="1963"/>
        <v>0</v>
      </c>
      <c r="BG428" s="44">
        <f t="shared" si="1964"/>
        <v>0</v>
      </c>
      <c r="BH428" s="44">
        <f t="shared" si="1965"/>
        <v>0</v>
      </c>
      <c r="BI428" s="171">
        <f t="shared" si="1966"/>
        <v>0</v>
      </c>
      <c r="BJ428" s="171">
        <f t="shared" si="1967"/>
        <v>0</v>
      </c>
      <c r="BK428" s="171"/>
      <c r="BL428" s="171"/>
      <c r="BM428" s="714"/>
      <c r="BN428" s="714"/>
      <c r="BO428" s="44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>
        <f t="shared" si="1969"/>
        <v>0</v>
      </c>
      <c r="BZ428" s="44">
        <f t="shared" si="1970"/>
        <v>0</v>
      </c>
      <c r="CA428" s="44">
        <f t="shared" si="1971"/>
        <v>0</v>
      </c>
      <c r="CB428" s="171">
        <f t="shared" si="1972"/>
        <v>0</v>
      </c>
      <c r="CC428" s="171">
        <f t="shared" si="1973"/>
        <v>0</v>
      </c>
      <c r="CD428" s="171"/>
      <c r="CE428" s="171"/>
      <c r="CF428" s="714"/>
      <c r="CG428" s="714"/>
      <c r="CH428" s="44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>
        <f t="shared" si="1975"/>
        <v>0</v>
      </c>
      <c r="CS428" s="44">
        <f t="shared" si="1976"/>
        <v>0</v>
      </c>
      <c r="CT428" s="44">
        <f t="shared" si="1977"/>
        <v>0</v>
      </c>
      <c r="CU428" s="171">
        <f t="shared" si="2047"/>
        <v>0</v>
      </c>
      <c r="CV428" s="171">
        <f t="shared" si="2048"/>
        <v>0</v>
      </c>
      <c r="CW428" s="249"/>
      <c r="CX428" s="171"/>
      <c r="CY428" s="714"/>
      <c r="CZ428" s="714"/>
      <c r="DA428" s="44"/>
      <c r="DB428" s="44"/>
      <c r="DC428" s="44"/>
      <c r="DD428" s="44"/>
      <c r="DE428" s="44"/>
      <c r="DF428" s="44"/>
      <c r="DG428" s="44"/>
      <c r="DH428" s="44"/>
      <c r="DI428" s="44"/>
      <c r="DJ428" s="44"/>
      <c r="DK428" s="44">
        <f t="shared" si="1979"/>
        <v>0</v>
      </c>
      <c r="DL428" s="44">
        <f t="shared" si="1980"/>
        <v>0</v>
      </c>
      <c r="DM428" s="44">
        <f t="shared" si="1981"/>
        <v>0</v>
      </c>
      <c r="DN428" s="171">
        <f t="shared" si="1982"/>
        <v>0</v>
      </c>
      <c r="DO428" s="171">
        <f t="shared" si="1983"/>
        <v>0</v>
      </c>
      <c r="DP428" s="171"/>
      <c r="DQ428" s="171"/>
      <c r="DR428" s="714"/>
      <c r="DS428" s="714"/>
      <c r="DT428" s="44"/>
      <c r="DU428" s="44"/>
      <c r="DV428" s="44"/>
      <c r="DW428" s="44"/>
      <c r="DX428" s="44"/>
      <c r="DY428" s="44"/>
      <c r="DZ428" s="44"/>
      <c r="EA428" s="44"/>
      <c r="EB428" s="44"/>
      <c r="EC428" s="44"/>
      <c r="ED428" s="44">
        <f t="shared" si="1985"/>
        <v>0</v>
      </c>
      <c r="EE428" s="44">
        <f t="shared" si="1986"/>
        <v>0</v>
      </c>
      <c r="EF428" s="44">
        <f t="shared" si="1987"/>
        <v>0</v>
      </c>
      <c r="EG428" s="171">
        <f t="shared" si="1988"/>
        <v>0</v>
      </c>
      <c r="EH428" s="171">
        <f t="shared" si="1989"/>
        <v>0</v>
      </c>
      <c r="EI428" s="171"/>
      <c r="EJ428" s="171"/>
      <c r="EK428" s="714"/>
      <c r="EL428" s="714"/>
      <c r="EM428" s="44"/>
      <c r="EN428" s="44"/>
      <c r="EO428" s="44"/>
      <c r="EP428" s="44"/>
      <c r="EQ428" s="44"/>
      <c r="ER428" s="44"/>
      <c r="ES428" s="44"/>
      <c r="ET428" s="44"/>
      <c r="EU428" s="44"/>
      <c r="EV428" s="44"/>
      <c r="EW428" s="44">
        <f t="shared" si="1991"/>
        <v>0</v>
      </c>
      <c r="EX428" s="44">
        <f t="shared" si="1992"/>
        <v>0</v>
      </c>
      <c r="EY428" s="44">
        <f t="shared" si="1993"/>
        <v>0</v>
      </c>
      <c r="EZ428" s="171">
        <f t="shared" si="1994"/>
        <v>0</v>
      </c>
      <c r="FA428" s="171">
        <f t="shared" si="1995"/>
        <v>0</v>
      </c>
      <c r="FB428" s="171"/>
      <c r="FC428" s="171"/>
      <c r="FD428" s="714"/>
      <c r="FE428" s="714"/>
      <c r="FF428" s="44"/>
      <c r="FG428" s="44"/>
      <c r="FH428" s="44"/>
      <c r="FI428" s="44"/>
      <c r="FJ428" s="44"/>
      <c r="FK428" s="44"/>
      <c r="FL428" s="44"/>
      <c r="FM428" s="44"/>
      <c r="FN428" s="44"/>
      <c r="FO428" s="44"/>
      <c r="FP428" s="44">
        <f t="shared" si="1997"/>
        <v>0</v>
      </c>
      <c r="FQ428" s="44">
        <f t="shared" si="1998"/>
        <v>0</v>
      </c>
      <c r="FR428" s="44">
        <f t="shared" si="1999"/>
        <v>0</v>
      </c>
      <c r="FS428" s="171">
        <f t="shared" si="2000"/>
        <v>0</v>
      </c>
      <c r="FT428" s="171">
        <f t="shared" si="2001"/>
        <v>0</v>
      </c>
      <c r="FU428" s="171"/>
      <c r="FV428" s="171"/>
      <c r="FW428" s="45"/>
      <c r="FX428" s="45"/>
      <c r="FY428" s="44"/>
      <c r="FZ428" s="44"/>
      <c r="GA428" s="44"/>
      <c r="GB428" s="44"/>
      <c r="GC428" s="44"/>
      <c r="GD428" s="44"/>
      <c r="GE428" s="44"/>
      <c r="GF428" s="44"/>
      <c r="GG428" s="44"/>
      <c r="GH428" s="44"/>
      <c r="GI428" s="44">
        <f t="shared" si="2003"/>
        <v>0</v>
      </c>
      <c r="GJ428" s="44">
        <f t="shared" si="2004"/>
        <v>0</v>
      </c>
      <c r="GK428" s="44">
        <f t="shared" si="2005"/>
        <v>0</v>
      </c>
      <c r="GL428" s="171">
        <f t="shared" si="2006"/>
        <v>0</v>
      </c>
      <c r="GM428" s="171">
        <f t="shared" si="2007"/>
        <v>0</v>
      </c>
      <c r="GN428" s="171"/>
      <c r="GO428" s="171"/>
      <c r="GP428" s="45"/>
      <c r="GQ428" s="45"/>
      <c r="GR428" s="44"/>
      <c r="GS428" s="44"/>
      <c r="GT428" s="44"/>
      <c r="GU428" s="44"/>
      <c r="GV428" s="44"/>
      <c r="GW428" s="44"/>
      <c r="GX428" s="44"/>
      <c r="GY428" s="44"/>
      <c r="GZ428" s="44"/>
      <c r="HA428" s="44"/>
      <c r="HB428" s="44">
        <f t="shared" si="2009"/>
        <v>0</v>
      </c>
      <c r="HC428" s="44">
        <f t="shared" si="2010"/>
        <v>0</v>
      </c>
      <c r="HD428" s="44">
        <f t="shared" si="2011"/>
        <v>0</v>
      </c>
      <c r="HE428" s="171">
        <f t="shared" si="2012"/>
        <v>0</v>
      </c>
      <c r="HF428" s="171">
        <f t="shared" si="2013"/>
        <v>0</v>
      </c>
      <c r="HG428" s="171"/>
      <c r="HH428" s="171"/>
      <c r="HI428" s="45"/>
      <c r="HJ428" s="45"/>
      <c r="HK428" s="45"/>
      <c r="HL428" s="45"/>
      <c r="HM428" s="44"/>
      <c r="HN428" s="44"/>
      <c r="HO428" s="44"/>
      <c r="HP428" s="44"/>
      <c r="HQ428" s="44"/>
      <c r="HR428" s="44"/>
      <c r="HS428" s="44"/>
      <c r="HT428" s="44"/>
      <c r="HU428" s="44">
        <f t="shared" si="2015"/>
        <v>0</v>
      </c>
      <c r="HV428" s="44">
        <f t="shared" si="2016"/>
        <v>0</v>
      </c>
      <c r="HW428" s="44">
        <f t="shared" si="2017"/>
        <v>0</v>
      </c>
      <c r="HX428" s="171">
        <f t="shared" si="2018"/>
        <v>0</v>
      </c>
      <c r="HY428" s="171">
        <f t="shared" si="2019"/>
        <v>0</v>
      </c>
      <c r="HZ428" s="171"/>
      <c r="IA428" s="171"/>
      <c r="IB428" s="714"/>
      <c r="IC428" s="714"/>
      <c r="ID428" s="45"/>
      <c r="IE428" s="45"/>
      <c r="IF428" s="44"/>
      <c r="IG428" s="44"/>
      <c r="IH428" s="44"/>
      <c r="II428" s="44"/>
      <c r="IJ428" s="44"/>
      <c r="IK428" s="44"/>
      <c r="IL428" s="44"/>
      <c r="IM428" s="44"/>
      <c r="IN428" s="44">
        <f t="shared" si="2021"/>
        <v>0</v>
      </c>
      <c r="IO428" s="44">
        <f t="shared" si="2022"/>
        <v>0</v>
      </c>
      <c r="IP428" s="44">
        <f t="shared" si="2023"/>
        <v>0</v>
      </c>
      <c r="IQ428" s="171">
        <f t="shared" si="2024"/>
        <v>0</v>
      </c>
      <c r="IR428" s="171">
        <f t="shared" si="2025"/>
        <v>0</v>
      </c>
      <c r="IS428" s="738"/>
      <c r="IT428" s="738"/>
      <c r="IU428" s="714"/>
      <c r="IV428" s="714"/>
      <c r="IW428" s="46"/>
      <c r="IX428" s="47"/>
      <c r="IY428" s="46"/>
      <c r="IZ428" s="46"/>
      <c r="JA428" s="333">
        <f t="shared" si="2049"/>
        <v>0</v>
      </c>
      <c r="JB428" s="333">
        <f t="shared" si="2050"/>
        <v>0</v>
      </c>
      <c r="JC428" s="333">
        <f t="shared" si="2051"/>
        <v>0</v>
      </c>
      <c r="JD428" s="333">
        <f t="shared" si="2052"/>
        <v>0</v>
      </c>
      <c r="JE428" s="333">
        <f t="shared" si="2053"/>
        <v>0</v>
      </c>
      <c r="JF428" s="333">
        <f t="shared" si="2054"/>
        <v>0</v>
      </c>
      <c r="JG428" s="44">
        <f t="shared" si="2027"/>
        <v>0</v>
      </c>
      <c r="JH428" s="44">
        <f t="shared" si="2028"/>
        <v>0</v>
      </c>
      <c r="JI428" s="44">
        <f t="shared" si="2029"/>
        <v>0</v>
      </c>
      <c r="JJ428" s="174">
        <f t="shared" si="2030"/>
        <v>0</v>
      </c>
      <c r="JK428" s="174">
        <f t="shared" si="2031"/>
        <v>0</v>
      </c>
      <c r="JL428" s="45"/>
      <c r="JM428" s="45"/>
      <c r="JN428" s="48"/>
      <c r="JO428" s="48"/>
    </row>
    <row r="429" spans="1:277" s="3" customFormat="1" ht="12.75" hidden="1" customHeight="1" x14ac:dyDescent="0.2">
      <c r="A429" s="96">
        <v>1</v>
      </c>
      <c r="B429" s="59"/>
      <c r="C429" s="48"/>
      <c r="D429" s="239"/>
      <c r="E429" s="586"/>
      <c r="F429" s="7"/>
      <c r="G429" s="60"/>
      <c r="H429" s="88"/>
      <c r="I429" s="88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>
        <f t="shared" si="2107"/>
        <v>0</v>
      </c>
      <c r="U429" s="44">
        <f t="shared" si="2056"/>
        <v>0</v>
      </c>
      <c r="V429" s="44">
        <f t="shared" si="2057"/>
        <v>0</v>
      </c>
      <c r="W429" s="171">
        <f t="shared" si="1954"/>
        <v>0</v>
      </c>
      <c r="X429" s="171">
        <f t="shared" si="1955"/>
        <v>0</v>
      </c>
      <c r="Y429" s="171"/>
      <c r="Z429" s="171"/>
      <c r="AA429" s="714"/>
      <c r="AB429" s="714"/>
      <c r="AC429" s="44"/>
      <c r="AD429" s="44"/>
      <c r="AE429" s="44"/>
      <c r="AF429" s="44"/>
      <c r="AG429" s="44"/>
      <c r="AH429" s="44"/>
      <c r="AI429" s="44"/>
      <c r="AJ429" s="44"/>
      <c r="AK429" s="44"/>
      <c r="AL429" s="44"/>
      <c r="AM429" s="44">
        <f t="shared" si="1957"/>
        <v>0</v>
      </c>
      <c r="AN429" s="44">
        <f t="shared" si="1958"/>
        <v>0</v>
      </c>
      <c r="AO429" s="44">
        <f t="shared" si="1959"/>
        <v>0</v>
      </c>
      <c r="AP429" s="171">
        <f t="shared" si="1960"/>
        <v>0</v>
      </c>
      <c r="AQ429" s="171">
        <f t="shared" si="1961"/>
        <v>0</v>
      </c>
      <c r="AR429" s="171"/>
      <c r="AS429" s="171"/>
      <c r="AT429" s="714"/>
      <c r="AU429" s="714"/>
      <c r="AV429" s="44"/>
      <c r="AW429" s="44"/>
      <c r="AX429" s="44"/>
      <c r="AY429" s="44"/>
      <c r="AZ429" s="44"/>
      <c r="BA429" s="44"/>
      <c r="BB429" s="44"/>
      <c r="BC429" s="44"/>
      <c r="BD429" s="44"/>
      <c r="BE429" s="44"/>
      <c r="BF429" s="44">
        <f t="shared" si="1963"/>
        <v>0</v>
      </c>
      <c r="BG429" s="44">
        <f t="shared" si="1964"/>
        <v>0</v>
      </c>
      <c r="BH429" s="44">
        <f t="shared" si="1965"/>
        <v>0</v>
      </c>
      <c r="BI429" s="171">
        <f t="shared" si="1966"/>
        <v>0</v>
      </c>
      <c r="BJ429" s="171">
        <f t="shared" si="1967"/>
        <v>0</v>
      </c>
      <c r="BK429" s="171"/>
      <c r="BL429" s="171"/>
      <c r="BM429" s="714"/>
      <c r="BN429" s="714"/>
      <c r="BO429" s="44"/>
      <c r="BP429" s="44"/>
      <c r="BQ429" s="44"/>
      <c r="BR429" s="44"/>
      <c r="BS429" s="44"/>
      <c r="BT429" s="44"/>
      <c r="BU429" s="44"/>
      <c r="BV429" s="44"/>
      <c r="BW429" s="44"/>
      <c r="BX429" s="44"/>
      <c r="BY429" s="44">
        <f t="shared" si="1969"/>
        <v>0</v>
      </c>
      <c r="BZ429" s="44">
        <f t="shared" si="1970"/>
        <v>0</v>
      </c>
      <c r="CA429" s="44">
        <f t="shared" si="1971"/>
        <v>0</v>
      </c>
      <c r="CB429" s="171">
        <f t="shared" si="1972"/>
        <v>0</v>
      </c>
      <c r="CC429" s="171">
        <f t="shared" si="1973"/>
        <v>0</v>
      </c>
      <c r="CD429" s="171"/>
      <c r="CE429" s="171"/>
      <c r="CF429" s="714"/>
      <c r="CG429" s="714"/>
      <c r="CH429" s="44"/>
      <c r="CI429" s="44"/>
      <c r="CJ429" s="44"/>
      <c r="CK429" s="44"/>
      <c r="CL429" s="44"/>
      <c r="CM429" s="44"/>
      <c r="CN429" s="44"/>
      <c r="CO429" s="44"/>
      <c r="CP429" s="44"/>
      <c r="CQ429" s="44"/>
      <c r="CR429" s="44">
        <f t="shared" si="1975"/>
        <v>0</v>
      </c>
      <c r="CS429" s="44">
        <f t="shared" si="1976"/>
        <v>0</v>
      </c>
      <c r="CT429" s="44">
        <f t="shared" si="1977"/>
        <v>0</v>
      </c>
      <c r="CU429" s="171">
        <f t="shared" si="2047"/>
        <v>0</v>
      </c>
      <c r="CV429" s="171">
        <f t="shared" si="2048"/>
        <v>0</v>
      </c>
      <c r="CW429" s="249"/>
      <c r="CX429" s="171"/>
      <c r="CY429" s="714"/>
      <c r="CZ429" s="714"/>
      <c r="DA429" s="44"/>
      <c r="DB429" s="44"/>
      <c r="DC429" s="44"/>
      <c r="DD429" s="44"/>
      <c r="DE429" s="44"/>
      <c r="DF429" s="44"/>
      <c r="DG429" s="44"/>
      <c r="DH429" s="44"/>
      <c r="DI429" s="44"/>
      <c r="DJ429" s="44"/>
      <c r="DK429" s="44">
        <f t="shared" si="1979"/>
        <v>0</v>
      </c>
      <c r="DL429" s="44">
        <f t="shared" si="1980"/>
        <v>0</v>
      </c>
      <c r="DM429" s="44">
        <f t="shared" si="1981"/>
        <v>0</v>
      </c>
      <c r="DN429" s="171">
        <f t="shared" si="1982"/>
        <v>0</v>
      </c>
      <c r="DO429" s="171">
        <f t="shared" si="1983"/>
        <v>0</v>
      </c>
      <c r="DP429" s="171"/>
      <c r="DQ429" s="171"/>
      <c r="DR429" s="714"/>
      <c r="DS429" s="714"/>
      <c r="DT429" s="44"/>
      <c r="DU429" s="44"/>
      <c r="DV429" s="44"/>
      <c r="DW429" s="44"/>
      <c r="DX429" s="44"/>
      <c r="DY429" s="44"/>
      <c r="DZ429" s="44"/>
      <c r="EA429" s="44"/>
      <c r="EB429" s="44"/>
      <c r="EC429" s="44"/>
      <c r="ED429" s="44">
        <f t="shared" si="1985"/>
        <v>0</v>
      </c>
      <c r="EE429" s="44">
        <f t="shared" si="1986"/>
        <v>0</v>
      </c>
      <c r="EF429" s="44">
        <f t="shared" si="1987"/>
        <v>0</v>
      </c>
      <c r="EG429" s="171">
        <f t="shared" si="1988"/>
        <v>0</v>
      </c>
      <c r="EH429" s="171">
        <f t="shared" si="1989"/>
        <v>0</v>
      </c>
      <c r="EI429" s="171"/>
      <c r="EJ429" s="171"/>
      <c r="EK429" s="714"/>
      <c r="EL429" s="714"/>
      <c r="EM429" s="44"/>
      <c r="EN429" s="44"/>
      <c r="EO429" s="44"/>
      <c r="EP429" s="44"/>
      <c r="EQ429" s="44"/>
      <c r="ER429" s="44"/>
      <c r="ES429" s="44"/>
      <c r="ET429" s="44"/>
      <c r="EU429" s="44"/>
      <c r="EV429" s="44"/>
      <c r="EW429" s="44">
        <f t="shared" si="1991"/>
        <v>0</v>
      </c>
      <c r="EX429" s="44">
        <f t="shared" si="1992"/>
        <v>0</v>
      </c>
      <c r="EY429" s="44">
        <f t="shared" si="1993"/>
        <v>0</v>
      </c>
      <c r="EZ429" s="171">
        <f t="shared" si="1994"/>
        <v>0</v>
      </c>
      <c r="FA429" s="171">
        <f t="shared" si="1995"/>
        <v>0</v>
      </c>
      <c r="FB429" s="171"/>
      <c r="FC429" s="171"/>
      <c r="FD429" s="714"/>
      <c r="FE429" s="714"/>
      <c r="FF429" s="44"/>
      <c r="FG429" s="44"/>
      <c r="FH429" s="44"/>
      <c r="FI429" s="44"/>
      <c r="FJ429" s="44"/>
      <c r="FK429" s="44"/>
      <c r="FL429" s="44"/>
      <c r="FM429" s="44"/>
      <c r="FN429" s="44"/>
      <c r="FO429" s="44"/>
      <c r="FP429" s="44">
        <f t="shared" si="1997"/>
        <v>0</v>
      </c>
      <c r="FQ429" s="44">
        <f t="shared" si="1998"/>
        <v>0</v>
      </c>
      <c r="FR429" s="44">
        <f t="shared" si="1999"/>
        <v>0</v>
      </c>
      <c r="FS429" s="171">
        <f t="shared" si="2000"/>
        <v>0</v>
      </c>
      <c r="FT429" s="171">
        <f t="shared" si="2001"/>
        <v>0</v>
      </c>
      <c r="FU429" s="171"/>
      <c r="FV429" s="171"/>
      <c r="FW429" s="45"/>
      <c r="FX429" s="45"/>
      <c r="FY429" s="44"/>
      <c r="FZ429" s="44"/>
      <c r="GA429" s="44"/>
      <c r="GB429" s="44"/>
      <c r="GC429" s="44"/>
      <c r="GD429" s="44"/>
      <c r="GE429" s="44"/>
      <c r="GF429" s="44"/>
      <c r="GG429" s="44"/>
      <c r="GH429" s="44"/>
      <c r="GI429" s="44">
        <f t="shared" si="2003"/>
        <v>0</v>
      </c>
      <c r="GJ429" s="44">
        <f t="shared" si="2004"/>
        <v>0</v>
      </c>
      <c r="GK429" s="44">
        <f t="shared" si="2005"/>
        <v>0</v>
      </c>
      <c r="GL429" s="171">
        <f t="shared" si="2006"/>
        <v>0</v>
      </c>
      <c r="GM429" s="171">
        <f t="shared" si="2007"/>
        <v>0</v>
      </c>
      <c r="GN429" s="171"/>
      <c r="GO429" s="171"/>
      <c r="GP429" s="45"/>
      <c r="GQ429" s="45"/>
      <c r="GR429" s="44"/>
      <c r="GS429" s="44"/>
      <c r="GT429" s="44"/>
      <c r="GU429" s="44"/>
      <c r="GV429" s="44"/>
      <c r="GW429" s="44"/>
      <c r="GX429" s="44"/>
      <c r="GY429" s="44"/>
      <c r="GZ429" s="44"/>
      <c r="HA429" s="44"/>
      <c r="HB429" s="44">
        <f t="shared" si="2009"/>
        <v>0</v>
      </c>
      <c r="HC429" s="44">
        <f t="shared" si="2010"/>
        <v>0</v>
      </c>
      <c r="HD429" s="44">
        <f t="shared" si="2011"/>
        <v>0</v>
      </c>
      <c r="HE429" s="171">
        <f t="shared" si="2012"/>
        <v>0</v>
      </c>
      <c r="HF429" s="171">
        <f t="shared" si="2013"/>
        <v>0</v>
      </c>
      <c r="HG429" s="171"/>
      <c r="HH429" s="171"/>
      <c r="HI429" s="45"/>
      <c r="HJ429" s="45"/>
      <c r="HK429" s="45"/>
      <c r="HL429" s="45"/>
      <c r="HM429" s="44"/>
      <c r="HN429" s="44"/>
      <c r="HO429" s="44"/>
      <c r="HP429" s="44"/>
      <c r="HQ429" s="44"/>
      <c r="HR429" s="44"/>
      <c r="HS429" s="44"/>
      <c r="HT429" s="44"/>
      <c r="HU429" s="44">
        <f t="shared" si="2015"/>
        <v>0</v>
      </c>
      <c r="HV429" s="44">
        <f t="shared" si="2016"/>
        <v>0</v>
      </c>
      <c r="HW429" s="44">
        <f t="shared" si="2017"/>
        <v>0</v>
      </c>
      <c r="HX429" s="171">
        <f t="shared" si="2018"/>
        <v>0</v>
      </c>
      <c r="HY429" s="171">
        <f t="shared" si="2019"/>
        <v>0</v>
      </c>
      <c r="HZ429" s="171"/>
      <c r="IA429" s="171"/>
      <c r="IB429" s="714"/>
      <c r="IC429" s="714"/>
      <c r="ID429" s="45"/>
      <c r="IE429" s="45"/>
      <c r="IF429" s="44"/>
      <c r="IG429" s="44"/>
      <c r="IH429" s="44"/>
      <c r="II429" s="44"/>
      <c r="IJ429" s="44"/>
      <c r="IK429" s="44"/>
      <c r="IL429" s="44"/>
      <c r="IM429" s="44"/>
      <c r="IN429" s="44">
        <f t="shared" si="2021"/>
        <v>0</v>
      </c>
      <c r="IO429" s="44">
        <f t="shared" si="2022"/>
        <v>0</v>
      </c>
      <c r="IP429" s="44">
        <f t="shared" si="2023"/>
        <v>0</v>
      </c>
      <c r="IQ429" s="171">
        <f t="shared" si="2024"/>
        <v>0</v>
      </c>
      <c r="IR429" s="171">
        <f t="shared" si="2025"/>
        <v>0</v>
      </c>
      <c r="IS429" s="738"/>
      <c r="IT429" s="738"/>
      <c r="IU429" s="714"/>
      <c r="IV429" s="714"/>
      <c r="IW429" s="46"/>
      <c r="IX429" s="47"/>
      <c r="IY429" s="46"/>
      <c r="IZ429" s="46"/>
      <c r="JA429" s="333">
        <f t="shared" si="2049"/>
        <v>0</v>
      </c>
      <c r="JB429" s="333">
        <f t="shared" si="2050"/>
        <v>0</v>
      </c>
      <c r="JC429" s="333">
        <f t="shared" si="2051"/>
        <v>0</v>
      </c>
      <c r="JD429" s="333">
        <f t="shared" si="2052"/>
        <v>0</v>
      </c>
      <c r="JE429" s="333">
        <f t="shared" si="2053"/>
        <v>0</v>
      </c>
      <c r="JF429" s="333">
        <f t="shared" si="2054"/>
        <v>0</v>
      </c>
      <c r="JG429" s="44">
        <f t="shared" si="2027"/>
        <v>0</v>
      </c>
      <c r="JH429" s="44">
        <f t="shared" si="2028"/>
        <v>0</v>
      </c>
      <c r="JI429" s="44">
        <f t="shared" si="2029"/>
        <v>0</v>
      </c>
      <c r="JJ429" s="174">
        <f t="shared" si="2030"/>
        <v>0</v>
      </c>
      <c r="JK429" s="174">
        <f t="shared" si="2031"/>
        <v>0</v>
      </c>
      <c r="JL429" s="45"/>
      <c r="JM429" s="45"/>
      <c r="JN429" s="48"/>
      <c r="JO429" s="48"/>
    </row>
    <row r="430" spans="1:277" hidden="1" x14ac:dyDescent="0.2">
      <c r="A430" s="96">
        <v>1</v>
      </c>
      <c r="B430" s="96">
        <v>1</v>
      </c>
      <c r="C430" s="63"/>
      <c r="D430" s="235"/>
      <c r="E430" s="235"/>
      <c r="F430" s="537" t="s">
        <v>405</v>
      </c>
      <c r="G430" s="94">
        <v>70</v>
      </c>
      <c r="H430" s="100">
        <v>310859.20000000007</v>
      </c>
      <c r="I430" s="100">
        <v>344675.64000000007</v>
      </c>
      <c r="J430" s="54">
        <f>VLOOKUP($G430,'ВМП план КС'!$A$8:$AI$108,14,0)</f>
        <v>0</v>
      </c>
      <c r="K430" s="54">
        <f>VLOOKUP($G430,'ВМП план КС'!$A$8:$AI$108,15,0)</f>
        <v>0</v>
      </c>
      <c r="L430" s="54">
        <f>SUM(J430/12*$B$2)</f>
        <v>0</v>
      </c>
      <c r="M430" s="54">
        <f>SUM(K430/12*$B$2)</f>
        <v>0</v>
      </c>
      <c r="N430" s="53">
        <f t="shared" ref="N430:S430" si="2120">SUM(N431:N437)</f>
        <v>0</v>
      </c>
      <c r="O430" s="53">
        <f t="shared" si="2120"/>
        <v>0</v>
      </c>
      <c r="P430" s="53">
        <f t="shared" si="2120"/>
        <v>0</v>
      </c>
      <c r="Q430" s="53">
        <f t="shared" si="2120"/>
        <v>0</v>
      </c>
      <c r="R430" s="53">
        <f t="shared" si="2120"/>
        <v>0</v>
      </c>
      <c r="S430" s="53">
        <f t="shared" si="2120"/>
        <v>0</v>
      </c>
      <c r="T430" s="56">
        <f>N430+Q430</f>
        <v>0</v>
      </c>
      <c r="U430" s="56">
        <f t="shared" si="2056"/>
        <v>0</v>
      </c>
      <c r="V430" s="56">
        <f t="shared" si="2057"/>
        <v>0</v>
      </c>
      <c r="W430" s="171">
        <f t="shared" si="1954"/>
        <v>0</v>
      </c>
      <c r="X430" s="171">
        <f t="shared" si="1955"/>
        <v>0</v>
      </c>
      <c r="Y430" s="280"/>
      <c r="Z430" s="280"/>
      <c r="AA430" s="710">
        <f>$H430</f>
        <v>310859.20000000007</v>
      </c>
      <c r="AB430" s="711" t="e">
        <f>O430/N430</f>
        <v>#DIV/0!</v>
      </c>
      <c r="AC430" s="54">
        <f>VLOOKUP($G430,'ВМП план КС'!$A$8:$AI$107,12,0)</f>
        <v>300</v>
      </c>
      <c r="AD430" s="54">
        <f>VLOOKUP($G430,'ВМП план КС'!$A$8:$AI$107,13,0)</f>
        <v>93257760.000000015</v>
      </c>
      <c r="AE430" s="54">
        <f>SUM(AC430/12*$B$2)</f>
        <v>75</v>
      </c>
      <c r="AF430" s="54">
        <f>SUM(AD430/12*$B$2)</f>
        <v>23314440.000000004</v>
      </c>
      <c r="AG430" s="53">
        <f t="shared" ref="AG430:AL430" si="2121">SUM(AG431:AG437)</f>
        <v>68</v>
      </c>
      <c r="AH430" s="53">
        <f t="shared" si="2121"/>
        <v>21138425.599999983</v>
      </c>
      <c r="AI430" s="53">
        <f t="shared" si="2121"/>
        <v>622</v>
      </c>
      <c r="AJ430" s="53">
        <f t="shared" si="2121"/>
        <v>1</v>
      </c>
      <c r="AK430" s="53">
        <f t="shared" si="2121"/>
        <v>310859.2</v>
      </c>
      <c r="AL430" s="53">
        <f t="shared" si="2121"/>
        <v>7</v>
      </c>
      <c r="AM430" s="56">
        <f t="shared" si="1957"/>
        <v>69</v>
      </c>
      <c r="AN430" s="56">
        <f t="shared" si="1958"/>
        <v>21449284.799999982</v>
      </c>
      <c r="AO430" s="56">
        <f t="shared" si="1959"/>
        <v>629</v>
      </c>
      <c r="AP430" s="171">
        <f t="shared" si="1960"/>
        <v>-7</v>
      </c>
      <c r="AQ430" s="171">
        <f t="shared" si="1961"/>
        <v>-2176014.4000000209</v>
      </c>
      <c r="AR430" s="281">
        <f>AG430/AC430</f>
        <v>0.22666666666666666</v>
      </c>
      <c r="AS430" s="281">
        <f>AH430/AD430</f>
        <v>0.22666666666666643</v>
      </c>
      <c r="AT430" s="710">
        <f>$H430</f>
        <v>310859.20000000007</v>
      </c>
      <c r="AU430" s="711">
        <f>AH430/AG430</f>
        <v>310859.19999999972</v>
      </c>
      <c r="AV430" s="54">
        <f>VLOOKUP($G430,'ВМП план КС'!$A$8:$AI$107,16,0)</f>
        <v>0</v>
      </c>
      <c r="AW430" s="54">
        <f>VLOOKUP($G430,'ВМП план КС'!$A$8:$AI$107,17,0)</f>
        <v>0</v>
      </c>
      <c r="AX430" s="54">
        <f>SUM(AV430/12*$B$2)</f>
        <v>0</v>
      </c>
      <c r="AY430" s="54">
        <f>SUM(AW430/12*$B$2)</f>
        <v>0</v>
      </c>
      <c r="AZ430" s="53">
        <f t="shared" ref="AZ430:BE430" si="2122">SUM(AZ431:AZ437)</f>
        <v>0</v>
      </c>
      <c r="BA430" s="53">
        <f t="shared" si="2122"/>
        <v>0</v>
      </c>
      <c r="BB430" s="53">
        <f t="shared" si="2122"/>
        <v>0</v>
      </c>
      <c r="BC430" s="53">
        <f t="shared" si="2122"/>
        <v>0</v>
      </c>
      <c r="BD430" s="53">
        <f t="shared" si="2122"/>
        <v>0</v>
      </c>
      <c r="BE430" s="53">
        <f t="shared" si="2122"/>
        <v>0</v>
      </c>
      <c r="BF430" s="56">
        <f t="shared" si="1963"/>
        <v>0</v>
      </c>
      <c r="BG430" s="56">
        <f t="shared" si="1964"/>
        <v>0</v>
      </c>
      <c r="BH430" s="56">
        <f t="shared" si="1965"/>
        <v>0</v>
      </c>
      <c r="BI430" s="171">
        <f t="shared" si="1966"/>
        <v>0</v>
      </c>
      <c r="BJ430" s="171">
        <f t="shared" si="1967"/>
        <v>0</v>
      </c>
      <c r="BK430" s="280"/>
      <c r="BL430" s="280"/>
      <c r="BM430" s="710">
        <f>$H430</f>
        <v>310859.20000000007</v>
      </c>
      <c r="BN430" s="711" t="e">
        <f>BA430/AZ430</f>
        <v>#DIV/0!</v>
      </c>
      <c r="BO430" s="54">
        <f>VLOOKUP($G430,'ВМП план КС'!$A$8:$AI$107,18,0)</f>
        <v>0</v>
      </c>
      <c r="BP430" s="54">
        <f>VLOOKUP($G430,'ВМП план КС'!$A$8:$AI$107,19,0)</f>
        <v>0</v>
      </c>
      <c r="BQ430" s="54">
        <f>SUM(BO430/12*$B$2)</f>
        <v>0</v>
      </c>
      <c r="BR430" s="54">
        <f>SUM(BP430/12*$B$2)</f>
        <v>0</v>
      </c>
      <c r="BS430" s="53">
        <f t="shared" ref="BS430:BX430" si="2123">SUM(BS431:BS437)</f>
        <v>0</v>
      </c>
      <c r="BT430" s="53">
        <f t="shared" si="2123"/>
        <v>0</v>
      </c>
      <c r="BU430" s="53">
        <f t="shared" si="2123"/>
        <v>0</v>
      </c>
      <c r="BV430" s="53">
        <f t="shared" si="2123"/>
        <v>0</v>
      </c>
      <c r="BW430" s="53">
        <f t="shared" si="2123"/>
        <v>0</v>
      </c>
      <c r="BX430" s="53">
        <f t="shared" si="2123"/>
        <v>0</v>
      </c>
      <c r="BY430" s="56">
        <f t="shared" si="1969"/>
        <v>0</v>
      </c>
      <c r="BZ430" s="56">
        <f t="shared" si="1970"/>
        <v>0</v>
      </c>
      <c r="CA430" s="56">
        <f t="shared" si="1971"/>
        <v>0</v>
      </c>
      <c r="CB430" s="171">
        <f t="shared" si="1972"/>
        <v>0</v>
      </c>
      <c r="CC430" s="171">
        <f t="shared" si="1973"/>
        <v>0</v>
      </c>
      <c r="CD430" s="280"/>
      <c r="CE430" s="280"/>
      <c r="CF430" s="710">
        <f>$H430</f>
        <v>310859.20000000007</v>
      </c>
      <c r="CG430" s="711" t="e">
        <f>BT430/BS430</f>
        <v>#DIV/0!</v>
      </c>
      <c r="CH430" s="54">
        <f>VLOOKUP($G430,'ВМП план КС'!$A$8:$AI$107,10,0)</f>
        <v>250</v>
      </c>
      <c r="CI430" s="54">
        <f>VLOOKUP($G430,'ВМП план КС'!$A$8:$AI$107,11,0)</f>
        <v>77714800.000000015</v>
      </c>
      <c r="CJ430" s="54">
        <f>SUM(CH430/12*$B$2)</f>
        <v>62.5</v>
      </c>
      <c r="CK430" s="54">
        <f>SUM(CI430/12*$B$2)</f>
        <v>19428700.000000004</v>
      </c>
      <c r="CL430" s="53">
        <f t="shared" ref="CL430:CQ430" si="2124">SUM(CL431:CL437)</f>
        <v>8</v>
      </c>
      <c r="CM430" s="53">
        <f t="shared" si="2124"/>
        <v>2486873.6</v>
      </c>
      <c r="CN430" s="53">
        <f t="shared" si="2124"/>
        <v>72</v>
      </c>
      <c r="CO430" s="53">
        <f t="shared" si="2124"/>
        <v>0</v>
      </c>
      <c r="CP430" s="53">
        <f t="shared" si="2124"/>
        <v>0</v>
      </c>
      <c r="CQ430" s="53">
        <f t="shared" si="2124"/>
        <v>0</v>
      </c>
      <c r="CR430" s="56">
        <f t="shared" si="1975"/>
        <v>8</v>
      </c>
      <c r="CS430" s="56">
        <f t="shared" si="1976"/>
        <v>2486873.6</v>
      </c>
      <c r="CT430" s="56">
        <f t="shared" si="1977"/>
        <v>72</v>
      </c>
      <c r="CU430" s="171">
        <f t="shared" si="2047"/>
        <v>-54.5</v>
      </c>
      <c r="CV430" s="171">
        <f t="shared" si="2048"/>
        <v>-16941826.400000002</v>
      </c>
      <c r="CW430" s="281">
        <f>CL430/CH430</f>
        <v>3.2000000000000001E-2</v>
      </c>
      <c r="CX430" s="281">
        <f>CM430/CI430</f>
        <v>3.1999999999999994E-2</v>
      </c>
      <c r="CY430" s="710">
        <f>$H430</f>
        <v>310859.20000000007</v>
      </c>
      <c r="CZ430" s="711">
        <f>CM430/CL430</f>
        <v>310859.2</v>
      </c>
      <c r="DA430" s="54">
        <f>VLOOKUP($G430,'ВМП план КС'!$A$8:$AI$107,20,0)</f>
        <v>0</v>
      </c>
      <c r="DB430" s="54">
        <f>VLOOKUP($G430,'ВМП план КС'!$A$8:$AI$107,21,0)</f>
        <v>0</v>
      </c>
      <c r="DC430" s="54">
        <f>SUM(DA430/12*$B$2)</f>
        <v>0</v>
      </c>
      <c r="DD430" s="54">
        <f>SUM(DB430/12*$B$2)</f>
        <v>0</v>
      </c>
      <c r="DE430" s="53">
        <f t="shared" ref="DE430:DJ430" si="2125">SUM(DE431:DE437)</f>
        <v>0</v>
      </c>
      <c r="DF430" s="53">
        <f t="shared" si="2125"/>
        <v>0</v>
      </c>
      <c r="DG430" s="53">
        <f t="shared" si="2125"/>
        <v>0</v>
      </c>
      <c r="DH430" s="53">
        <f t="shared" si="2125"/>
        <v>0</v>
      </c>
      <c r="DI430" s="53">
        <f t="shared" si="2125"/>
        <v>0</v>
      </c>
      <c r="DJ430" s="53">
        <f t="shared" si="2125"/>
        <v>0</v>
      </c>
      <c r="DK430" s="56">
        <f t="shared" si="1979"/>
        <v>0</v>
      </c>
      <c r="DL430" s="56">
        <f t="shared" si="1980"/>
        <v>0</v>
      </c>
      <c r="DM430" s="56">
        <f t="shared" si="1981"/>
        <v>0</v>
      </c>
      <c r="DN430" s="171">
        <f t="shared" si="1982"/>
        <v>0</v>
      </c>
      <c r="DO430" s="171">
        <f t="shared" si="1983"/>
        <v>0</v>
      </c>
      <c r="DP430" s="281"/>
      <c r="DQ430" s="280"/>
      <c r="DR430" s="710">
        <f>$H430</f>
        <v>310859.20000000007</v>
      </c>
      <c r="DS430" s="711" t="e">
        <f>DF430/DE430</f>
        <v>#DIV/0!</v>
      </c>
      <c r="DT430" s="108">
        <f>VLOOKUP($G430,'ВМП план КС'!$A$8:$AI$107,22,0)</f>
        <v>0</v>
      </c>
      <c r="DU430" s="108">
        <f>VLOOKUP($G430,'ВМП план КС'!$A$8:$AI$107,23,0)</f>
        <v>0</v>
      </c>
      <c r="DV430" s="54">
        <f>SUM(DT430/12*$B$2)</f>
        <v>0</v>
      </c>
      <c r="DW430" s="54">
        <f>SUM(DU430/12*$B$2)</f>
        <v>0</v>
      </c>
      <c r="DX430" s="53">
        <f t="shared" ref="DX430:EC430" si="2126">SUM(DX431:DX437)</f>
        <v>0</v>
      </c>
      <c r="DY430" s="53">
        <f t="shared" si="2126"/>
        <v>0</v>
      </c>
      <c r="DZ430" s="53">
        <f t="shared" si="2126"/>
        <v>0</v>
      </c>
      <c r="EA430" s="53">
        <f t="shared" si="2126"/>
        <v>0</v>
      </c>
      <c r="EB430" s="53">
        <f t="shared" si="2126"/>
        <v>0</v>
      </c>
      <c r="EC430" s="53">
        <f t="shared" si="2126"/>
        <v>0</v>
      </c>
      <c r="ED430" s="56">
        <f t="shared" si="1985"/>
        <v>0</v>
      </c>
      <c r="EE430" s="56">
        <f t="shared" si="1986"/>
        <v>0</v>
      </c>
      <c r="EF430" s="56">
        <f t="shared" si="1987"/>
        <v>0</v>
      </c>
      <c r="EG430" s="171">
        <f t="shared" si="1988"/>
        <v>0</v>
      </c>
      <c r="EH430" s="171">
        <f t="shared" si="1989"/>
        <v>0</v>
      </c>
      <c r="EI430" s="281"/>
      <c r="EJ430" s="280"/>
      <c r="EK430" s="710">
        <f>$H430</f>
        <v>310859.20000000007</v>
      </c>
      <c r="EL430" s="711" t="e">
        <f>DY430/DX430</f>
        <v>#DIV/0!</v>
      </c>
      <c r="EM430" s="108">
        <f>VLOOKUP($G430,'ВМП план КС'!$A$8:$AI$107,24,0)</f>
        <v>80</v>
      </c>
      <c r="EN430" s="108">
        <f>VLOOKUP($G430,'ВМП план КС'!$A$8:$AI$107,25,0)</f>
        <v>24868736.000000007</v>
      </c>
      <c r="EO430" s="54">
        <f>SUM(EM430/12*$B$2)</f>
        <v>20</v>
      </c>
      <c r="EP430" s="54">
        <f>SUM(EN430/12*$B$2)</f>
        <v>6217184.0000000019</v>
      </c>
      <c r="EQ430" s="53">
        <f t="shared" ref="EQ430:EV430" si="2127">SUM(EQ431:EQ437)</f>
        <v>3</v>
      </c>
      <c r="ER430" s="53">
        <f t="shared" si="2127"/>
        <v>932577.60000000009</v>
      </c>
      <c r="ES430" s="53">
        <f t="shared" si="2127"/>
        <v>30</v>
      </c>
      <c r="ET430" s="53">
        <f t="shared" si="2127"/>
        <v>2</v>
      </c>
      <c r="EU430" s="53">
        <f t="shared" si="2127"/>
        <v>621718.4</v>
      </c>
      <c r="EV430" s="53">
        <f t="shared" si="2127"/>
        <v>21</v>
      </c>
      <c r="EW430" s="56">
        <f t="shared" si="1991"/>
        <v>5</v>
      </c>
      <c r="EX430" s="56">
        <f t="shared" si="1992"/>
        <v>1554296</v>
      </c>
      <c r="EY430" s="56">
        <f t="shared" si="1993"/>
        <v>51</v>
      </c>
      <c r="EZ430" s="171">
        <f t="shared" si="1994"/>
        <v>-17</v>
      </c>
      <c r="FA430" s="171">
        <f t="shared" si="1995"/>
        <v>-5284606.4000000022</v>
      </c>
      <c r="FB430" s="281"/>
      <c r="FC430" s="280"/>
      <c r="FD430" s="710">
        <f>$H430</f>
        <v>310859.20000000007</v>
      </c>
      <c r="FE430" s="711">
        <f>ER430/EQ430</f>
        <v>310859.2</v>
      </c>
      <c r="FF430" s="54">
        <f>VLOOKUP($G430,'ВМП план КС'!$A$8:$AI$107,28,0)</f>
        <v>0</v>
      </c>
      <c r="FG430" s="54">
        <f>VLOOKUP($G430,'ВМП план КС'!$A$8:$AI$107,29,0)</f>
        <v>0</v>
      </c>
      <c r="FH430" s="54">
        <f>SUM(FF430/12*$B$2)</f>
        <v>0</v>
      </c>
      <c r="FI430" s="54">
        <f>SUM(FG430/12*$B$2)</f>
        <v>0</v>
      </c>
      <c r="FJ430" s="53">
        <f t="shared" ref="FJ430:FO430" si="2128">SUM(FJ431:FJ437)</f>
        <v>0</v>
      </c>
      <c r="FK430" s="53">
        <f t="shared" si="2128"/>
        <v>0</v>
      </c>
      <c r="FL430" s="53">
        <f t="shared" si="2128"/>
        <v>0</v>
      </c>
      <c r="FM430" s="53">
        <f t="shared" si="2128"/>
        <v>0</v>
      </c>
      <c r="FN430" s="53">
        <f t="shared" si="2128"/>
        <v>0</v>
      </c>
      <c r="FO430" s="53">
        <f t="shared" si="2128"/>
        <v>0</v>
      </c>
      <c r="FP430" s="56">
        <f t="shared" si="1997"/>
        <v>0</v>
      </c>
      <c r="FQ430" s="56">
        <f t="shared" si="1998"/>
        <v>0</v>
      </c>
      <c r="FR430" s="56">
        <f t="shared" si="1999"/>
        <v>0</v>
      </c>
      <c r="FS430" s="171">
        <f t="shared" si="2000"/>
        <v>0</v>
      </c>
      <c r="FT430" s="171">
        <f t="shared" si="2001"/>
        <v>0</v>
      </c>
      <c r="FU430" s="281"/>
      <c r="FV430" s="280"/>
      <c r="FW430" s="150">
        <f>$H430</f>
        <v>310859.20000000007</v>
      </c>
      <c r="FX430" s="151" t="e">
        <f>FK430/FJ430</f>
        <v>#DIV/0!</v>
      </c>
      <c r="FY430" s="54">
        <f>VLOOKUP($G430,'ВМП план КС'!$A$8:$AI$107,30,0)</f>
        <v>0</v>
      </c>
      <c r="FZ430" s="54">
        <f>VLOOKUP($G430,'ВМП план КС'!$A$8:$AI$107,31,0)</f>
        <v>0</v>
      </c>
      <c r="GA430" s="54">
        <f>SUM(FY430/12*$B$2)</f>
        <v>0</v>
      </c>
      <c r="GB430" s="54">
        <f>SUM(FZ430/12*$B$2)</f>
        <v>0</v>
      </c>
      <c r="GC430" s="53">
        <f t="shared" ref="GC430:GH430" si="2129">SUM(GC431:GC437)</f>
        <v>0</v>
      </c>
      <c r="GD430" s="53">
        <f t="shared" si="2129"/>
        <v>0</v>
      </c>
      <c r="GE430" s="53">
        <f t="shared" si="2129"/>
        <v>0</v>
      </c>
      <c r="GF430" s="53">
        <f t="shared" si="2129"/>
        <v>0</v>
      </c>
      <c r="GG430" s="53">
        <f t="shared" si="2129"/>
        <v>0</v>
      </c>
      <c r="GH430" s="53">
        <f t="shared" si="2129"/>
        <v>0</v>
      </c>
      <c r="GI430" s="56">
        <f t="shared" si="2003"/>
        <v>0</v>
      </c>
      <c r="GJ430" s="56">
        <f t="shared" si="2004"/>
        <v>0</v>
      </c>
      <c r="GK430" s="56">
        <f t="shared" si="2005"/>
        <v>0</v>
      </c>
      <c r="GL430" s="171">
        <f t="shared" si="2006"/>
        <v>0</v>
      </c>
      <c r="GM430" s="171">
        <f t="shared" si="2007"/>
        <v>0</v>
      </c>
      <c r="GN430" s="281"/>
      <c r="GO430" s="280"/>
      <c r="GP430" s="150">
        <f>$H430</f>
        <v>310859.20000000007</v>
      </c>
      <c r="GQ430" s="151" t="e">
        <f>GD430/GC430</f>
        <v>#DIV/0!</v>
      </c>
      <c r="GR430" s="54">
        <f>VLOOKUP($G430,'ВМП план КС'!$A$8:$AI$107,32,0)</f>
        <v>0</v>
      </c>
      <c r="GS430" s="54">
        <f>VLOOKUP($G430,'ВМП план КС'!$A$8:$AI$107,33,0)</f>
        <v>0</v>
      </c>
      <c r="GT430" s="54">
        <f>SUM(GR430/12*$B$2)</f>
        <v>0</v>
      </c>
      <c r="GU430" s="54">
        <f>SUM(GS430/12*$B$2)</f>
        <v>0</v>
      </c>
      <c r="GV430" s="53">
        <f t="shared" ref="GV430:HA430" si="2130">SUM(GV431:GV437)</f>
        <v>0</v>
      </c>
      <c r="GW430" s="53">
        <f t="shared" si="2130"/>
        <v>0</v>
      </c>
      <c r="GX430" s="53">
        <f t="shared" si="2130"/>
        <v>0</v>
      </c>
      <c r="GY430" s="53">
        <f t="shared" si="2130"/>
        <v>0</v>
      </c>
      <c r="GZ430" s="53">
        <f t="shared" si="2130"/>
        <v>0</v>
      </c>
      <c r="HA430" s="53">
        <f t="shared" si="2130"/>
        <v>0</v>
      </c>
      <c r="HB430" s="56">
        <f t="shared" si="2009"/>
        <v>0</v>
      </c>
      <c r="HC430" s="56">
        <f t="shared" si="2010"/>
        <v>0</v>
      </c>
      <c r="HD430" s="56">
        <f t="shared" si="2011"/>
        <v>0</v>
      </c>
      <c r="HE430" s="171">
        <f t="shared" si="2012"/>
        <v>0</v>
      </c>
      <c r="HF430" s="171">
        <f t="shared" si="2013"/>
        <v>0</v>
      </c>
      <c r="HG430" s="281"/>
      <c r="HH430" s="280"/>
      <c r="HI430" s="150">
        <f>$H430</f>
        <v>310859.20000000007</v>
      </c>
      <c r="HJ430" s="151" t="e">
        <f>GW430/GV430</f>
        <v>#DIV/0!</v>
      </c>
      <c r="HK430" s="108">
        <f>VLOOKUP($G430,'ВМП план КС'!$A$8:$AI$107,26,0)</f>
        <v>0</v>
      </c>
      <c r="HL430" s="108">
        <f>VLOOKUP($G430,'ВМП план КС'!$A$8:$AI$107,27,0)</f>
        <v>0</v>
      </c>
      <c r="HM430" s="54">
        <f>SUM(HK430/12*$B$2)</f>
        <v>0</v>
      </c>
      <c r="HN430" s="54">
        <f>SUM(HL430/12*$B$2)</f>
        <v>0</v>
      </c>
      <c r="HO430" s="53">
        <f t="shared" ref="HO430:HT430" si="2131">SUM(HO431:HO437)</f>
        <v>0</v>
      </c>
      <c r="HP430" s="53">
        <f t="shared" si="2131"/>
        <v>0</v>
      </c>
      <c r="HQ430" s="53">
        <f t="shared" si="2131"/>
        <v>0</v>
      </c>
      <c r="HR430" s="53">
        <f t="shared" si="2131"/>
        <v>0</v>
      </c>
      <c r="HS430" s="53">
        <f t="shared" si="2131"/>
        <v>0</v>
      </c>
      <c r="HT430" s="53">
        <f t="shared" si="2131"/>
        <v>0</v>
      </c>
      <c r="HU430" s="56">
        <f t="shared" si="2015"/>
        <v>0</v>
      </c>
      <c r="HV430" s="56">
        <f t="shared" si="2016"/>
        <v>0</v>
      </c>
      <c r="HW430" s="56">
        <f t="shared" si="2017"/>
        <v>0</v>
      </c>
      <c r="HX430" s="171">
        <f t="shared" si="2018"/>
        <v>0</v>
      </c>
      <c r="HY430" s="171">
        <f t="shared" si="2019"/>
        <v>0</v>
      </c>
      <c r="HZ430" s="281"/>
      <c r="IA430" s="280"/>
      <c r="IB430" s="710">
        <f>$H430</f>
        <v>310859.20000000007</v>
      </c>
      <c r="IC430" s="711" t="e">
        <f>HP430/HO430</f>
        <v>#DIV/0!</v>
      </c>
      <c r="ID430" s="108">
        <f>VLOOKUP($G430,'ВМП план КС'!$A$8:$AI$107,34,0)</f>
        <v>0</v>
      </c>
      <c r="IE430" s="108">
        <f>VLOOKUP($G430,'ВМП план КС'!$A$8:$AI$107,35,0)</f>
        <v>0</v>
      </c>
      <c r="IF430" s="54">
        <f>SUM(ID430/12*$B$2)</f>
        <v>0</v>
      </c>
      <c r="IG430" s="54">
        <f>SUM(IE430/12*$B$2)</f>
        <v>0</v>
      </c>
      <c r="IH430" s="53">
        <f t="shared" ref="IH430:IM430" si="2132">SUM(IH431:IH437)</f>
        <v>0</v>
      </c>
      <c r="II430" s="53">
        <f t="shared" si="2132"/>
        <v>0</v>
      </c>
      <c r="IJ430" s="53">
        <f t="shared" si="2132"/>
        <v>0</v>
      </c>
      <c r="IK430" s="53">
        <f t="shared" si="2132"/>
        <v>0</v>
      </c>
      <c r="IL430" s="53">
        <f t="shared" si="2132"/>
        <v>0</v>
      </c>
      <c r="IM430" s="53">
        <f t="shared" si="2132"/>
        <v>0</v>
      </c>
      <c r="IN430" s="56">
        <f t="shared" si="2021"/>
        <v>0</v>
      </c>
      <c r="IO430" s="56">
        <f t="shared" si="2022"/>
        <v>0</v>
      </c>
      <c r="IP430" s="56">
        <f t="shared" si="2023"/>
        <v>0</v>
      </c>
      <c r="IQ430" s="171">
        <f t="shared" si="2024"/>
        <v>0</v>
      </c>
      <c r="IR430" s="171">
        <f t="shared" si="2025"/>
        <v>0</v>
      </c>
      <c r="IS430" s="735"/>
      <c r="IT430" s="736"/>
      <c r="IU430" s="710">
        <f>$H430</f>
        <v>310859.20000000007</v>
      </c>
      <c r="IV430" s="711" t="e">
        <f>II430/IH430</f>
        <v>#DIV/0!</v>
      </c>
      <c r="IW430" s="332">
        <f>J430+AC430+AV430+BO430+CH430+DA430+DT430+EM430+FF430+FY430+GR430+HK430+ID430</f>
        <v>630</v>
      </c>
      <c r="IX430" s="332">
        <f>K430+AD430+AW430+BP430+CI430+DB430+DU430+EN430+FG430+FZ430+GS430+HL430+IE430</f>
        <v>195841296.00000003</v>
      </c>
      <c r="IY430" s="332">
        <f>L430+AE430+AX430+BQ430+CJ430+DC430+DV430+EO430+FH430+GA430+GT430+HM430+IF430</f>
        <v>157.5</v>
      </c>
      <c r="IZ430" s="332">
        <f>M430+AF430+AY430+BR430+CK430+DD430+DW430+EP430+FI430+GB430+GU430+HN430+IG430</f>
        <v>48960324.000000007</v>
      </c>
      <c r="JA430" s="332">
        <f t="shared" si="2049"/>
        <v>79</v>
      </c>
      <c r="JB430" s="332">
        <f t="shared" si="2050"/>
        <v>24557876.799999986</v>
      </c>
      <c r="JC430" s="332">
        <f t="shared" si="2051"/>
        <v>724</v>
      </c>
      <c r="JD430" s="332">
        <f t="shared" si="2052"/>
        <v>3</v>
      </c>
      <c r="JE430" s="332">
        <f t="shared" si="2053"/>
        <v>932577.60000000009</v>
      </c>
      <c r="JF430" s="332">
        <f t="shared" si="2054"/>
        <v>28</v>
      </c>
      <c r="JG430" s="332">
        <f t="shared" si="2027"/>
        <v>82</v>
      </c>
      <c r="JH430" s="332">
        <f t="shared" si="2028"/>
        <v>25490454.399999987</v>
      </c>
      <c r="JI430" s="332">
        <f t="shared" si="2029"/>
        <v>752</v>
      </c>
      <c r="JJ430" s="69">
        <f t="shared" si="2030"/>
        <v>-78.5</v>
      </c>
      <c r="JK430" s="69">
        <f t="shared" si="2031"/>
        <v>-24402447.200000022</v>
      </c>
      <c r="JL430" s="150">
        <f>$H430</f>
        <v>310859.20000000007</v>
      </c>
      <c r="JM430" s="151">
        <f>JB430/JA430</f>
        <v>310859.19999999984</v>
      </c>
      <c r="JN430" s="282">
        <f>CR430/CJ430</f>
        <v>0.128</v>
      </c>
      <c r="JO430" s="282">
        <f>CS430/CK430</f>
        <v>0.12799999999999997</v>
      </c>
      <c r="JP430" s="206">
        <f>IW430+JD430</f>
        <v>633</v>
      </c>
      <c r="JQ430" s="206">
        <f>IX430+JE430</f>
        <v>196773873.60000002</v>
      </c>
    </row>
    <row r="431" spans="1:277" ht="102" hidden="1" x14ac:dyDescent="0.2">
      <c r="A431" s="96">
        <v>1</v>
      </c>
      <c r="B431" s="96">
        <v>1</v>
      </c>
      <c r="C431" s="770">
        <v>223</v>
      </c>
      <c r="D431" s="625" t="s">
        <v>178</v>
      </c>
      <c r="E431" s="749" t="s">
        <v>504</v>
      </c>
      <c r="F431" s="750" t="s">
        <v>179</v>
      </c>
      <c r="G431" s="60"/>
      <c r="H431" s="604"/>
      <c r="I431" s="604"/>
      <c r="J431" s="137"/>
      <c r="K431" s="137"/>
      <c r="L431" s="137"/>
      <c r="M431" s="137"/>
      <c r="N431" s="44">
        <f>VLOOKUP($E431,'факт КС '!$E$9:$CL$159,69,0)</f>
        <v>0</v>
      </c>
      <c r="O431" s="44">
        <f>VLOOKUP($E431,'факт КС '!$E$9:$CL$159,70,0)</f>
        <v>0</v>
      </c>
      <c r="P431" s="44">
        <f>VLOOKUP($E431,'факт КС '!$E$9:$CL$159,71,0)</f>
        <v>0</v>
      </c>
      <c r="Q431" s="44">
        <f>VLOOKUP($E431,'факт КС '!$E$9:$CL$159,72,0)</f>
        <v>0</v>
      </c>
      <c r="R431" s="44">
        <f>VLOOKUP($E431,'факт КС '!$E$9:$CL$159,73,0)</f>
        <v>0</v>
      </c>
      <c r="S431" s="44">
        <f>VLOOKUP($E431,'факт КС '!$E$9:$CL$159,74,0)</f>
        <v>0</v>
      </c>
      <c r="T431" s="44">
        <f t="shared" ref="T431:T437" si="2133">N431+Q431</f>
        <v>0</v>
      </c>
      <c r="U431" s="44">
        <f t="shared" si="2056"/>
        <v>0</v>
      </c>
      <c r="V431" s="44">
        <f t="shared" si="2057"/>
        <v>0</v>
      </c>
      <c r="W431" s="171">
        <f t="shared" si="1954"/>
        <v>0</v>
      </c>
      <c r="X431" s="171">
        <f t="shared" si="1955"/>
        <v>0</v>
      </c>
      <c r="Y431" s="175"/>
      <c r="Z431" s="175"/>
      <c r="AA431" s="713"/>
      <c r="AB431" s="712"/>
      <c r="AC431" s="137"/>
      <c r="AD431" s="137"/>
      <c r="AE431" s="137"/>
      <c r="AF431" s="137"/>
      <c r="AG431" s="44">
        <f>VLOOKUP($E431,'факт КС '!$E$9:$CL$159,3,0)</f>
        <v>13</v>
      </c>
      <c r="AH431" s="44">
        <f>VLOOKUP($E431,'факт КС '!$E$9:$CL$159,4,0)</f>
        <v>4041169.600000001</v>
      </c>
      <c r="AI431" s="44">
        <f>VLOOKUP($E431,'факт КС '!$E$9:$CL$159,5,0)</f>
        <v>160</v>
      </c>
      <c r="AJ431" s="44">
        <f>VLOOKUP($E431,'факт КС '!$E$9:$CL$159,6,0)</f>
        <v>0</v>
      </c>
      <c r="AK431" s="44">
        <f>VLOOKUP($E431,'факт КС '!$E$9:$CL$159,7,0)</f>
        <v>0</v>
      </c>
      <c r="AL431" s="44">
        <f>VLOOKUP($E431,'факт КС '!$E$9:$CL$159,8,0)</f>
        <v>0</v>
      </c>
      <c r="AM431" s="44">
        <f t="shared" si="1957"/>
        <v>13</v>
      </c>
      <c r="AN431" s="44">
        <f t="shared" si="1958"/>
        <v>4041169.600000001</v>
      </c>
      <c r="AO431" s="44">
        <f t="shared" si="1959"/>
        <v>160</v>
      </c>
      <c r="AP431" s="171">
        <f t="shared" si="1960"/>
        <v>13</v>
      </c>
      <c r="AQ431" s="171">
        <f t="shared" si="1961"/>
        <v>4041169.600000001</v>
      </c>
      <c r="AR431" s="175"/>
      <c r="AS431" s="175"/>
      <c r="AT431" s="713"/>
      <c r="AU431" s="712"/>
      <c r="AV431" s="137"/>
      <c r="AW431" s="137"/>
      <c r="AX431" s="137"/>
      <c r="AY431" s="137"/>
      <c r="AZ431" s="44">
        <f>VLOOKUP($E431,'факт КС '!$E$9:$CL$159,15,0)</f>
        <v>0</v>
      </c>
      <c r="BA431" s="44">
        <f>VLOOKUP($E431,'факт КС '!$E$9:$CL$159,16,0)</f>
        <v>0</v>
      </c>
      <c r="BB431" s="44">
        <f>VLOOKUP($E431,'факт КС '!$E$9:$CL$159,17,0)</f>
        <v>0</v>
      </c>
      <c r="BC431" s="44">
        <f>VLOOKUP($E431,'факт КС '!$E$9:$CL$159,18,0)</f>
        <v>0</v>
      </c>
      <c r="BD431" s="44">
        <f>VLOOKUP($E431,'факт КС '!$E$9:$CL$159,19,0)</f>
        <v>0</v>
      </c>
      <c r="BE431" s="44">
        <f>VLOOKUP($E431,'факт КС '!$E$9:$CL$159,20,0)</f>
        <v>0</v>
      </c>
      <c r="BF431" s="44">
        <f t="shared" si="1963"/>
        <v>0</v>
      </c>
      <c r="BG431" s="44">
        <f t="shared" si="1964"/>
        <v>0</v>
      </c>
      <c r="BH431" s="44">
        <f t="shared" si="1965"/>
        <v>0</v>
      </c>
      <c r="BI431" s="171">
        <f t="shared" si="1966"/>
        <v>0</v>
      </c>
      <c r="BJ431" s="171">
        <f t="shared" si="1967"/>
        <v>0</v>
      </c>
      <c r="BK431" s="175"/>
      <c r="BL431" s="175"/>
      <c r="BM431" s="713"/>
      <c r="BN431" s="712"/>
      <c r="BO431" s="137"/>
      <c r="BP431" s="137"/>
      <c r="BQ431" s="137"/>
      <c r="BR431" s="137"/>
      <c r="BS431" s="44">
        <f>VLOOKUP($E431,'факт КС '!$E$9:$CL$159,21,0)</f>
        <v>0</v>
      </c>
      <c r="BT431" s="44">
        <f>VLOOKUP($E431,'факт КС '!$E$9:$CL$159,22,0)</f>
        <v>0</v>
      </c>
      <c r="BU431" s="44">
        <f>VLOOKUP($E431,'факт КС '!$E$9:$CL$159,23,0)</f>
        <v>0</v>
      </c>
      <c r="BV431" s="44">
        <f>VLOOKUP($E431,'факт КС '!$E$9:$CL$159,24,0)</f>
        <v>0</v>
      </c>
      <c r="BW431" s="44">
        <f>VLOOKUP($E431,'факт КС '!$E$9:$CL$159,25,0)</f>
        <v>0</v>
      </c>
      <c r="BX431" s="44">
        <f>VLOOKUP($E431,'факт КС '!$E$9:$CL$159,26,0)</f>
        <v>0</v>
      </c>
      <c r="BY431" s="44">
        <f t="shared" si="1969"/>
        <v>0</v>
      </c>
      <c r="BZ431" s="44">
        <f t="shared" si="1970"/>
        <v>0</v>
      </c>
      <c r="CA431" s="44">
        <f t="shared" si="1971"/>
        <v>0</v>
      </c>
      <c r="CB431" s="171">
        <f t="shared" si="1972"/>
        <v>0</v>
      </c>
      <c r="CC431" s="171">
        <f t="shared" si="1973"/>
        <v>0</v>
      </c>
      <c r="CD431" s="175"/>
      <c r="CE431" s="175"/>
      <c r="CF431" s="713"/>
      <c r="CG431" s="712"/>
      <c r="CH431" s="137"/>
      <c r="CI431" s="137"/>
      <c r="CJ431" s="137"/>
      <c r="CK431" s="137"/>
      <c r="CL431" s="44">
        <f>VLOOKUP($E431,'факт КС '!$E$9:$CL$159,9,0)</f>
        <v>3</v>
      </c>
      <c r="CM431" s="44">
        <f>VLOOKUP($E431,'факт КС '!$E$9:$CL$159,10,0)</f>
        <v>932577.60000000009</v>
      </c>
      <c r="CN431" s="44">
        <f>VLOOKUP($E431,'факт КС '!$E$9:$CL$159,11,0)</f>
        <v>25</v>
      </c>
      <c r="CO431" s="44">
        <f>VLOOKUP($E431,'факт КС '!$E$9:$CL$159,12,0)</f>
        <v>0</v>
      </c>
      <c r="CP431" s="44">
        <f>VLOOKUP($E431,'факт КС '!$E$9:$CL$159,13,0)</f>
        <v>0</v>
      </c>
      <c r="CQ431" s="44">
        <f>VLOOKUP($E431,'факт КС '!$E$9:$CL$159,14,0)</f>
        <v>0</v>
      </c>
      <c r="CR431" s="44">
        <f t="shared" si="1975"/>
        <v>3</v>
      </c>
      <c r="CS431" s="44">
        <f t="shared" si="1976"/>
        <v>932577.60000000009</v>
      </c>
      <c r="CT431" s="44">
        <f t="shared" si="1977"/>
        <v>25</v>
      </c>
      <c r="CU431" s="171">
        <f t="shared" si="2047"/>
        <v>3</v>
      </c>
      <c r="CV431" s="171">
        <f t="shared" si="2048"/>
        <v>932577.60000000009</v>
      </c>
      <c r="CW431" s="248"/>
      <c r="CX431" s="175"/>
      <c r="CY431" s="713"/>
      <c r="CZ431" s="712"/>
      <c r="DA431" s="137"/>
      <c r="DB431" s="137"/>
      <c r="DC431" s="137"/>
      <c r="DD431" s="137"/>
      <c r="DE431" s="44">
        <f>VLOOKUP($E431,'факт КС '!$E$9:$CL$159,75,0)</f>
        <v>0</v>
      </c>
      <c r="DF431" s="44">
        <f>VLOOKUP($E431,'факт КС '!$E$9:$CL$159,76,0)</f>
        <v>0</v>
      </c>
      <c r="DG431" s="44">
        <f>VLOOKUP($E431,'факт КС '!$E$9:$CL$159,77,0)</f>
        <v>0</v>
      </c>
      <c r="DH431" s="44">
        <f>VLOOKUP($E431,'факт КС '!$E$9:$CL$159,78,0)</f>
        <v>0</v>
      </c>
      <c r="DI431" s="44">
        <f>VLOOKUP($E431,'факт КС '!$E$9:$CL$159,79,0)</f>
        <v>0</v>
      </c>
      <c r="DJ431" s="44">
        <f>VLOOKUP($E431,'факт КС '!$E$9:$CL$159,80,0)</f>
        <v>0</v>
      </c>
      <c r="DK431" s="44">
        <f t="shared" si="1979"/>
        <v>0</v>
      </c>
      <c r="DL431" s="44">
        <f t="shared" si="1980"/>
        <v>0</v>
      </c>
      <c r="DM431" s="44">
        <f t="shared" si="1981"/>
        <v>0</v>
      </c>
      <c r="DN431" s="171">
        <f t="shared" si="1982"/>
        <v>0</v>
      </c>
      <c r="DO431" s="171">
        <f t="shared" si="1983"/>
        <v>0</v>
      </c>
      <c r="DP431" s="248"/>
      <c r="DQ431" s="175"/>
      <c r="DR431" s="713"/>
      <c r="DS431" s="712"/>
      <c r="DT431" s="137"/>
      <c r="DU431" s="137"/>
      <c r="DV431" s="137"/>
      <c r="DW431" s="137"/>
      <c r="DX431" s="44">
        <f>VLOOKUP($E431,'факт КС '!$E$9:$CL$159,33,0)</f>
        <v>0</v>
      </c>
      <c r="DY431" s="44">
        <f>VLOOKUP($E431,'факт КС '!$E$9:$CL$159,34,0)</f>
        <v>0</v>
      </c>
      <c r="DZ431" s="44">
        <f>VLOOKUP($E431,'факт КС '!$E$9:$CL$159,35,0)</f>
        <v>0</v>
      </c>
      <c r="EA431" s="44">
        <f>VLOOKUP($E431,'факт КС '!$E$9:$CL$159,36,0)</f>
        <v>0</v>
      </c>
      <c r="EB431" s="44">
        <f>VLOOKUP($E431,'факт КС '!$E$9:$CL$159,37,0)</f>
        <v>0</v>
      </c>
      <c r="EC431" s="44">
        <f>VLOOKUP($E431,'факт КС '!$E$9:$CL$159,38,0)</f>
        <v>0</v>
      </c>
      <c r="ED431" s="44">
        <f t="shared" si="1985"/>
        <v>0</v>
      </c>
      <c r="EE431" s="44">
        <f t="shared" si="1986"/>
        <v>0</v>
      </c>
      <c r="EF431" s="44">
        <f t="shared" si="1987"/>
        <v>0</v>
      </c>
      <c r="EG431" s="171">
        <f t="shared" si="1988"/>
        <v>0</v>
      </c>
      <c r="EH431" s="171">
        <f t="shared" si="1989"/>
        <v>0</v>
      </c>
      <c r="EI431" s="248"/>
      <c r="EJ431" s="175"/>
      <c r="EK431" s="713"/>
      <c r="EL431" s="712"/>
      <c r="EM431" s="178"/>
      <c r="EN431" s="179"/>
      <c r="EO431" s="137"/>
      <c r="EP431" s="137"/>
      <c r="EQ431" s="44">
        <f>VLOOKUP($E431,'факт КС '!$E$9:$CL$159,45,0)</f>
        <v>0</v>
      </c>
      <c r="ER431" s="44">
        <f>VLOOKUP($E431,'факт КС '!$E$9:$CL$159,46,0)</f>
        <v>0</v>
      </c>
      <c r="ES431" s="44">
        <f>VLOOKUP($E431,'факт КС '!$E$9:$CL$159,47,0)</f>
        <v>0</v>
      </c>
      <c r="ET431" s="44">
        <f>VLOOKUP($E431,'факт КС '!$E$9:$CL$159,48,0)</f>
        <v>0</v>
      </c>
      <c r="EU431" s="44">
        <f>VLOOKUP($E431,'факт КС '!$E$9:$CL$159,49,0)</f>
        <v>0</v>
      </c>
      <c r="EV431" s="44">
        <f>VLOOKUP($E431,'факт КС '!$E$9:$CL$159,50,0)</f>
        <v>0</v>
      </c>
      <c r="EW431" s="44">
        <f t="shared" si="1991"/>
        <v>0</v>
      </c>
      <c r="EX431" s="44">
        <f t="shared" si="1992"/>
        <v>0</v>
      </c>
      <c r="EY431" s="44">
        <f t="shared" si="1993"/>
        <v>0</v>
      </c>
      <c r="EZ431" s="171">
        <f t="shared" si="1994"/>
        <v>0</v>
      </c>
      <c r="FA431" s="171">
        <f t="shared" si="1995"/>
        <v>0</v>
      </c>
      <c r="FB431" s="248"/>
      <c r="FC431" s="175"/>
      <c r="FD431" s="713"/>
      <c r="FE431" s="712"/>
      <c r="FF431" s="137"/>
      <c r="FG431" s="137"/>
      <c r="FH431" s="137"/>
      <c r="FI431" s="137"/>
      <c r="FJ431" s="44">
        <f>VLOOKUP($E431,'факт КС '!$E$9:$CL$159,27,0)</f>
        <v>0</v>
      </c>
      <c r="FK431" s="44">
        <f>VLOOKUP($E431,'факт КС '!$E$9:$CL$159,28,0)</f>
        <v>0</v>
      </c>
      <c r="FL431" s="44">
        <f>VLOOKUP($E431,'факт КС '!$E$9:$CL$159,29,0)</f>
        <v>0</v>
      </c>
      <c r="FM431" s="44">
        <f>VLOOKUP($E431,'факт КС '!$E$9:$CL$159,30,0)</f>
        <v>0</v>
      </c>
      <c r="FN431" s="44">
        <f>VLOOKUP($E431,'факт КС '!$E$9:$CL$159,31,0)</f>
        <v>0</v>
      </c>
      <c r="FO431" s="44">
        <f>VLOOKUP($E431,'факт КС '!$E$9:$CL$159,32,0)</f>
        <v>0</v>
      </c>
      <c r="FP431" s="44">
        <f t="shared" si="1997"/>
        <v>0</v>
      </c>
      <c r="FQ431" s="44">
        <f t="shared" si="1998"/>
        <v>0</v>
      </c>
      <c r="FR431" s="44">
        <f t="shared" si="1999"/>
        <v>0</v>
      </c>
      <c r="FS431" s="171">
        <f t="shared" si="2000"/>
        <v>0</v>
      </c>
      <c r="FT431" s="171">
        <f t="shared" si="2001"/>
        <v>0</v>
      </c>
      <c r="FU431" s="248"/>
      <c r="FV431" s="175"/>
      <c r="FW431" s="106"/>
      <c r="FX431" s="107"/>
      <c r="FY431" s="137"/>
      <c r="FZ431" s="137"/>
      <c r="GA431" s="137"/>
      <c r="GB431" s="137"/>
      <c r="GC431" s="44">
        <f>VLOOKUP($E431,'факт КС '!$E$9:$CL$159,63,0)</f>
        <v>0</v>
      </c>
      <c r="GD431" s="44">
        <f>VLOOKUP($E431,'факт КС '!$E$9:$CL$159,64,0)</f>
        <v>0</v>
      </c>
      <c r="GE431" s="44">
        <f>VLOOKUP($E431,'факт КС '!$E$9:$CL$159,65,0)</f>
        <v>0</v>
      </c>
      <c r="GF431" s="44">
        <f>VLOOKUP($E431,'факт КС '!$E$9:$CL$159,66,0)</f>
        <v>0</v>
      </c>
      <c r="GG431" s="44">
        <f>VLOOKUP($E431,'факт КС '!$E$9:$CL$159,67,0)</f>
        <v>0</v>
      </c>
      <c r="GH431" s="44">
        <f>VLOOKUP($E431,'факт КС '!$E$9:$CL$159,68,0)</f>
        <v>0</v>
      </c>
      <c r="GI431" s="44">
        <f t="shared" si="2003"/>
        <v>0</v>
      </c>
      <c r="GJ431" s="44">
        <f t="shared" si="2004"/>
        <v>0</v>
      </c>
      <c r="GK431" s="44">
        <f t="shared" si="2005"/>
        <v>0</v>
      </c>
      <c r="GL431" s="171">
        <f t="shared" si="2006"/>
        <v>0</v>
      </c>
      <c r="GM431" s="171">
        <f t="shared" si="2007"/>
        <v>0</v>
      </c>
      <c r="GN431" s="248"/>
      <c r="GO431" s="175"/>
      <c r="GP431" s="106"/>
      <c r="GQ431" s="107"/>
      <c r="GR431" s="137"/>
      <c r="GS431" s="137"/>
      <c r="GT431" s="137"/>
      <c r="GU431" s="137"/>
      <c r="GV431" s="44">
        <f>VLOOKUP($E431,'факт КС '!$E$9:$CL$159,57,0)</f>
        <v>0</v>
      </c>
      <c r="GW431" s="44">
        <f>VLOOKUP($E431,'факт КС '!$E$9:$CL$159,58,0)</f>
        <v>0</v>
      </c>
      <c r="GX431" s="44">
        <f>VLOOKUP($E431,'факт КС '!$E$9:$CL$159,59,0)</f>
        <v>0</v>
      </c>
      <c r="GY431" s="44">
        <f>VLOOKUP($E431,'факт КС '!$E$9:$CL$159,60,0)</f>
        <v>0</v>
      </c>
      <c r="GZ431" s="44">
        <f>VLOOKUP($E431,'факт КС '!$E$9:$CL$159,61,0)</f>
        <v>0</v>
      </c>
      <c r="HA431" s="44">
        <f>VLOOKUP($E431,'факт КС '!$E$9:$CL$159,62,0)</f>
        <v>0</v>
      </c>
      <c r="HB431" s="44">
        <f t="shared" si="2009"/>
        <v>0</v>
      </c>
      <c r="HC431" s="44">
        <f t="shared" si="2010"/>
        <v>0</v>
      </c>
      <c r="HD431" s="44">
        <f t="shared" si="2011"/>
        <v>0</v>
      </c>
      <c r="HE431" s="171">
        <f t="shared" si="2012"/>
        <v>0</v>
      </c>
      <c r="HF431" s="171">
        <f t="shared" si="2013"/>
        <v>0</v>
      </c>
      <c r="HG431" s="248"/>
      <c r="HH431" s="175"/>
      <c r="HI431" s="106"/>
      <c r="HJ431" s="107"/>
      <c r="HK431" s="178"/>
      <c r="HL431" s="178"/>
      <c r="HM431" s="137"/>
      <c r="HN431" s="137"/>
      <c r="HO431" s="44">
        <f>VLOOKUP($E431,'факт КС '!$E$9:$CL$159,39,0)</f>
        <v>0</v>
      </c>
      <c r="HP431" s="44">
        <f>VLOOKUP($E431,'факт КС '!$E$9:$CL$159,40,0)</f>
        <v>0</v>
      </c>
      <c r="HQ431" s="44">
        <f>VLOOKUP($E431,'факт КС '!$E$9:$CL$159,41,0)</f>
        <v>0</v>
      </c>
      <c r="HR431" s="44">
        <f>VLOOKUP($E431,'факт КС '!$E$9:$CL$159,42,0)</f>
        <v>0</v>
      </c>
      <c r="HS431" s="44">
        <f>VLOOKUP($E431,'факт КС '!$E$9:$CL$159,43,0)</f>
        <v>0</v>
      </c>
      <c r="HT431" s="44">
        <f>VLOOKUP($E431,'факт КС '!$E$9:$CL$159,44,0)</f>
        <v>0</v>
      </c>
      <c r="HU431" s="44">
        <f t="shared" si="2015"/>
        <v>0</v>
      </c>
      <c r="HV431" s="44">
        <f t="shared" si="2016"/>
        <v>0</v>
      </c>
      <c r="HW431" s="44">
        <f t="shared" si="2017"/>
        <v>0</v>
      </c>
      <c r="HX431" s="171">
        <f t="shared" si="2018"/>
        <v>0</v>
      </c>
      <c r="HY431" s="171">
        <f t="shared" si="2019"/>
        <v>0</v>
      </c>
      <c r="HZ431" s="248"/>
      <c r="IA431" s="175"/>
      <c r="IB431" s="713"/>
      <c r="IC431" s="712"/>
      <c r="ID431" s="178"/>
      <c r="IE431" s="178"/>
      <c r="IF431" s="137"/>
      <c r="IG431" s="137"/>
      <c r="IH431" s="44">
        <f>VLOOKUP($E431,'факт КС '!$E$9:$CL$159,51,0)</f>
        <v>0</v>
      </c>
      <c r="II431" s="44">
        <f>VLOOKUP($E431,'факт КС '!$E$9:$CL$159,52,0)</f>
        <v>0</v>
      </c>
      <c r="IJ431" s="44">
        <f>VLOOKUP($E431,'факт КС '!$E$9:$CL$159,53,0)</f>
        <v>0</v>
      </c>
      <c r="IK431" s="44">
        <f>VLOOKUP($E431,'факт КС '!$E$9:$CL$159,54,0)</f>
        <v>0</v>
      </c>
      <c r="IL431" s="44">
        <f>VLOOKUP($E431,'факт КС '!$E$9:$CL$159,55,0)</f>
        <v>0</v>
      </c>
      <c r="IM431" s="44">
        <f>VLOOKUP($E431,'факт КС '!$E$9:$CL$159,56,0)</f>
        <v>0</v>
      </c>
      <c r="IN431" s="44">
        <f t="shared" si="2021"/>
        <v>0</v>
      </c>
      <c r="IO431" s="44">
        <f t="shared" si="2022"/>
        <v>0</v>
      </c>
      <c r="IP431" s="44">
        <f t="shared" si="2023"/>
        <v>0</v>
      </c>
      <c r="IQ431" s="171">
        <f t="shared" si="2024"/>
        <v>0</v>
      </c>
      <c r="IR431" s="171">
        <f t="shared" si="2025"/>
        <v>0</v>
      </c>
      <c r="IS431" s="746"/>
      <c r="IT431" s="747"/>
      <c r="IU431" s="713"/>
      <c r="IV431" s="712"/>
      <c r="IW431" s="180"/>
      <c r="IX431" s="181"/>
      <c r="IY431" s="182"/>
      <c r="IZ431" s="181"/>
      <c r="JA431" s="333">
        <f t="shared" si="2049"/>
        <v>16</v>
      </c>
      <c r="JB431" s="333">
        <f t="shared" si="2050"/>
        <v>4973747.2000000011</v>
      </c>
      <c r="JC431" s="333">
        <f t="shared" si="2051"/>
        <v>185</v>
      </c>
      <c r="JD431" s="333">
        <f t="shared" si="2052"/>
        <v>0</v>
      </c>
      <c r="JE431" s="333">
        <f t="shared" si="2053"/>
        <v>0</v>
      </c>
      <c r="JF431" s="333">
        <f t="shared" si="2054"/>
        <v>0</v>
      </c>
      <c r="JG431" s="44">
        <f t="shared" si="2027"/>
        <v>16</v>
      </c>
      <c r="JH431" s="44">
        <f t="shared" si="2028"/>
        <v>4973747.2000000011</v>
      </c>
      <c r="JI431" s="44">
        <f t="shared" si="2029"/>
        <v>185</v>
      </c>
      <c r="JJ431" s="174">
        <f t="shared" si="2030"/>
        <v>16</v>
      </c>
      <c r="JK431" s="174">
        <f t="shared" si="2031"/>
        <v>4973747.2000000011</v>
      </c>
      <c r="JL431" s="106"/>
      <c r="JM431" s="107"/>
      <c r="JN431" s="173"/>
      <c r="JO431" s="173"/>
    </row>
    <row r="432" spans="1:277" ht="102" hidden="1" x14ac:dyDescent="0.2">
      <c r="B432" s="96">
        <v>1</v>
      </c>
      <c r="C432" s="770">
        <v>223</v>
      </c>
      <c r="D432" s="625" t="s">
        <v>178</v>
      </c>
      <c r="E432" s="749" t="s">
        <v>505</v>
      </c>
      <c r="F432" s="750" t="s">
        <v>337</v>
      </c>
      <c r="G432" s="60"/>
      <c r="H432" s="604"/>
      <c r="I432" s="604"/>
      <c r="J432" s="137"/>
      <c r="K432" s="137"/>
      <c r="L432" s="137"/>
      <c r="M432" s="137"/>
      <c r="N432" s="44">
        <f>VLOOKUP($E432,'факт КС '!$E$9:$CL$159,69,0)</f>
        <v>0</v>
      </c>
      <c r="O432" s="44">
        <f>VLOOKUP($E432,'факт КС '!$E$9:$CL$159,70,0)</f>
        <v>0</v>
      </c>
      <c r="P432" s="44">
        <f>VLOOKUP($E432,'факт КС '!$E$9:$CL$159,71,0)</f>
        <v>0</v>
      </c>
      <c r="Q432" s="44">
        <f>VLOOKUP($E432,'факт КС '!$E$9:$CL$159,72,0)</f>
        <v>0</v>
      </c>
      <c r="R432" s="44">
        <f>VLOOKUP($E432,'факт КС '!$E$9:$CL$159,73,0)</f>
        <v>0</v>
      </c>
      <c r="S432" s="44">
        <f>VLOOKUP($E432,'факт КС '!$E$9:$CL$159,74,0)</f>
        <v>0</v>
      </c>
      <c r="T432" s="44">
        <f t="shared" si="2133"/>
        <v>0</v>
      </c>
      <c r="U432" s="44">
        <f t="shared" si="2056"/>
        <v>0</v>
      </c>
      <c r="V432" s="44">
        <f t="shared" si="2057"/>
        <v>0</v>
      </c>
      <c r="W432" s="171"/>
      <c r="X432" s="171"/>
      <c r="Y432" s="175"/>
      <c r="Z432" s="175"/>
      <c r="AA432" s="713"/>
      <c r="AB432" s="712"/>
      <c r="AC432" s="137"/>
      <c r="AD432" s="137"/>
      <c r="AE432" s="137"/>
      <c r="AF432" s="137"/>
      <c r="AG432" s="44">
        <f>VLOOKUP($E432,'факт КС '!$E$9:$CL$159,3,0)</f>
        <v>1</v>
      </c>
      <c r="AH432" s="44">
        <f>VLOOKUP($E432,'факт КС '!$E$9:$CL$159,4,0)</f>
        <v>310859.2</v>
      </c>
      <c r="AI432" s="44">
        <f>VLOOKUP($E432,'факт КС '!$E$9:$CL$159,5,0)</f>
        <v>7</v>
      </c>
      <c r="AJ432" s="44">
        <f>VLOOKUP($E432,'факт КС '!$E$9:$CL$159,6,0)</f>
        <v>0</v>
      </c>
      <c r="AK432" s="44">
        <f>VLOOKUP($E432,'факт КС '!$E$9:$CL$159,7,0)</f>
        <v>0</v>
      </c>
      <c r="AL432" s="44">
        <f>VLOOKUP($E432,'факт КС '!$E$9:$CL$159,8,0)</f>
        <v>0</v>
      </c>
      <c r="AM432" s="44">
        <f t="shared" si="1957"/>
        <v>1</v>
      </c>
      <c r="AN432" s="44">
        <f t="shared" si="1958"/>
        <v>310859.2</v>
      </c>
      <c r="AO432" s="44">
        <f t="shared" si="1959"/>
        <v>7</v>
      </c>
      <c r="AP432" s="171">
        <f t="shared" si="1960"/>
        <v>1</v>
      </c>
      <c r="AQ432" s="171">
        <f t="shared" si="1961"/>
        <v>310859.2</v>
      </c>
      <c r="AR432" s="175"/>
      <c r="AS432" s="175"/>
      <c r="AT432" s="713"/>
      <c r="AU432" s="712"/>
      <c r="AV432" s="137"/>
      <c r="AW432" s="137"/>
      <c r="AX432" s="137"/>
      <c r="AY432" s="137"/>
      <c r="AZ432" s="44">
        <f>VLOOKUP($E432,'факт КС '!$E$9:$CL$159,15,0)</f>
        <v>0</v>
      </c>
      <c r="BA432" s="44">
        <f>VLOOKUP($E432,'факт КС '!$E$9:$CL$159,16,0)</f>
        <v>0</v>
      </c>
      <c r="BB432" s="44">
        <f>VLOOKUP($E432,'факт КС '!$E$9:$CL$159,17,0)</f>
        <v>0</v>
      </c>
      <c r="BC432" s="44">
        <f>VLOOKUP($E432,'факт КС '!$E$9:$CL$159,18,0)</f>
        <v>0</v>
      </c>
      <c r="BD432" s="44">
        <f>VLOOKUP($E432,'факт КС '!$E$9:$CL$159,19,0)</f>
        <v>0</v>
      </c>
      <c r="BE432" s="44">
        <f>VLOOKUP($E432,'факт КС '!$E$9:$CL$159,20,0)</f>
        <v>0</v>
      </c>
      <c r="BF432" s="44">
        <f t="shared" si="1963"/>
        <v>0</v>
      </c>
      <c r="BG432" s="44">
        <f t="shared" si="1964"/>
        <v>0</v>
      </c>
      <c r="BH432" s="44">
        <f t="shared" si="1965"/>
        <v>0</v>
      </c>
      <c r="BI432" s="171"/>
      <c r="BJ432" s="171"/>
      <c r="BK432" s="175"/>
      <c r="BL432" s="175"/>
      <c r="BM432" s="713"/>
      <c r="BN432" s="712"/>
      <c r="BO432" s="137"/>
      <c r="BP432" s="137"/>
      <c r="BQ432" s="137"/>
      <c r="BR432" s="137"/>
      <c r="BS432" s="44">
        <f>VLOOKUP($E432,'факт КС '!$E$9:$CL$159,21,0)</f>
        <v>0</v>
      </c>
      <c r="BT432" s="44">
        <f>VLOOKUP($E432,'факт КС '!$E$9:$CL$159,22,0)</f>
        <v>0</v>
      </c>
      <c r="BU432" s="44">
        <f>VLOOKUP($E432,'факт КС '!$E$9:$CL$159,23,0)</f>
        <v>0</v>
      </c>
      <c r="BV432" s="44">
        <f>VLOOKUP($E432,'факт КС '!$E$9:$CL$159,24,0)</f>
        <v>0</v>
      </c>
      <c r="BW432" s="44">
        <f>VLOOKUP($E432,'факт КС '!$E$9:$CL$159,25,0)</f>
        <v>0</v>
      </c>
      <c r="BX432" s="44">
        <f>VLOOKUP($E432,'факт КС '!$E$9:$CL$159,26,0)</f>
        <v>0</v>
      </c>
      <c r="BY432" s="44">
        <f t="shared" si="1969"/>
        <v>0</v>
      </c>
      <c r="BZ432" s="44">
        <f t="shared" si="1970"/>
        <v>0</v>
      </c>
      <c r="CA432" s="44">
        <f t="shared" si="1971"/>
        <v>0</v>
      </c>
      <c r="CB432" s="171"/>
      <c r="CC432" s="171"/>
      <c r="CD432" s="175"/>
      <c r="CE432" s="175"/>
      <c r="CF432" s="713"/>
      <c r="CG432" s="712"/>
      <c r="CH432" s="137"/>
      <c r="CI432" s="137"/>
      <c r="CJ432" s="137"/>
      <c r="CK432" s="137"/>
      <c r="CL432" s="44">
        <f>VLOOKUP($E432,'факт КС '!$E$9:$CL$159,9,0)</f>
        <v>1</v>
      </c>
      <c r="CM432" s="44">
        <f>VLOOKUP($E432,'факт КС '!$E$9:$CL$159,10,0)</f>
        <v>310859.2</v>
      </c>
      <c r="CN432" s="44">
        <f>VLOOKUP($E432,'факт КС '!$E$9:$CL$159,11,0)</f>
        <v>12</v>
      </c>
      <c r="CO432" s="44">
        <f>VLOOKUP($E432,'факт КС '!$E$9:$CL$159,12,0)</f>
        <v>0</v>
      </c>
      <c r="CP432" s="44">
        <f>VLOOKUP($E432,'факт КС '!$E$9:$CL$159,13,0)</f>
        <v>0</v>
      </c>
      <c r="CQ432" s="44">
        <f>VLOOKUP($E432,'факт КС '!$E$9:$CL$159,14,0)</f>
        <v>0</v>
      </c>
      <c r="CR432" s="44">
        <f t="shared" si="1975"/>
        <v>1</v>
      </c>
      <c r="CS432" s="44">
        <f t="shared" si="1976"/>
        <v>310859.2</v>
      </c>
      <c r="CT432" s="44">
        <f t="shared" si="1977"/>
        <v>12</v>
      </c>
      <c r="CU432" s="171"/>
      <c r="CV432" s="171"/>
      <c r="CW432" s="248"/>
      <c r="CX432" s="175"/>
      <c r="CY432" s="713"/>
      <c r="CZ432" s="712"/>
      <c r="DA432" s="137"/>
      <c r="DB432" s="137"/>
      <c r="DC432" s="137"/>
      <c r="DD432" s="137"/>
      <c r="DE432" s="44">
        <f>VLOOKUP($E432,'факт КС '!$E$9:$CL$159,75,0)</f>
        <v>0</v>
      </c>
      <c r="DF432" s="44">
        <f>VLOOKUP($E432,'факт КС '!$E$9:$CL$159,76,0)</f>
        <v>0</v>
      </c>
      <c r="DG432" s="44">
        <f>VLOOKUP($E432,'факт КС '!$E$9:$CL$159,77,0)</f>
        <v>0</v>
      </c>
      <c r="DH432" s="44">
        <f>VLOOKUP($E432,'факт КС '!$E$9:$CL$159,78,0)</f>
        <v>0</v>
      </c>
      <c r="DI432" s="44">
        <f>VLOOKUP($E432,'факт КС '!$E$9:$CL$159,79,0)</f>
        <v>0</v>
      </c>
      <c r="DJ432" s="44">
        <f>VLOOKUP($E432,'факт КС '!$E$9:$CL$159,80,0)</f>
        <v>0</v>
      </c>
      <c r="DK432" s="44">
        <f t="shared" si="1979"/>
        <v>0</v>
      </c>
      <c r="DL432" s="44">
        <f t="shared" si="1980"/>
        <v>0</v>
      </c>
      <c r="DM432" s="44">
        <f t="shared" si="1981"/>
        <v>0</v>
      </c>
      <c r="DN432" s="171"/>
      <c r="DO432" s="171"/>
      <c r="DP432" s="248"/>
      <c r="DQ432" s="175"/>
      <c r="DR432" s="713"/>
      <c r="DS432" s="712"/>
      <c r="DT432" s="137"/>
      <c r="DU432" s="137"/>
      <c r="DV432" s="137"/>
      <c r="DW432" s="137"/>
      <c r="DX432" s="44">
        <f>VLOOKUP($E432,'факт КС '!$E$9:$CL$159,33,0)</f>
        <v>0</v>
      </c>
      <c r="DY432" s="44">
        <f>VLOOKUP($E432,'факт КС '!$E$9:$CL$159,34,0)</f>
        <v>0</v>
      </c>
      <c r="DZ432" s="44">
        <f>VLOOKUP($E432,'факт КС '!$E$9:$CL$159,35,0)</f>
        <v>0</v>
      </c>
      <c r="EA432" s="44">
        <f>VLOOKUP($E432,'факт КС '!$E$9:$CL$159,36,0)</f>
        <v>0</v>
      </c>
      <c r="EB432" s="44">
        <f>VLOOKUP($E432,'факт КС '!$E$9:$CL$159,37,0)</f>
        <v>0</v>
      </c>
      <c r="EC432" s="44">
        <f>VLOOKUP($E432,'факт КС '!$E$9:$CL$159,38,0)</f>
        <v>0</v>
      </c>
      <c r="ED432" s="44">
        <f t="shared" si="1985"/>
        <v>0</v>
      </c>
      <c r="EE432" s="44">
        <f t="shared" si="1986"/>
        <v>0</v>
      </c>
      <c r="EF432" s="44">
        <f t="shared" si="1987"/>
        <v>0</v>
      </c>
      <c r="EG432" s="171"/>
      <c r="EH432" s="171"/>
      <c r="EI432" s="248"/>
      <c r="EJ432" s="175"/>
      <c r="EK432" s="713"/>
      <c r="EL432" s="712"/>
      <c r="EM432" s="178"/>
      <c r="EN432" s="179"/>
      <c r="EO432" s="137"/>
      <c r="EP432" s="137"/>
      <c r="EQ432" s="44">
        <f>VLOOKUP($E432,'факт КС '!$E$9:$CL$159,45,0)</f>
        <v>0</v>
      </c>
      <c r="ER432" s="44">
        <f>VLOOKUP($E432,'факт КС '!$E$9:$CL$159,46,0)</f>
        <v>0</v>
      </c>
      <c r="ES432" s="44">
        <f>VLOOKUP($E432,'факт КС '!$E$9:$CL$159,47,0)</f>
        <v>0</v>
      </c>
      <c r="ET432" s="44">
        <f>VLOOKUP($E432,'факт КС '!$E$9:$CL$159,48,0)</f>
        <v>0</v>
      </c>
      <c r="EU432" s="44">
        <f>VLOOKUP($E432,'факт КС '!$E$9:$CL$159,49,0)</f>
        <v>0</v>
      </c>
      <c r="EV432" s="44">
        <f>VLOOKUP($E432,'факт КС '!$E$9:$CL$159,50,0)</f>
        <v>0</v>
      </c>
      <c r="EW432" s="44">
        <f t="shared" si="1991"/>
        <v>0</v>
      </c>
      <c r="EX432" s="44">
        <f t="shared" si="1992"/>
        <v>0</v>
      </c>
      <c r="EY432" s="44">
        <f t="shared" si="1993"/>
        <v>0</v>
      </c>
      <c r="EZ432" s="171">
        <f t="shared" si="1994"/>
        <v>0</v>
      </c>
      <c r="FA432" s="171">
        <f t="shared" si="1995"/>
        <v>0</v>
      </c>
      <c r="FB432" s="248"/>
      <c r="FC432" s="175"/>
      <c r="FD432" s="713"/>
      <c r="FE432" s="712"/>
      <c r="FF432" s="137"/>
      <c r="FG432" s="137"/>
      <c r="FH432" s="137"/>
      <c r="FI432" s="137"/>
      <c r="FJ432" s="44">
        <f>VLOOKUP($E432,'факт КС '!$E$9:$CL$159,27,0)</f>
        <v>0</v>
      </c>
      <c r="FK432" s="44">
        <f>VLOOKUP($E432,'факт КС '!$E$9:$CL$159,28,0)</f>
        <v>0</v>
      </c>
      <c r="FL432" s="44">
        <f>VLOOKUP($E432,'факт КС '!$E$9:$CL$159,29,0)</f>
        <v>0</v>
      </c>
      <c r="FM432" s="44">
        <f>VLOOKUP($E432,'факт КС '!$E$9:$CL$159,30,0)</f>
        <v>0</v>
      </c>
      <c r="FN432" s="44">
        <f>VLOOKUP($E432,'факт КС '!$E$9:$CL$159,31,0)</f>
        <v>0</v>
      </c>
      <c r="FO432" s="44">
        <f>VLOOKUP($E432,'факт КС '!$E$9:$CL$159,32,0)</f>
        <v>0</v>
      </c>
      <c r="FP432" s="44">
        <f t="shared" si="1997"/>
        <v>0</v>
      </c>
      <c r="FQ432" s="44">
        <f t="shared" si="1998"/>
        <v>0</v>
      </c>
      <c r="FR432" s="44">
        <f t="shared" si="1999"/>
        <v>0</v>
      </c>
      <c r="FS432" s="171"/>
      <c r="FT432" s="171"/>
      <c r="FU432" s="248"/>
      <c r="FV432" s="175"/>
      <c r="FW432" s="106"/>
      <c r="FX432" s="107"/>
      <c r="FY432" s="137"/>
      <c r="FZ432" s="137"/>
      <c r="GA432" s="137"/>
      <c r="GB432" s="137"/>
      <c r="GC432" s="44">
        <f>VLOOKUP($E432,'факт КС '!$E$9:$CL$159,63,0)</f>
        <v>0</v>
      </c>
      <c r="GD432" s="44">
        <f>VLOOKUP($E432,'факт КС '!$E$9:$CL$159,64,0)</f>
        <v>0</v>
      </c>
      <c r="GE432" s="44">
        <f>VLOOKUP($E432,'факт КС '!$E$9:$CL$159,65,0)</f>
        <v>0</v>
      </c>
      <c r="GF432" s="44">
        <f>VLOOKUP($E432,'факт КС '!$E$9:$CL$159,66,0)</f>
        <v>0</v>
      </c>
      <c r="GG432" s="44">
        <f>VLOOKUP($E432,'факт КС '!$E$9:$CL$159,67,0)</f>
        <v>0</v>
      </c>
      <c r="GH432" s="44">
        <f>VLOOKUP($E432,'факт КС '!$E$9:$CL$159,68,0)</f>
        <v>0</v>
      </c>
      <c r="GI432" s="44">
        <f t="shared" si="2003"/>
        <v>0</v>
      </c>
      <c r="GJ432" s="44">
        <f t="shared" si="2004"/>
        <v>0</v>
      </c>
      <c r="GK432" s="44">
        <f t="shared" si="2005"/>
        <v>0</v>
      </c>
      <c r="GL432" s="171"/>
      <c r="GM432" s="171"/>
      <c r="GN432" s="248"/>
      <c r="GO432" s="175"/>
      <c r="GP432" s="106"/>
      <c r="GQ432" s="107"/>
      <c r="GR432" s="137"/>
      <c r="GS432" s="137"/>
      <c r="GT432" s="137"/>
      <c r="GU432" s="137"/>
      <c r="GV432" s="44">
        <f>VLOOKUP($E432,'факт КС '!$E$9:$CL$159,57,0)</f>
        <v>0</v>
      </c>
      <c r="GW432" s="44">
        <f>VLOOKUP($E432,'факт КС '!$E$9:$CL$159,58,0)</f>
        <v>0</v>
      </c>
      <c r="GX432" s="44">
        <f>VLOOKUP($E432,'факт КС '!$E$9:$CL$159,59,0)</f>
        <v>0</v>
      </c>
      <c r="GY432" s="44">
        <f>VLOOKUP($E432,'факт КС '!$E$9:$CL$159,60,0)</f>
        <v>0</v>
      </c>
      <c r="GZ432" s="44">
        <f>VLOOKUP($E432,'факт КС '!$E$9:$CL$159,61,0)</f>
        <v>0</v>
      </c>
      <c r="HA432" s="44">
        <f>VLOOKUP($E432,'факт КС '!$E$9:$CL$159,62,0)</f>
        <v>0</v>
      </c>
      <c r="HB432" s="44">
        <f t="shared" si="2009"/>
        <v>0</v>
      </c>
      <c r="HC432" s="44">
        <f t="shared" si="2010"/>
        <v>0</v>
      </c>
      <c r="HD432" s="44">
        <f t="shared" si="2011"/>
        <v>0</v>
      </c>
      <c r="HE432" s="171"/>
      <c r="HF432" s="171"/>
      <c r="HG432" s="248"/>
      <c r="HH432" s="175"/>
      <c r="HI432" s="106"/>
      <c r="HJ432" s="107"/>
      <c r="HK432" s="178"/>
      <c r="HL432" s="178"/>
      <c r="HM432" s="137"/>
      <c r="HN432" s="137"/>
      <c r="HO432" s="44">
        <f>VLOOKUP($E432,'факт КС '!$E$9:$CL$159,39,0)</f>
        <v>0</v>
      </c>
      <c r="HP432" s="44">
        <f>VLOOKUP($E432,'факт КС '!$E$9:$CL$159,40,0)</f>
        <v>0</v>
      </c>
      <c r="HQ432" s="44">
        <f>VLOOKUP($E432,'факт КС '!$E$9:$CL$159,41,0)</f>
        <v>0</v>
      </c>
      <c r="HR432" s="44">
        <f>VLOOKUP($E432,'факт КС '!$E$9:$CL$159,42,0)</f>
        <v>0</v>
      </c>
      <c r="HS432" s="44">
        <f>VLOOKUP($E432,'факт КС '!$E$9:$CL$159,43,0)</f>
        <v>0</v>
      </c>
      <c r="HT432" s="44">
        <f>VLOOKUP($E432,'факт КС '!$E$9:$CL$159,44,0)</f>
        <v>0</v>
      </c>
      <c r="HU432" s="44">
        <f t="shared" si="2015"/>
        <v>0</v>
      </c>
      <c r="HV432" s="44">
        <f t="shared" si="2016"/>
        <v>0</v>
      </c>
      <c r="HW432" s="44">
        <f t="shared" si="2017"/>
        <v>0</v>
      </c>
      <c r="HX432" s="171"/>
      <c r="HY432" s="171"/>
      <c r="HZ432" s="248"/>
      <c r="IA432" s="175"/>
      <c r="IB432" s="713"/>
      <c r="IC432" s="712"/>
      <c r="ID432" s="178"/>
      <c r="IE432" s="178"/>
      <c r="IF432" s="137"/>
      <c r="IG432" s="137"/>
      <c r="IH432" s="44">
        <f>VLOOKUP($E432,'факт КС '!$E$9:$CL$159,51,0)</f>
        <v>0</v>
      </c>
      <c r="II432" s="44">
        <f>VLOOKUP($E432,'факт КС '!$E$9:$CL$159,52,0)</f>
        <v>0</v>
      </c>
      <c r="IJ432" s="44">
        <f>VLOOKUP($E432,'факт КС '!$E$9:$CL$159,53,0)</f>
        <v>0</v>
      </c>
      <c r="IK432" s="44">
        <f>VLOOKUP($E432,'факт КС '!$E$9:$CL$159,54,0)</f>
        <v>0</v>
      </c>
      <c r="IL432" s="44">
        <f>VLOOKUP($E432,'факт КС '!$E$9:$CL$159,55,0)</f>
        <v>0</v>
      </c>
      <c r="IM432" s="44">
        <f>VLOOKUP($E432,'факт КС '!$E$9:$CL$159,56,0)</f>
        <v>0</v>
      </c>
      <c r="IN432" s="44"/>
      <c r="IO432" s="44"/>
      <c r="IP432" s="44"/>
      <c r="IQ432" s="171"/>
      <c r="IR432" s="171"/>
      <c r="IS432" s="746"/>
      <c r="IT432" s="747"/>
      <c r="IU432" s="713"/>
      <c r="IV432" s="712"/>
      <c r="IW432" s="180"/>
      <c r="IX432" s="181"/>
      <c r="IY432" s="182"/>
      <c r="IZ432" s="181"/>
      <c r="JA432" s="333"/>
      <c r="JB432" s="333"/>
      <c r="JC432" s="333"/>
      <c r="JD432" s="333"/>
      <c r="JE432" s="333"/>
      <c r="JF432" s="333"/>
      <c r="JG432" s="44"/>
      <c r="JH432" s="44"/>
      <c r="JI432" s="44"/>
      <c r="JJ432" s="174"/>
      <c r="JK432" s="174"/>
      <c r="JL432" s="106"/>
      <c r="JM432" s="107"/>
      <c r="JN432" s="173"/>
      <c r="JO432" s="173"/>
    </row>
    <row r="433" spans="1:277" ht="102" hidden="1" x14ac:dyDescent="0.2">
      <c r="A433" s="96">
        <v>1</v>
      </c>
      <c r="B433" s="96">
        <v>1</v>
      </c>
      <c r="C433" s="770">
        <v>223</v>
      </c>
      <c r="D433" s="625" t="s">
        <v>178</v>
      </c>
      <c r="E433" s="749" t="s">
        <v>506</v>
      </c>
      <c r="F433" s="750" t="s">
        <v>216</v>
      </c>
      <c r="G433" s="60"/>
      <c r="H433" s="604"/>
      <c r="I433" s="604"/>
      <c r="J433" s="137"/>
      <c r="K433" s="137"/>
      <c r="L433" s="137"/>
      <c r="M433" s="137"/>
      <c r="N433" s="44">
        <f>VLOOKUP($E433,'факт КС '!$E$9:$CL$159,69,0)</f>
        <v>0</v>
      </c>
      <c r="O433" s="44">
        <f>VLOOKUP($E433,'факт КС '!$E$9:$CL$159,70,0)</f>
        <v>0</v>
      </c>
      <c r="P433" s="44">
        <f>VLOOKUP($E433,'факт КС '!$E$9:$CL$159,71,0)</f>
        <v>0</v>
      </c>
      <c r="Q433" s="44">
        <f>VLOOKUP($E433,'факт КС '!$E$9:$CL$159,72,0)</f>
        <v>0</v>
      </c>
      <c r="R433" s="44">
        <f>VLOOKUP($E433,'факт КС '!$E$9:$CL$159,73,0)</f>
        <v>0</v>
      </c>
      <c r="S433" s="44">
        <f>VLOOKUP($E433,'факт КС '!$E$9:$CL$159,74,0)</f>
        <v>0</v>
      </c>
      <c r="T433" s="44">
        <f t="shared" si="2133"/>
        <v>0</v>
      </c>
      <c r="U433" s="44">
        <f t="shared" si="2056"/>
        <v>0</v>
      </c>
      <c r="V433" s="44">
        <f t="shared" si="2057"/>
        <v>0</v>
      </c>
      <c r="W433" s="171">
        <f>N433-L433</f>
        <v>0</v>
      </c>
      <c r="X433" s="171">
        <f>O433-M433</f>
        <v>0</v>
      </c>
      <c r="Y433" s="175"/>
      <c r="Z433" s="175"/>
      <c r="AA433" s="713"/>
      <c r="AB433" s="712"/>
      <c r="AC433" s="137"/>
      <c r="AD433" s="137"/>
      <c r="AE433" s="137"/>
      <c r="AF433" s="137"/>
      <c r="AG433" s="44">
        <f>VLOOKUP($E433,'факт КС '!$E$9:$CL$159,3,0)</f>
        <v>54</v>
      </c>
      <c r="AH433" s="44">
        <f>VLOOKUP($E433,'факт КС '!$E$9:$CL$159,4,0)</f>
        <v>16786396.799999982</v>
      </c>
      <c r="AI433" s="44">
        <f>VLOOKUP($E433,'факт КС '!$E$9:$CL$159,5,0)</f>
        <v>455</v>
      </c>
      <c r="AJ433" s="44">
        <f>VLOOKUP($E433,'факт КС '!$E$9:$CL$159,6,0)</f>
        <v>1</v>
      </c>
      <c r="AK433" s="44">
        <f>VLOOKUP($E433,'факт КС '!$E$9:$CL$159,7,0)</f>
        <v>310859.2</v>
      </c>
      <c r="AL433" s="44">
        <f>VLOOKUP($E433,'факт КС '!$E$9:$CL$159,8,0)</f>
        <v>7</v>
      </c>
      <c r="AM433" s="44">
        <f t="shared" si="1957"/>
        <v>55</v>
      </c>
      <c r="AN433" s="44">
        <f t="shared" si="1958"/>
        <v>17097255.999999981</v>
      </c>
      <c r="AO433" s="44">
        <f t="shared" si="1959"/>
        <v>462</v>
      </c>
      <c r="AP433" s="171">
        <f t="shared" si="1960"/>
        <v>54</v>
      </c>
      <c r="AQ433" s="171">
        <f t="shared" si="1961"/>
        <v>16786396.799999982</v>
      </c>
      <c r="AR433" s="175"/>
      <c r="AS433" s="175"/>
      <c r="AT433" s="713"/>
      <c r="AU433" s="712"/>
      <c r="AV433" s="137"/>
      <c r="AW433" s="137"/>
      <c r="AX433" s="137"/>
      <c r="AY433" s="137"/>
      <c r="AZ433" s="44">
        <f>VLOOKUP($E433,'факт КС '!$E$9:$CL$159,15,0)</f>
        <v>0</v>
      </c>
      <c r="BA433" s="44">
        <f>VLOOKUP($E433,'факт КС '!$E$9:$CL$159,16,0)</f>
        <v>0</v>
      </c>
      <c r="BB433" s="44">
        <f>VLOOKUP($E433,'факт КС '!$E$9:$CL$159,17,0)</f>
        <v>0</v>
      </c>
      <c r="BC433" s="44">
        <f>VLOOKUP($E433,'факт КС '!$E$9:$CL$159,18,0)</f>
        <v>0</v>
      </c>
      <c r="BD433" s="44">
        <f>VLOOKUP($E433,'факт КС '!$E$9:$CL$159,19,0)</f>
        <v>0</v>
      </c>
      <c r="BE433" s="44">
        <f>VLOOKUP($E433,'факт КС '!$E$9:$CL$159,20,0)</f>
        <v>0</v>
      </c>
      <c r="BF433" s="44">
        <f t="shared" si="1963"/>
        <v>0</v>
      </c>
      <c r="BG433" s="44">
        <f t="shared" si="1964"/>
        <v>0</v>
      </c>
      <c r="BH433" s="44">
        <f t="shared" si="1965"/>
        <v>0</v>
      </c>
      <c r="BI433" s="171">
        <f>AZ433-AX433</f>
        <v>0</v>
      </c>
      <c r="BJ433" s="171">
        <f>BA433-AY433</f>
        <v>0</v>
      </c>
      <c r="BK433" s="175"/>
      <c r="BL433" s="175"/>
      <c r="BM433" s="713"/>
      <c r="BN433" s="712"/>
      <c r="BO433" s="137"/>
      <c r="BP433" s="137"/>
      <c r="BQ433" s="137"/>
      <c r="BR433" s="137"/>
      <c r="BS433" s="44">
        <f>VLOOKUP($E433,'факт КС '!$E$9:$CL$159,21,0)</f>
        <v>0</v>
      </c>
      <c r="BT433" s="44">
        <f>VLOOKUP($E433,'факт КС '!$E$9:$CL$159,22,0)</f>
        <v>0</v>
      </c>
      <c r="BU433" s="44">
        <f>VLOOKUP($E433,'факт КС '!$E$9:$CL$159,23,0)</f>
        <v>0</v>
      </c>
      <c r="BV433" s="44">
        <f>VLOOKUP($E433,'факт КС '!$E$9:$CL$159,24,0)</f>
        <v>0</v>
      </c>
      <c r="BW433" s="44">
        <f>VLOOKUP($E433,'факт КС '!$E$9:$CL$159,25,0)</f>
        <v>0</v>
      </c>
      <c r="BX433" s="44">
        <f>VLOOKUP($E433,'факт КС '!$E$9:$CL$159,26,0)</f>
        <v>0</v>
      </c>
      <c r="BY433" s="44">
        <f t="shared" si="1969"/>
        <v>0</v>
      </c>
      <c r="BZ433" s="44">
        <f t="shared" si="1970"/>
        <v>0</v>
      </c>
      <c r="CA433" s="44">
        <f t="shared" si="1971"/>
        <v>0</v>
      </c>
      <c r="CB433" s="171">
        <f>BS433-BQ433</f>
        <v>0</v>
      </c>
      <c r="CC433" s="171">
        <f>BT433-BR433</f>
        <v>0</v>
      </c>
      <c r="CD433" s="175"/>
      <c r="CE433" s="175"/>
      <c r="CF433" s="713"/>
      <c r="CG433" s="712"/>
      <c r="CH433" s="137"/>
      <c r="CI433" s="137"/>
      <c r="CJ433" s="137"/>
      <c r="CK433" s="137"/>
      <c r="CL433" s="44">
        <f>VLOOKUP($E433,'факт КС '!$E$9:$CL$159,9,0)</f>
        <v>4</v>
      </c>
      <c r="CM433" s="44">
        <f>VLOOKUP($E433,'факт КС '!$E$9:$CL$159,10,0)</f>
        <v>1243436.8</v>
      </c>
      <c r="CN433" s="44">
        <f>VLOOKUP($E433,'факт КС '!$E$9:$CL$159,11,0)</f>
        <v>35</v>
      </c>
      <c r="CO433" s="44">
        <f>VLOOKUP($E433,'факт КС '!$E$9:$CL$159,12,0)</f>
        <v>0</v>
      </c>
      <c r="CP433" s="44">
        <f>VLOOKUP($E433,'факт КС '!$E$9:$CL$159,13,0)</f>
        <v>0</v>
      </c>
      <c r="CQ433" s="44">
        <f>VLOOKUP($E433,'факт КС '!$E$9:$CL$159,14,0)</f>
        <v>0</v>
      </c>
      <c r="CR433" s="44">
        <f t="shared" si="1975"/>
        <v>4</v>
      </c>
      <c r="CS433" s="44">
        <f t="shared" si="1976"/>
        <v>1243436.8</v>
      </c>
      <c r="CT433" s="44">
        <f t="shared" si="1977"/>
        <v>35</v>
      </c>
      <c r="CU433" s="171">
        <f>CL433-CJ433</f>
        <v>4</v>
      </c>
      <c r="CV433" s="171">
        <f>CM433-CK433</f>
        <v>1243436.8</v>
      </c>
      <c r="CW433" s="248"/>
      <c r="CX433" s="175"/>
      <c r="CY433" s="713"/>
      <c r="CZ433" s="712"/>
      <c r="DA433" s="137"/>
      <c r="DB433" s="137"/>
      <c r="DC433" s="137"/>
      <c r="DD433" s="137"/>
      <c r="DE433" s="44">
        <f>VLOOKUP($E433,'факт КС '!$E$9:$CL$159,75,0)</f>
        <v>0</v>
      </c>
      <c r="DF433" s="44">
        <f>VLOOKUP($E433,'факт КС '!$E$9:$CL$159,76,0)</f>
        <v>0</v>
      </c>
      <c r="DG433" s="44">
        <f>VLOOKUP($E433,'факт КС '!$E$9:$CL$159,77,0)</f>
        <v>0</v>
      </c>
      <c r="DH433" s="44">
        <f>VLOOKUP($E433,'факт КС '!$E$9:$CL$159,78,0)</f>
        <v>0</v>
      </c>
      <c r="DI433" s="44">
        <f>VLOOKUP($E433,'факт КС '!$E$9:$CL$159,79,0)</f>
        <v>0</v>
      </c>
      <c r="DJ433" s="44">
        <f>VLOOKUP($E433,'факт КС '!$E$9:$CL$159,80,0)</f>
        <v>0</v>
      </c>
      <c r="DK433" s="44">
        <f t="shared" si="1979"/>
        <v>0</v>
      </c>
      <c r="DL433" s="44">
        <f t="shared" si="1980"/>
        <v>0</v>
      </c>
      <c r="DM433" s="44">
        <f t="shared" si="1981"/>
        <v>0</v>
      </c>
      <c r="DN433" s="171">
        <f>DE433-DC433</f>
        <v>0</v>
      </c>
      <c r="DO433" s="171">
        <f>DF433-DD433</f>
        <v>0</v>
      </c>
      <c r="DP433" s="248"/>
      <c r="DQ433" s="175"/>
      <c r="DR433" s="713"/>
      <c r="DS433" s="712"/>
      <c r="DT433" s="137"/>
      <c r="DU433" s="137"/>
      <c r="DV433" s="137"/>
      <c r="DW433" s="137"/>
      <c r="DX433" s="44">
        <f>VLOOKUP($E433,'факт КС '!$E$9:$CL$159,33,0)</f>
        <v>0</v>
      </c>
      <c r="DY433" s="44">
        <f>VLOOKUP($E433,'факт КС '!$E$9:$CL$159,34,0)</f>
        <v>0</v>
      </c>
      <c r="DZ433" s="44">
        <f>VLOOKUP($E433,'факт КС '!$E$9:$CL$159,35,0)</f>
        <v>0</v>
      </c>
      <c r="EA433" s="44">
        <f>VLOOKUP($E433,'факт КС '!$E$9:$CL$159,36,0)</f>
        <v>0</v>
      </c>
      <c r="EB433" s="44">
        <f>VLOOKUP($E433,'факт КС '!$E$9:$CL$159,37,0)</f>
        <v>0</v>
      </c>
      <c r="EC433" s="44">
        <f>VLOOKUP($E433,'факт КС '!$E$9:$CL$159,38,0)</f>
        <v>0</v>
      </c>
      <c r="ED433" s="44">
        <f t="shared" si="1985"/>
        <v>0</v>
      </c>
      <c r="EE433" s="44">
        <f t="shared" si="1986"/>
        <v>0</v>
      </c>
      <c r="EF433" s="44">
        <f t="shared" si="1987"/>
        <v>0</v>
      </c>
      <c r="EG433" s="171">
        <f>DX433-DV433</f>
        <v>0</v>
      </c>
      <c r="EH433" s="171">
        <f>DY433-DW433</f>
        <v>0</v>
      </c>
      <c r="EI433" s="248"/>
      <c r="EJ433" s="175"/>
      <c r="EK433" s="713"/>
      <c r="EL433" s="712"/>
      <c r="EM433" s="178"/>
      <c r="EN433" s="179"/>
      <c r="EO433" s="137"/>
      <c r="EP433" s="137"/>
      <c r="EQ433" s="44">
        <f>VLOOKUP($E433,'факт КС '!$E$9:$CL$159,45,0)</f>
        <v>3</v>
      </c>
      <c r="ER433" s="44">
        <f>VLOOKUP($E433,'факт КС '!$E$9:$CL$159,46,0)</f>
        <v>932577.60000000009</v>
      </c>
      <c r="ES433" s="44">
        <f>VLOOKUP($E433,'факт КС '!$E$9:$CL$159,47,0)</f>
        <v>30</v>
      </c>
      <c r="ET433" s="44">
        <f>VLOOKUP($E433,'факт КС '!$E$9:$CL$159,48,0)</f>
        <v>2</v>
      </c>
      <c r="EU433" s="44">
        <f>VLOOKUP($E433,'факт КС '!$E$9:$CL$159,49,0)</f>
        <v>621718.4</v>
      </c>
      <c r="EV433" s="44">
        <f>VLOOKUP($E433,'факт КС '!$E$9:$CL$159,50,0)</f>
        <v>21</v>
      </c>
      <c r="EW433" s="44">
        <f t="shared" si="1991"/>
        <v>5</v>
      </c>
      <c r="EX433" s="44">
        <f t="shared" si="1992"/>
        <v>1554296</v>
      </c>
      <c r="EY433" s="44">
        <f t="shared" si="1993"/>
        <v>51</v>
      </c>
      <c r="EZ433" s="171">
        <f t="shared" si="1994"/>
        <v>3</v>
      </c>
      <c r="FA433" s="171">
        <f t="shared" si="1995"/>
        <v>932577.60000000009</v>
      </c>
      <c r="FB433" s="248"/>
      <c r="FC433" s="175"/>
      <c r="FD433" s="713"/>
      <c r="FE433" s="712"/>
      <c r="FF433" s="137"/>
      <c r="FG433" s="137"/>
      <c r="FH433" s="137"/>
      <c r="FI433" s="137"/>
      <c r="FJ433" s="44">
        <f>VLOOKUP($E433,'факт КС '!$E$9:$CL$159,27,0)</f>
        <v>0</v>
      </c>
      <c r="FK433" s="44">
        <f>VLOOKUP($E433,'факт КС '!$E$9:$CL$159,28,0)</f>
        <v>0</v>
      </c>
      <c r="FL433" s="44">
        <f>VLOOKUP($E433,'факт КС '!$E$9:$CL$159,29,0)</f>
        <v>0</v>
      </c>
      <c r="FM433" s="44">
        <f>VLOOKUP($E433,'факт КС '!$E$9:$CL$159,30,0)</f>
        <v>0</v>
      </c>
      <c r="FN433" s="44">
        <f>VLOOKUP($E433,'факт КС '!$E$9:$CL$159,31,0)</f>
        <v>0</v>
      </c>
      <c r="FO433" s="44">
        <f>VLOOKUP($E433,'факт КС '!$E$9:$CL$159,32,0)</f>
        <v>0</v>
      </c>
      <c r="FP433" s="44">
        <f t="shared" si="1997"/>
        <v>0</v>
      </c>
      <c r="FQ433" s="44">
        <f t="shared" si="1998"/>
        <v>0</v>
      </c>
      <c r="FR433" s="44">
        <f t="shared" si="1999"/>
        <v>0</v>
      </c>
      <c r="FS433" s="171">
        <f>FJ433-FH433</f>
        <v>0</v>
      </c>
      <c r="FT433" s="171">
        <f>FK433-FI433</f>
        <v>0</v>
      </c>
      <c r="FU433" s="248"/>
      <c r="FV433" s="175"/>
      <c r="FW433" s="106"/>
      <c r="FX433" s="107"/>
      <c r="FY433" s="137"/>
      <c r="FZ433" s="137"/>
      <c r="GA433" s="137"/>
      <c r="GB433" s="137"/>
      <c r="GC433" s="44">
        <f>VLOOKUP($E433,'факт КС '!$E$9:$CL$159,63,0)</f>
        <v>0</v>
      </c>
      <c r="GD433" s="44">
        <f>VLOOKUP($E433,'факт КС '!$E$9:$CL$159,64,0)</f>
        <v>0</v>
      </c>
      <c r="GE433" s="44">
        <f>VLOOKUP($E433,'факт КС '!$E$9:$CL$159,65,0)</f>
        <v>0</v>
      </c>
      <c r="GF433" s="44">
        <f>VLOOKUP($E433,'факт КС '!$E$9:$CL$159,66,0)</f>
        <v>0</v>
      </c>
      <c r="GG433" s="44">
        <f>VLOOKUP($E433,'факт КС '!$E$9:$CL$159,67,0)</f>
        <v>0</v>
      </c>
      <c r="GH433" s="44">
        <f>VLOOKUP($E433,'факт КС '!$E$9:$CL$159,68,0)</f>
        <v>0</v>
      </c>
      <c r="GI433" s="44">
        <f t="shared" si="2003"/>
        <v>0</v>
      </c>
      <c r="GJ433" s="44">
        <f t="shared" si="2004"/>
        <v>0</v>
      </c>
      <c r="GK433" s="44">
        <f t="shared" si="2005"/>
        <v>0</v>
      </c>
      <c r="GL433" s="171">
        <f>GC433-GA433</f>
        <v>0</v>
      </c>
      <c r="GM433" s="171">
        <f>GD433-GB433</f>
        <v>0</v>
      </c>
      <c r="GN433" s="248"/>
      <c r="GO433" s="175"/>
      <c r="GP433" s="106"/>
      <c r="GQ433" s="107"/>
      <c r="GR433" s="137"/>
      <c r="GS433" s="137"/>
      <c r="GT433" s="137"/>
      <c r="GU433" s="137"/>
      <c r="GV433" s="44">
        <f>VLOOKUP($E433,'факт КС '!$E$9:$CL$159,57,0)</f>
        <v>0</v>
      </c>
      <c r="GW433" s="44">
        <f>VLOOKUP($E433,'факт КС '!$E$9:$CL$159,58,0)</f>
        <v>0</v>
      </c>
      <c r="GX433" s="44">
        <f>VLOOKUP($E433,'факт КС '!$E$9:$CL$159,59,0)</f>
        <v>0</v>
      </c>
      <c r="GY433" s="44">
        <f>VLOOKUP($E433,'факт КС '!$E$9:$CL$159,60,0)</f>
        <v>0</v>
      </c>
      <c r="GZ433" s="44">
        <f>VLOOKUP($E433,'факт КС '!$E$9:$CL$159,61,0)</f>
        <v>0</v>
      </c>
      <c r="HA433" s="44">
        <f>VLOOKUP($E433,'факт КС '!$E$9:$CL$159,62,0)</f>
        <v>0</v>
      </c>
      <c r="HB433" s="44">
        <f t="shared" si="2009"/>
        <v>0</v>
      </c>
      <c r="HC433" s="44">
        <f t="shared" si="2010"/>
        <v>0</v>
      </c>
      <c r="HD433" s="44">
        <f t="shared" si="2011"/>
        <v>0</v>
      </c>
      <c r="HE433" s="171">
        <f>GV433-GT433</f>
        <v>0</v>
      </c>
      <c r="HF433" s="171">
        <f>GW433-GU433</f>
        <v>0</v>
      </c>
      <c r="HG433" s="248"/>
      <c r="HH433" s="175"/>
      <c r="HI433" s="106"/>
      <c r="HJ433" s="107"/>
      <c r="HK433" s="178"/>
      <c r="HL433" s="178"/>
      <c r="HM433" s="137"/>
      <c r="HN433" s="137"/>
      <c r="HO433" s="44">
        <f>VLOOKUP($E433,'факт КС '!$E$9:$CL$159,39,0)</f>
        <v>0</v>
      </c>
      <c r="HP433" s="44">
        <f>VLOOKUP($E433,'факт КС '!$E$9:$CL$159,40,0)</f>
        <v>0</v>
      </c>
      <c r="HQ433" s="44">
        <f>VLOOKUP($E433,'факт КС '!$E$9:$CL$159,41,0)</f>
        <v>0</v>
      </c>
      <c r="HR433" s="44">
        <f>VLOOKUP($E433,'факт КС '!$E$9:$CL$159,42,0)</f>
        <v>0</v>
      </c>
      <c r="HS433" s="44">
        <f>VLOOKUP($E433,'факт КС '!$E$9:$CL$159,43,0)</f>
        <v>0</v>
      </c>
      <c r="HT433" s="44">
        <f>VLOOKUP($E433,'факт КС '!$E$9:$CL$159,44,0)</f>
        <v>0</v>
      </c>
      <c r="HU433" s="44">
        <f t="shared" si="2015"/>
        <v>0</v>
      </c>
      <c r="HV433" s="44">
        <f t="shared" si="2016"/>
        <v>0</v>
      </c>
      <c r="HW433" s="44">
        <f t="shared" si="2017"/>
        <v>0</v>
      </c>
      <c r="HX433" s="171">
        <f>HO433-HM433</f>
        <v>0</v>
      </c>
      <c r="HY433" s="171">
        <f>HP433-HN433</f>
        <v>0</v>
      </c>
      <c r="HZ433" s="248"/>
      <c r="IA433" s="175"/>
      <c r="IB433" s="713"/>
      <c r="IC433" s="712"/>
      <c r="ID433" s="178"/>
      <c r="IE433" s="178"/>
      <c r="IF433" s="137"/>
      <c r="IG433" s="137"/>
      <c r="IH433" s="44">
        <f>VLOOKUP($E433,'факт КС '!$E$9:$CL$159,51,0)</f>
        <v>0</v>
      </c>
      <c r="II433" s="44">
        <f>VLOOKUP($E433,'факт КС '!$E$9:$CL$159,52,0)</f>
        <v>0</v>
      </c>
      <c r="IJ433" s="44">
        <f>VLOOKUP($E433,'факт КС '!$E$9:$CL$159,53,0)</f>
        <v>0</v>
      </c>
      <c r="IK433" s="44">
        <f>VLOOKUP($E433,'факт КС '!$E$9:$CL$159,54,0)</f>
        <v>0</v>
      </c>
      <c r="IL433" s="44">
        <f>VLOOKUP($E433,'факт КС '!$E$9:$CL$159,55,0)</f>
        <v>0</v>
      </c>
      <c r="IM433" s="44">
        <f>VLOOKUP($E433,'факт КС '!$E$9:$CL$159,56,0)</f>
        <v>0</v>
      </c>
      <c r="IN433" s="44">
        <f>IH433+IK433</f>
        <v>0</v>
      </c>
      <c r="IO433" s="44">
        <f>II433+IL433</f>
        <v>0</v>
      </c>
      <c r="IP433" s="44">
        <f>IJ433+IM433</f>
        <v>0</v>
      </c>
      <c r="IQ433" s="171">
        <f>IH433-IF433</f>
        <v>0</v>
      </c>
      <c r="IR433" s="171">
        <f>II433-IG433</f>
        <v>0</v>
      </c>
      <c r="IS433" s="746"/>
      <c r="IT433" s="747"/>
      <c r="IU433" s="713"/>
      <c r="IV433" s="712"/>
      <c r="IW433" s="180"/>
      <c r="IX433" s="181"/>
      <c r="IY433" s="182"/>
      <c r="IZ433" s="181"/>
      <c r="JA433" s="333">
        <f t="shared" ref="JA433:JF433" si="2134">N433+AG433+AZ433+BS433+CL433+DE433+DX433+EQ433+FJ433+GC433+GV433+HO433+IH433</f>
        <v>61</v>
      </c>
      <c r="JB433" s="333">
        <f t="shared" si="2134"/>
        <v>18962411.199999984</v>
      </c>
      <c r="JC433" s="333">
        <f t="shared" si="2134"/>
        <v>520</v>
      </c>
      <c r="JD433" s="333">
        <f t="shared" si="2134"/>
        <v>3</v>
      </c>
      <c r="JE433" s="333">
        <f t="shared" si="2134"/>
        <v>932577.60000000009</v>
      </c>
      <c r="JF433" s="333">
        <f t="shared" si="2134"/>
        <v>28</v>
      </c>
      <c r="JG433" s="44">
        <f>JA433+JD433</f>
        <v>64</v>
      </c>
      <c r="JH433" s="44">
        <f>JB433+JE433</f>
        <v>19894988.799999986</v>
      </c>
      <c r="JI433" s="44">
        <f>JC433+JF433</f>
        <v>548</v>
      </c>
      <c r="JJ433" s="174">
        <f>JA433-IY433</f>
        <v>61</v>
      </c>
      <c r="JK433" s="174">
        <f>JB433-IZ433</f>
        <v>18962411.199999984</v>
      </c>
      <c r="JL433" s="106"/>
      <c r="JM433" s="107"/>
      <c r="JN433" s="173"/>
      <c r="JO433" s="173"/>
    </row>
    <row r="434" spans="1:277" s="3" customFormat="1" ht="12.75" hidden="1" customHeight="1" x14ac:dyDescent="0.2">
      <c r="A434" s="96"/>
      <c r="B434" s="96"/>
      <c r="C434" s="162"/>
      <c r="D434" s="625"/>
      <c r="E434" s="749"/>
      <c r="F434" s="750"/>
      <c r="G434" s="60"/>
      <c r="H434" s="604"/>
      <c r="I434" s="604"/>
      <c r="J434" s="60"/>
      <c r="K434" s="88"/>
      <c r="L434" s="88"/>
      <c r="M434" s="60"/>
      <c r="N434" s="44"/>
      <c r="O434" s="44"/>
      <c r="P434" s="44"/>
      <c r="Q434" s="44"/>
      <c r="R434" s="44"/>
      <c r="S434" s="44"/>
      <c r="T434" s="44">
        <f t="shared" si="2133"/>
        <v>0</v>
      </c>
      <c r="U434" s="44">
        <f t="shared" si="2056"/>
        <v>0</v>
      </c>
      <c r="V434" s="44">
        <f t="shared" si="2057"/>
        <v>0</v>
      </c>
      <c r="W434" s="171"/>
      <c r="X434" s="171"/>
      <c r="Y434" s="60"/>
      <c r="Z434" s="88"/>
      <c r="AA434" s="716"/>
      <c r="AB434" s="717"/>
      <c r="AC434" s="88"/>
      <c r="AD434" s="88"/>
      <c r="AE434" s="88"/>
      <c r="AF434" s="60"/>
      <c r="AG434" s="44"/>
      <c r="AH434" s="44"/>
      <c r="AI434" s="44"/>
      <c r="AJ434" s="44"/>
      <c r="AK434" s="44"/>
      <c r="AL434" s="44"/>
      <c r="AM434" s="44"/>
      <c r="AN434" s="44"/>
      <c r="AO434" s="44"/>
      <c r="AP434" s="171"/>
      <c r="AQ434" s="171"/>
      <c r="AR434" s="60"/>
      <c r="AS434" s="88"/>
      <c r="AT434" s="716"/>
      <c r="AU434" s="717"/>
      <c r="AV434" s="88"/>
      <c r="AW434" s="60"/>
      <c r="AX434" s="88"/>
      <c r="AY434" s="60"/>
      <c r="AZ434" s="44"/>
      <c r="BA434" s="44"/>
      <c r="BB434" s="44"/>
      <c r="BC434" s="44"/>
      <c r="BD434" s="44"/>
      <c r="BE434" s="44"/>
      <c r="BF434" s="44"/>
      <c r="BG434" s="44"/>
      <c r="BH434" s="44"/>
      <c r="BI434" s="171"/>
      <c r="BJ434" s="171"/>
      <c r="BK434" s="60"/>
      <c r="BL434" s="88"/>
      <c r="BM434" s="716"/>
      <c r="BN434" s="717"/>
      <c r="BO434" s="60"/>
      <c r="BP434" s="88"/>
      <c r="BQ434" s="88"/>
      <c r="BR434" s="60"/>
      <c r="BS434" s="44"/>
      <c r="BT434" s="44"/>
      <c r="BU434" s="44"/>
      <c r="BV434" s="44"/>
      <c r="BW434" s="44"/>
      <c r="BX434" s="44"/>
      <c r="BY434" s="44"/>
      <c r="BZ434" s="44"/>
      <c r="CA434" s="44"/>
      <c r="CB434" s="171"/>
      <c r="CC434" s="171"/>
      <c r="CD434" s="60"/>
      <c r="CE434" s="88"/>
      <c r="CF434" s="716"/>
      <c r="CG434" s="717"/>
      <c r="CH434" s="44"/>
      <c r="CI434" s="44"/>
      <c r="CJ434" s="88"/>
      <c r="CK434" s="60"/>
      <c r="CL434" s="44"/>
      <c r="CM434" s="44"/>
      <c r="CN434" s="44"/>
      <c r="CO434" s="44"/>
      <c r="CP434" s="44"/>
      <c r="CQ434" s="44"/>
      <c r="CR434" s="44"/>
      <c r="CS434" s="44"/>
      <c r="CT434" s="44"/>
      <c r="CU434" s="171"/>
      <c r="CV434" s="171"/>
      <c r="CW434" s="62"/>
      <c r="CX434" s="88"/>
      <c r="CY434" s="716"/>
      <c r="CZ434" s="717"/>
      <c r="DA434" s="109"/>
      <c r="DB434" s="109"/>
      <c r="DC434" s="88"/>
      <c r="DD434" s="60"/>
      <c r="DE434" s="44"/>
      <c r="DF434" s="44"/>
      <c r="DG434" s="44"/>
      <c r="DH434" s="44"/>
      <c r="DI434" s="44"/>
      <c r="DJ434" s="44"/>
      <c r="DK434" s="44"/>
      <c r="DL434" s="44"/>
      <c r="DM434" s="44"/>
      <c r="DN434" s="171"/>
      <c r="DO434" s="171"/>
      <c r="DP434" s="60"/>
      <c r="DQ434" s="88"/>
      <c r="DR434" s="716"/>
      <c r="DS434" s="717"/>
      <c r="DT434" s="109"/>
      <c r="DU434" s="109"/>
      <c r="DV434" s="88"/>
      <c r="DW434" s="60"/>
      <c r="DX434" s="44"/>
      <c r="DY434" s="44"/>
      <c r="DZ434" s="44"/>
      <c r="EA434" s="44"/>
      <c r="EB434" s="44"/>
      <c r="EC434" s="44"/>
      <c r="ED434" s="44"/>
      <c r="EE434" s="44"/>
      <c r="EF434" s="44"/>
      <c r="EG434" s="171"/>
      <c r="EH434" s="171"/>
      <c r="EI434" s="60"/>
      <c r="EJ434" s="88"/>
      <c r="EK434" s="716"/>
      <c r="EL434" s="717"/>
      <c r="EM434" s="109"/>
      <c r="EN434" s="109"/>
      <c r="EO434" s="88"/>
      <c r="EP434" s="60"/>
      <c r="EQ434" s="44"/>
      <c r="ER434" s="44"/>
      <c r="ES434" s="44"/>
      <c r="ET434" s="44"/>
      <c r="EU434" s="44"/>
      <c r="EV434" s="44"/>
      <c r="EW434" s="44"/>
      <c r="EX434" s="44"/>
      <c r="EY434" s="44"/>
      <c r="EZ434" s="171"/>
      <c r="FA434" s="171"/>
      <c r="FB434" s="60"/>
      <c r="FC434" s="88"/>
      <c r="FD434" s="716"/>
      <c r="FE434" s="717"/>
      <c r="FF434" s="109"/>
      <c r="FG434" s="109"/>
      <c r="FH434" s="88"/>
      <c r="FI434" s="60"/>
      <c r="FJ434" s="44"/>
      <c r="FK434" s="44"/>
      <c r="FL434" s="44"/>
      <c r="FM434" s="44"/>
      <c r="FN434" s="44"/>
      <c r="FO434" s="44"/>
      <c r="FP434" s="44"/>
      <c r="FQ434" s="44"/>
      <c r="FR434" s="44"/>
      <c r="FS434" s="171"/>
      <c r="FT434" s="171"/>
      <c r="FU434" s="60"/>
      <c r="FV434" s="88"/>
      <c r="FW434" s="88"/>
      <c r="FX434" s="60"/>
      <c r="FY434" s="109"/>
      <c r="FZ434" s="109"/>
      <c r="GA434" s="88"/>
      <c r="GB434" s="60"/>
      <c r="GC434" s="44"/>
      <c r="GD434" s="44"/>
      <c r="GE434" s="44"/>
      <c r="GF434" s="44"/>
      <c r="GG434" s="44"/>
      <c r="GH434" s="44"/>
      <c r="GI434" s="44"/>
      <c r="GJ434" s="44"/>
      <c r="GK434" s="44"/>
      <c r="GL434" s="171"/>
      <c r="GM434" s="171"/>
      <c r="GN434" s="60"/>
      <c r="GO434" s="88"/>
      <c r="GP434" s="88"/>
      <c r="GQ434" s="60"/>
      <c r="GR434" s="109"/>
      <c r="GS434" s="109"/>
      <c r="GT434" s="88"/>
      <c r="GU434" s="60"/>
      <c r="GV434" s="44"/>
      <c r="GW434" s="44"/>
      <c r="GX434" s="44"/>
      <c r="GY434" s="44"/>
      <c r="GZ434" s="44"/>
      <c r="HA434" s="44"/>
      <c r="HB434" s="44"/>
      <c r="HC434" s="44"/>
      <c r="HD434" s="44"/>
      <c r="HE434" s="171"/>
      <c r="HF434" s="171"/>
      <c r="HG434" s="60"/>
      <c r="HH434" s="88"/>
      <c r="HI434" s="88"/>
      <c r="HJ434" s="60"/>
      <c r="HK434" s="255"/>
      <c r="HL434" s="255"/>
      <c r="HM434" s="88"/>
      <c r="HN434" s="60"/>
      <c r="HO434" s="44"/>
      <c r="HP434" s="44"/>
      <c r="HQ434" s="44"/>
      <c r="HR434" s="44"/>
      <c r="HS434" s="44"/>
      <c r="HT434" s="44"/>
      <c r="HU434" s="44"/>
      <c r="HV434" s="44"/>
      <c r="HW434" s="44"/>
      <c r="HX434" s="171"/>
      <c r="HY434" s="171"/>
      <c r="HZ434" s="60"/>
      <c r="IA434" s="88"/>
      <c r="IB434" s="716"/>
      <c r="IC434" s="717"/>
      <c r="ID434" s="255"/>
      <c r="IE434" s="255"/>
      <c r="IF434" s="88"/>
      <c r="IG434" s="60"/>
      <c r="IH434" s="44"/>
      <c r="II434" s="44"/>
      <c r="IJ434" s="44"/>
      <c r="IK434" s="44"/>
      <c r="IL434" s="44"/>
      <c r="IM434" s="44"/>
      <c r="IN434" s="44"/>
      <c r="IO434" s="44"/>
      <c r="IP434" s="44"/>
      <c r="IQ434" s="171"/>
      <c r="IR434" s="171"/>
      <c r="IS434" s="717"/>
      <c r="IT434" s="716"/>
      <c r="IU434" s="716"/>
      <c r="IV434" s="717"/>
      <c r="IW434" s="113"/>
      <c r="IX434" s="114"/>
      <c r="IY434" s="113"/>
      <c r="IZ434" s="113"/>
      <c r="JA434" s="333"/>
      <c r="JB434" s="333"/>
      <c r="JC434" s="333"/>
      <c r="JD434" s="333"/>
      <c r="JE434" s="333"/>
      <c r="JF434" s="333"/>
      <c r="JG434" s="44"/>
      <c r="JH434" s="44"/>
      <c r="JI434" s="44"/>
      <c r="JJ434" s="174"/>
      <c r="JK434" s="174"/>
      <c r="JL434" s="88"/>
      <c r="JM434" s="60"/>
      <c r="JN434" s="48"/>
      <c r="JO434" s="48"/>
    </row>
    <row r="435" spans="1:277" s="3" customFormat="1" ht="12.75" hidden="1" customHeight="1" x14ac:dyDescent="0.2">
      <c r="A435" s="96"/>
      <c r="B435" s="96"/>
      <c r="C435" s="162"/>
      <c r="D435" s="625"/>
      <c r="E435" s="749"/>
      <c r="F435" s="750"/>
      <c r="G435" s="60"/>
      <c r="H435" s="604"/>
      <c r="I435" s="60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>
        <f t="shared" si="2133"/>
        <v>0</v>
      </c>
      <c r="U435" s="44">
        <f t="shared" si="2056"/>
        <v>0</v>
      </c>
      <c r="V435" s="44">
        <f t="shared" si="2057"/>
        <v>0</v>
      </c>
      <c r="W435" s="171"/>
      <c r="X435" s="171"/>
      <c r="Y435" s="171"/>
      <c r="Z435" s="171"/>
      <c r="AA435" s="714"/>
      <c r="AB435" s="714"/>
      <c r="AC435" s="44"/>
      <c r="AD435" s="44"/>
      <c r="AE435" s="44"/>
      <c r="AF435" s="44"/>
      <c r="AG435" s="44"/>
      <c r="AH435" s="44"/>
      <c r="AI435" s="44"/>
      <c r="AJ435" s="44"/>
      <c r="AK435" s="44"/>
      <c r="AL435" s="44"/>
      <c r="AM435" s="44"/>
      <c r="AN435" s="44"/>
      <c r="AO435" s="44"/>
      <c r="AP435" s="171"/>
      <c r="AQ435" s="171"/>
      <c r="AR435" s="171"/>
      <c r="AS435" s="171"/>
      <c r="AT435" s="714"/>
      <c r="AU435" s="714"/>
      <c r="AV435" s="44"/>
      <c r="AW435" s="44"/>
      <c r="AX435" s="44"/>
      <c r="AY435" s="44"/>
      <c r="AZ435" s="44"/>
      <c r="BA435" s="44"/>
      <c r="BB435" s="44"/>
      <c r="BC435" s="44"/>
      <c r="BD435" s="44"/>
      <c r="BE435" s="44"/>
      <c r="BF435" s="44"/>
      <c r="BG435" s="44"/>
      <c r="BH435" s="44"/>
      <c r="BI435" s="171"/>
      <c r="BJ435" s="171"/>
      <c r="BK435" s="171"/>
      <c r="BL435" s="171"/>
      <c r="BM435" s="714"/>
      <c r="BN435" s="714"/>
      <c r="BO435" s="44"/>
      <c r="BP435" s="44"/>
      <c r="BQ435" s="44"/>
      <c r="BR435" s="44"/>
      <c r="BS435" s="44"/>
      <c r="BT435" s="44"/>
      <c r="BU435" s="44"/>
      <c r="BV435" s="44"/>
      <c r="BW435" s="44"/>
      <c r="BX435" s="44"/>
      <c r="BY435" s="44"/>
      <c r="BZ435" s="44"/>
      <c r="CA435" s="44"/>
      <c r="CB435" s="171"/>
      <c r="CC435" s="171"/>
      <c r="CD435" s="171"/>
      <c r="CE435" s="171"/>
      <c r="CF435" s="714"/>
      <c r="CG435" s="714"/>
      <c r="CH435" s="44"/>
      <c r="CI435" s="44"/>
      <c r="CJ435" s="44"/>
      <c r="CK435" s="44"/>
      <c r="CL435" s="44"/>
      <c r="CM435" s="44"/>
      <c r="CN435" s="44"/>
      <c r="CO435" s="44"/>
      <c r="CP435" s="44"/>
      <c r="CQ435" s="44"/>
      <c r="CR435" s="44"/>
      <c r="CS435" s="44"/>
      <c r="CT435" s="44"/>
      <c r="CU435" s="171"/>
      <c r="CV435" s="171"/>
      <c r="CW435" s="250"/>
      <c r="CX435" s="174"/>
      <c r="CY435" s="715"/>
      <c r="CZ435" s="715"/>
      <c r="DA435" s="109"/>
      <c r="DB435" s="109"/>
      <c r="DC435" s="109"/>
      <c r="DD435" s="109"/>
      <c r="DE435" s="44"/>
      <c r="DF435" s="44"/>
      <c r="DG435" s="44"/>
      <c r="DH435" s="44"/>
      <c r="DI435" s="44"/>
      <c r="DJ435" s="44"/>
      <c r="DK435" s="44"/>
      <c r="DL435" s="44"/>
      <c r="DM435" s="44"/>
      <c r="DN435" s="171"/>
      <c r="DO435" s="171"/>
      <c r="DP435" s="174"/>
      <c r="DQ435" s="174"/>
      <c r="DR435" s="715"/>
      <c r="DS435" s="715"/>
      <c r="DT435" s="109"/>
      <c r="DU435" s="109"/>
      <c r="DV435" s="109"/>
      <c r="DW435" s="109"/>
      <c r="DX435" s="44"/>
      <c r="DY435" s="44"/>
      <c r="DZ435" s="44"/>
      <c r="EA435" s="44"/>
      <c r="EB435" s="44"/>
      <c r="EC435" s="44"/>
      <c r="ED435" s="44"/>
      <c r="EE435" s="44"/>
      <c r="EF435" s="44"/>
      <c r="EG435" s="171"/>
      <c r="EH435" s="171"/>
      <c r="EI435" s="174"/>
      <c r="EJ435" s="174"/>
      <c r="EK435" s="715"/>
      <c r="EL435" s="715"/>
      <c r="EM435" s="109"/>
      <c r="EN435" s="109"/>
      <c r="EO435" s="109"/>
      <c r="EP435" s="109"/>
      <c r="EQ435" s="44"/>
      <c r="ER435" s="44"/>
      <c r="ES435" s="44"/>
      <c r="ET435" s="44"/>
      <c r="EU435" s="44"/>
      <c r="EV435" s="44"/>
      <c r="EW435" s="44"/>
      <c r="EX435" s="44"/>
      <c r="EY435" s="44"/>
      <c r="EZ435" s="171"/>
      <c r="FA435" s="171"/>
      <c r="FB435" s="174"/>
      <c r="FC435" s="174"/>
      <c r="FD435" s="715"/>
      <c r="FE435" s="715"/>
      <c r="FF435" s="109"/>
      <c r="FG435" s="109"/>
      <c r="FH435" s="109"/>
      <c r="FI435" s="109"/>
      <c r="FJ435" s="44"/>
      <c r="FK435" s="44"/>
      <c r="FL435" s="44"/>
      <c r="FM435" s="44"/>
      <c r="FN435" s="44"/>
      <c r="FO435" s="44"/>
      <c r="FP435" s="44"/>
      <c r="FQ435" s="44"/>
      <c r="FR435" s="44"/>
      <c r="FS435" s="171"/>
      <c r="FT435" s="171"/>
      <c r="FU435" s="174"/>
      <c r="FV435" s="174"/>
      <c r="FW435" s="112"/>
      <c r="FX435" s="112"/>
      <c r="FY435" s="109"/>
      <c r="FZ435" s="109"/>
      <c r="GA435" s="109"/>
      <c r="GB435" s="109"/>
      <c r="GC435" s="44"/>
      <c r="GD435" s="44"/>
      <c r="GE435" s="44"/>
      <c r="GF435" s="44"/>
      <c r="GG435" s="44"/>
      <c r="GH435" s="44"/>
      <c r="GI435" s="44"/>
      <c r="GJ435" s="44"/>
      <c r="GK435" s="44"/>
      <c r="GL435" s="171"/>
      <c r="GM435" s="171"/>
      <c r="GN435" s="174"/>
      <c r="GO435" s="174"/>
      <c r="GP435" s="112"/>
      <c r="GQ435" s="112"/>
      <c r="GR435" s="109"/>
      <c r="GS435" s="109"/>
      <c r="GT435" s="109"/>
      <c r="GU435" s="109"/>
      <c r="GV435" s="44"/>
      <c r="GW435" s="44"/>
      <c r="GX435" s="44"/>
      <c r="GY435" s="44"/>
      <c r="GZ435" s="44"/>
      <c r="HA435" s="44"/>
      <c r="HB435" s="44"/>
      <c r="HC435" s="44"/>
      <c r="HD435" s="44"/>
      <c r="HE435" s="171"/>
      <c r="HF435" s="171"/>
      <c r="HG435" s="174"/>
      <c r="HH435" s="174"/>
      <c r="HI435" s="112"/>
      <c r="HJ435" s="112"/>
      <c r="HK435" s="112"/>
      <c r="HL435" s="112"/>
      <c r="HM435" s="109"/>
      <c r="HN435" s="109"/>
      <c r="HO435" s="44"/>
      <c r="HP435" s="44"/>
      <c r="HQ435" s="44"/>
      <c r="HR435" s="44"/>
      <c r="HS435" s="44"/>
      <c r="HT435" s="44"/>
      <c r="HU435" s="44"/>
      <c r="HV435" s="44"/>
      <c r="HW435" s="44"/>
      <c r="HX435" s="171"/>
      <c r="HY435" s="171"/>
      <c r="HZ435" s="174"/>
      <c r="IA435" s="174"/>
      <c r="IB435" s="715"/>
      <c r="IC435" s="715"/>
      <c r="ID435" s="112"/>
      <c r="IE435" s="112"/>
      <c r="IF435" s="109"/>
      <c r="IG435" s="109"/>
      <c r="IH435" s="44"/>
      <c r="II435" s="44"/>
      <c r="IJ435" s="44"/>
      <c r="IK435" s="44"/>
      <c r="IL435" s="44"/>
      <c r="IM435" s="44"/>
      <c r="IN435" s="44"/>
      <c r="IO435" s="44"/>
      <c r="IP435" s="44"/>
      <c r="IQ435" s="171"/>
      <c r="IR435" s="171"/>
      <c r="IS435" s="739"/>
      <c r="IT435" s="739"/>
      <c r="IU435" s="715"/>
      <c r="IV435" s="715"/>
      <c r="IW435" s="113"/>
      <c r="IX435" s="114"/>
      <c r="IY435" s="113"/>
      <c r="IZ435" s="113"/>
      <c r="JA435" s="333"/>
      <c r="JB435" s="333"/>
      <c r="JC435" s="333"/>
      <c r="JD435" s="333"/>
      <c r="JE435" s="333"/>
      <c r="JF435" s="333"/>
      <c r="JG435" s="44"/>
      <c r="JH435" s="44"/>
      <c r="JI435" s="44"/>
      <c r="JJ435" s="174"/>
      <c r="JK435" s="174"/>
      <c r="JL435" s="112"/>
      <c r="JM435" s="112"/>
      <c r="JN435" s="48"/>
      <c r="JO435" s="48"/>
    </row>
    <row r="436" spans="1:277" s="3" customFormat="1" ht="12.75" hidden="1" customHeight="1" x14ac:dyDescent="0.2">
      <c r="A436" s="96"/>
      <c r="B436" s="59"/>
      <c r="C436" s="162"/>
      <c r="D436" s="625"/>
      <c r="E436" s="749"/>
      <c r="F436" s="750"/>
      <c r="G436" s="60"/>
      <c r="H436" s="88"/>
      <c r="I436" s="88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>
        <f t="shared" si="2133"/>
        <v>0</v>
      </c>
      <c r="U436" s="44">
        <f t="shared" si="2056"/>
        <v>0</v>
      </c>
      <c r="V436" s="44">
        <f t="shared" si="2057"/>
        <v>0</v>
      </c>
      <c r="W436" s="171"/>
      <c r="X436" s="171"/>
      <c r="Y436" s="171"/>
      <c r="Z436" s="171"/>
      <c r="AA436" s="714"/>
      <c r="AB436" s="714"/>
      <c r="AC436" s="44"/>
      <c r="AD436" s="44"/>
      <c r="AE436" s="44"/>
      <c r="AF436" s="44"/>
      <c r="AG436" s="44"/>
      <c r="AH436" s="44"/>
      <c r="AI436" s="44"/>
      <c r="AJ436" s="44"/>
      <c r="AK436" s="44"/>
      <c r="AL436" s="44"/>
      <c r="AM436" s="44"/>
      <c r="AN436" s="44"/>
      <c r="AO436" s="44"/>
      <c r="AP436" s="171"/>
      <c r="AQ436" s="171"/>
      <c r="AR436" s="171"/>
      <c r="AS436" s="171"/>
      <c r="AT436" s="714"/>
      <c r="AU436" s="714"/>
      <c r="AV436" s="44"/>
      <c r="AW436" s="44"/>
      <c r="AX436" s="44"/>
      <c r="AY436" s="44"/>
      <c r="AZ436" s="44"/>
      <c r="BA436" s="44"/>
      <c r="BB436" s="44"/>
      <c r="BC436" s="44"/>
      <c r="BD436" s="44"/>
      <c r="BE436" s="44"/>
      <c r="BF436" s="44"/>
      <c r="BG436" s="44"/>
      <c r="BH436" s="44"/>
      <c r="BI436" s="171"/>
      <c r="BJ436" s="171"/>
      <c r="BK436" s="171"/>
      <c r="BL436" s="171"/>
      <c r="BM436" s="714"/>
      <c r="BN436" s="714"/>
      <c r="BO436" s="44"/>
      <c r="BP436" s="44"/>
      <c r="BQ436" s="44"/>
      <c r="BR436" s="44"/>
      <c r="BS436" s="44"/>
      <c r="BT436" s="44"/>
      <c r="BU436" s="44"/>
      <c r="BV436" s="44"/>
      <c r="BW436" s="44"/>
      <c r="BX436" s="44"/>
      <c r="BY436" s="44"/>
      <c r="BZ436" s="44"/>
      <c r="CA436" s="44"/>
      <c r="CB436" s="171"/>
      <c r="CC436" s="171"/>
      <c r="CD436" s="171"/>
      <c r="CE436" s="171"/>
      <c r="CF436" s="714"/>
      <c r="CG436" s="714"/>
      <c r="CH436" s="44"/>
      <c r="CI436" s="44"/>
      <c r="CJ436" s="44"/>
      <c r="CK436" s="44"/>
      <c r="CL436" s="44"/>
      <c r="CM436" s="44"/>
      <c r="CN436" s="44"/>
      <c r="CO436" s="44"/>
      <c r="CP436" s="44"/>
      <c r="CQ436" s="44"/>
      <c r="CR436" s="44"/>
      <c r="CS436" s="44"/>
      <c r="CT436" s="44"/>
      <c r="CU436" s="171"/>
      <c r="CV436" s="171"/>
      <c r="CW436" s="250"/>
      <c r="CX436" s="174"/>
      <c r="CY436" s="715"/>
      <c r="CZ436" s="715"/>
      <c r="DA436" s="109"/>
      <c r="DB436" s="109"/>
      <c r="DC436" s="109"/>
      <c r="DD436" s="109"/>
      <c r="DE436" s="44"/>
      <c r="DF436" s="44"/>
      <c r="DG436" s="44"/>
      <c r="DH436" s="44"/>
      <c r="DI436" s="44"/>
      <c r="DJ436" s="44"/>
      <c r="DK436" s="44"/>
      <c r="DL436" s="44"/>
      <c r="DM436" s="44"/>
      <c r="DN436" s="171"/>
      <c r="DO436" s="171"/>
      <c r="DP436" s="174"/>
      <c r="DQ436" s="174"/>
      <c r="DR436" s="715"/>
      <c r="DS436" s="715"/>
      <c r="DT436" s="109"/>
      <c r="DU436" s="109"/>
      <c r="DV436" s="109"/>
      <c r="DW436" s="109"/>
      <c r="DX436" s="44"/>
      <c r="DY436" s="44"/>
      <c r="DZ436" s="44"/>
      <c r="EA436" s="44"/>
      <c r="EB436" s="44"/>
      <c r="EC436" s="44"/>
      <c r="ED436" s="44"/>
      <c r="EE436" s="44"/>
      <c r="EF436" s="44"/>
      <c r="EG436" s="171"/>
      <c r="EH436" s="171"/>
      <c r="EI436" s="174"/>
      <c r="EJ436" s="174"/>
      <c r="EK436" s="715"/>
      <c r="EL436" s="715"/>
      <c r="EM436" s="109"/>
      <c r="EN436" s="109"/>
      <c r="EO436" s="109"/>
      <c r="EP436" s="109"/>
      <c r="EQ436" s="44"/>
      <c r="ER436" s="44"/>
      <c r="ES436" s="44"/>
      <c r="ET436" s="44"/>
      <c r="EU436" s="44"/>
      <c r="EV436" s="44"/>
      <c r="EW436" s="44"/>
      <c r="EX436" s="44"/>
      <c r="EY436" s="44"/>
      <c r="EZ436" s="171"/>
      <c r="FA436" s="171"/>
      <c r="FB436" s="174"/>
      <c r="FC436" s="174"/>
      <c r="FD436" s="715"/>
      <c r="FE436" s="715"/>
      <c r="FF436" s="109"/>
      <c r="FG436" s="109"/>
      <c r="FH436" s="109"/>
      <c r="FI436" s="109"/>
      <c r="FJ436" s="44"/>
      <c r="FK436" s="44"/>
      <c r="FL436" s="44"/>
      <c r="FM436" s="44"/>
      <c r="FN436" s="44"/>
      <c r="FO436" s="44"/>
      <c r="FP436" s="44"/>
      <c r="FQ436" s="44"/>
      <c r="FR436" s="44"/>
      <c r="FS436" s="171"/>
      <c r="FT436" s="171"/>
      <c r="FU436" s="174"/>
      <c r="FV436" s="174"/>
      <c r="FW436" s="112"/>
      <c r="FX436" s="112"/>
      <c r="FY436" s="109"/>
      <c r="FZ436" s="109"/>
      <c r="GA436" s="109"/>
      <c r="GB436" s="109"/>
      <c r="GC436" s="44"/>
      <c r="GD436" s="44"/>
      <c r="GE436" s="44"/>
      <c r="GF436" s="44"/>
      <c r="GG436" s="44"/>
      <c r="GH436" s="44"/>
      <c r="GI436" s="44"/>
      <c r="GJ436" s="44"/>
      <c r="GK436" s="44"/>
      <c r="GL436" s="171"/>
      <c r="GM436" s="171"/>
      <c r="GN436" s="174"/>
      <c r="GO436" s="174"/>
      <c r="GP436" s="112"/>
      <c r="GQ436" s="112"/>
      <c r="GR436" s="109"/>
      <c r="GS436" s="109"/>
      <c r="GT436" s="109"/>
      <c r="GU436" s="109"/>
      <c r="GV436" s="44"/>
      <c r="GW436" s="44"/>
      <c r="GX436" s="44"/>
      <c r="GY436" s="44"/>
      <c r="GZ436" s="44"/>
      <c r="HA436" s="44"/>
      <c r="HB436" s="44"/>
      <c r="HC436" s="44"/>
      <c r="HD436" s="44"/>
      <c r="HE436" s="171"/>
      <c r="HF436" s="171"/>
      <c r="HG436" s="174"/>
      <c r="HH436" s="174"/>
      <c r="HI436" s="112"/>
      <c r="HJ436" s="112"/>
      <c r="HK436" s="112"/>
      <c r="HL436" s="112"/>
      <c r="HM436" s="109"/>
      <c r="HN436" s="109"/>
      <c r="HO436" s="44"/>
      <c r="HP436" s="44"/>
      <c r="HQ436" s="44"/>
      <c r="HR436" s="44"/>
      <c r="HS436" s="44"/>
      <c r="HT436" s="44"/>
      <c r="HU436" s="44"/>
      <c r="HV436" s="44"/>
      <c r="HW436" s="44"/>
      <c r="HX436" s="171"/>
      <c r="HY436" s="171"/>
      <c r="HZ436" s="174"/>
      <c r="IA436" s="174"/>
      <c r="IB436" s="715"/>
      <c r="IC436" s="715"/>
      <c r="ID436" s="112"/>
      <c r="IE436" s="112"/>
      <c r="IF436" s="109"/>
      <c r="IG436" s="109"/>
      <c r="IH436" s="44"/>
      <c r="II436" s="44"/>
      <c r="IJ436" s="44"/>
      <c r="IK436" s="44"/>
      <c r="IL436" s="44"/>
      <c r="IM436" s="44"/>
      <c r="IN436" s="44"/>
      <c r="IO436" s="44"/>
      <c r="IP436" s="44"/>
      <c r="IQ436" s="171"/>
      <c r="IR436" s="171"/>
      <c r="IS436" s="739"/>
      <c r="IT436" s="739"/>
      <c r="IU436" s="715"/>
      <c r="IV436" s="715"/>
      <c r="IW436" s="113"/>
      <c r="IX436" s="114"/>
      <c r="IY436" s="113"/>
      <c r="IZ436" s="113"/>
      <c r="JA436" s="333"/>
      <c r="JB436" s="333"/>
      <c r="JC436" s="333"/>
      <c r="JD436" s="333"/>
      <c r="JE436" s="333"/>
      <c r="JF436" s="333"/>
      <c r="JG436" s="44"/>
      <c r="JH436" s="44"/>
      <c r="JI436" s="44"/>
      <c r="JJ436" s="174"/>
      <c r="JK436" s="174"/>
      <c r="JL436" s="112"/>
      <c r="JM436" s="112"/>
      <c r="JN436" s="48"/>
      <c r="JO436" s="48"/>
    </row>
    <row r="437" spans="1:277" s="3" customFormat="1" ht="12.75" hidden="1" customHeight="1" x14ac:dyDescent="0.2">
      <c r="A437" s="96">
        <v>1</v>
      </c>
      <c r="B437" s="59"/>
      <c r="C437" s="48"/>
      <c r="D437" s="239"/>
      <c r="E437" s="586"/>
      <c r="F437" s="7"/>
      <c r="G437" s="60"/>
      <c r="H437" s="88"/>
      <c r="I437" s="88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>
        <f t="shared" si="2133"/>
        <v>0</v>
      </c>
      <c r="U437" s="44">
        <f t="shared" si="2056"/>
        <v>0</v>
      </c>
      <c r="V437" s="44">
        <f t="shared" si="2057"/>
        <v>0</v>
      </c>
      <c r="W437" s="171">
        <f t="shared" ref="W437:W468" si="2135">N437-L437</f>
        <v>0</v>
      </c>
      <c r="X437" s="171">
        <f t="shared" ref="X437:X468" si="2136">O437-M437</f>
        <v>0</v>
      </c>
      <c r="Y437" s="171"/>
      <c r="Z437" s="171"/>
      <c r="AA437" s="714"/>
      <c r="AB437" s="714"/>
      <c r="AC437" s="44"/>
      <c r="AD437" s="44"/>
      <c r="AE437" s="44"/>
      <c r="AF437" s="44"/>
      <c r="AG437" s="44"/>
      <c r="AH437" s="44"/>
      <c r="AI437" s="44"/>
      <c r="AJ437" s="44"/>
      <c r="AK437" s="44"/>
      <c r="AL437" s="44"/>
      <c r="AM437" s="44">
        <f t="shared" ref="AM437:AM445" si="2137">AG437+AJ437</f>
        <v>0</v>
      </c>
      <c r="AN437" s="44">
        <f t="shared" ref="AN437:AN445" si="2138">AH437+AK437</f>
        <v>0</v>
      </c>
      <c r="AO437" s="44">
        <f t="shared" ref="AO437:AO445" si="2139">AI437+AL437</f>
        <v>0</v>
      </c>
      <c r="AP437" s="171">
        <f t="shared" ref="AP437:AP468" si="2140">AG437-AE437</f>
        <v>0</v>
      </c>
      <c r="AQ437" s="171">
        <f t="shared" ref="AQ437:AQ468" si="2141">AH437-AF437</f>
        <v>0</v>
      </c>
      <c r="AR437" s="171"/>
      <c r="AS437" s="171"/>
      <c r="AT437" s="714"/>
      <c r="AU437" s="714"/>
      <c r="AV437" s="44"/>
      <c r="AW437" s="44"/>
      <c r="AX437" s="44"/>
      <c r="AY437" s="44"/>
      <c r="AZ437" s="44"/>
      <c r="BA437" s="44"/>
      <c r="BB437" s="44"/>
      <c r="BC437" s="44"/>
      <c r="BD437" s="44"/>
      <c r="BE437" s="44"/>
      <c r="BF437" s="44">
        <f t="shared" ref="BF437:BF445" si="2142">AZ437+BC437</f>
        <v>0</v>
      </c>
      <c r="BG437" s="44">
        <f t="shared" ref="BG437:BG445" si="2143">BA437+BD437</f>
        <v>0</v>
      </c>
      <c r="BH437" s="44">
        <f t="shared" ref="BH437:BH445" si="2144">BB437+BE437</f>
        <v>0</v>
      </c>
      <c r="BI437" s="171">
        <f t="shared" ref="BI437:BI468" si="2145">AZ437-AX437</f>
        <v>0</v>
      </c>
      <c r="BJ437" s="171">
        <f t="shared" ref="BJ437:BJ468" si="2146">BA437-AY437</f>
        <v>0</v>
      </c>
      <c r="BK437" s="171"/>
      <c r="BL437" s="171"/>
      <c r="BM437" s="714"/>
      <c r="BN437" s="714"/>
      <c r="BO437" s="44"/>
      <c r="BP437" s="44"/>
      <c r="BQ437" s="44"/>
      <c r="BR437" s="44"/>
      <c r="BS437" s="44"/>
      <c r="BT437" s="44"/>
      <c r="BU437" s="44"/>
      <c r="BV437" s="44"/>
      <c r="BW437" s="44"/>
      <c r="BX437" s="44"/>
      <c r="BY437" s="44">
        <f t="shared" ref="BY437:BY445" si="2147">BS437+BV437</f>
        <v>0</v>
      </c>
      <c r="BZ437" s="44">
        <f t="shared" ref="BZ437:BZ445" si="2148">BT437+BW437</f>
        <v>0</v>
      </c>
      <c r="CA437" s="44">
        <f t="shared" ref="CA437:CA445" si="2149">BU437+BX437</f>
        <v>0</v>
      </c>
      <c r="CB437" s="171">
        <f t="shared" ref="CB437:CB468" si="2150">BS437-BQ437</f>
        <v>0</v>
      </c>
      <c r="CC437" s="171">
        <f t="shared" ref="CC437:CC468" si="2151">BT437-BR437</f>
        <v>0</v>
      </c>
      <c r="CD437" s="171"/>
      <c r="CE437" s="171"/>
      <c r="CF437" s="714"/>
      <c r="CG437" s="714"/>
      <c r="CH437" s="44"/>
      <c r="CI437" s="44"/>
      <c r="CJ437" s="44"/>
      <c r="CK437" s="44"/>
      <c r="CL437" s="44"/>
      <c r="CM437" s="44"/>
      <c r="CN437" s="44"/>
      <c r="CO437" s="44"/>
      <c r="CP437" s="44"/>
      <c r="CQ437" s="44"/>
      <c r="CR437" s="44">
        <f t="shared" ref="CR437:CR445" si="2152">CL437+CO437</f>
        <v>0</v>
      </c>
      <c r="CS437" s="44">
        <f t="shared" ref="CS437:CS445" si="2153">CM437+CP437</f>
        <v>0</v>
      </c>
      <c r="CT437" s="44">
        <f t="shared" ref="CT437:CT445" si="2154">CN437+CQ437</f>
        <v>0</v>
      </c>
      <c r="CU437" s="171">
        <f t="shared" ref="CU437:CU468" si="2155">CL437-CJ437</f>
        <v>0</v>
      </c>
      <c r="CV437" s="171">
        <f t="shared" ref="CV437:CV468" si="2156">CM437-CK437</f>
        <v>0</v>
      </c>
      <c r="CW437" s="249"/>
      <c r="CX437" s="171"/>
      <c r="CY437" s="714"/>
      <c r="CZ437" s="714"/>
      <c r="DA437" s="44"/>
      <c r="DB437" s="44"/>
      <c r="DC437" s="44"/>
      <c r="DD437" s="44"/>
      <c r="DE437" s="44"/>
      <c r="DF437" s="44"/>
      <c r="DG437" s="44"/>
      <c r="DH437" s="44"/>
      <c r="DI437" s="44"/>
      <c r="DJ437" s="44"/>
      <c r="DK437" s="44">
        <f t="shared" ref="DK437:DK445" si="2157">DE437+DH437</f>
        <v>0</v>
      </c>
      <c r="DL437" s="44">
        <f t="shared" ref="DL437:DL445" si="2158">DF437+DI437</f>
        <v>0</v>
      </c>
      <c r="DM437" s="44">
        <f t="shared" ref="DM437:DM445" si="2159">DG437+DJ437</f>
        <v>0</v>
      </c>
      <c r="DN437" s="171">
        <f t="shared" ref="DN437:DN468" si="2160">DE437-DC437</f>
        <v>0</v>
      </c>
      <c r="DO437" s="171">
        <f t="shared" ref="DO437:DO468" si="2161">DF437-DD437</f>
        <v>0</v>
      </c>
      <c r="DP437" s="171"/>
      <c r="DQ437" s="171"/>
      <c r="DR437" s="714"/>
      <c r="DS437" s="714"/>
      <c r="DT437" s="44"/>
      <c r="DU437" s="44"/>
      <c r="DV437" s="44"/>
      <c r="DW437" s="44"/>
      <c r="DX437" s="44"/>
      <c r="DY437" s="44"/>
      <c r="DZ437" s="44"/>
      <c r="EA437" s="44"/>
      <c r="EB437" s="44"/>
      <c r="EC437" s="44"/>
      <c r="ED437" s="44">
        <f t="shared" ref="ED437:ED445" si="2162">DX437+EA437</f>
        <v>0</v>
      </c>
      <c r="EE437" s="44">
        <f t="shared" ref="EE437:EE445" si="2163">DY437+EB437</f>
        <v>0</v>
      </c>
      <c r="EF437" s="44">
        <f t="shared" ref="EF437:EF445" si="2164">DZ437+EC437</f>
        <v>0</v>
      </c>
      <c r="EG437" s="171">
        <f t="shared" ref="EG437:EG468" si="2165">DX437-DV437</f>
        <v>0</v>
      </c>
      <c r="EH437" s="171">
        <f t="shared" ref="EH437:EH468" si="2166">DY437-DW437</f>
        <v>0</v>
      </c>
      <c r="EI437" s="171"/>
      <c r="EJ437" s="171"/>
      <c r="EK437" s="714"/>
      <c r="EL437" s="714"/>
      <c r="EM437" s="44"/>
      <c r="EN437" s="44"/>
      <c r="EO437" s="44"/>
      <c r="EP437" s="44"/>
      <c r="EQ437" s="44"/>
      <c r="ER437" s="44"/>
      <c r="ES437" s="44"/>
      <c r="ET437" s="44"/>
      <c r="EU437" s="44"/>
      <c r="EV437" s="44"/>
      <c r="EW437" s="44">
        <f t="shared" ref="EW437:EW445" si="2167">EQ437+ET437</f>
        <v>0</v>
      </c>
      <c r="EX437" s="44">
        <f t="shared" ref="EX437:EX445" si="2168">ER437+EU437</f>
        <v>0</v>
      </c>
      <c r="EY437" s="44">
        <f t="shared" ref="EY437:EY445" si="2169">ES437+EV437</f>
        <v>0</v>
      </c>
      <c r="EZ437" s="171">
        <f t="shared" ref="EZ437:EZ468" si="2170">EQ437-EO437</f>
        <v>0</v>
      </c>
      <c r="FA437" s="171">
        <f t="shared" ref="FA437:FA468" si="2171">ER437-EP437</f>
        <v>0</v>
      </c>
      <c r="FB437" s="171"/>
      <c r="FC437" s="171"/>
      <c r="FD437" s="714"/>
      <c r="FE437" s="714"/>
      <c r="FF437" s="44"/>
      <c r="FG437" s="44"/>
      <c r="FH437" s="44"/>
      <c r="FI437" s="44"/>
      <c r="FJ437" s="44"/>
      <c r="FK437" s="44"/>
      <c r="FL437" s="44"/>
      <c r="FM437" s="44"/>
      <c r="FN437" s="44"/>
      <c r="FO437" s="44"/>
      <c r="FP437" s="44">
        <f t="shared" ref="FP437:FP445" si="2172">FJ437+FM437</f>
        <v>0</v>
      </c>
      <c r="FQ437" s="44">
        <f t="shared" ref="FQ437:FQ445" si="2173">FK437+FN437</f>
        <v>0</v>
      </c>
      <c r="FR437" s="44">
        <f t="shared" ref="FR437:FR445" si="2174">FL437+FO437</f>
        <v>0</v>
      </c>
      <c r="FS437" s="171">
        <f t="shared" ref="FS437:FS468" si="2175">FJ437-FH437</f>
        <v>0</v>
      </c>
      <c r="FT437" s="171">
        <f t="shared" ref="FT437:FT468" si="2176">FK437-FI437</f>
        <v>0</v>
      </c>
      <c r="FU437" s="171"/>
      <c r="FV437" s="171"/>
      <c r="FW437" s="45"/>
      <c r="FX437" s="45"/>
      <c r="FY437" s="44"/>
      <c r="FZ437" s="44"/>
      <c r="GA437" s="44"/>
      <c r="GB437" s="44"/>
      <c r="GC437" s="44"/>
      <c r="GD437" s="44"/>
      <c r="GE437" s="44"/>
      <c r="GF437" s="44"/>
      <c r="GG437" s="44"/>
      <c r="GH437" s="44"/>
      <c r="GI437" s="44">
        <f t="shared" ref="GI437:GI445" si="2177">GC437+GF437</f>
        <v>0</v>
      </c>
      <c r="GJ437" s="44">
        <f t="shared" ref="GJ437:GJ445" si="2178">GD437+GG437</f>
        <v>0</v>
      </c>
      <c r="GK437" s="44">
        <f t="shared" ref="GK437:GK445" si="2179">GE437+GH437</f>
        <v>0</v>
      </c>
      <c r="GL437" s="171">
        <f t="shared" ref="GL437:GL468" si="2180">GC437-GA437</f>
        <v>0</v>
      </c>
      <c r="GM437" s="171">
        <f t="shared" ref="GM437:GM468" si="2181">GD437-GB437</f>
        <v>0</v>
      </c>
      <c r="GN437" s="171"/>
      <c r="GO437" s="171"/>
      <c r="GP437" s="45"/>
      <c r="GQ437" s="45"/>
      <c r="GR437" s="44"/>
      <c r="GS437" s="44"/>
      <c r="GT437" s="44"/>
      <c r="GU437" s="44"/>
      <c r="GV437" s="44"/>
      <c r="GW437" s="44"/>
      <c r="GX437" s="44"/>
      <c r="GY437" s="44"/>
      <c r="GZ437" s="44"/>
      <c r="HA437" s="44"/>
      <c r="HB437" s="44">
        <f t="shared" ref="HB437:HB445" si="2182">GV437+GY437</f>
        <v>0</v>
      </c>
      <c r="HC437" s="44">
        <f t="shared" ref="HC437:HC445" si="2183">GW437+GZ437</f>
        <v>0</v>
      </c>
      <c r="HD437" s="44">
        <f t="shared" ref="HD437:HD445" si="2184">GX437+HA437</f>
        <v>0</v>
      </c>
      <c r="HE437" s="171">
        <f t="shared" ref="HE437:HE468" si="2185">GV437-GT437</f>
        <v>0</v>
      </c>
      <c r="HF437" s="171">
        <f t="shared" ref="HF437:HF468" si="2186">GW437-GU437</f>
        <v>0</v>
      </c>
      <c r="HG437" s="171"/>
      <c r="HH437" s="171"/>
      <c r="HI437" s="45"/>
      <c r="HJ437" s="45"/>
      <c r="HK437" s="45"/>
      <c r="HL437" s="45"/>
      <c r="HM437" s="44"/>
      <c r="HN437" s="44"/>
      <c r="HO437" s="44"/>
      <c r="HP437" s="44"/>
      <c r="HQ437" s="44"/>
      <c r="HR437" s="44"/>
      <c r="HS437" s="44"/>
      <c r="HT437" s="44"/>
      <c r="HU437" s="44">
        <f t="shared" ref="HU437:HU445" si="2187">HO437+HR437</f>
        <v>0</v>
      </c>
      <c r="HV437" s="44">
        <f t="shared" ref="HV437:HV445" si="2188">HP437+HS437</f>
        <v>0</v>
      </c>
      <c r="HW437" s="44">
        <f t="shared" ref="HW437:HW445" si="2189">HQ437+HT437</f>
        <v>0</v>
      </c>
      <c r="HX437" s="171">
        <f t="shared" ref="HX437:HX468" si="2190">HO437-HM437</f>
        <v>0</v>
      </c>
      <c r="HY437" s="171">
        <f t="shared" ref="HY437:HY468" si="2191">HP437-HN437</f>
        <v>0</v>
      </c>
      <c r="HZ437" s="171"/>
      <c r="IA437" s="171"/>
      <c r="IB437" s="714"/>
      <c r="IC437" s="714"/>
      <c r="ID437" s="45"/>
      <c r="IE437" s="45"/>
      <c r="IF437" s="44"/>
      <c r="IG437" s="44"/>
      <c r="IH437" s="44"/>
      <c r="II437" s="44"/>
      <c r="IJ437" s="44"/>
      <c r="IK437" s="44"/>
      <c r="IL437" s="44"/>
      <c r="IM437" s="44"/>
      <c r="IN437" s="44">
        <f t="shared" ref="IN437:IN445" si="2192">IH437+IK437</f>
        <v>0</v>
      </c>
      <c r="IO437" s="44">
        <f t="shared" ref="IO437:IO445" si="2193">II437+IL437</f>
        <v>0</v>
      </c>
      <c r="IP437" s="44">
        <f t="shared" ref="IP437:IP445" si="2194">IJ437+IM437</f>
        <v>0</v>
      </c>
      <c r="IQ437" s="171">
        <f t="shared" ref="IQ437:IQ468" si="2195">IH437-IF437</f>
        <v>0</v>
      </c>
      <c r="IR437" s="171">
        <f t="shared" ref="IR437:IR468" si="2196">II437-IG437</f>
        <v>0</v>
      </c>
      <c r="IS437" s="738"/>
      <c r="IT437" s="738"/>
      <c r="IU437" s="714"/>
      <c r="IV437" s="714"/>
      <c r="IW437" s="46"/>
      <c r="IX437" s="47"/>
      <c r="IY437" s="46"/>
      <c r="IZ437" s="46"/>
      <c r="JA437" s="333">
        <f t="shared" ref="JA437:JA445" si="2197">N437+AG437+AZ437+BS437+CL437+DE437+DX437+EQ437+FJ437+GC437+GV437+HO437+IH437</f>
        <v>0</v>
      </c>
      <c r="JB437" s="333">
        <f t="shared" ref="JB437:JB445" si="2198">O437+AH437+BA437+BT437+CM437+DF437+DY437+ER437+FK437+GD437+GW437+HP437+II437</f>
        <v>0</v>
      </c>
      <c r="JC437" s="333">
        <f t="shared" ref="JC437:JC445" si="2199">P437+AI437+BB437+BU437+CN437+DG437+DZ437+ES437+FL437+GE437+GX437+HQ437+IJ437</f>
        <v>0</v>
      </c>
      <c r="JD437" s="333">
        <f t="shared" ref="JD437:JD445" si="2200">Q437+AJ437+BC437+BV437+CO437+DH437+EA437+ET437+FM437+GF437+GY437+HR437+IK437</f>
        <v>0</v>
      </c>
      <c r="JE437" s="333">
        <f t="shared" ref="JE437:JE445" si="2201">R437+AK437+BD437+BW437+CP437+DI437+EB437+EU437+FN437+GG437+GZ437+HS437+IL437</f>
        <v>0</v>
      </c>
      <c r="JF437" s="333">
        <f t="shared" ref="JF437:JF445" si="2202">S437+AL437+BE437+BX437+CQ437+DJ437+EC437+EV437+FO437+GH437+HA437+HT437+IM437</f>
        <v>0</v>
      </c>
      <c r="JG437" s="44">
        <f t="shared" ref="JG437:JG445" si="2203">JA437+JD437</f>
        <v>0</v>
      </c>
      <c r="JH437" s="44">
        <f t="shared" ref="JH437:JH445" si="2204">JB437+JE437</f>
        <v>0</v>
      </c>
      <c r="JI437" s="44">
        <f t="shared" ref="JI437:JI445" si="2205">JC437+JF437</f>
        <v>0</v>
      </c>
      <c r="JJ437" s="174">
        <f t="shared" ref="JJ437:JJ445" si="2206">JA437-IY437</f>
        <v>0</v>
      </c>
      <c r="JK437" s="174">
        <f t="shared" ref="JK437:JK445" si="2207">JB437-IZ437</f>
        <v>0</v>
      </c>
      <c r="JL437" s="45"/>
      <c r="JM437" s="45"/>
      <c r="JN437" s="48"/>
      <c r="JO437" s="48"/>
    </row>
    <row r="438" spans="1:277" hidden="1" x14ac:dyDescent="0.2">
      <c r="A438" s="96">
        <v>1</v>
      </c>
      <c r="B438" s="96">
        <v>1</v>
      </c>
      <c r="C438" s="63"/>
      <c r="D438" s="235"/>
      <c r="E438" s="235"/>
      <c r="F438" s="537" t="s">
        <v>406</v>
      </c>
      <c r="G438" s="94">
        <v>71</v>
      </c>
      <c r="H438" s="100">
        <v>431618.32</v>
      </c>
      <c r="I438" s="100">
        <v>442117.14399999997</v>
      </c>
      <c r="J438" s="54">
        <f>VLOOKUP($G438,'ВМП план КС'!$A$8:$AI$108,14,0)</f>
        <v>5</v>
      </c>
      <c r="K438" s="54">
        <f>VLOOKUP($G438,'ВМП план КС'!$A$8:$AI$108,15,0)</f>
        <v>2158091.6</v>
      </c>
      <c r="L438" s="54">
        <f>SUM(J438/12*$B$2)</f>
        <v>1.25</v>
      </c>
      <c r="M438" s="54">
        <f>SUM(K438/12*$B$2)</f>
        <v>539522.9</v>
      </c>
      <c r="N438" s="53">
        <f t="shared" ref="N438:S438" si="2208">SUM(N439:N443)</f>
        <v>0</v>
      </c>
      <c r="O438" s="53">
        <f t="shared" si="2208"/>
        <v>0</v>
      </c>
      <c r="P438" s="53">
        <f t="shared" si="2208"/>
        <v>0</v>
      </c>
      <c r="Q438" s="53">
        <f t="shared" si="2208"/>
        <v>0</v>
      </c>
      <c r="R438" s="53">
        <f t="shared" si="2208"/>
        <v>0</v>
      </c>
      <c r="S438" s="53">
        <f t="shared" si="2208"/>
        <v>0</v>
      </c>
      <c r="T438" s="56">
        <f t="shared" ref="T438:T449" si="2209">N438+Q438</f>
        <v>0</v>
      </c>
      <c r="U438" s="56">
        <f t="shared" ref="U438:U449" si="2210">O438+R438</f>
        <v>0</v>
      </c>
      <c r="V438" s="56">
        <f t="shared" ref="V438:V449" si="2211">P438+S438</f>
        <v>0</v>
      </c>
      <c r="W438" s="171">
        <f t="shared" si="2135"/>
        <v>-1.25</v>
      </c>
      <c r="X438" s="171">
        <f t="shared" si="2136"/>
        <v>-539522.9</v>
      </c>
      <c r="Y438" s="280">
        <f>N438/L438</f>
        <v>0</v>
      </c>
      <c r="Z438" s="280">
        <f>O438/M438</f>
        <v>0</v>
      </c>
      <c r="AA438" s="710">
        <f>$H438</f>
        <v>431618.32</v>
      </c>
      <c r="AB438" s="711" t="e">
        <f>O438/N438</f>
        <v>#DIV/0!</v>
      </c>
      <c r="AC438" s="54">
        <f>VLOOKUP($G438,'ВМП план КС'!$A$8:$AI$107,12,0)</f>
        <v>0</v>
      </c>
      <c r="AD438" s="54">
        <f>VLOOKUP($G438,'ВМП план КС'!$A$8:$AI$107,13,0)</f>
        <v>0</v>
      </c>
      <c r="AE438" s="54">
        <f>SUM(AC438/12*$B$2)</f>
        <v>0</v>
      </c>
      <c r="AF438" s="54">
        <f>SUM(AD438/12*$B$2)</f>
        <v>0</v>
      </c>
      <c r="AG438" s="53">
        <f t="shared" ref="AG438:AL438" si="2212">SUM(AG439:AG443)</f>
        <v>0</v>
      </c>
      <c r="AH438" s="53">
        <f t="shared" si="2212"/>
        <v>0</v>
      </c>
      <c r="AI438" s="53">
        <f t="shared" si="2212"/>
        <v>0</v>
      </c>
      <c r="AJ438" s="53">
        <f t="shared" si="2212"/>
        <v>0</v>
      </c>
      <c r="AK438" s="53">
        <f t="shared" si="2212"/>
        <v>0</v>
      </c>
      <c r="AL438" s="53">
        <f t="shared" si="2212"/>
        <v>0</v>
      </c>
      <c r="AM438" s="56">
        <f t="shared" si="2137"/>
        <v>0</v>
      </c>
      <c r="AN438" s="56">
        <f t="shared" si="2138"/>
        <v>0</v>
      </c>
      <c r="AO438" s="56">
        <f t="shared" si="2139"/>
        <v>0</v>
      </c>
      <c r="AP438" s="171">
        <f t="shared" si="2140"/>
        <v>0</v>
      </c>
      <c r="AQ438" s="171">
        <f t="shared" si="2141"/>
        <v>0</v>
      </c>
      <c r="AR438" s="280" t="e">
        <f>AG438/AE438</f>
        <v>#DIV/0!</v>
      </c>
      <c r="AS438" s="280" t="e">
        <f>AH438/AF438</f>
        <v>#DIV/0!</v>
      </c>
      <c r="AT438" s="710">
        <f>$H438</f>
        <v>431618.32</v>
      </c>
      <c r="AU438" s="711" t="e">
        <f>AH438/AG438</f>
        <v>#DIV/0!</v>
      </c>
      <c r="AV438" s="54">
        <f>VLOOKUP($G438,'ВМП план КС'!$A$8:$AI$107,16,0)</f>
        <v>0</v>
      </c>
      <c r="AW438" s="54">
        <f>VLOOKUP($G438,'ВМП план КС'!$A$8:$AI$107,17,0)</f>
        <v>0</v>
      </c>
      <c r="AX438" s="54">
        <f>SUM(AV438/12*$B$2)</f>
        <v>0</v>
      </c>
      <c r="AY438" s="54">
        <f>SUM(AW438/12*$B$2)</f>
        <v>0</v>
      </c>
      <c r="AZ438" s="53">
        <f t="shared" ref="AZ438:BE438" si="2213">SUM(AZ439:AZ443)</f>
        <v>0</v>
      </c>
      <c r="BA438" s="53">
        <f t="shared" si="2213"/>
        <v>0</v>
      </c>
      <c r="BB438" s="53">
        <f t="shared" si="2213"/>
        <v>0</v>
      </c>
      <c r="BC438" s="53">
        <f t="shared" si="2213"/>
        <v>0</v>
      </c>
      <c r="BD438" s="53">
        <f t="shared" si="2213"/>
        <v>0</v>
      </c>
      <c r="BE438" s="53">
        <f t="shared" si="2213"/>
        <v>0</v>
      </c>
      <c r="BF438" s="56">
        <f t="shared" si="2142"/>
        <v>0</v>
      </c>
      <c r="BG438" s="56">
        <f t="shared" si="2143"/>
        <v>0</v>
      </c>
      <c r="BH438" s="56">
        <f t="shared" si="2144"/>
        <v>0</v>
      </c>
      <c r="BI438" s="171">
        <f t="shared" si="2145"/>
        <v>0</v>
      </c>
      <c r="BJ438" s="171">
        <f t="shared" si="2146"/>
        <v>0</v>
      </c>
      <c r="BK438" s="280" t="e">
        <f>AZ438/AX438</f>
        <v>#DIV/0!</v>
      </c>
      <c r="BL438" s="280" t="e">
        <f>BA438/AY438</f>
        <v>#DIV/0!</v>
      </c>
      <c r="BM438" s="710">
        <f>$H438</f>
        <v>431618.32</v>
      </c>
      <c r="BN438" s="711" t="e">
        <f>BA438/AZ438</f>
        <v>#DIV/0!</v>
      </c>
      <c r="BO438" s="54">
        <f>VLOOKUP($G438,'ВМП план КС'!$A$8:$AI$107,18,0)</f>
        <v>0</v>
      </c>
      <c r="BP438" s="54">
        <f>VLOOKUP($G438,'ВМП план КС'!$A$8:$AI$107,19,0)</f>
        <v>0</v>
      </c>
      <c r="BQ438" s="54">
        <f>SUM(BO438/12*$B$2)</f>
        <v>0</v>
      </c>
      <c r="BR438" s="54">
        <f>SUM(BP438/12*$B$2)</f>
        <v>0</v>
      </c>
      <c r="BS438" s="53">
        <f t="shared" ref="BS438:BX438" si="2214">SUM(BS439:BS443)</f>
        <v>0</v>
      </c>
      <c r="BT438" s="53">
        <f t="shared" si="2214"/>
        <v>0</v>
      </c>
      <c r="BU438" s="53">
        <f t="shared" si="2214"/>
        <v>0</v>
      </c>
      <c r="BV438" s="53">
        <f t="shared" si="2214"/>
        <v>0</v>
      </c>
      <c r="BW438" s="53">
        <f t="shared" si="2214"/>
        <v>0</v>
      </c>
      <c r="BX438" s="53">
        <f t="shared" si="2214"/>
        <v>0</v>
      </c>
      <c r="BY438" s="56">
        <f t="shared" si="2147"/>
        <v>0</v>
      </c>
      <c r="BZ438" s="56">
        <f t="shared" si="2148"/>
        <v>0</v>
      </c>
      <c r="CA438" s="56">
        <f t="shared" si="2149"/>
        <v>0</v>
      </c>
      <c r="CB438" s="171">
        <f t="shared" si="2150"/>
        <v>0</v>
      </c>
      <c r="CC438" s="171">
        <f t="shared" si="2151"/>
        <v>0</v>
      </c>
      <c r="CD438" s="280" t="e">
        <f>BS438/BQ438</f>
        <v>#DIV/0!</v>
      </c>
      <c r="CE438" s="280" t="e">
        <f>BT438/BR438</f>
        <v>#DIV/0!</v>
      </c>
      <c r="CF438" s="710">
        <f>$H438</f>
        <v>431618.32</v>
      </c>
      <c r="CG438" s="711" t="e">
        <f>BT438/BS438</f>
        <v>#DIV/0!</v>
      </c>
      <c r="CH438" s="54">
        <f>VLOOKUP($G438,'ВМП план КС'!$A$8:$AI$107,10,0)</f>
        <v>2</v>
      </c>
      <c r="CI438" s="54">
        <f>VLOOKUP($G438,'ВМП план КС'!$A$8:$AI$107,11,0)</f>
        <v>863236.64</v>
      </c>
      <c r="CJ438" s="54">
        <f>SUM(CH438/12*$B$2)</f>
        <v>0.5</v>
      </c>
      <c r="CK438" s="54">
        <f>SUM(CI438/12*$B$2)</f>
        <v>215809.16000000003</v>
      </c>
      <c r="CL438" s="53">
        <f t="shared" ref="CL438:CQ438" si="2215">SUM(CL439:CL443)</f>
        <v>2</v>
      </c>
      <c r="CM438" s="53">
        <f t="shared" si="2215"/>
        <v>863236.64</v>
      </c>
      <c r="CN438" s="53">
        <f t="shared" si="2215"/>
        <v>42</v>
      </c>
      <c r="CO438" s="53">
        <f t="shared" si="2215"/>
        <v>0</v>
      </c>
      <c r="CP438" s="53">
        <f t="shared" si="2215"/>
        <v>0</v>
      </c>
      <c r="CQ438" s="53">
        <f t="shared" si="2215"/>
        <v>0</v>
      </c>
      <c r="CR438" s="56">
        <f t="shared" si="2152"/>
        <v>2</v>
      </c>
      <c r="CS438" s="56">
        <f t="shared" si="2153"/>
        <v>863236.64</v>
      </c>
      <c r="CT438" s="56">
        <f t="shared" si="2154"/>
        <v>42</v>
      </c>
      <c r="CU438" s="171">
        <f t="shared" si="2155"/>
        <v>1.5</v>
      </c>
      <c r="CV438" s="171">
        <f t="shared" si="2156"/>
        <v>647427.48</v>
      </c>
      <c r="CW438" s="281">
        <f>CL438/CH438</f>
        <v>1</v>
      </c>
      <c r="CX438" s="281">
        <f>CM438/CI438</f>
        <v>1</v>
      </c>
      <c r="CY438" s="710">
        <f>$H438</f>
        <v>431618.32</v>
      </c>
      <c r="CZ438" s="711">
        <f>CM438/CL438</f>
        <v>431618.32</v>
      </c>
      <c r="DA438" s="54">
        <f>VLOOKUP($G438,'ВМП план КС'!$A$8:$AI$107,20,0)</f>
        <v>0</v>
      </c>
      <c r="DB438" s="54">
        <f>VLOOKUP($G438,'ВМП план КС'!$A$8:$AI$107,21,0)</f>
        <v>0</v>
      </c>
      <c r="DC438" s="54">
        <f>SUM(DA438/12*$B$2)</f>
        <v>0</v>
      </c>
      <c r="DD438" s="54">
        <f>SUM(DB438/12*$B$2)</f>
        <v>0</v>
      </c>
      <c r="DE438" s="53">
        <f t="shared" ref="DE438:DJ438" si="2216">SUM(DE439:DE443)</f>
        <v>0</v>
      </c>
      <c r="DF438" s="53">
        <f t="shared" si="2216"/>
        <v>0</v>
      </c>
      <c r="DG438" s="53">
        <f t="shared" si="2216"/>
        <v>0</v>
      </c>
      <c r="DH438" s="53">
        <f t="shared" si="2216"/>
        <v>0</v>
      </c>
      <c r="DI438" s="53">
        <f t="shared" si="2216"/>
        <v>0</v>
      </c>
      <c r="DJ438" s="53">
        <f t="shared" si="2216"/>
        <v>0</v>
      </c>
      <c r="DK438" s="56">
        <f t="shared" si="2157"/>
        <v>0</v>
      </c>
      <c r="DL438" s="56">
        <f t="shared" si="2158"/>
        <v>0</v>
      </c>
      <c r="DM438" s="56">
        <f t="shared" si="2159"/>
        <v>0</v>
      </c>
      <c r="DN438" s="171">
        <f t="shared" si="2160"/>
        <v>0</v>
      </c>
      <c r="DO438" s="171">
        <f t="shared" si="2161"/>
        <v>0</v>
      </c>
      <c r="DP438" s="280" t="e">
        <f>DE438/DC438</f>
        <v>#DIV/0!</v>
      </c>
      <c r="DQ438" s="280" t="e">
        <f>DF438/DD438</f>
        <v>#DIV/0!</v>
      </c>
      <c r="DR438" s="710">
        <f>$H438</f>
        <v>431618.32</v>
      </c>
      <c r="DS438" s="711" t="e">
        <f>DF438/DE438</f>
        <v>#DIV/0!</v>
      </c>
      <c r="DT438" s="108">
        <f>VLOOKUP($G438,'ВМП план КС'!$A$8:$AI$107,22,0)</f>
        <v>0</v>
      </c>
      <c r="DU438" s="108">
        <f>VLOOKUP($G438,'ВМП план КС'!$A$8:$AI$107,23,0)</f>
        <v>0</v>
      </c>
      <c r="DV438" s="54">
        <f>SUM(DT438/12*$B$2)</f>
        <v>0</v>
      </c>
      <c r="DW438" s="54">
        <f>SUM(DU438/12*$B$2)</f>
        <v>0</v>
      </c>
      <c r="DX438" s="53">
        <f t="shared" ref="DX438:EC438" si="2217">SUM(DX439:DX443)</f>
        <v>0</v>
      </c>
      <c r="DY438" s="53">
        <f t="shared" si="2217"/>
        <v>0</v>
      </c>
      <c r="DZ438" s="53">
        <f t="shared" si="2217"/>
        <v>0</v>
      </c>
      <c r="EA438" s="53">
        <f t="shared" si="2217"/>
        <v>0</v>
      </c>
      <c r="EB438" s="53">
        <f t="shared" si="2217"/>
        <v>0</v>
      </c>
      <c r="EC438" s="53">
        <f t="shared" si="2217"/>
        <v>0</v>
      </c>
      <c r="ED438" s="56">
        <f t="shared" si="2162"/>
        <v>0</v>
      </c>
      <c r="EE438" s="56">
        <f t="shared" si="2163"/>
        <v>0</v>
      </c>
      <c r="EF438" s="56">
        <f t="shared" si="2164"/>
        <v>0</v>
      </c>
      <c r="EG438" s="171">
        <f t="shared" si="2165"/>
        <v>0</v>
      </c>
      <c r="EH438" s="171">
        <f t="shared" si="2166"/>
        <v>0</v>
      </c>
      <c r="EI438" s="280" t="e">
        <f>DX438/DV438</f>
        <v>#DIV/0!</v>
      </c>
      <c r="EJ438" s="280" t="e">
        <f>DY438/DW438</f>
        <v>#DIV/0!</v>
      </c>
      <c r="EK438" s="710">
        <f>$H438</f>
        <v>431618.32</v>
      </c>
      <c r="EL438" s="711" t="e">
        <f>DY438/DX438</f>
        <v>#DIV/0!</v>
      </c>
      <c r="EM438" s="108">
        <f>VLOOKUP($G438,'ВМП план КС'!$A$8:$AI$107,24,0)</f>
        <v>0</v>
      </c>
      <c r="EN438" s="108">
        <f>VLOOKUP($G438,'ВМП план КС'!$A$8:$AI$107,25,0)</f>
        <v>0</v>
      </c>
      <c r="EO438" s="54">
        <f>SUM(EM438/12*$B$2)</f>
        <v>0</v>
      </c>
      <c r="EP438" s="54">
        <f>SUM(EN438/12*$B$2)</f>
        <v>0</v>
      </c>
      <c r="EQ438" s="53">
        <f t="shared" ref="EQ438:EV438" si="2218">SUM(EQ439:EQ443)</f>
        <v>0</v>
      </c>
      <c r="ER438" s="53">
        <f t="shared" si="2218"/>
        <v>0</v>
      </c>
      <c r="ES438" s="53">
        <f t="shared" si="2218"/>
        <v>0</v>
      </c>
      <c r="ET438" s="53">
        <f t="shared" si="2218"/>
        <v>0</v>
      </c>
      <c r="EU438" s="53">
        <f t="shared" si="2218"/>
        <v>0</v>
      </c>
      <c r="EV438" s="53">
        <f t="shared" si="2218"/>
        <v>0</v>
      </c>
      <c r="EW438" s="56">
        <f t="shared" si="2167"/>
        <v>0</v>
      </c>
      <c r="EX438" s="56">
        <f t="shared" si="2168"/>
        <v>0</v>
      </c>
      <c r="EY438" s="56">
        <f t="shared" si="2169"/>
        <v>0</v>
      </c>
      <c r="EZ438" s="171">
        <f t="shared" si="2170"/>
        <v>0</v>
      </c>
      <c r="FA438" s="171">
        <f t="shared" si="2171"/>
        <v>0</v>
      </c>
      <c r="FB438" s="280" t="e">
        <f>EQ438/EO438</f>
        <v>#DIV/0!</v>
      </c>
      <c r="FC438" s="280" t="e">
        <f>ER438/EP438</f>
        <v>#DIV/0!</v>
      </c>
      <c r="FD438" s="710">
        <f>$H438</f>
        <v>431618.32</v>
      </c>
      <c r="FE438" s="711" t="e">
        <f>ER438/EQ438</f>
        <v>#DIV/0!</v>
      </c>
      <c r="FF438" s="54">
        <f>VLOOKUP($G438,'ВМП план КС'!$A$8:$AI$107,28,0)</f>
        <v>0</v>
      </c>
      <c r="FG438" s="54">
        <f>VLOOKUP($G438,'ВМП план КС'!$A$8:$AI$107,29,0)</f>
        <v>0</v>
      </c>
      <c r="FH438" s="54">
        <f>SUM(FF438/12*$B$2)</f>
        <v>0</v>
      </c>
      <c r="FI438" s="54">
        <f>SUM(FG438/12*$B$2)</f>
        <v>0</v>
      </c>
      <c r="FJ438" s="53">
        <f t="shared" ref="FJ438:FO438" si="2219">SUM(FJ439:FJ443)</f>
        <v>0</v>
      </c>
      <c r="FK438" s="53">
        <f t="shared" si="2219"/>
        <v>0</v>
      </c>
      <c r="FL438" s="53">
        <f t="shared" si="2219"/>
        <v>0</v>
      </c>
      <c r="FM438" s="53">
        <f t="shared" si="2219"/>
        <v>0</v>
      </c>
      <c r="FN438" s="53">
        <f t="shared" si="2219"/>
        <v>0</v>
      </c>
      <c r="FO438" s="53">
        <f t="shared" si="2219"/>
        <v>0</v>
      </c>
      <c r="FP438" s="56">
        <f t="shared" si="2172"/>
        <v>0</v>
      </c>
      <c r="FQ438" s="56">
        <f t="shared" si="2173"/>
        <v>0</v>
      </c>
      <c r="FR438" s="56">
        <f t="shared" si="2174"/>
        <v>0</v>
      </c>
      <c r="FS438" s="171">
        <f t="shared" si="2175"/>
        <v>0</v>
      </c>
      <c r="FT438" s="171">
        <f t="shared" si="2176"/>
        <v>0</v>
      </c>
      <c r="FU438" s="280" t="e">
        <f>FJ438/FH438</f>
        <v>#DIV/0!</v>
      </c>
      <c r="FV438" s="280" t="e">
        <f>FK438/FI438</f>
        <v>#DIV/0!</v>
      </c>
      <c r="FW438" s="150">
        <f>$H438</f>
        <v>431618.32</v>
      </c>
      <c r="FX438" s="151" t="e">
        <f>FK438/FJ438</f>
        <v>#DIV/0!</v>
      </c>
      <c r="FY438" s="54">
        <f>VLOOKUP($G438,'ВМП план КС'!$A$8:$AI$107,30,0)</f>
        <v>0</v>
      </c>
      <c r="FZ438" s="54">
        <f>VLOOKUP($G438,'ВМП план КС'!$A$8:$AI$107,31,0)</f>
        <v>0</v>
      </c>
      <c r="GA438" s="54">
        <f>SUM(FY438/12*$B$2)</f>
        <v>0</v>
      </c>
      <c r="GB438" s="54">
        <f>SUM(FZ438/12*$B$2)</f>
        <v>0</v>
      </c>
      <c r="GC438" s="53">
        <f t="shared" ref="GC438:GH438" si="2220">SUM(GC439:GC443)</f>
        <v>0</v>
      </c>
      <c r="GD438" s="53">
        <f t="shared" si="2220"/>
        <v>0</v>
      </c>
      <c r="GE438" s="53">
        <f t="shared" si="2220"/>
        <v>0</v>
      </c>
      <c r="GF438" s="53">
        <f t="shared" si="2220"/>
        <v>0</v>
      </c>
      <c r="GG438" s="53">
        <f t="shared" si="2220"/>
        <v>0</v>
      </c>
      <c r="GH438" s="53">
        <f t="shared" si="2220"/>
        <v>0</v>
      </c>
      <c r="GI438" s="56">
        <f t="shared" si="2177"/>
        <v>0</v>
      </c>
      <c r="GJ438" s="56">
        <f t="shared" si="2178"/>
        <v>0</v>
      </c>
      <c r="GK438" s="56">
        <f t="shared" si="2179"/>
        <v>0</v>
      </c>
      <c r="GL438" s="171">
        <f t="shared" si="2180"/>
        <v>0</v>
      </c>
      <c r="GM438" s="171">
        <f t="shared" si="2181"/>
        <v>0</v>
      </c>
      <c r="GN438" s="280" t="e">
        <f>GC438/GA438</f>
        <v>#DIV/0!</v>
      </c>
      <c r="GO438" s="280" t="e">
        <f>GD438/GB438</f>
        <v>#DIV/0!</v>
      </c>
      <c r="GP438" s="150">
        <f>$H438</f>
        <v>431618.32</v>
      </c>
      <c r="GQ438" s="151" t="e">
        <f>GD438/GC438</f>
        <v>#DIV/0!</v>
      </c>
      <c r="GR438" s="54">
        <f>VLOOKUP($G438,'ВМП план КС'!$A$8:$AI$107,32,0)</f>
        <v>0</v>
      </c>
      <c r="GS438" s="54">
        <f>VLOOKUP($G438,'ВМП план КС'!$A$8:$AI$107,33,0)</f>
        <v>0</v>
      </c>
      <c r="GT438" s="54">
        <f>SUM(GR438/12*$B$2)</f>
        <v>0</v>
      </c>
      <c r="GU438" s="54">
        <f>SUM(GS438/12*$B$2)</f>
        <v>0</v>
      </c>
      <c r="GV438" s="53">
        <f t="shared" ref="GV438:HA438" si="2221">SUM(GV439:GV443)</f>
        <v>0</v>
      </c>
      <c r="GW438" s="53">
        <f t="shared" si="2221"/>
        <v>0</v>
      </c>
      <c r="GX438" s="53">
        <f t="shared" si="2221"/>
        <v>0</v>
      </c>
      <c r="GY438" s="53">
        <f t="shared" si="2221"/>
        <v>0</v>
      </c>
      <c r="GZ438" s="53">
        <f t="shared" si="2221"/>
        <v>0</v>
      </c>
      <c r="HA438" s="53">
        <f t="shared" si="2221"/>
        <v>0</v>
      </c>
      <c r="HB438" s="56">
        <f t="shared" si="2182"/>
        <v>0</v>
      </c>
      <c r="HC438" s="56">
        <f t="shared" si="2183"/>
        <v>0</v>
      </c>
      <c r="HD438" s="56">
        <f t="shared" si="2184"/>
        <v>0</v>
      </c>
      <c r="HE438" s="171">
        <f t="shared" si="2185"/>
        <v>0</v>
      </c>
      <c r="HF438" s="171">
        <f t="shared" si="2186"/>
        <v>0</v>
      </c>
      <c r="HG438" s="280" t="e">
        <f>GV438/GT438</f>
        <v>#DIV/0!</v>
      </c>
      <c r="HH438" s="280" t="e">
        <f>GW438/GU438</f>
        <v>#DIV/0!</v>
      </c>
      <c r="HI438" s="150">
        <f>$H438</f>
        <v>431618.32</v>
      </c>
      <c r="HJ438" s="151" t="e">
        <f>GW438/GV438</f>
        <v>#DIV/0!</v>
      </c>
      <c r="HK438" s="108">
        <f>VLOOKUP($G438,'ВМП план КС'!$A$8:$AI$107,26,0)</f>
        <v>0</v>
      </c>
      <c r="HL438" s="108">
        <f>VLOOKUP($G438,'ВМП план КС'!$A$8:$AI$107,27,0)</f>
        <v>0</v>
      </c>
      <c r="HM438" s="54">
        <f>SUM(HK438/12*$B$2)</f>
        <v>0</v>
      </c>
      <c r="HN438" s="54">
        <f>SUM(HL438/12*$B$2)</f>
        <v>0</v>
      </c>
      <c r="HO438" s="53">
        <f t="shared" ref="HO438:HT438" si="2222">SUM(HO439:HO443)</f>
        <v>0</v>
      </c>
      <c r="HP438" s="53">
        <f t="shared" si="2222"/>
        <v>0</v>
      </c>
      <c r="HQ438" s="53">
        <f t="shared" si="2222"/>
        <v>0</v>
      </c>
      <c r="HR438" s="53">
        <f t="shared" si="2222"/>
        <v>0</v>
      </c>
      <c r="HS438" s="53">
        <f t="shared" si="2222"/>
        <v>0</v>
      </c>
      <c r="HT438" s="53">
        <f t="shared" si="2222"/>
        <v>0</v>
      </c>
      <c r="HU438" s="56">
        <f t="shared" si="2187"/>
        <v>0</v>
      </c>
      <c r="HV438" s="56">
        <f t="shared" si="2188"/>
        <v>0</v>
      </c>
      <c r="HW438" s="56">
        <f t="shared" si="2189"/>
        <v>0</v>
      </c>
      <c r="HX438" s="171">
        <f t="shared" si="2190"/>
        <v>0</v>
      </c>
      <c r="HY438" s="171">
        <f t="shared" si="2191"/>
        <v>0</v>
      </c>
      <c r="HZ438" s="280" t="e">
        <f>HO438/HM438</f>
        <v>#DIV/0!</v>
      </c>
      <c r="IA438" s="280" t="e">
        <f>HP438/HN438</f>
        <v>#DIV/0!</v>
      </c>
      <c r="IB438" s="710">
        <f>$H438</f>
        <v>431618.32</v>
      </c>
      <c r="IC438" s="711" t="e">
        <f>HP438/HO438</f>
        <v>#DIV/0!</v>
      </c>
      <c r="ID438" s="108">
        <f>VLOOKUP($G438,'ВМП план КС'!$A$8:$AI$107,34,0)</f>
        <v>0</v>
      </c>
      <c r="IE438" s="108">
        <f>VLOOKUP($G438,'ВМП план КС'!$A$8:$AI$107,35,0)</f>
        <v>0</v>
      </c>
      <c r="IF438" s="54">
        <f>SUM(ID438/12*$B$2)</f>
        <v>0</v>
      </c>
      <c r="IG438" s="54">
        <f>SUM(IE438/12*$B$2)</f>
        <v>0</v>
      </c>
      <c r="IH438" s="53">
        <f t="shared" ref="IH438:IM438" si="2223">SUM(IH439:IH443)</f>
        <v>0</v>
      </c>
      <c r="II438" s="53">
        <f t="shared" si="2223"/>
        <v>0</v>
      </c>
      <c r="IJ438" s="53">
        <f t="shared" si="2223"/>
        <v>0</v>
      </c>
      <c r="IK438" s="53">
        <f t="shared" si="2223"/>
        <v>0</v>
      </c>
      <c r="IL438" s="53">
        <f t="shared" si="2223"/>
        <v>0</v>
      </c>
      <c r="IM438" s="53">
        <f t="shared" si="2223"/>
        <v>0</v>
      </c>
      <c r="IN438" s="56">
        <f t="shared" si="2192"/>
        <v>0</v>
      </c>
      <c r="IO438" s="56">
        <f t="shared" si="2193"/>
        <v>0</v>
      </c>
      <c r="IP438" s="56">
        <f t="shared" si="2194"/>
        <v>0</v>
      </c>
      <c r="IQ438" s="171">
        <f t="shared" si="2195"/>
        <v>0</v>
      </c>
      <c r="IR438" s="171">
        <f t="shared" si="2196"/>
        <v>0</v>
      </c>
      <c r="IS438" s="736" t="e">
        <f>IH438/IF438</f>
        <v>#DIV/0!</v>
      </c>
      <c r="IT438" s="736" t="e">
        <f>II438/IG438</f>
        <v>#DIV/0!</v>
      </c>
      <c r="IU438" s="710">
        <f>$H438</f>
        <v>431618.32</v>
      </c>
      <c r="IV438" s="711" t="e">
        <f>II438/IH438</f>
        <v>#DIV/0!</v>
      </c>
      <c r="IW438" s="332">
        <f>J438+AC438+AV438+BO438+CH438+DA438+DT438+EM438+FF438+FY438+GR438+HK438+ID438</f>
        <v>7</v>
      </c>
      <c r="IX438" s="332">
        <f>K438+AD438+AW438+BP438+CI438+DB438+DU438+EN438+FG438+FZ438+GS438+HL438+IE438</f>
        <v>3021328.24</v>
      </c>
      <c r="IY438" s="332">
        <f>L438+AE438+AX438+BQ438+CJ438+DC438+DV438+EO438+FH438+GA438+GT438+HM438+IF438</f>
        <v>1.75</v>
      </c>
      <c r="IZ438" s="332">
        <f>M438+AF438+AY438+BR438+CK438+DD438+DW438+EP438+FI438+GB438+GU438+HN438+IG438</f>
        <v>755332.06</v>
      </c>
      <c r="JA438" s="332">
        <f t="shared" si="2197"/>
        <v>2</v>
      </c>
      <c r="JB438" s="332">
        <f t="shared" si="2198"/>
        <v>863236.64</v>
      </c>
      <c r="JC438" s="332">
        <f t="shared" si="2199"/>
        <v>42</v>
      </c>
      <c r="JD438" s="332">
        <f t="shared" si="2200"/>
        <v>0</v>
      </c>
      <c r="JE438" s="332">
        <f t="shared" si="2201"/>
        <v>0</v>
      </c>
      <c r="JF438" s="332">
        <f t="shared" si="2202"/>
        <v>0</v>
      </c>
      <c r="JG438" s="332">
        <f t="shared" si="2203"/>
        <v>2</v>
      </c>
      <c r="JH438" s="332">
        <f t="shared" si="2204"/>
        <v>863236.64</v>
      </c>
      <c r="JI438" s="332">
        <f t="shared" si="2205"/>
        <v>42</v>
      </c>
      <c r="JJ438" s="69">
        <f t="shared" si="2206"/>
        <v>0.25</v>
      </c>
      <c r="JK438" s="69">
        <f t="shared" si="2207"/>
        <v>107904.57999999996</v>
      </c>
      <c r="JL438" s="150">
        <f>$H438</f>
        <v>431618.32</v>
      </c>
      <c r="JM438" s="151">
        <f>JB438/JA438</f>
        <v>431618.32</v>
      </c>
      <c r="JN438" s="282">
        <f>CR438/CJ438</f>
        <v>4</v>
      </c>
      <c r="JO438" s="282">
        <f>CS438/CK438</f>
        <v>3.9999999999999996</v>
      </c>
      <c r="JP438" s="206">
        <f>IW438+JD438</f>
        <v>7</v>
      </c>
      <c r="JQ438" s="206">
        <f>IX438+JE438</f>
        <v>3021328.24</v>
      </c>
    </row>
    <row r="439" spans="1:277" ht="84" hidden="1" x14ac:dyDescent="0.2">
      <c r="A439" s="96">
        <v>1</v>
      </c>
      <c r="C439" s="162">
        <v>207</v>
      </c>
      <c r="D439" s="443" t="s">
        <v>611</v>
      </c>
      <c r="E439" s="589" t="s">
        <v>612</v>
      </c>
      <c r="F439" s="443" t="s">
        <v>613</v>
      </c>
      <c r="G439" s="60"/>
      <c r="H439" s="88"/>
      <c r="I439" s="88"/>
      <c r="J439" s="44"/>
      <c r="K439" s="44"/>
      <c r="L439" s="44"/>
      <c r="M439" s="44"/>
      <c r="N439" s="44"/>
      <c r="O439" s="44"/>
      <c r="P439" s="44"/>
      <c r="Q439" s="44"/>
      <c r="R439" s="44"/>
      <c r="S439" s="44"/>
      <c r="T439" s="44">
        <f t="shared" si="2209"/>
        <v>0</v>
      </c>
      <c r="U439" s="44">
        <f t="shared" si="2210"/>
        <v>0</v>
      </c>
      <c r="V439" s="44">
        <f t="shared" si="2211"/>
        <v>0</v>
      </c>
      <c r="W439" s="171">
        <f t="shared" si="2135"/>
        <v>0</v>
      </c>
      <c r="X439" s="171">
        <f t="shared" si="2136"/>
        <v>0</v>
      </c>
      <c r="Y439" s="171"/>
      <c r="Z439" s="171"/>
      <c r="AA439" s="713"/>
      <c r="AB439" s="712"/>
      <c r="AC439" s="44"/>
      <c r="AD439" s="44"/>
      <c r="AE439" s="44"/>
      <c r="AF439" s="44"/>
      <c r="AG439" s="44"/>
      <c r="AH439" s="44"/>
      <c r="AI439" s="44"/>
      <c r="AJ439" s="44"/>
      <c r="AK439" s="44"/>
      <c r="AL439" s="44"/>
      <c r="AM439" s="44">
        <f t="shared" si="2137"/>
        <v>0</v>
      </c>
      <c r="AN439" s="44">
        <f t="shared" si="2138"/>
        <v>0</v>
      </c>
      <c r="AO439" s="44">
        <f t="shared" si="2139"/>
        <v>0</v>
      </c>
      <c r="AP439" s="171">
        <f t="shared" si="2140"/>
        <v>0</v>
      </c>
      <c r="AQ439" s="171">
        <f t="shared" si="2141"/>
        <v>0</v>
      </c>
      <c r="AR439" s="171"/>
      <c r="AS439" s="171"/>
      <c r="AT439" s="713"/>
      <c r="AU439" s="712"/>
      <c r="AV439" s="44"/>
      <c r="AW439" s="44"/>
      <c r="AX439" s="44"/>
      <c r="AY439" s="44"/>
      <c r="AZ439" s="44"/>
      <c r="BA439" s="44"/>
      <c r="BB439" s="44"/>
      <c r="BC439" s="44"/>
      <c r="BD439" s="44"/>
      <c r="BE439" s="44"/>
      <c r="BF439" s="44">
        <f t="shared" si="2142"/>
        <v>0</v>
      </c>
      <c r="BG439" s="44">
        <f t="shared" si="2143"/>
        <v>0</v>
      </c>
      <c r="BH439" s="44">
        <f t="shared" si="2144"/>
        <v>0</v>
      </c>
      <c r="BI439" s="171">
        <f t="shared" si="2145"/>
        <v>0</v>
      </c>
      <c r="BJ439" s="171">
        <f t="shared" si="2146"/>
        <v>0</v>
      </c>
      <c r="BK439" s="171"/>
      <c r="BL439" s="171"/>
      <c r="BM439" s="713"/>
      <c r="BN439" s="712"/>
      <c r="BO439" s="44"/>
      <c r="BP439" s="44"/>
      <c r="BQ439" s="44"/>
      <c r="BR439" s="44"/>
      <c r="BS439" s="44"/>
      <c r="BT439" s="44"/>
      <c r="BU439" s="44"/>
      <c r="BV439" s="44"/>
      <c r="BW439" s="44"/>
      <c r="BX439" s="44"/>
      <c r="BY439" s="44">
        <f t="shared" si="2147"/>
        <v>0</v>
      </c>
      <c r="BZ439" s="44">
        <f t="shared" si="2148"/>
        <v>0</v>
      </c>
      <c r="CA439" s="44">
        <f t="shared" si="2149"/>
        <v>0</v>
      </c>
      <c r="CB439" s="171">
        <f t="shared" si="2150"/>
        <v>0</v>
      </c>
      <c r="CC439" s="171">
        <f t="shared" si="2151"/>
        <v>0</v>
      </c>
      <c r="CD439" s="171"/>
      <c r="CE439" s="171"/>
      <c r="CF439" s="713"/>
      <c r="CG439" s="712"/>
      <c r="CH439" s="44"/>
      <c r="CI439" s="44"/>
      <c r="CJ439" s="44"/>
      <c r="CK439" s="44"/>
      <c r="CL439" s="44">
        <f>VLOOKUP($E439,'факт КС '!$E$9:$CL$159,9,0)</f>
        <v>2</v>
      </c>
      <c r="CM439" s="44">
        <f>VLOOKUP($E439,'факт КС '!$E$9:$CL$159,10,0)</f>
        <v>863236.64</v>
      </c>
      <c r="CN439" s="44">
        <f>VLOOKUP($E439,'факт КС '!$E$9:$CL$159,11,0)</f>
        <v>42</v>
      </c>
      <c r="CO439" s="44">
        <f>VLOOKUP($E439,'факт КС '!$E$9:$CL$159,12,0)</f>
        <v>0</v>
      </c>
      <c r="CP439" s="44">
        <f>VLOOKUP($E439,'факт КС '!$E$9:$CL$159,13,0)</f>
        <v>0</v>
      </c>
      <c r="CQ439" s="44">
        <f>VLOOKUP($E439,'факт КС '!$E$9:$CL$159,14,0)</f>
        <v>0</v>
      </c>
      <c r="CR439" s="44">
        <f t="shared" si="2152"/>
        <v>2</v>
      </c>
      <c r="CS439" s="44">
        <f t="shared" si="2153"/>
        <v>863236.64</v>
      </c>
      <c r="CT439" s="44">
        <f t="shared" si="2154"/>
        <v>42</v>
      </c>
      <c r="CU439" s="171">
        <f t="shared" si="2155"/>
        <v>2</v>
      </c>
      <c r="CV439" s="171">
        <f t="shared" si="2156"/>
        <v>863236.64</v>
      </c>
      <c r="CW439" s="249"/>
      <c r="CX439" s="171"/>
      <c r="CY439" s="713"/>
      <c r="CZ439" s="712"/>
      <c r="DA439" s="44"/>
      <c r="DB439" s="44"/>
      <c r="DC439" s="44"/>
      <c r="DD439" s="44"/>
      <c r="DE439" s="44"/>
      <c r="DF439" s="44"/>
      <c r="DG439" s="44"/>
      <c r="DH439" s="44"/>
      <c r="DI439" s="44"/>
      <c r="DJ439" s="44"/>
      <c r="DK439" s="44">
        <f t="shared" si="2157"/>
        <v>0</v>
      </c>
      <c r="DL439" s="44">
        <f t="shared" si="2158"/>
        <v>0</v>
      </c>
      <c r="DM439" s="44">
        <f t="shared" si="2159"/>
        <v>0</v>
      </c>
      <c r="DN439" s="171">
        <f t="shared" si="2160"/>
        <v>0</v>
      </c>
      <c r="DO439" s="171">
        <f t="shared" si="2161"/>
        <v>0</v>
      </c>
      <c r="DP439" s="171"/>
      <c r="DQ439" s="171"/>
      <c r="DR439" s="713"/>
      <c r="DS439" s="712"/>
      <c r="DT439" s="44"/>
      <c r="DU439" s="44"/>
      <c r="DV439" s="44"/>
      <c r="DW439" s="44"/>
      <c r="DX439" s="44"/>
      <c r="DY439" s="44"/>
      <c r="DZ439" s="44"/>
      <c r="EA439" s="44"/>
      <c r="EB439" s="44"/>
      <c r="EC439" s="44"/>
      <c r="ED439" s="44">
        <f t="shared" si="2162"/>
        <v>0</v>
      </c>
      <c r="EE439" s="44">
        <f t="shared" si="2163"/>
        <v>0</v>
      </c>
      <c r="EF439" s="44">
        <f t="shared" si="2164"/>
        <v>0</v>
      </c>
      <c r="EG439" s="171">
        <f t="shared" si="2165"/>
        <v>0</v>
      </c>
      <c r="EH439" s="171">
        <f t="shared" si="2166"/>
        <v>0</v>
      </c>
      <c r="EI439" s="171"/>
      <c r="EJ439" s="171"/>
      <c r="EK439" s="713"/>
      <c r="EL439" s="712"/>
      <c r="EM439" s="44"/>
      <c r="EN439" s="44"/>
      <c r="EO439" s="44"/>
      <c r="EP439" s="44"/>
      <c r="EQ439" s="44"/>
      <c r="ER439" s="44"/>
      <c r="ES439" s="44"/>
      <c r="ET439" s="44"/>
      <c r="EU439" s="44"/>
      <c r="EV439" s="44"/>
      <c r="EW439" s="44">
        <f t="shared" si="2167"/>
        <v>0</v>
      </c>
      <c r="EX439" s="44">
        <f t="shared" si="2168"/>
        <v>0</v>
      </c>
      <c r="EY439" s="44">
        <f t="shared" si="2169"/>
        <v>0</v>
      </c>
      <c r="EZ439" s="171">
        <f t="shared" si="2170"/>
        <v>0</v>
      </c>
      <c r="FA439" s="171">
        <f t="shared" si="2171"/>
        <v>0</v>
      </c>
      <c r="FB439" s="171"/>
      <c r="FC439" s="171"/>
      <c r="FD439" s="713"/>
      <c r="FE439" s="712"/>
      <c r="FF439" s="44"/>
      <c r="FG439" s="44"/>
      <c r="FH439" s="44"/>
      <c r="FI439" s="44"/>
      <c r="FJ439" s="44"/>
      <c r="FK439" s="44"/>
      <c r="FL439" s="44"/>
      <c r="FM439" s="44"/>
      <c r="FN439" s="44"/>
      <c r="FO439" s="44"/>
      <c r="FP439" s="44">
        <f t="shared" si="2172"/>
        <v>0</v>
      </c>
      <c r="FQ439" s="44">
        <f t="shared" si="2173"/>
        <v>0</v>
      </c>
      <c r="FR439" s="44">
        <f t="shared" si="2174"/>
        <v>0</v>
      </c>
      <c r="FS439" s="171">
        <f t="shared" si="2175"/>
        <v>0</v>
      </c>
      <c r="FT439" s="171">
        <f t="shared" si="2176"/>
        <v>0</v>
      </c>
      <c r="FU439" s="171"/>
      <c r="FV439" s="171"/>
      <c r="FW439" s="106"/>
      <c r="FX439" s="107"/>
      <c r="FY439" s="44"/>
      <c r="FZ439" s="44"/>
      <c r="GA439" s="44"/>
      <c r="GB439" s="44"/>
      <c r="GC439" s="44"/>
      <c r="GD439" s="44"/>
      <c r="GE439" s="44"/>
      <c r="GF439" s="44"/>
      <c r="GG439" s="44"/>
      <c r="GH439" s="44"/>
      <c r="GI439" s="44">
        <f t="shared" si="2177"/>
        <v>0</v>
      </c>
      <c r="GJ439" s="44">
        <f t="shared" si="2178"/>
        <v>0</v>
      </c>
      <c r="GK439" s="44">
        <f t="shared" si="2179"/>
        <v>0</v>
      </c>
      <c r="GL439" s="171">
        <f t="shared" si="2180"/>
        <v>0</v>
      </c>
      <c r="GM439" s="171">
        <f t="shared" si="2181"/>
        <v>0</v>
      </c>
      <c r="GN439" s="171"/>
      <c r="GO439" s="171"/>
      <c r="GP439" s="106"/>
      <c r="GQ439" s="107"/>
      <c r="GR439" s="44"/>
      <c r="GS439" s="44"/>
      <c r="GT439" s="44"/>
      <c r="GU439" s="44"/>
      <c r="GV439" s="44"/>
      <c r="GW439" s="44"/>
      <c r="GX439" s="44"/>
      <c r="GY439" s="44"/>
      <c r="GZ439" s="44"/>
      <c r="HA439" s="44"/>
      <c r="HB439" s="44">
        <f t="shared" si="2182"/>
        <v>0</v>
      </c>
      <c r="HC439" s="44">
        <f t="shared" si="2183"/>
        <v>0</v>
      </c>
      <c r="HD439" s="44">
        <f t="shared" si="2184"/>
        <v>0</v>
      </c>
      <c r="HE439" s="171">
        <f t="shared" si="2185"/>
        <v>0</v>
      </c>
      <c r="HF439" s="171">
        <f t="shared" si="2186"/>
        <v>0</v>
      </c>
      <c r="HG439" s="171"/>
      <c r="HH439" s="171"/>
      <c r="HI439" s="106"/>
      <c r="HJ439" s="107"/>
      <c r="HK439" s="45"/>
      <c r="HL439" s="45"/>
      <c r="HM439" s="44"/>
      <c r="HN439" s="44"/>
      <c r="HO439" s="44"/>
      <c r="HP439" s="44"/>
      <c r="HQ439" s="44"/>
      <c r="HR439" s="44"/>
      <c r="HS439" s="44"/>
      <c r="HT439" s="44"/>
      <c r="HU439" s="44">
        <f t="shared" si="2187"/>
        <v>0</v>
      </c>
      <c r="HV439" s="44">
        <f t="shared" si="2188"/>
        <v>0</v>
      </c>
      <c r="HW439" s="44">
        <f t="shared" si="2189"/>
        <v>0</v>
      </c>
      <c r="HX439" s="171">
        <f t="shared" si="2190"/>
        <v>0</v>
      </c>
      <c r="HY439" s="171">
        <f t="shared" si="2191"/>
        <v>0</v>
      </c>
      <c r="HZ439" s="171"/>
      <c r="IA439" s="171"/>
      <c r="IB439" s="713"/>
      <c r="IC439" s="712"/>
      <c r="ID439" s="45"/>
      <c r="IE439" s="45"/>
      <c r="IF439" s="44"/>
      <c r="IG439" s="44"/>
      <c r="IH439" s="44"/>
      <c r="II439" s="44"/>
      <c r="IJ439" s="44"/>
      <c r="IK439" s="44"/>
      <c r="IL439" s="44"/>
      <c r="IM439" s="44"/>
      <c r="IN439" s="44">
        <f t="shared" si="2192"/>
        <v>0</v>
      </c>
      <c r="IO439" s="44">
        <f t="shared" si="2193"/>
        <v>0</v>
      </c>
      <c r="IP439" s="44">
        <f t="shared" si="2194"/>
        <v>0</v>
      </c>
      <c r="IQ439" s="171">
        <f t="shared" si="2195"/>
        <v>0</v>
      </c>
      <c r="IR439" s="171">
        <f t="shared" si="2196"/>
        <v>0</v>
      </c>
      <c r="IS439" s="738"/>
      <c r="IT439" s="738"/>
      <c r="IU439" s="713"/>
      <c r="IV439" s="712"/>
      <c r="IW439" s="46"/>
      <c r="IX439" s="47"/>
      <c r="IY439" s="46"/>
      <c r="IZ439" s="46"/>
      <c r="JA439" s="333">
        <f t="shared" si="2197"/>
        <v>2</v>
      </c>
      <c r="JB439" s="333">
        <f t="shared" si="2198"/>
        <v>863236.64</v>
      </c>
      <c r="JC439" s="333">
        <f t="shared" si="2199"/>
        <v>42</v>
      </c>
      <c r="JD439" s="333">
        <f t="shared" si="2200"/>
        <v>0</v>
      </c>
      <c r="JE439" s="333">
        <f t="shared" si="2201"/>
        <v>0</v>
      </c>
      <c r="JF439" s="333">
        <f t="shared" si="2202"/>
        <v>0</v>
      </c>
      <c r="JG439" s="44">
        <f t="shared" si="2203"/>
        <v>2</v>
      </c>
      <c r="JH439" s="44">
        <f t="shared" si="2204"/>
        <v>863236.64</v>
      </c>
      <c r="JI439" s="44">
        <f t="shared" si="2205"/>
        <v>42</v>
      </c>
      <c r="JJ439" s="174">
        <f t="shared" si="2206"/>
        <v>2</v>
      </c>
      <c r="JK439" s="174">
        <f t="shared" si="2207"/>
        <v>863236.64</v>
      </c>
      <c r="JL439" s="106"/>
      <c r="JM439" s="107"/>
      <c r="JN439" s="59"/>
      <c r="JO439" s="59"/>
    </row>
    <row r="440" spans="1:277" s="3" customFormat="1" ht="12.75" hidden="1" customHeight="1" x14ac:dyDescent="0.2">
      <c r="A440" s="96">
        <v>1</v>
      </c>
      <c r="B440" s="59"/>
      <c r="C440" s="34"/>
      <c r="D440" s="164"/>
      <c r="E440" s="590"/>
      <c r="F440" s="164"/>
      <c r="G440" s="60"/>
      <c r="H440" s="88"/>
      <c r="I440" s="88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>
        <f t="shared" si="2209"/>
        <v>0</v>
      </c>
      <c r="U440" s="44">
        <f t="shared" si="2210"/>
        <v>0</v>
      </c>
      <c r="V440" s="44">
        <f t="shared" si="2211"/>
        <v>0</v>
      </c>
      <c r="W440" s="171">
        <f t="shared" si="2135"/>
        <v>0</v>
      </c>
      <c r="X440" s="171">
        <f t="shared" si="2136"/>
        <v>0</v>
      </c>
      <c r="Y440" s="171"/>
      <c r="Z440" s="171"/>
      <c r="AA440" s="714"/>
      <c r="AB440" s="714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>
        <f t="shared" si="2137"/>
        <v>0</v>
      </c>
      <c r="AN440" s="44">
        <f t="shared" si="2138"/>
        <v>0</v>
      </c>
      <c r="AO440" s="44">
        <f t="shared" si="2139"/>
        <v>0</v>
      </c>
      <c r="AP440" s="171">
        <f t="shared" si="2140"/>
        <v>0</v>
      </c>
      <c r="AQ440" s="171">
        <f t="shared" si="2141"/>
        <v>0</v>
      </c>
      <c r="AR440" s="171"/>
      <c r="AS440" s="171"/>
      <c r="AT440" s="714"/>
      <c r="AU440" s="714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>
        <f t="shared" si="2142"/>
        <v>0</v>
      </c>
      <c r="BG440" s="44">
        <f t="shared" si="2143"/>
        <v>0</v>
      </c>
      <c r="BH440" s="44">
        <f t="shared" si="2144"/>
        <v>0</v>
      </c>
      <c r="BI440" s="171">
        <f t="shared" si="2145"/>
        <v>0</v>
      </c>
      <c r="BJ440" s="171">
        <f t="shared" si="2146"/>
        <v>0</v>
      </c>
      <c r="BK440" s="171"/>
      <c r="BL440" s="171"/>
      <c r="BM440" s="714"/>
      <c r="BN440" s="714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>
        <f t="shared" si="2147"/>
        <v>0</v>
      </c>
      <c r="BZ440" s="44">
        <f t="shared" si="2148"/>
        <v>0</v>
      </c>
      <c r="CA440" s="44">
        <f t="shared" si="2149"/>
        <v>0</v>
      </c>
      <c r="CB440" s="171">
        <f t="shared" si="2150"/>
        <v>0</v>
      </c>
      <c r="CC440" s="171">
        <f t="shared" si="2151"/>
        <v>0</v>
      </c>
      <c r="CD440" s="171"/>
      <c r="CE440" s="171"/>
      <c r="CF440" s="714"/>
      <c r="CG440" s="714"/>
      <c r="CH440" s="44"/>
      <c r="CI440" s="44"/>
      <c r="CJ440" s="44"/>
      <c r="CK440" s="44"/>
      <c r="CL440" s="44"/>
      <c r="CM440" s="44"/>
      <c r="CN440" s="44"/>
      <c r="CO440" s="44"/>
      <c r="CP440" s="44"/>
      <c r="CQ440" s="44"/>
      <c r="CR440" s="44">
        <f t="shared" si="2152"/>
        <v>0</v>
      </c>
      <c r="CS440" s="44">
        <f t="shared" si="2153"/>
        <v>0</v>
      </c>
      <c r="CT440" s="44">
        <f t="shared" si="2154"/>
        <v>0</v>
      </c>
      <c r="CU440" s="171">
        <f t="shared" si="2155"/>
        <v>0</v>
      </c>
      <c r="CV440" s="171">
        <f t="shared" si="2156"/>
        <v>0</v>
      </c>
      <c r="CW440" s="249"/>
      <c r="CX440" s="171"/>
      <c r="CY440" s="714"/>
      <c r="CZ440" s="714"/>
      <c r="DA440" s="44"/>
      <c r="DB440" s="44"/>
      <c r="DC440" s="44"/>
      <c r="DD440" s="44"/>
      <c r="DE440" s="44"/>
      <c r="DF440" s="44"/>
      <c r="DG440" s="44"/>
      <c r="DH440" s="44"/>
      <c r="DI440" s="44"/>
      <c r="DJ440" s="44"/>
      <c r="DK440" s="44">
        <f t="shared" si="2157"/>
        <v>0</v>
      </c>
      <c r="DL440" s="44">
        <f t="shared" si="2158"/>
        <v>0</v>
      </c>
      <c r="DM440" s="44">
        <f t="shared" si="2159"/>
        <v>0</v>
      </c>
      <c r="DN440" s="171">
        <f t="shared" si="2160"/>
        <v>0</v>
      </c>
      <c r="DO440" s="171">
        <f t="shared" si="2161"/>
        <v>0</v>
      </c>
      <c r="DP440" s="171"/>
      <c r="DQ440" s="171"/>
      <c r="DR440" s="714"/>
      <c r="DS440" s="714"/>
      <c r="DT440" s="44"/>
      <c r="DU440" s="44"/>
      <c r="DV440" s="44"/>
      <c r="DW440" s="44"/>
      <c r="DX440" s="44"/>
      <c r="DY440" s="44"/>
      <c r="DZ440" s="44"/>
      <c r="EA440" s="44"/>
      <c r="EB440" s="44"/>
      <c r="EC440" s="44"/>
      <c r="ED440" s="44">
        <f t="shared" si="2162"/>
        <v>0</v>
      </c>
      <c r="EE440" s="44">
        <f t="shared" si="2163"/>
        <v>0</v>
      </c>
      <c r="EF440" s="44">
        <f t="shared" si="2164"/>
        <v>0</v>
      </c>
      <c r="EG440" s="171">
        <f t="shared" si="2165"/>
        <v>0</v>
      </c>
      <c r="EH440" s="171">
        <f t="shared" si="2166"/>
        <v>0</v>
      </c>
      <c r="EI440" s="171"/>
      <c r="EJ440" s="171"/>
      <c r="EK440" s="714"/>
      <c r="EL440" s="714"/>
      <c r="EM440" s="44"/>
      <c r="EN440" s="44"/>
      <c r="EO440" s="44"/>
      <c r="EP440" s="44"/>
      <c r="EQ440" s="44"/>
      <c r="ER440" s="44"/>
      <c r="ES440" s="44"/>
      <c r="ET440" s="44"/>
      <c r="EU440" s="44"/>
      <c r="EV440" s="44"/>
      <c r="EW440" s="44">
        <f t="shared" si="2167"/>
        <v>0</v>
      </c>
      <c r="EX440" s="44">
        <f t="shared" si="2168"/>
        <v>0</v>
      </c>
      <c r="EY440" s="44">
        <f t="shared" si="2169"/>
        <v>0</v>
      </c>
      <c r="EZ440" s="171">
        <f t="shared" si="2170"/>
        <v>0</v>
      </c>
      <c r="FA440" s="171">
        <f t="shared" si="2171"/>
        <v>0</v>
      </c>
      <c r="FB440" s="171"/>
      <c r="FC440" s="171"/>
      <c r="FD440" s="714"/>
      <c r="FE440" s="714"/>
      <c r="FF440" s="44"/>
      <c r="FG440" s="44"/>
      <c r="FH440" s="44"/>
      <c r="FI440" s="44"/>
      <c r="FJ440" s="44"/>
      <c r="FK440" s="44"/>
      <c r="FL440" s="44"/>
      <c r="FM440" s="44"/>
      <c r="FN440" s="44"/>
      <c r="FO440" s="44"/>
      <c r="FP440" s="44">
        <f t="shared" si="2172"/>
        <v>0</v>
      </c>
      <c r="FQ440" s="44">
        <f t="shared" si="2173"/>
        <v>0</v>
      </c>
      <c r="FR440" s="44">
        <f t="shared" si="2174"/>
        <v>0</v>
      </c>
      <c r="FS440" s="171">
        <f t="shared" si="2175"/>
        <v>0</v>
      </c>
      <c r="FT440" s="171">
        <f t="shared" si="2176"/>
        <v>0</v>
      </c>
      <c r="FU440" s="171"/>
      <c r="FV440" s="171"/>
      <c r="FW440" s="45"/>
      <c r="FX440" s="45"/>
      <c r="FY440" s="44"/>
      <c r="FZ440" s="44"/>
      <c r="GA440" s="44"/>
      <c r="GB440" s="44"/>
      <c r="GC440" s="44"/>
      <c r="GD440" s="44"/>
      <c r="GE440" s="44"/>
      <c r="GF440" s="44"/>
      <c r="GG440" s="44"/>
      <c r="GH440" s="44"/>
      <c r="GI440" s="44">
        <f t="shared" si="2177"/>
        <v>0</v>
      </c>
      <c r="GJ440" s="44">
        <f t="shared" si="2178"/>
        <v>0</v>
      </c>
      <c r="GK440" s="44">
        <f t="shared" si="2179"/>
        <v>0</v>
      </c>
      <c r="GL440" s="171">
        <f t="shared" si="2180"/>
        <v>0</v>
      </c>
      <c r="GM440" s="171">
        <f t="shared" si="2181"/>
        <v>0</v>
      </c>
      <c r="GN440" s="171"/>
      <c r="GO440" s="171"/>
      <c r="GP440" s="45"/>
      <c r="GQ440" s="45"/>
      <c r="GR440" s="44"/>
      <c r="GS440" s="44"/>
      <c r="GT440" s="44"/>
      <c r="GU440" s="44"/>
      <c r="GV440" s="44"/>
      <c r="GW440" s="44"/>
      <c r="GX440" s="44"/>
      <c r="GY440" s="44"/>
      <c r="GZ440" s="44"/>
      <c r="HA440" s="44"/>
      <c r="HB440" s="44">
        <f t="shared" si="2182"/>
        <v>0</v>
      </c>
      <c r="HC440" s="44">
        <f t="shared" si="2183"/>
        <v>0</v>
      </c>
      <c r="HD440" s="44">
        <f t="shared" si="2184"/>
        <v>0</v>
      </c>
      <c r="HE440" s="171">
        <f t="shared" si="2185"/>
        <v>0</v>
      </c>
      <c r="HF440" s="171">
        <f t="shared" si="2186"/>
        <v>0</v>
      </c>
      <c r="HG440" s="171"/>
      <c r="HH440" s="171"/>
      <c r="HI440" s="45"/>
      <c r="HJ440" s="45"/>
      <c r="HK440" s="45"/>
      <c r="HL440" s="45"/>
      <c r="HM440" s="44"/>
      <c r="HN440" s="44"/>
      <c r="HO440" s="44"/>
      <c r="HP440" s="44"/>
      <c r="HQ440" s="44"/>
      <c r="HR440" s="44"/>
      <c r="HS440" s="44"/>
      <c r="HT440" s="44"/>
      <c r="HU440" s="44">
        <f t="shared" si="2187"/>
        <v>0</v>
      </c>
      <c r="HV440" s="44">
        <f t="shared" si="2188"/>
        <v>0</v>
      </c>
      <c r="HW440" s="44">
        <f t="shared" si="2189"/>
        <v>0</v>
      </c>
      <c r="HX440" s="171">
        <f t="shared" si="2190"/>
        <v>0</v>
      </c>
      <c r="HY440" s="171">
        <f t="shared" si="2191"/>
        <v>0</v>
      </c>
      <c r="HZ440" s="171"/>
      <c r="IA440" s="171"/>
      <c r="IB440" s="714"/>
      <c r="IC440" s="714"/>
      <c r="ID440" s="45"/>
      <c r="IE440" s="45"/>
      <c r="IF440" s="44"/>
      <c r="IG440" s="44"/>
      <c r="IH440" s="44"/>
      <c r="II440" s="44"/>
      <c r="IJ440" s="44"/>
      <c r="IK440" s="44"/>
      <c r="IL440" s="44"/>
      <c r="IM440" s="44"/>
      <c r="IN440" s="44">
        <f t="shared" si="2192"/>
        <v>0</v>
      </c>
      <c r="IO440" s="44">
        <f t="shared" si="2193"/>
        <v>0</v>
      </c>
      <c r="IP440" s="44">
        <f t="shared" si="2194"/>
        <v>0</v>
      </c>
      <c r="IQ440" s="171">
        <f t="shared" si="2195"/>
        <v>0</v>
      </c>
      <c r="IR440" s="171">
        <f t="shared" si="2196"/>
        <v>0</v>
      </c>
      <c r="IS440" s="738"/>
      <c r="IT440" s="738"/>
      <c r="IU440" s="714"/>
      <c r="IV440" s="714"/>
      <c r="IW440" s="46"/>
      <c r="IX440" s="47"/>
      <c r="IY440" s="46"/>
      <c r="IZ440" s="46"/>
      <c r="JA440" s="333">
        <f t="shared" si="2197"/>
        <v>0</v>
      </c>
      <c r="JB440" s="333">
        <f t="shared" si="2198"/>
        <v>0</v>
      </c>
      <c r="JC440" s="333">
        <f t="shared" si="2199"/>
        <v>0</v>
      </c>
      <c r="JD440" s="333">
        <f t="shared" si="2200"/>
        <v>0</v>
      </c>
      <c r="JE440" s="333">
        <f t="shared" si="2201"/>
        <v>0</v>
      </c>
      <c r="JF440" s="333">
        <f t="shared" si="2202"/>
        <v>0</v>
      </c>
      <c r="JG440" s="44">
        <f t="shared" si="2203"/>
        <v>0</v>
      </c>
      <c r="JH440" s="44">
        <f t="shared" si="2204"/>
        <v>0</v>
      </c>
      <c r="JI440" s="44">
        <f t="shared" si="2205"/>
        <v>0</v>
      </c>
      <c r="JJ440" s="174">
        <f t="shared" si="2206"/>
        <v>0</v>
      </c>
      <c r="JK440" s="174">
        <f t="shared" si="2207"/>
        <v>0</v>
      </c>
      <c r="JL440" s="45"/>
      <c r="JM440" s="45"/>
      <c r="JN440" s="48"/>
      <c r="JO440" s="48"/>
    </row>
    <row r="441" spans="1:277" s="3" customFormat="1" ht="12.75" hidden="1" customHeight="1" x14ac:dyDescent="0.2">
      <c r="A441" s="96">
        <v>1</v>
      </c>
      <c r="B441" s="59"/>
      <c r="C441" s="34"/>
      <c r="D441" s="164"/>
      <c r="E441" s="590"/>
      <c r="F441" s="164"/>
      <c r="G441" s="60"/>
      <c r="H441" s="88"/>
      <c r="I441" s="88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>
        <f t="shared" si="2209"/>
        <v>0</v>
      </c>
      <c r="U441" s="44">
        <f t="shared" si="2210"/>
        <v>0</v>
      </c>
      <c r="V441" s="44">
        <f t="shared" si="2211"/>
        <v>0</v>
      </c>
      <c r="W441" s="171">
        <f t="shared" si="2135"/>
        <v>0</v>
      </c>
      <c r="X441" s="171">
        <f t="shared" si="2136"/>
        <v>0</v>
      </c>
      <c r="Y441" s="171"/>
      <c r="Z441" s="171"/>
      <c r="AA441" s="714"/>
      <c r="AB441" s="714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>
        <f t="shared" si="2137"/>
        <v>0</v>
      </c>
      <c r="AN441" s="44">
        <f t="shared" si="2138"/>
        <v>0</v>
      </c>
      <c r="AO441" s="44">
        <f t="shared" si="2139"/>
        <v>0</v>
      </c>
      <c r="AP441" s="171">
        <f t="shared" si="2140"/>
        <v>0</v>
      </c>
      <c r="AQ441" s="171">
        <f t="shared" si="2141"/>
        <v>0</v>
      </c>
      <c r="AR441" s="171"/>
      <c r="AS441" s="171"/>
      <c r="AT441" s="714"/>
      <c r="AU441" s="714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>
        <f t="shared" si="2142"/>
        <v>0</v>
      </c>
      <c r="BG441" s="44">
        <f t="shared" si="2143"/>
        <v>0</v>
      </c>
      <c r="BH441" s="44">
        <f t="shared" si="2144"/>
        <v>0</v>
      </c>
      <c r="BI441" s="171">
        <f t="shared" si="2145"/>
        <v>0</v>
      </c>
      <c r="BJ441" s="171">
        <f t="shared" si="2146"/>
        <v>0</v>
      </c>
      <c r="BK441" s="171"/>
      <c r="BL441" s="171"/>
      <c r="BM441" s="714"/>
      <c r="BN441" s="714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>
        <f t="shared" si="2147"/>
        <v>0</v>
      </c>
      <c r="BZ441" s="44">
        <f t="shared" si="2148"/>
        <v>0</v>
      </c>
      <c r="CA441" s="44">
        <f t="shared" si="2149"/>
        <v>0</v>
      </c>
      <c r="CB441" s="171">
        <f t="shared" si="2150"/>
        <v>0</v>
      </c>
      <c r="CC441" s="171">
        <f t="shared" si="2151"/>
        <v>0</v>
      </c>
      <c r="CD441" s="171"/>
      <c r="CE441" s="171"/>
      <c r="CF441" s="714"/>
      <c r="CG441" s="714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>
        <f t="shared" si="2152"/>
        <v>0</v>
      </c>
      <c r="CS441" s="44">
        <f t="shared" si="2153"/>
        <v>0</v>
      </c>
      <c r="CT441" s="44">
        <f t="shared" si="2154"/>
        <v>0</v>
      </c>
      <c r="CU441" s="171">
        <f t="shared" si="2155"/>
        <v>0</v>
      </c>
      <c r="CV441" s="171">
        <f t="shared" si="2156"/>
        <v>0</v>
      </c>
      <c r="CW441" s="250"/>
      <c r="CX441" s="174"/>
      <c r="CY441" s="715"/>
      <c r="CZ441" s="715"/>
      <c r="DA441" s="109"/>
      <c r="DB441" s="109"/>
      <c r="DC441" s="109"/>
      <c r="DD441" s="109"/>
      <c r="DE441" s="44"/>
      <c r="DF441" s="44"/>
      <c r="DG441" s="44"/>
      <c r="DH441" s="44"/>
      <c r="DI441" s="44"/>
      <c r="DJ441" s="44"/>
      <c r="DK441" s="44">
        <f t="shared" si="2157"/>
        <v>0</v>
      </c>
      <c r="DL441" s="44">
        <f t="shared" si="2158"/>
        <v>0</v>
      </c>
      <c r="DM441" s="44">
        <f t="shared" si="2159"/>
        <v>0</v>
      </c>
      <c r="DN441" s="171">
        <f t="shared" si="2160"/>
        <v>0</v>
      </c>
      <c r="DO441" s="171">
        <f t="shared" si="2161"/>
        <v>0</v>
      </c>
      <c r="DP441" s="174"/>
      <c r="DQ441" s="174"/>
      <c r="DR441" s="715"/>
      <c r="DS441" s="715"/>
      <c r="DT441" s="109"/>
      <c r="DU441" s="109"/>
      <c r="DV441" s="109"/>
      <c r="DW441" s="109"/>
      <c r="DX441" s="44"/>
      <c r="DY441" s="44"/>
      <c r="DZ441" s="44"/>
      <c r="EA441" s="44"/>
      <c r="EB441" s="44"/>
      <c r="EC441" s="44"/>
      <c r="ED441" s="44">
        <f t="shared" si="2162"/>
        <v>0</v>
      </c>
      <c r="EE441" s="44">
        <f t="shared" si="2163"/>
        <v>0</v>
      </c>
      <c r="EF441" s="44">
        <f t="shared" si="2164"/>
        <v>0</v>
      </c>
      <c r="EG441" s="171">
        <f t="shared" si="2165"/>
        <v>0</v>
      </c>
      <c r="EH441" s="171">
        <f t="shared" si="2166"/>
        <v>0</v>
      </c>
      <c r="EI441" s="174"/>
      <c r="EJ441" s="174"/>
      <c r="EK441" s="715"/>
      <c r="EL441" s="715"/>
      <c r="EM441" s="109"/>
      <c r="EN441" s="109"/>
      <c r="EO441" s="109"/>
      <c r="EP441" s="109"/>
      <c r="EQ441" s="44"/>
      <c r="ER441" s="44"/>
      <c r="ES441" s="44"/>
      <c r="ET441" s="44"/>
      <c r="EU441" s="44"/>
      <c r="EV441" s="44"/>
      <c r="EW441" s="44">
        <f t="shared" si="2167"/>
        <v>0</v>
      </c>
      <c r="EX441" s="44">
        <f t="shared" si="2168"/>
        <v>0</v>
      </c>
      <c r="EY441" s="44">
        <f t="shared" si="2169"/>
        <v>0</v>
      </c>
      <c r="EZ441" s="171">
        <f t="shared" si="2170"/>
        <v>0</v>
      </c>
      <c r="FA441" s="171">
        <f t="shared" si="2171"/>
        <v>0</v>
      </c>
      <c r="FB441" s="174"/>
      <c r="FC441" s="174"/>
      <c r="FD441" s="715"/>
      <c r="FE441" s="715"/>
      <c r="FF441" s="109"/>
      <c r="FG441" s="109"/>
      <c r="FH441" s="109"/>
      <c r="FI441" s="109"/>
      <c r="FJ441" s="44"/>
      <c r="FK441" s="44"/>
      <c r="FL441" s="44"/>
      <c r="FM441" s="44"/>
      <c r="FN441" s="44"/>
      <c r="FO441" s="44"/>
      <c r="FP441" s="44">
        <f t="shared" si="2172"/>
        <v>0</v>
      </c>
      <c r="FQ441" s="44">
        <f t="shared" si="2173"/>
        <v>0</v>
      </c>
      <c r="FR441" s="44">
        <f t="shared" si="2174"/>
        <v>0</v>
      </c>
      <c r="FS441" s="171">
        <f t="shared" si="2175"/>
        <v>0</v>
      </c>
      <c r="FT441" s="171">
        <f t="shared" si="2176"/>
        <v>0</v>
      </c>
      <c r="FU441" s="174"/>
      <c r="FV441" s="174"/>
      <c r="FW441" s="112"/>
      <c r="FX441" s="112"/>
      <c r="FY441" s="109"/>
      <c r="FZ441" s="109"/>
      <c r="GA441" s="109"/>
      <c r="GB441" s="109"/>
      <c r="GC441" s="44"/>
      <c r="GD441" s="44"/>
      <c r="GE441" s="44"/>
      <c r="GF441" s="44"/>
      <c r="GG441" s="44"/>
      <c r="GH441" s="44"/>
      <c r="GI441" s="44">
        <f t="shared" si="2177"/>
        <v>0</v>
      </c>
      <c r="GJ441" s="44">
        <f t="shared" si="2178"/>
        <v>0</v>
      </c>
      <c r="GK441" s="44">
        <f t="shared" si="2179"/>
        <v>0</v>
      </c>
      <c r="GL441" s="171">
        <f t="shared" si="2180"/>
        <v>0</v>
      </c>
      <c r="GM441" s="171">
        <f t="shared" si="2181"/>
        <v>0</v>
      </c>
      <c r="GN441" s="174"/>
      <c r="GO441" s="174"/>
      <c r="GP441" s="112"/>
      <c r="GQ441" s="112"/>
      <c r="GR441" s="109"/>
      <c r="GS441" s="109"/>
      <c r="GT441" s="109"/>
      <c r="GU441" s="109"/>
      <c r="GV441" s="44"/>
      <c r="GW441" s="44"/>
      <c r="GX441" s="44"/>
      <c r="GY441" s="44"/>
      <c r="GZ441" s="44"/>
      <c r="HA441" s="44"/>
      <c r="HB441" s="44">
        <f t="shared" si="2182"/>
        <v>0</v>
      </c>
      <c r="HC441" s="44">
        <f t="shared" si="2183"/>
        <v>0</v>
      </c>
      <c r="HD441" s="44">
        <f t="shared" si="2184"/>
        <v>0</v>
      </c>
      <c r="HE441" s="171">
        <f t="shared" si="2185"/>
        <v>0</v>
      </c>
      <c r="HF441" s="171">
        <f t="shared" si="2186"/>
        <v>0</v>
      </c>
      <c r="HG441" s="174"/>
      <c r="HH441" s="174"/>
      <c r="HI441" s="112"/>
      <c r="HJ441" s="112"/>
      <c r="HK441" s="112"/>
      <c r="HL441" s="112"/>
      <c r="HM441" s="109"/>
      <c r="HN441" s="109"/>
      <c r="HO441" s="44"/>
      <c r="HP441" s="44"/>
      <c r="HQ441" s="44"/>
      <c r="HR441" s="44"/>
      <c r="HS441" s="44"/>
      <c r="HT441" s="44"/>
      <c r="HU441" s="44">
        <f t="shared" si="2187"/>
        <v>0</v>
      </c>
      <c r="HV441" s="44">
        <f t="shared" si="2188"/>
        <v>0</v>
      </c>
      <c r="HW441" s="44">
        <f t="shared" si="2189"/>
        <v>0</v>
      </c>
      <c r="HX441" s="171">
        <f t="shared" si="2190"/>
        <v>0</v>
      </c>
      <c r="HY441" s="171">
        <f t="shared" si="2191"/>
        <v>0</v>
      </c>
      <c r="HZ441" s="174"/>
      <c r="IA441" s="174"/>
      <c r="IB441" s="715"/>
      <c r="IC441" s="715"/>
      <c r="ID441" s="112"/>
      <c r="IE441" s="112"/>
      <c r="IF441" s="109"/>
      <c r="IG441" s="109"/>
      <c r="IH441" s="44"/>
      <c r="II441" s="44"/>
      <c r="IJ441" s="44"/>
      <c r="IK441" s="44"/>
      <c r="IL441" s="44"/>
      <c r="IM441" s="44"/>
      <c r="IN441" s="44">
        <f t="shared" si="2192"/>
        <v>0</v>
      </c>
      <c r="IO441" s="44">
        <f t="shared" si="2193"/>
        <v>0</v>
      </c>
      <c r="IP441" s="44">
        <f t="shared" si="2194"/>
        <v>0</v>
      </c>
      <c r="IQ441" s="171">
        <f t="shared" si="2195"/>
        <v>0</v>
      </c>
      <c r="IR441" s="171">
        <f t="shared" si="2196"/>
        <v>0</v>
      </c>
      <c r="IS441" s="739"/>
      <c r="IT441" s="739"/>
      <c r="IU441" s="715"/>
      <c r="IV441" s="715"/>
      <c r="IW441" s="113"/>
      <c r="IX441" s="114"/>
      <c r="IY441" s="113"/>
      <c r="IZ441" s="113"/>
      <c r="JA441" s="333">
        <f t="shared" si="2197"/>
        <v>0</v>
      </c>
      <c r="JB441" s="333">
        <f t="shared" si="2198"/>
        <v>0</v>
      </c>
      <c r="JC441" s="333">
        <f t="shared" si="2199"/>
        <v>0</v>
      </c>
      <c r="JD441" s="333">
        <f t="shared" si="2200"/>
        <v>0</v>
      </c>
      <c r="JE441" s="333">
        <f t="shared" si="2201"/>
        <v>0</v>
      </c>
      <c r="JF441" s="333">
        <f t="shared" si="2202"/>
        <v>0</v>
      </c>
      <c r="JG441" s="44">
        <f t="shared" si="2203"/>
        <v>0</v>
      </c>
      <c r="JH441" s="44">
        <f t="shared" si="2204"/>
        <v>0</v>
      </c>
      <c r="JI441" s="44">
        <f t="shared" si="2205"/>
        <v>0</v>
      </c>
      <c r="JJ441" s="174">
        <f t="shared" si="2206"/>
        <v>0</v>
      </c>
      <c r="JK441" s="174">
        <f t="shared" si="2207"/>
        <v>0</v>
      </c>
      <c r="JL441" s="112"/>
      <c r="JM441" s="112"/>
      <c r="JN441" s="48"/>
      <c r="JO441" s="48"/>
    </row>
    <row r="442" spans="1:277" s="3" customFormat="1" ht="12.75" hidden="1" customHeight="1" x14ac:dyDescent="0.2">
      <c r="A442" s="96">
        <v>1</v>
      </c>
      <c r="B442" s="59"/>
      <c r="C442" s="48"/>
      <c r="D442" s="239"/>
      <c r="E442" s="586"/>
      <c r="F442" s="164"/>
      <c r="G442" s="60"/>
      <c r="H442" s="88"/>
      <c r="I442" s="88"/>
      <c r="J442" s="44"/>
      <c r="K442" s="44"/>
      <c r="L442" s="44"/>
      <c r="M442" s="44"/>
      <c r="N442" s="44"/>
      <c r="O442" s="44"/>
      <c r="P442" s="44"/>
      <c r="Q442" s="44"/>
      <c r="R442" s="44"/>
      <c r="S442" s="44"/>
      <c r="T442" s="44">
        <f t="shared" si="2209"/>
        <v>0</v>
      </c>
      <c r="U442" s="44">
        <f t="shared" si="2210"/>
        <v>0</v>
      </c>
      <c r="V442" s="44">
        <f t="shared" si="2211"/>
        <v>0</v>
      </c>
      <c r="W442" s="171">
        <f t="shared" si="2135"/>
        <v>0</v>
      </c>
      <c r="X442" s="171">
        <f t="shared" si="2136"/>
        <v>0</v>
      </c>
      <c r="Y442" s="171"/>
      <c r="Z442" s="171"/>
      <c r="AA442" s="714"/>
      <c r="AB442" s="714"/>
      <c r="AC442" s="44"/>
      <c r="AD442" s="44"/>
      <c r="AE442" s="44"/>
      <c r="AF442" s="44"/>
      <c r="AG442" s="44"/>
      <c r="AH442" s="44"/>
      <c r="AI442" s="44"/>
      <c r="AJ442" s="44"/>
      <c r="AK442" s="44"/>
      <c r="AL442" s="44"/>
      <c r="AM442" s="44">
        <f t="shared" si="2137"/>
        <v>0</v>
      </c>
      <c r="AN442" s="44">
        <f t="shared" si="2138"/>
        <v>0</v>
      </c>
      <c r="AO442" s="44">
        <f t="shared" si="2139"/>
        <v>0</v>
      </c>
      <c r="AP442" s="171">
        <f t="shared" si="2140"/>
        <v>0</v>
      </c>
      <c r="AQ442" s="171">
        <f t="shared" si="2141"/>
        <v>0</v>
      </c>
      <c r="AR442" s="171"/>
      <c r="AS442" s="171"/>
      <c r="AT442" s="714"/>
      <c r="AU442" s="714"/>
      <c r="AV442" s="44"/>
      <c r="AW442" s="44"/>
      <c r="AX442" s="44"/>
      <c r="AY442" s="44"/>
      <c r="AZ442" s="44"/>
      <c r="BA442" s="44"/>
      <c r="BB442" s="44"/>
      <c r="BC442" s="44"/>
      <c r="BD442" s="44"/>
      <c r="BE442" s="44"/>
      <c r="BF442" s="44">
        <f t="shared" si="2142"/>
        <v>0</v>
      </c>
      <c r="BG442" s="44">
        <f t="shared" si="2143"/>
        <v>0</v>
      </c>
      <c r="BH442" s="44">
        <f t="shared" si="2144"/>
        <v>0</v>
      </c>
      <c r="BI442" s="171">
        <f t="shared" si="2145"/>
        <v>0</v>
      </c>
      <c r="BJ442" s="171">
        <f t="shared" si="2146"/>
        <v>0</v>
      </c>
      <c r="BK442" s="171"/>
      <c r="BL442" s="171"/>
      <c r="BM442" s="714"/>
      <c r="BN442" s="714"/>
      <c r="BO442" s="44"/>
      <c r="BP442" s="44"/>
      <c r="BQ442" s="44"/>
      <c r="BR442" s="44"/>
      <c r="BS442" s="44"/>
      <c r="BT442" s="44"/>
      <c r="BU442" s="44"/>
      <c r="BV442" s="44"/>
      <c r="BW442" s="44"/>
      <c r="BX442" s="44"/>
      <c r="BY442" s="44">
        <f t="shared" si="2147"/>
        <v>0</v>
      </c>
      <c r="BZ442" s="44">
        <f t="shared" si="2148"/>
        <v>0</v>
      </c>
      <c r="CA442" s="44">
        <f t="shared" si="2149"/>
        <v>0</v>
      </c>
      <c r="CB442" s="171">
        <f t="shared" si="2150"/>
        <v>0</v>
      </c>
      <c r="CC442" s="171">
        <f t="shared" si="2151"/>
        <v>0</v>
      </c>
      <c r="CD442" s="171"/>
      <c r="CE442" s="171"/>
      <c r="CF442" s="714"/>
      <c r="CG442" s="714"/>
      <c r="CH442" s="44"/>
      <c r="CI442" s="44"/>
      <c r="CJ442" s="44"/>
      <c r="CK442" s="44"/>
      <c r="CL442" s="44"/>
      <c r="CM442" s="44"/>
      <c r="CN442" s="44"/>
      <c r="CO442" s="44"/>
      <c r="CP442" s="44"/>
      <c r="CQ442" s="44"/>
      <c r="CR442" s="44">
        <f t="shared" si="2152"/>
        <v>0</v>
      </c>
      <c r="CS442" s="44">
        <f t="shared" si="2153"/>
        <v>0</v>
      </c>
      <c r="CT442" s="44">
        <f t="shared" si="2154"/>
        <v>0</v>
      </c>
      <c r="CU442" s="171">
        <f t="shared" si="2155"/>
        <v>0</v>
      </c>
      <c r="CV442" s="171">
        <f t="shared" si="2156"/>
        <v>0</v>
      </c>
      <c r="CW442" s="249"/>
      <c r="CX442" s="171"/>
      <c r="CY442" s="714"/>
      <c r="CZ442" s="714"/>
      <c r="DA442" s="44"/>
      <c r="DB442" s="44"/>
      <c r="DC442" s="44"/>
      <c r="DD442" s="44"/>
      <c r="DE442" s="44"/>
      <c r="DF442" s="44"/>
      <c r="DG442" s="44"/>
      <c r="DH442" s="44"/>
      <c r="DI442" s="44"/>
      <c r="DJ442" s="44"/>
      <c r="DK442" s="44">
        <f t="shared" si="2157"/>
        <v>0</v>
      </c>
      <c r="DL442" s="44">
        <f t="shared" si="2158"/>
        <v>0</v>
      </c>
      <c r="DM442" s="44">
        <f t="shared" si="2159"/>
        <v>0</v>
      </c>
      <c r="DN442" s="171">
        <f t="shared" si="2160"/>
        <v>0</v>
      </c>
      <c r="DO442" s="171">
        <f t="shared" si="2161"/>
        <v>0</v>
      </c>
      <c r="DP442" s="171"/>
      <c r="DQ442" s="171"/>
      <c r="DR442" s="714"/>
      <c r="DS442" s="714"/>
      <c r="DT442" s="44"/>
      <c r="DU442" s="44"/>
      <c r="DV442" s="44"/>
      <c r="DW442" s="44"/>
      <c r="DX442" s="44"/>
      <c r="DY442" s="44"/>
      <c r="DZ442" s="44"/>
      <c r="EA442" s="44"/>
      <c r="EB442" s="44"/>
      <c r="EC442" s="44"/>
      <c r="ED442" s="44">
        <f t="shared" si="2162"/>
        <v>0</v>
      </c>
      <c r="EE442" s="44">
        <f t="shared" si="2163"/>
        <v>0</v>
      </c>
      <c r="EF442" s="44">
        <f t="shared" si="2164"/>
        <v>0</v>
      </c>
      <c r="EG442" s="171">
        <f t="shared" si="2165"/>
        <v>0</v>
      </c>
      <c r="EH442" s="171">
        <f t="shared" si="2166"/>
        <v>0</v>
      </c>
      <c r="EI442" s="171"/>
      <c r="EJ442" s="171"/>
      <c r="EK442" s="714"/>
      <c r="EL442" s="714"/>
      <c r="EM442" s="44"/>
      <c r="EN442" s="44"/>
      <c r="EO442" s="44"/>
      <c r="EP442" s="44"/>
      <c r="EQ442" s="44"/>
      <c r="ER442" s="44"/>
      <c r="ES442" s="44"/>
      <c r="ET442" s="44"/>
      <c r="EU442" s="44"/>
      <c r="EV442" s="44"/>
      <c r="EW442" s="44">
        <f t="shared" si="2167"/>
        <v>0</v>
      </c>
      <c r="EX442" s="44">
        <f t="shared" si="2168"/>
        <v>0</v>
      </c>
      <c r="EY442" s="44">
        <f t="shared" si="2169"/>
        <v>0</v>
      </c>
      <c r="EZ442" s="171">
        <f t="shared" si="2170"/>
        <v>0</v>
      </c>
      <c r="FA442" s="171">
        <f t="shared" si="2171"/>
        <v>0</v>
      </c>
      <c r="FB442" s="171"/>
      <c r="FC442" s="171"/>
      <c r="FD442" s="714"/>
      <c r="FE442" s="714"/>
      <c r="FF442" s="44"/>
      <c r="FG442" s="44"/>
      <c r="FH442" s="44"/>
      <c r="FI442" s="44"/>
      <c r="FJ442" s="44"/>
      <c r="FK442" s="44"/>
      <c r="FL442" s="44"/>
      <c r="FM442" s="44"/>
      <c r="FN442" s="44"/>
      <c r="FO442" s="44"/>
      <c r="FP442" s="44">
        <f t="shared" si="2172"/>
        <v>0</v>
      </c>
      <c r="FQ442" s="44">
        <f t="shared" si="2173"/>
        <v>0</v>
      </c>
      <c r="FR442" s="44">
        <f t="shared" si="2174"/>
        <v>0</v>
      </c>
      <c r="FS442" s="171">
        <f t="shared" si="2175"/>
        <v>0</v>
      </c>
      <c r="FT442" s="171">
        <f t="shared" si="2176"/>
        <v>0</v>
      </c>
      <c r="FU442" s="171"/>
      <c r="FV442" s="171"/>
      <c r="FW442" s="45"/>
      <c r="FX442" s="45"/>
      <c r="FY442" s="44"/>
      <c r="FZ442" s="44"/>
      <c r="GA442" s="44"/>
      <c r="GB442" s="44"/>
      <c r="GC442" s="44"/>
      <c r="GD442" s="44"/>
      <c r="GE442" s="44"/>
      <c r="GF442" s="44"/>
      <c r="GG442" s="44"/>
      <c r="GH442" s="44"/>
      <c r="GI442" s="44">
        <f t="shared" si="2177"/>
        <v>0</v>
      </c>
      <c r="GJ442" s="44">
        <f t="shared" si="2178"/>
        <v>0</v>
      </c>
      <c r="GK442" s="44">
        <f t="shared" si="2179"/>
        <v>0</v>
      </c>
      <c r="GL442" s="171">
        <f t="shared" si="2180"/>
        <v>0</v>
      </c>
      <c r="GM442" s="171">
        <f t="shared" si="2181"/>
        <v>0</v>
      </c>
      <c r="GN442" s="171"/>
      <c r="GO442" s="171"/>
      <c r="GP442" s="45"/>
      <c r="GQ442" s="45"/>
      <c r="GR442" s="44"/>
      <c r="GS442" s="44"/>
      <c r="GT442" s="44"/>
      <c r="GU442" s="44"/>
      <c r="GV442" s="44"/>
      <c r="GW442" s="44"/>
      <c r="GX442" s="44"/>
      <c r="GY442" s="44"/>
      <c r="GZ442" s="44"/>
      <c r="HA442" s="44"/>
      <c r="HB442" s="44">
        <f t="shared" si="2182"/>
        <v>0</v>
      </c>
      <c r="HC442" s="44">
        <f t="shared" si="2183"/>
        <v>0</v>
      </c>
      <c r="HD442" s="44">
        <f t="shared" si="2184"/>
        <v>0</v>
      </c>
      <c r="HE442" s="171">
        <f t="shared" si="2185"/>
        <v>0</v>
      </c>
      <c r="HF442" s="171">
        <f t="shared" si="2186"/>
        <v>0</v>
      </c>
      <c r="HG442" s="171"/>
      <c r="HH442" s="171"/>
      <c r="HI442" s="45"/>
      <c r="HJ442" s="45"/>
      <c r="HK442" s="45"/>
      <c r="HL442" s="45"/>
      <c r="HM442" s="44"/>
      <c r="HN442" s="44"/>
      <c r="HO442" s="44"/>
      <c r="HP442" s="44"/>
      <c r="HQ442" s="44"/>
      <c r="HR442" s="44"/>
      <c r="HS442" s="44"/>
      <c r="HT442" s="44"/>
      <c r="HU442" s="44">
        <f t="shared" si="2187"/>
        <v>0</v>
      </c>
      <c r="HV442" s="44">
        <f t="shared" si="2188"/>
        <v>0</v>
      </c>
      <c r="HW442" s="44">
        <f t="shared" si="2189"/>
        <v>0</v>
      </c>
      <c r="HX442" s="171">
        <f t="shared" si="2190"/>
        <v>0</v>
      </c>
      <c r="HY442" s="171">
        <f t="shared" si="2191"/>
        <v>0</v>
      </c>
      <c r="HZ442" s="171"/>
      <c r="IA442" s="171"/>
      <c r="IB442" s="714"/>
      <c r="IC442" s="714"/>
      <c r="ID442" s="45"/>
      <c r="IE442" s="45"/>
      <c r="IF442" s="44"/>
      <c r="IG442" s="44"/>
      <c r="IH442" s="44"/>
      <c r="II442" s="44"/>
      <c r="IJ442" s="44"/>
      <c r="IK442" s="44"/>
      <c r="IL442" s="44"/>
      <c r="IM442" s="44"/>
      <c r="IN442" s="44">
        <f t="shared" si="2192"/>
        <v>0</v>
      </c>
      <c r="IO442" s="44">
        <f t="shared" si="2193"/>
        <v>0</v>
      </c>
      <c r="IP442" s="44">
        <f t="shared" si="2194"/>
        <v>0</v>
      </c>
      <c r="IQ442" s="171">
        <f t="shared" si="2195"/>
        <v>0</v>
      </c>
      <c r="IR442" s="171">
        <f t="shared" si="2196"/>
        <v>0</v>
      </c>
      <c r="IS442" s="738"/>
      <c r="IT442" s="738"/>
      <c r="IU442" s="714"/>
      <c r="IV442" s="714"/>
      <c r="IW442" s="46"/>
      <c r="IX442" s="47"/>
      <c r="IY442" s="46"/>
      <c r="IZ442" s="46"/>
      <c r="JA442" s="333">
        <f t="shared" si="2197"/>
        <v>0</v>
      </c>
      <c r="JB442" s="333">
        <f t="shared" si="2198"/>
        <v>0</v>
      </c>
      <c r="JC442" s="333">
        <f t="shared" si="2199"/>
        <v>0</v>
      </c>
      <c r="JD442" s="333">
        <f t="shared" si="2200"/>
        <v>0</v>
      </c>
      <c r="JE442" s="333">
        <f t="shared" si="2201"/>
        <v>0</v>
      </c>
      <c r="JF442" s="333">
        <f t="shared" si="2202"/>
        <v>0</v>
      </c>
      <c r="JG442" s="44">
        <f t="shared" si="2203"/>
        <v>0</v>
      </c>
      <c r="JH442" s="44">
        <f t="shared" si="2204"/>
        <v>0</v>
      </c>
      <c r="JI442" s="44">
        <f t="shared" si="2205"/>
        <v>0</v>
      </c>
      <c r="JJ442" s="174">
        <f t="shared" si="2206"/>
        <v>0</v>
      </c>
      <c r="JK442" s="174">
        <f t="shared" si="2207"/>
        <v>0</v>
      </c>
      <c r="JL442" s="45"/>
      <c r="JM442" s="45"/>
      <c r="JN442" s="48"/>
      <c r="JO442" s="48"/>
    </row>
    <row r="443" spans="1:277" s="3" customFormat="1" ht="12.75" hidden="1" customHeight="1" x14ac:dyDescent="0.2">
      <c r="A443" s="96">
        <v>1</v>
      </c>
      <c r="B443" s="59"/>
      <c r="C443" s="48"/>
      <c r="D443" s="239"/>
      <c r="E443" s="586"/>
      <c r="F443" s="591"/>
      <c r="G443" s="60"/>
      <c r="H443" s="88"/>
      <c r="I443" s="88"/>
      <c r="J443" s="44"/>
      <c r="K443" s="44"/>
      <c r="L443" s="44"/>
      <c r="M443" s="44"/>
      <c r="N443" s="44"/>
      <c r="O443" s="44"/>
      <c r="P443" s="44"/>
      <c r="Q443" s="44"/>
      <c r="R443" s="44"/>
      <c r="S443" s="44"/>
      <c r="T443" s="44">
        <f t="shared" si="2209"/>
        <v>0</v>
      </c>
      <c r="U443" s="44">
        <f t="shared" si="2210"/>
        <v>0</v>
      </c>
      <c r="V443" s="44">
        <f t="shared" si="2211"/>
        <v>0</v>
      </c>
      <c r="W443" s="171">
        <f t="shared" si="2135"/>
        <v>0</v>
      </c>
      <c r="X443" s="171">
        <f t="shared" si="2136"/>
        <v>0</v>
      </c>
      <c r="Y443" s="171"/>
      <c r="Z443" s="171"/>
      <c r="AA443" s="714"/>
      <c r="AB443" s="714"/>
      <c r="AC443" s="44"/>
      <c r="AD443" s="44"/>
      <c r="AE443" s="44"/>
      <c r="AF443" s="44"/>
      <c r="AG443" s="44"/>
      <c r="AH443" s="44"/>
      <c r="AI443" s="44"/>
      <c r="AJ443" s="44"/>
      <c r="AK443" s="44"/>
      <c r="AL443" s="44"/>
      <c r="AM443" s="44">
        <f t="shared" si="2137"/>
        <v>0</v>
      </c>
      <c r="AN443" s="44">
        <f t="shared" si="2138"/>
        <v>0</v>
      </c>
      <c r="AO443" s="44">
        <f t="shared" si="2139"/>
        <v>0</v>
      </c>
      <c r="AP443" s="171">
        <f t="shared" si="2140"/>
        <v>0</v>
      </c>
      <c r="AQ443" s="171">
        <f t="shared" si="2141"/>
        <v>0</v>
      </c>
      <c r="AR443" s="171"/>
      <c r="AS443" s="171"/>
      <c r="AT443" s="714"/>
      <c r="AU443" s="714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>
        <f t="shared" si="2142"/>
        <v>0</v>
      </c>
      <c r="BG443" s="44">
        <f t="shared" si="2143"/>
        <v>0</v>
      </c>
      <c r="BH443" s="44">
        <f t="shared" si="2144"/>
        <v>0</v>
      </c>
      <c r="BI443" s="171">
        <f t="shared" si="2145"/>
        <v>0</v>
      </c>
      <c r="BJ443" s="171">
        <f t="shared" si="2146"/>
        <v>0</v>
      </c>
      <c r="BK443" s="171"/>
      <c r="BL443" s="171"/>
      <c r="BM443" s="714"/>
      <c r="BN443" s="714"/>
      <c r="BO443" s="44"/>
      <c r="BP443" s="44"/>
      <c r="BQ443" s="44"/>
      <c r="BR443" s="44"/>
      <c r="BS443" s="44"/>
      <c r="BT443" s="44"/>
      <c r="BU443" s="44"/>
      <c r="BV443" s="44"/>
      <c r="BW443" s="44"/>
      <c r="BX443" s="44"/>
      <c r="BY443" s="44">
        <f t="shared" si="2147"/>
        <v>0</v>
      </c>
      <c r="BZ443" s="44">
        <f t="shared" si="2148"/>
        <v>0</v>
      </c>
      <c r="CA443" s="44">
        <f t="shared" si="2149"/>
        <v>0</v>
      </c>
      <c r="CB443" s="171">
        <f t="shared" si="2150"/>
        <v>0</v>
      </c>
      <c r="CC443" s="171">
        <f t="shared" si="2151"/>
        <v>0</v>
      </c>
      <c r="CD443" s="171"/>
      <c r="CE443" s="171"/>
      <c r="CF443" s="714"/>
      <c r="CG443" s="714"/>
      <c r="CH443" s="44"/>
      <c r="CI443" s="44"/>
      <c r="CJ443" s="44"/>
      <c r="CK443" s="44"/>
      <c r="CL443" s="44"/>
      <c r="CM443" s="44"/>
      <c r="CN443" s="44"/>
      <c r="CO443" s="44"/>
      <c r="CP443" s="44"/>
      <c r="CQ443" s="44"/>
      <c r="CR443" s="44">
        <f t="shared" si="2152"/>
        <v>0</v>
      </c>
      <c r="CS443" s="44">
        <f t="shared" si="2153"/>
        <v>0</v>
      </c>
      <c r="CT443" s="44">
        <f t="shared" si="2154"/>
        <v>0</v>
      </c>
      <c r="CU443" s="171">
        <f t="shared" si="2155"/>
        <v>0</v>
      </c>
      <c r="CV443" s="171">
        <f t="shared" si="2156"/>
        <v>0</v>
      </c>
      <c r="CW443" s="249"/>
      <c r="CX443" s="171"/>
      <c r="CY443" s="714"/>
      <c r="CZ443" s="714"/>
      <c r="DA443" s="44"/>
      <c r="DB443" s="44"/>
      <c r="DC443" s="44"/>
      <c r="DD443" s="44"/>
      <c r="DE443" s="44"/>
      <c r="DF443" s="44"/>
      <c r="DG443" s="44"/>
      <c r="DH443" s="44"/>
      <c r="DI443" s="44"/>
      <c r="DJ443" s="44"/>
      <c r="DK443" s="44">
        <f t="shared" si="2157"/>
        <v>0</v>
      </c>
      <c r="DL443" s="44">
        <f t="shared" si="2158"/>
        <v>0</v>
      </c>
      <c r="DM443" s="44">
        <f t="shared" si="2159"/>
        <v>0</v>
      </c>
      <c r="DN443" s="171">
        <f t="shared" si="2160"/>
        <v>0</v>
      </c>
      <c r="DO443" s="171">
        <f t="shared" si="2161"/>
        <v>0</v>
      </c>
      <c r="DP443" s="171"/>
      <c r="DQ443" s="171"/>
      <c r="DR443" s="714"/>
      <c r="DS443" s="714"/>
      <c r="DT443" s="44"/>
      <c r="DU443" s="44"/>
      <c r="DV443" s="44"/>
      <c r="DW443" s="44"/>
      <c r="DX443" s="44"/>
      <c r="DY443" s="44"/>
      <c r="DZ443" s="44"/>
      <c r="EA443" s="44"/>
      <c r="EB443" s="44"/>
      <c r="EC443" s="44"/>
      <c r="ED443" s="44">
        <f t="shared" si="2162"/>
        <v>0</v>
      </c>
      <c r="EE443" s="44">
        <f t="shared" si="2163"/>
        <v>0</v>
      </c>
      <c r="EF443" s="44">
        <f t="shared" si="2164"/>
        <v>0</v>
      </c>
      <c r="EG443" s="171">
        <f t="shared" si="2165"/>
        <v>0</v>
      </c>
      <c r="EH443" s="171">
        <f t="shared" si="2166"/>
        <v>0</v>
      </c>
      <c r="EI443" s="171"/>
      <c r="EJ443" s="171"/>
      <c r="EK443" s="714"/>
      <c r="EL443" s="714"/>
      <c r="EM443" s="44"/>
      <c r="EN443" s="44"/>
      <c r="EO443" s="44"/>
      <c r="EP443" s="44"/>
      <c r="EQ443" s="44"/>
      <c r="ER443" s="44"/>
      <c r="ES443" s="44"/>
      <c r="ET443" s="44"/>
      <c r="EU443" s="44"/>
      <c r="EV443" s="44"/>
      <c r="EW443" s="44">
        <f t="shared" si="2167"/>
        <v>0</v>
      </c>
      <c r="EX443" s="44">
        <f t="shared" si="2168"/>
        <v>0</v>
      </c>
      <c r="EY443" s="44">
        <f t="shared" si="2169"/>
        <v>0</v>
      </c>
      <c r="EZ443" s="171">
        <f t="shared" si="2170"/>
        <v>0</v>
      </c>
      <c r="FA443" s="171">
        <f t="shared" si="2171"/>
        <v>0</v>
      </c>
      <c r="FB443" s="171"/>
      <c r="FC443" s="171"/>
      <c r="FD443" s="714"/>
      <c r="FE443" s="714"/>
      <c r="FF443" s="44"/>
      <c r="FG443" s="44"/>
      <c r="FH443" s="44"/>
      <c r="FI443" s="44"/>
      <c r="FJ443" s="44"/>
      <c r="FK443" s="44"/>
      <c r="FL443" s="44"/>
      <c r="FM443" s="44"/>
      <c r="FN443" s="44"/>
      <c r="FO443" s="44"/>
      <c r="FP443" s="44">
        <f t="shared" si="2172"/>
        <v>0</v>
      </c>
      <c r="FQ443" s="44">
        <f t="shared" si="2173"/>
        <v>0</v>
      </c>
      <c r="FR443" s="44">
        <f t="shared" si="2174"/>
        <v>0</v>
      </c>
      <c r="FS443" s="171">
        <f t="shared" si="2175"/>
        <v>0</v>
      </c>
      <c r="FT443" s="171">
        <f t="shared" si="2176"/>
        <v>0</v>
      </c>
      <c r="FU443" s="171"/>
      <c r="FV443" s="171"/>
      <c r="FW443" s="45"/>
      <c r="FX443" s="45"/>
      <c r="FY443" s="44"/>
      <c r="FZ443" s="44"/>
      <c r="GA443" s="44"/>
      <c r="GB443" s="44"/>
      <c r="GC443" s="44"/>
      <c r="GD443" s="44"/>
      <c r="GE443" s="44"/>
      <c r="GF443" s="44"/>
      <c r="GG443" s="44"/>
      <c r="GH443" s="44"/>
      <c r="GI443" s="44">
        <f t="shared" si="2177"/>
        <v>0</v>
      </c>
      <c r="GJ443" s="44">
        <f t="shared" si="2178"/>
        <v>0</v>
      </c>
      <c r="GK443" s="44">
        <f t="shared" si="2179"/>
        <v>0</v>
      </c>
      <c r="GL443" s="171">
        <f t="shared" si="2180"/>
        <v>0</v>
      </c>
      <c r="GM443" s="171">
        <f t="shared" si="2181"/>
        <v>0</v>
      </c>
      <c r="GN443" s="171"/>
      <c r="GO443" s="171"/>
      <c r="GP443" s="45"/>
      <c r="GQ443" s="45"/>
      <c r="GR443" s="44"/>
      <c r="GS443" s="44"/>
      <c r="GT443" s="44"/>
      <c r="GU443" s="44"/>
      <c r="GV443" s="44"/>
      <c r="GW443" s="44"/>
      <c r="GX443" s="44"/>
      <c r="GY443" s="44"/>
      <c r="GZ443" s="44"/>
      <c r="HA443" s="44"/>
      <c r="HB443" s="44">
        <f t="shared" si="2182"/>
        <v>0</v>
      </c>
      <c r="HC443" s="44">
        <f t="shared" si="2183"/>
        <v>0</v>
      </c>
      <c r="HD443" s="44">
        <f t="shared" si="2184"/>
        <v>0</v>
      </c>
      <c r="HE443" s="171">
        <f t="shared" si="2185"/>
        <v>0</v>
      </c>
      <c r="HF443" s="171">
        <f t="shared" si="2186"/>
        <v>0</v>
      </c>
      <c r="HG443" s="171"/>
      <c r="HH443" s="171"/>
      <c r="HI443" s="45"/>
      <c r="HJ443" s="45"/>
      <c r="HK443" s="45"/>
      <c r="HL443" s="45"/>
      <c r="HM443" s="44"/>
      <c r="HN443" s="44"/>
      <c r="HO443" s="44"/>
      <c r="HP443" s="44"/>
      <c r="HQ443" s="44"/>
      <c r="HR443" s="44"/>
      <c r="HS443" s="44"/>
      <c r="HT443" s="44"/>
      <c r="HU443" s="44">
        <f t="shared" si="2187"/>
        <v>0</v>
      </c>
      <c r="HV443" s="44">
        <f t="shared" si="2188"/>
        <v>0</v>
      </c>
      <c r="HW443" s="44">
        <f t="shared" si="2189"/>
        <v>0</v>
      </c>
      <c r="HX443" s="171">
        <f t="shared" si="2190"/>
        <v>0</v>
      </c>
      <c r="HY443" s="171">
        <f t="shared" si="2191"/>
        <v>0</v>
      </c>
      <c r="HZ443" s="171"/>
      <c r="IA443" s="171"/>
      <c r="IB443" s="714"/>
      <c r="IC443" s="714"/>
      <c r="ID443" s="45"/>
      <c r="IE443" s="45"/>
      <c r="IF443" s="44"/>
      <c r="IG443" s="44"/>
      <c r="IH443" s="44"/>
      <c r="II443" s="44"/>
      <c r="IJ443" s="44"/>
      <c r="IK443" s="44"/>
      <c r="IL443" s="44"/>
      <c r="IM443" s="44"/>
      <c r="IN443" s="44">
        <f t="shared" si="2192"/>
        <v>0</v>
      </c>
      <c r="IO443" s="44">
        <f t="shared" si="2193"/>
        <v>0</v>
      </c>
      <c r="IP443" s="44">
        <f t="shared" si="2194"/>
        <v>0</v>
      </c>
      <c r="IQ443" s="171">
        <f t="shared" si="2195"/>
        <v>0</v>
      </c>
      <c r="IR443" s="171">
        <f t="shared" si="2196"/>
        <v>0</v>
      </c>
      <c r="IS443" s="738"/>
      <c r="IT443" s="738"/>
      <c r="IU443" s="714"/>
      <c r="IV443" s="714"/>
      <c r="IW443" s="46"/>
      <c r="IX443" s="47"/>
      <c r="IY443" s="46"/>
      <c r="IZ443" s="46"/>
      <c r="JA443" s="333">
        <f t="shared" si="2197"/>
        <v>0</v>
      </c>
      <c r="JB443" s="333">
        <f t="shared" si="2198"/>
        <v>0</v>
      </c>
      <c r="JC443" s="333">
        <f t="shared" si="2199"/>
        <v>0</v>
      </c>
      <c r="JD443" s="333">
        <f t="shared" si="2200"/>
        <v>0</v>
      </c>
      <c r="JE443" s="333">
        <f t="shared" si="2201"/>
        <v>0</v>
      </c>
      <c r="JF443" s="333">
        <f t="shared" si="2202"/>
        <v>0</v>
      </c>
      <c r="JG443" s="44">
        <f t="shared" si="2203"/>
        <v>0</v>
      </c>
      <c r="JH443" s="44">
        <f t="shared" si="2204"/>
        <v>0</v>
      </c>
      <c r="JI443" s="44">
        <f t="shared" si="2205"/>
        <v>0</v>
      </c>
      <c r="JJ443" s="174">
        <f t="shared" si="2206"/>
        <v>0</v>
      </c>
      <c r="JK443" s="174">
        <f t="shared" si="2207"/>
        <v>0</v>
      </c>
      <c r="JL443" s="45"/>
      <c r="JM443" s="45"/>
      <c r="JN443" s="48"/>
      <c r="JO443" s="48"/>
    </row>
    <row r="444" spans="1:277" hidden="1" x14ac:dyDescent="0.2">
      <c r="A444" s="96">
        <v>1</v>
      </c>
      <c r="B444" s="96">
        <v>1</v>
      </c>
      <c r="C444" s="63"/>
      <c r="D444" s="235"/>
      <c r="E444" s="235"/>
      <c r="F444" s="537" t="s">
        <v>407</v>
      </c>
      <c r="G444" s="94">
        <v>72</v>
      </c>
      <c r="H444" s="100">
        <v>356205.80800000002</v>
      </c>
      <c r="I444" s="100">
        <v>364870.27359999996</v>
      </c>
      <c r="J444" s="54">
        <f>VLOOKUP($G444,'ВМП план КС'!$A$8:$AI$108,14,0)</f>
        <v>0</v>
      </c>
      <c r="K444" s="54">
        <f>VLOOKUP($G444,'ВМП план КС'!$A$8:$AI$108,15,0)</f>
        <v>0</v>
      </c>
      <c r="L444" s="54">
        <f>SUM(J444/12*$B$2)</f>
        <v>0</v>
      </c>
      <c r="M444" s="54">
        <f>SUM(K444/12*$B$2)</f>
        <v>0</v>
      </c>
      <c r="N444" s="53">
        <f t="shared" ref="N444:S444" si="2224">SUM(N445:N449)</f>
        <v>0</v>
      </c>
      <c r="O444" s="53">
        <f t="shared" si="2224"/>
        <v>0</v>
      </c>
      <c r="P444" s="53">
        <f t="shared" si="2224"/>
        <v>0</v>
      </c>
      <c r="Q444" s="53">
        <f t="shared" si="2224"/>
        <v>0</v>
      </c>
      <c r="R444" s="53">
        <f t="shared" si="2224"/>
        <v>0</v>
      </c>
      <c r="S444" s="53">
        <f t="shared" si="2224"/>
        <v>0</v>
      </c>
      <c r="T444" s="56">
        <f t="shared" si="2209"/>
        <v>0</v>
      </c>
      <c r="U444" s="56">
        <f t="shared" si="2210"/>
        <v>0</v>
      </c>
      <c r="V444" s="56">
        <f t="shared" si="2211"/>
        <v>0</v>
      </c>
      <c r="W444" s="171">
        <f t="shared" si="2135"/>
        <v>0</v>
      </c>
      <c r="X444" s="171">
        <f t="shared" si="2136"/>
        <v>0</v>
      </c>
      <c r="Y444" s="280" t="e">
        <f>N444/L444</f>
        <v>#DIV/0!</v>
      </c>
      <c r="Z444" s="280" t="e">
        <f>O444/M444</f>
        <v>#DIV/0!</v>
      </c>
      <c r="AA444" s="710">
        <f>$H444</f>
        <v>356205.80800000002</v>
      </c>
      <c r="AB444" s="711" t="e">
        <f>O444/N444</f>
        <v>#DIV/0!</v>
      </c>
      <c r="AC444" s="54">
        <f>VLOOKUP($G444,'ВМП план КС'!$A$8:$AI$107,12,0)</f>
        <v>0</v>
      </c>
      <c r="AD444" s="54">
        <f>VLOOKUP($G444,'ВМП план КС'!$A$8:$AI$107,13,0)</f>
        <v>0</v>
      </c>
      <c r="AE444" s="54">
        <f>SUM(AC444/12*$B$2)</f>
        <v>0</v>
      </c>
      <c r="AF444" s="54">
        <f>SUM(AD444/12*$B$2)</f>
        <v>0</v>
      </c>
      <c r="AG444" s="53">
        <f t="shared" ref="AG444:AL444" si="2225">SUM(AG445:AG449)</f>
        <v>0</v>
      </c>
      <c r="AH444" s="53">
        <f t="shared" si="2225"/>
        <v>0</v>
      </c>
      <c r="AI444" s="53">
        <f t="shared" si="2225"/>
        <v>0</v>
      </c>
      <c r="AJ444" s="53">
        <f t="shared" si="2225"/>
        <v>0</v>
      </c>
      <c r="AK444" s="53">
        <f t="shared" si="2225"/>
        <v>0</v>
      </c>
      <c r="AL444" s="53">
        <f t="shared" si="2225"/>
        <v>0</v>
      </c>
      <c r="AM444" s="56">
        <f t="shared" si="2137"/>
        <v>0</v>
      </c>
      <c r="AN444" s="56">
        <f t="shared" si="2138"/>
        <v>0</v>
      </c>
      <c r="AO444" s="56">
        <f t="shared" si="2139"/>
        <v>0</v>
      </c>
      <c r="AP444" s="171">
        <f t="shared" si="2140"/>
        <v>0</v>
      </c>
      <c r="AQ444" s="171">
        <f t="shared" si="2141"/>
        <v>0</v>
      </c>
      <c r="AR444" s="280" t="e">
        <f>AG444/AE444</f>
        <v>#DIV/0!</v>
      </c>
      <c r="AS444" s="280" t="e">
        <f>AH444/AF444</f>
        <v>#DIV/0!</v>
      </c>
      <c r="AT444" s="710">
        <f>$H444</f>
        <v>356205.80800000002</v>
      </c>
      <c r="AU444" s="711" t="e">
        <f>AH444/AG444</f>
        <v>#DIV/0!</v>
      </c>
      <c r="AV444" s="54">
        <f>VLOOKUP($G444,'ВМП план КС'!$A$8:$AI$107,16,0)</f>
        <v>0</v>
      </c>
      <c r="AW444" s="54">
        <f>VLOOKUP($G444,'ВМП план КС'!$A$8:$AI$107,17,0)</f>
        <v>0</v>
      </c>
      <c r="AX444" s="54">
        <f>SUM(AV444/12*$B$2)</f>
        <v>0</v>
      </c>
      <c r="AY444" s="54">
        <f>SUM(AW444/12*$B$2)</f>
        <v>0</v>
      </c>
      <c r="AZ444" s="53">
        <f t="shared" ref="AZ444:BE444" si="2226">SUM(AZ445:AZ449)</f>
        <v>0</v>
      </c>
      <c r="BA444" s="53">
        <f t="shared" si="2226"/>
        <v>0</v>
      </c>
      <c r="BB444" s="53">
        <f t="shared" si="2226"/>
        <v>0</v>
      </c>
      <c r="BC444" s="53">
        <f t="shared" si="2226"/>
        <v>0</v>
      </c>
      <c r="BD444" s="53">
        <f t="shared" si="2226"/>
        <v>0</v>
      </c>
      <c r="BE444" s="53">
        <f t="shared" si="2226"/>
        <v>0</v>
      </c>
      <c r="BF444" s="56">
        <f t="shared" si="2142"/>
        <v>0</v>
      </c>
      <c r="BG444" s="56">
        <f t="shared" si="2143"/>
        <v>0</v>
      </c>
      <c r="BH444" s="56">
        <f t="shared" si="2144"/>
        <v>0</v>
      </c>
      <c r="BI444" s="171">
        <f t="shared" si="2145"/>
        <v>0</v>
      </c>
      <c r="BJ444" s="171">
        <f t="shared" si="2146"/>
        <v>0</v>
      </c>
      <c r="BK444" s="280" t="e">
        <f>AZ444/AX444</f>
        <v>#DIV/0!</v>
      </c>
      <c r="BL444" s="280" t="e">
        <f>BA444/AY444</f>
        <v>#DIV/0!</v>
      </c>
      <c r="BM444" s="710">
        <f>$H444</f>
        <v>356205.80800000002</v>
      </c>
      <c r="BN444" s="711" t="e">
        <f>BA444/AZ444</f>
        <v>#DIV/0!</v>
      </c>
      <c r="BO444" s="54">
        <f>VLOOKUP($G444,'ВМП план КС'!$A$8:$AI$107,18,0)</f>
        <v>0</v>
      </c>
      <c r="BP444" s="54">
        <f>VLOOKUP($G444,'ВМП план КС'!$A$8:$AI$107,19,0)</f>
        <v>0</v>
      </c>
      <c r="BQ444" s="54">
        <f>SUM(BO444/12*$B$2)</f>
        <v>0</v>
      </c>
      <c r="BR444" s="54">
        <f>SUM(BP444/12*$B$2)</f>
        <v>0</v>
      </c>
      <c r="BS444" s="53">
        <f t="shared" ref="BS444:BX444" si="2227">SUM(BS445:BS449)</f>
        <v>0</v>
      </c>
      <c r="BT444" s="53">
        <f t="shared" si="2227"/>
        <v>0</v>
      </c>
      <c r="BU444" s="53">
        <f t="shared" si="2227"/>
        <v>0</v>
      </c>
      <c r="BV444" s="53">
        <f t="shared" si="2227"/>
        <v>0</v>
      </c>
      <c r="BW444" s="53">
        <f t="shared" si="2227"/>
        <v>0</v>
      </c>
      <c r="BX444" s="53">
        <f t="shared" si="2227"/>
        <v>0</v>
      </c>
      <c r="BY444" s="56">
        <f t="shared" si="2147"/>
        <v>0</v>
      </c>
      <c r="BZ444" s="56">
        <f t="shared" si="2148"/>
        <v>0</v>
      </c>
      <c r="CA444" s="56">
        <f t="shared" si="2149"/>
        <v>0</v>
      </c>
      <c r="CB444" s="171">
        <f t="shared" si="2150"/>
        <v>0</v>
      </c>
      <c r="CC444" s="171">
        <f t="shared" si="2151"/>
        <v>0</v>
      </c>
      <c r="CD444" s="280" t="e">
        <f>BS444/BQ444</f>
        <v>#DIV/0!</v>
      </c>
      <c r="CE444" s="280" t="e">
        <f>BT444/BR444</f>
        <v>#DIV/0!</v>
      </c>
      <c r="CF444" s="710">
        <f>$H444</f>
        <v>356205.80800000002</v>
      </c>
      <c r="CG444" s="711" t="e">
        <f>BT444/BS444</f>
        <v>#DIV/0!</v>
      </c>
      <c r="CH444" s="54">
        <f>VLOOKUP($G444,'ВМП план КС'!$A$8:$AI$107,10,0)</f>
        <v>0</v>
      </c>
      <c r="CI444" s="54">
        <f>VLOOKUP($G444,'ВМП план КС'!$A$8:$AI$107,11,0)</f>
        <v>0</v>
      </c>
      <c r="CJ444" s="54">
        <f>SUM(CH444/12*$B$2)</f>
        <v>0</v>
      </c>
      <c r="CK444" s="54">
        <f>SUM(CI444/12*$B$2)</f>
        <v>0</v>
      </c>
      <c r="CL444" s="53">
        <f t="shared" ref="CL444:CQ444" si="2228">SUM(CL445:CL449)</f>
        <v>0</v>
      </c>
      <c r="CM444" s="53">
        <f t="shared" si="2228"/>
        <v>0</v>
      </c>
      <c r="CN444" s="53">
        <f t="shared" si="2228"/>
        <v>0</v>
      </c>
      <c r="CO444" s="53">
        <f t="shared" si="2228"/>
        <v>0</v>
      </c>
      <c r="CP444" s="53">
        <f t="shared" si="2228"/>
        <v>0</v>
      </c>
      <c r="CQ444" s="53">
        <f t="shared" si="2228"/>
        <v>0</v>
      </c>
      <c r="CR444" s="56">
        <f t="shared" si="2152"/>
        <v>0</v>
      </c>
      <c r="CS444" s="56">
        <f t="shared" si="2153"/>
        <v>0</v>
      </c>
      <c r="CT444" s="56">
        <f t="shared" si="2154"/>
        <v>0</v>
      </c>
      <c r="CU444" s="171">
        <f t="shared" si="2155"/>
        <v>0</v>
      </c>
      <c r="CV444" s="171">
        <f t="shared" si="2156"/>
        <v>0</v>
      </c>
      <c r="CW444" s="281" t="e">
        <f>CL444/CH444</f>
        <v>#DIV/0!</v>
      </c>
      <c r="CX444" s="281" t="e">
        <f>CM444/CI444</f>
        <v>#DIV/0!</v>
      </c>
      <c r="CY444" s="710">
        <f>$H444</f>
        <v>356205.80800000002</v>
      </c>
      <c r="CZ444" s="711" t="e">
        <f>CM444/CL444</f>
        <v>#DIV/0!</v>
      </c>
      <c r="DA444" s="54">
        <f>VLOOKUP($G444,'ВМП план КС'!$A$8:$AI$107,20,0)</f>
        <v>0</v>
      </c>
      <c r="DB444" s="54">
        <f>VLOOKUP($G444,'ВМП план КС'!$A$8:$AI$107,21,0)</f>
        <v>0</v>
      </c>
      <c r="DC444" s="54">
        <f>SUM(DA444/12*$B$2)</f>
        <v>0</v>
      </c>
      <c r="DD444" s="54">
        <f>SUM(DB444/12*$B$2)</f>
        <v>0</v>
      </c>
      <c r="DE444" s="53">
        <f t="shared" ref="DE444:DJ444" si="2229">SUM(DE445:DE449)</f>
        <v>0</v>
      </c>
      <c r="DF444" s="53">
        <f t="shared" si="2229"/>
        <v>0</v>
      </c>
      <c r="DG444" s="53">
        <f t="shared" si="2229"/>
        <v>0</v>
      </c>
      <c r="DH444" s="53">
        <f t="shared" si="2229"/>
        <v>0</v>
      </c>
      <c r="DI444" s="53">
        <f t="shared" si="2229"/>
        <v>0</v>
      </c>
      <c r="DJ444" s="53">
        <f t="shared" si="2229"/>
        <v>0</v>
      </c>
      <c r="DK444" s="56">
        <f t="shared" si="2157"/>
        <v>0</v>
      </c>
      <c r="DL444" s="56">
        <f t="shared" si="2158"/>
        <v>0</v>
      </c>
      <c r="DM444" s="56">
        <f t="shared" si="2159"/>
        <v>0</v>
      </c>
      <c r="DN444" s="171">
        <f t="shared" si="2160"/>
        <v>0</v>
      </c>
      <c r="DO444" s="171">
        <f t="shared" si="2161"/>
        <v>0</v>
      </c>
      <c r="DP444" s="280" t="e">
        <f>DE444/DC444</f>
        <v>#DIV/0!</v>
      </c>
      <c r="DQ444" s="280" t="e">
        <f>DF444/DD444</f>
        <v>#DIV/0!</v>
      </c>
      <c r="DR444" s="710">
        <f>$H444</f>
        <v>356205.80800000002</v>
      </c>
      <c r="DS444" s="711" t="e">
        <f>DF444/DE444</f>
        <v>#DIV/0!</v>
      </c>
      <c r="DT444" s="108">
        <f>VLOOKUP($G444,'ВМП план КС'!$A$8:$AI$107,22,0)</f>
        <v>0</v>
      </c>
      <c r="DU444" s="108">
        <f>VLOOKUP($G444,'ВМП план КС'!$A$8:$AI$107,23,0)</f>
        <v>0</v>
      </c>
      <c r="DV444" s="54">
        <f>SUM(DT444/12*$B$2)</f>
        <v>0</v>
      </c>
      <c r="DW444" s="54">
        <f>SUM(DU444/12*$B$2)</f>
        <v>0</v>
      </c>
      <c r="DX444" s="53">
        <f t="shared" ref="DX444:EC444" si="2230">SUM(DX445:DX449)</f>
        <v>0</v>
      </c>
      <c r="DY444" s="53">
        <f t="shared" si="2230"/>
        <v>0</v>
      </c>
      <c r="DZ444" s="53">
        <f t="shared" si="2230"/>
        <v>0</v>
      </c>
      <c r="EA444" s="53">
        <f t="shared" si="2230"/>
        <v>0</v>
      </c>
      <c r="EB444" s="53">
        <f t="shared" si="2230"/>
        <v>0</v>
      </c>
      <c r="EC444" s="53">
        <f t="shared" si="2230"/>
        <v>0</v>
      </c>
      <c r="ED444" s="56">
        <f t="shared" si="2162"/>
        <v>0</v>
      </c>
      <c r="EE444" s="56">
        <f t="shared" si="2163"/>
        <v>0</v>
      </c>
      <c r="EF444" s="56">
        <f t="shared" si="2164"/>
        <v>0</v>
      </c>
      <c r="EG444" s="171">
        <f t="shared" si="2165"/>
        <v>0</v>
      </c>
      <c r="EH444" s="171">
        <f t="shared" si="2166"/>
        <v>0</v>
      </c>
      <c r="EI444" s="280" t="e">
        <f>DX444/DV444</f>
        <v>#DIV/0!</v>
      </c>
      <c r="EJ444" s="280" t="e">
        <f>DY444/DW444</f>
        <v>#DIV/0!</v>
      </c>
      <c r="EK444" s="710">
        <f>$H444</f>
        <v>356205.80800000002</v>
      </c>
      <c r="EL444" s="711" t="e">
        <f>DY444/DX444</f>
        <v>#DIV/0!</v>
      </c>
      <c r="EM444" s="108">
        <f>VLOOKUP($G444,'ВМП план КС'!$A$8:$AI$107,24,0)</f>
        <v>0</v>
      </c>
      <c r="EN444" s="108">
        <f>VLOOKUP($G444,'ВМП план КС'!$A$8:$AI$107,25,0)</f>
        <v>0</v>
      </c>
      <c r="EO444" s="54">
        <f>SUM(EM444/12*$B$2)</f>
        <v>0</v>
      </c>
      <c r="EP444" s="54">
        <f>SUM(EN444/12*$B$2)</f>
        <v>0</v>
      </c>
      <c r="EQ444" s="53">
        <f t="shared" ref="EQ444:EV444" si="2231">SUM(EQ445:EQ449)</f>
        <v>0</v>
      </c>
      <c r="ER444" s="53">
        <f t="shared" si="2231"/>
        <v>0</v>
      </c>
      <c r="ES444" s="53">
        <f t="shared" si="2231"/>
        <v>0</v>
      </c>
      <c r="ET444" s="53">
        <f t="shared" si="2231"/>
        <v>0</v>
      </c>
      <c r="EU444" s="53">
        <f t="shared" si="2231"/>
        <v>0</v>
      </c>
      <c r="EV444" s="53">
        <f t="shared" si="2231"/>
        <v>0</v>
      </c>
      <c r="EW444" s="56">
        <f t="shared" si="2167"/>
        <v>0</v>
      </c>
      <c r="EX444" s="56">
        <f t="shared" si="2168"/>
        <v>0</v>
      </c>
      <c r="EY444" s="56">
        <f t="shared" si="2169"/>
        <v>0</v>
      </c>
      <c r="EZ444" s="171">
        <f t="shared" si="2170"/>
        <v>0</v>
      </c>
      <c r="FA444" s="171">
        <f t="shared" si="2171"/>
        <v>0</v>
      </c>
      <c r="FB444" s="280" t="e">
        <f>EQ444/EO444</f>
        <v>#DIV/0!</v>
      </c>
      <c r="FC444" s="280" t="e">
        <f>ER444/EP444</f>
        <v>#DIV/0!</v>
      </c>
      <c r="FD444" s="710">
        <f>$H444</f>
        <v>356205.80800000002</v>
      </c>
      <c r="FE444" s="711" t="e">
        <f>ER444/EQ444</f>
        <v>#DIV/0!</v>
      </c>
      <c r="FF444" s="54">
        <f>VLOOKUP($G444,'ВМП план КС'!$A$8:$AI$107,28,0)</f>
        <v>0</v>
      </c>
      <c r="FG444" s="54">
        <f>VLOOKUP($G444,'ВМП план КС'!$A$8:$AI$107,29,0)</f>
        <v>0</v>
      </c>
      <c r="FH444" s="54">
        <f>SUM(FF444/12*$B$2)</f>
        <v>0</v>
      </c>
      <c r="FI444" s="54">
        <f>SUM(FG444/12*$B$2)</f>
        <v>0</v>
      </c>
      <c r="FJ444" s="53">
        <f t="shared" ref="FJ444:FO444" si="2232">SUM(FJ445:FJ449)</f>
        <v>0</v>
      </c>
      <c r="FK444" s="53">
        <f t="shared" si="2232"/>
        <v>0</v>
      </c>
      <c r="FL444" s="53">
        <f t="shared" si="2232"/>
        <v>0</v>
      </c>
      <c r="FM444" s="53">
        <f t="shared" si="2232"/>
        <v>0</v>
      </c>
      <c r="FN444" s="53">
        <f t="shared" si="2232"/>
        <v>0</v>
      </c>
      <c r="FO444" s="53">
        <f t="shared" si="2232"/>
        <v>0</v>
      </c>
      <c r="FP444" s="56">
        <f t="shared" si="2172"/>
        <v>0</v>
      </c>
      <c r="FQ444" s="56">
        <f t="shared" si="2173"/>
        <v>0</v>
      </c>
      <c r="FR444" s="56">
        <f t="shared" si="2174"/>
        <v>0</v>
      </c>
      <c r="FS444" s="171">
        <f t="shared" si="2175"/>
        <v>0</v>
      </c>
      <c r="FT444" s="171">
        <f t="shared" si="2176"/>
        <v>0</v>
      </c>
      <c r="FU444" s="280" t="e">
        <f>FJ444/FH444</f>
        <v>#DIV/0!</v>
      </c>
      <c r="FV444" s="280" t="e">
        <f>FK444/FI444</f>
        <v>#DIV/0!</v>
      </c>
      <c r="FW444" s="150">
        <f>$H444</f>
        <v>356205.80800000002</v>
      </c>
      <c r="FX444" s="151" t="e">
        <f>FK444/FJ444</f>
        <v>#DIV/0!</v>
      </c>
      <c r="FY444" s="54">
        <f>VLOOKUP($G444,'ВМП план КС'!$A$8:$AI$107,30,0)</f>
        <v>0</v>
      </c>
      <c r="FZ444" s="54">
        <f>VLOOKUP($G444,'ВМП план КС'!$A$8:$AI$107,31,0)</f>
        <v>0</v>
      </c>
      <c r="GA444" s="54">
        <f>SUM(FY444/12*$B$2)</f>
        <v>0</v>
      </c>
      <c r="GB444" s="54">
        <f>SUM(FZ444/12*$B$2)</f>
        <v>0</v>
      </c>
      <c r="GC444" s="53">
        <f t="shared" ref="GC444:GH444" si="2233">SUM(GC445:GC449)</f>
        <v>0</v>
      </c>
      <c r="GD444" s="53">
        <f t="shared" si="2233"/>
        <v>0</v>
      </c>
      <c r="GE444" s="53">
        <f t="shared" si="2233"/>
        <v>0</v>
      </c>
      <c r="GF444" s="53">
        <f t="shared" si="2233"/>
        <v>0</v>
      </c>
      <c r="GG444" s="53">
        <f t="shared" si="2233"/>
        <v>0</v>
      </c>
      <c r="GH444" s="53">
        <f t="shared" si="2233"/>
        <v>0</v>
      </c>
      <c r="GI444" s="56">
        <f t="shared" si="2177"/>
        <v>0</v>
      </c>
      <c r="GJ444" s="56">
        <f t="shared" si="2178"/>
        <v>0</v>
      </c>
      <c r="GK444" s="56">
        <f t="shared" si="2179"/>
        <v>0</v>
      </c>
      <c r="GL444" s="171">
        <f t="shared" si="2180"/>
        <v>0</v>
      </c>
      <c r="GM444" s="171">
        <f t="shared" si="2181"/>
        <v>0</v>
      </c>
      <c r="GN444" s="280" t="e">
        <f>GC444/GA444</f>
        <v>#DIV/0!</v>
      </c>
      <c r="GO444" s="280" t="e">
        <f>GD444/GB444</f>
        <v>#DIV/0!</v>
      </c>
      <c r="GP444" s="150">
        <f>$H444</f>
        <v>356205.80800000002</v>
      </c>
      <c r="GQ444" s="151" t="e">
        <f>GD444/GC444</f>
        <v>#DIV/0!</v>
      </c>
      <c r="GR444" s="54">
        <f>VLOOKUP($G444,'ВМП план КС'!$A$8:$AI$107,32,0)</f>
        <v>0</v>
      </c>
      <c r="GS444" s="54">
        <f>VLOOKUP($G444,'ВМП план КС'!$A$8:$AI$107,33,0)</f>
        <v>0</v>
      </c>
      <c r="GT444" s="54">
        <f>SUM(GR444/12*$B$2)</f>
        <v>0</v>
      </c>
      <c r="GU444" s="54">
        <f>SUM(GS444/12*$B$2)</f>
        <v>0</v>
      </c>
      <c r="GV444" s="53">
        <f t="shared" ref="GV444:HA444" si="2234">SUM(GV445:GV449)</f>
        <v>0</v>
      </c>
      <c r="GW444" s="53">
        <f t="shared" si="2234"/>
        <v>0</v>
      </c>
      <c r="GX444" s="53">
        <f t="shared" si="2234"/>
        <v>0</v>
      </c>
      <c r="GY444" s="53">
        <f t="shared" si="2234"/>
        <v>0</v>
      </c>
      <c r="GZ444" s="53">
        <f t="shared" si="2234"/>
        <v>0</v>
      </c>
      <c r="HA444" s="53">
        <f t="shared" si="2234"/>
        <v>0</v>
      </c>
      <c r="HB444" s="56">
        <f t="shared" si="2182"/>
        <v>0</v>
      </c>
      <c r="HC444" s="56">
        <f t="shared" si="2183"/>
        <v>0</v>
      </c>
      <c r="HD444" s="56">
        <f t="shared" si="2184"/>
        <v>0</v>
      </c>
      <c r="HE444" s="171">
        <f t="shared" si="2185"/>
        <v>0</v>
      </c>
      <c r="HF444" s="171">
        <f t="shared" si="2186"/>
        <v>0</v>
      </c>
      <c r="HG444" s="280" t="e">
        <f>GV444/GT444</f>
        <v>#DIV/0!</v>
      </c>
      <c r="HH444" s="280" t="e">
        <f>GW444/GU444</f>
        <v>#DIV/0!</v>
      </c>
      <c r="HI444" s="150">
        <f>$H444</f>
        <v>356205.80800000002</v>
      </c>
      <c r="HJ444" s="151" t="e">
        <f>GW444/GV444</f>
        <v>#DIV/0!</v>
      </c>
      <c r="HK444" s="108">
        <f>VLOOKUP($G444,'ВМП план КС'!$A$8:$AI$107,26,0)</f>
        <v>0</v>
      </c>
      <c r="HL444" s="108">
        <f>VLOOKUP($G444,'ВМП план КС'!$A$8:$AI$107,27,0)</f>
        <v>0</v>
      </c>
      <c r="HM444" s="54">
        <f>SUM(HK444/12*$B$2)</f>
        <v>0</v>
      </c>
      <c r="HN444" s="54">
        <f>SUM(HL444/12*$B$2)</f>
        <v>0</v>
      </c>
      <c r="HO444" s="53">
        <f t="shared" ref="HO444:HT444" si="2235">SUM(HO445:HO449)</f>
        <v>0</v>
      </c>
      <c r="HP444" s="53">
        <f t="shared" si="2235"/>
        <v>0</v>
      </c>
      <c r="HQ444" s="53">
        <f t="shared" si="2235"/>
        <v>0</v>
      </c>
      <c r="HR444" s="53">
        <f t="shared" si="2235"/>
        <v>0</v>
      </c>
      <c r="HS444" s="53">
        <f t="shared" si="2235"/>
        <v>0</v>
      </c>
      <c r="HT444" s="53">
        <f t="shared" si="2235"/>
        <v>0</v>
      </c>
      <c r="HU444" s="56">
        <f t="shared" si="2187"/>
        <v>0</v>
      </c>
      <c r="HV444" s="56">
        <f t="shared" si="2188"/>
        <v>0</v>
      </c>
      <c r="HW444" s="56">
        <f t="shared" si="2189"/>
        <v>0</v>
      </c>
      <c r="HX444" s="171">
        <f t="shared" si="2190"/>
        <v>0</v>
      </c>
      <c r="HY444" s="171">
        <f t="shared" si="2191"/>
        <v>0</v>
      </c>
      <c r="HZ444" s="280" t="e">
        <f>HO444/HM444</f>
        <v>#DIV/0!</v>
      </c>
      <c r="IA444" s="280" t="e">
        <f>HP444/HN444</f>
        <v>#DIV/0!</v>
      </c>
      <c r="IB444" s="710">
        <f>$H444</f>
        <v>356205.80800000002</v>
      </c>
      <c r="IC444" s="711" t="e">
        <f>HP444/HO444</f>
        <v>#DIV/0!</v>
      </c>
      <c r="ID444" s="108">
        <f>VLOOKUP($G444,'ВМП план КС'!$A$8:$AI$107,34,0)</f>
        <v>0</v>
      </c>
      <c r="IE444" s="108">
        <f>VLOOKUP($G444,'ВМП план КС'!$A$8:$AI$107,35,0)</f>
        <v>0</v>
      </c>
      <c r="IF444" s="54">
        <f>SUM(ID444/12*$B$2)</f>
        <v>0</v>
      </c>
      <c r="IG444" s="54">
        <f>SUM(IE444/12*$B$2)</f>
        <v>0</v>
      </c>
      <c r="IH444" s="53">
        <f t="shared" ref="IH444:IM444" si="2236">SUM(IH445:IH449)</f>
        <v>0</v>
      </c>
      <c r="II444" s="53">
        <f t="shared" si="2236"/>
        <v>0</v>
      </c>
      <c r="IJ444" s="53">
        <f t="shared" si="2236"/>
        <v>0</v>
      </c>
      <c r="IK444" s="53">
        <f t="shared" si="2236"/>
        <v>0</v>
      </c>
      <c r="IL444" s="53">
        <f t="shared" si="2236"/>
        <v>0</v>
      </c>
      <c r="IM444" s="53">
        <f t="shared" si="2236"/>
        <v>0</v>
      </c>
      <c r="IN444" s="56">
        <f t="shared" si="2192"/>
        <v>0</v>
      </c>
      <c r="IO444" s="56">
        <f t="shared" si="2193"/>
        <v>0</v>
      </c>
      <c r="IP444" s="56">
        <f t="shared" si="2194"/>
        <v>0</v>
      </c>
      <c r="IQ444" s="171">
        <f t="shared" si="2195"/>
        <v>0</v>
      </c>
      <c r="IR444" s="171">
        <f t="shared" si="2196"/>
        <v>0</v>
      </c>
      <c r="IS444" s="736" t="e">
        <f>IH444/IF444</f>
        <v>#DIV/0!</v>
      </c>
      <c r="IT444" s="736" t="e">
        <f>II444/IG444</f>
        <v>#DIV/0!</v>
      </c>
      <c r="IU444" s="710">
        <f>$H444</f>
        <v>356205.80800000002</v>
      </c>
      <c r="IV444" s="711" t="e">
        <f>II444/IH444</f>
        <v>#DIV/0!</v>
      </c>
      <c r="IW444" s="332">
        <f>J444+AC444+AV444+BO444+CH444+DA444+DT444+EM444+FF444+FY444+GR444+HK444+ID444</f>
        <v>0</v>
      </c>
      <c r="IX444" s="332">
        <f>K444+AD444+AW444+BP444+CI444+DB444+DU444+EN444+FG444+FZ444+GS444+HL444+IE444</f>
        <v>0</v>
      </c>
      <c r="IY444" s="332">
        <f>L444+AE444+AX444+BQ444+CJ444+DC444+DV444+EO444+FH444+GA444+GT444+HM444+IF444</f>
        <v>0</v>
      </c>
      <c r="IZ444" s="332">
        <f>M444+AF444+AY444+BR444+CK444+DD444+DW444+EP444+FI444+GB444+GU444+HN444+IG444</f>
        <v>0</v>
      </c>
      <c r="JA444" s="332">
        <f t="shared" si="2197"/>
        <v>0</v>
      </c>
      <c r="JB444" s="332">
        <f t="shared" si="2198"/>
        <v>0</v>
      </c>
      <c r="JC444" s="332">
        <f t="shared" si="2199"/>
        <v>0</v>
      </c>
      <c r="JD444" s="332">
        <f t="shared" si="2200"/>
        <v>0</v>
      </c>
      <c r="JE444" s="332">
        <f t="shared" si="2201"/>
        <v>0</v>
      </c>
      <c r="JF444" s="332">
        <f t="shared" si="2202"/>
        <v>0</v>
      </c>
      <c r="JG444" s="332">
        <f t="shared" si="2203"/>
        <v>0</v>
      </c>
      <c r="JH444" s="332">
        <f t="shared" si="2204"/>
        <v>0</v>
      </c>
      <c r="JI444" s="332">
        <f t="shared" si="2205"/>
        <v>0</v>
      </c>
      <c r="JJ444" s="69">
        <f t="shared" si="2206"/>
        <v>0</v>
      </c>
      <c r="JK444" s="69">
        <f t="shared" si="2207"/>
        <v>0</v>
      </c>
      <c r="JL444" s="150">
        <f>$H444</f>
        <v>356205.80800000002</v>
      </c>
      <c r="JM444" s="151" t="e">
        <f>JB444/JA444</f>
        <v>#DIV/0!</v>
      </c>
      <c r="JN444" s="282" t="e">
        <f>CR444/CJ444</f>
        <v>#DIV/0!</v>
      </c>
      <c r="JO444" s="282" t="e">
        <f>CS444/CK444</f>
        <v>#DIV/0!</v>
      </c>
      <c r="JP444" s="206">
        <f>IW444+JD444</f>
        <v>0</v>
      </c>
      <c r="JQ444" s="206">
        <f>IX444+JE444</f>
        <v>0</v>
      </c>
    </row>
    <row r="445" spans="1:277" s="3" customFormat="1" ht="12.75" hidden="1" customHeight="1" x14ac:dyDescent="0.2">
      <c r="A445" s="96">
        <v>1</v>
      </c>
      <c r="B445" s="59"/>
      <c r="C445" s="48"/>
      <c r="D445" s="239"/>
      <c r="E445" s="586"/>
      <c r="F445" s="591"/>
      <c r="G445" s="60"/>
      <c r="H445" s="88"/>
      <c r="I445" s="88"/>
      <c r="J445" s="44"/>
      <c r="K445" s="44"/>
      <c r="L445" s="44"/>
      <c r="M445" s="44"/>
      <c r="N445" s="44"/>
      <c r="O445" s="44"/>
      <c r="P445" s="44"/>
      <c r="Q445" s="44"/>
      <c r="R445" s="44"/>
      <c r="S445" s="44"/>
      <c r="T445" s="44">
        <f t="shared" si="2209"/>
        <v>0</v>
      </c>
      <c r="U445" s="44">
        <f t="shared" si="2210"/>
        <v>0</v>
      </c>
      <c r="V445" s="44">
        <f t="shared" si="2211"/>
        <v>0</v>
      </c>
      <c r="W445" s="171">
        <f t="shared" si="2135"/>
        <v>0</v>
      </c>
      <c r="X445" s="171">
        <f t="shared" si="2136"/>
        <v>0</v>
      </c>
      <c r="Y445" s="171"/>
      <c r="Z445" s="171"/>
      <c r="AA445" s="714"/>
      <c r="AB445" s="714"/>
      <c r="AC445" s="44"/>
      <c r="AD445" s="44"/>
      <c r="AE445" s="44"/>
      <c r="AF445" s="44"/>
      <c r="AG445" s="44"/>
      <c r="AH445" s="44"/>
      <c r="AI445" s="44"/>
      <c r="AJ445" s="44"/>
      <c r="AK445" s="44"/>
      <c r="AL445" s="44"/>
      <c r="AM445" s="44">
        <f t="shared" si="2137"/>
        <v>0</v>
      </c>
      <c r="AN445" s="44">
        <f t="shared" si="2138"/>
        <v>0</v>
      </c>
      <c r="AO445" s="44">
        <f t="shared" si="2139"/>
        <v>0</v>
      </c>
      <c r="AP445" s="171">
        <f t="shared" si="2140"/>
        <v>0</v>
      </c>
      <c r="AQ445" s="171">
        <f t="shared" si="2141"/>
        <v>0</v>
      </c>
      <c r="AR445" s="171"/>
      <c r="AS445" s="171"/>
      <c r="AT445" s="714"/>
      <c r="AU445" s="714"/>
      <c r="AV445" s="44"/>
      <c r="AW445" s="44"/>
      <c r="AX445" s="44"/>
      <c r="AY445" s="44"/>
      <c r="AZ445" s="44"/>
      <c r="BA445" s="44"/>
      <c r="BB445" s="44"/>
      <c r="BC445" s="44"/>
      <c r="BD445" s="44"/>
      <c r="BE445" s="44"/>
      <c r="BF445" s="44">
        <f t="shared" si="2142"/>
        <v>0</v>
      </c>
      <c r="BG445" s="44">
        <f t="shared" si="2143"/>
        <v>0</v>
      </c>
      <c r="BH445" s="44">
        <f t="shared" si="2144"/>
        <v>0</v>
      </c>
      <c r="BI445" s="171">
        <f t="shared" si="2145"/>
        <v>0</v>
      </c>
      <c r="BJ445" s="171">
        <f t="shared" si="2146"/>
        <v>0</v>
      </c>
      <c r="BK445" s="171"/>
      <c r="BL445" s="171"/>
      <c r="BM445" s="714"/>
      <c r="BN445" s="714"/>
      <c r="BO445" s="44"/>
      <c r="BP445" s="44"/>
      <c r="BQ445" s="44"/>
      <c r="BR445" s="44"/>
      <c r="BS445" s="44"/>
      <c r="BT445" s="44"/>
      <c r="BU445" s="44"/>
      <c r="BV445" s="44"/>
      <c r="BW445" s="44"/>
      <c r="BX445" s="44"/>
      <c r="BY445" s="44">
        <f t="shared" si="2147"/>
        <v>0</v>
      </c>
      <c r="BZ445" s="44">
        <f t="shared" si="2148"/>
        <v>0</v>
      </c>
      <c r="CA445" s="44">
        <f t="shared" si="2149"/>
        <v>0</v>
      </c>
      <c r="CB445" s="171">
        <f t="shared" si="2150"/>
        <v>0</v>
      </c>
      <c r="CC445" s="171">
        <f t="shared" si="2151"/>
        <v>0</v>
      </c>
      <c r="CD445" s="171"/>
      <c r="CE445" s="171"/>
      <c r="CF445" s="714"/>
      <c r="CG445" s="714"/>
      <c r="CH445" s="44"/>
      <c r="CI445" s="44"/>
      <c r="CJ445" s="44"/>
      <c r="CK445" s="44"/>
      <c r="CL445" s="44"/>
      <c r="CM445" s="44"/>
      <c r="CN445" s="44"/>
      <c r="CO445" s="44"/>
      <c r="CP445" s="44"/>
      <c r="CQ445" s="44"/>
      <c r="CR445" s="44">
        <f t="shared" si="2152"/>
        <v>0</v>
      </c>
      <c r="CS445" s="44">
        <f t="shared" si="2153"/>
        <v>0</v>
      </c>
      <c r="CT445" s="44">
        <f t="shared" si="2154"/>
        <v>0</v>
      </c>
      <c r="CU445" s="171">
        <f t="shared" si="2155"/>
        <v>0</v>
      </c>
      <c r="CV445" s="171">
        <f t="shared" si="2156"/>
        <v>0</v>
      </c>
      <c r="CW445" s="249"/>
      <c r="CX445" s="171"/>
      <c r="CY445" s="714"/>
      <c r="CZ445" s="714"/>
      <c r="DA445" s="44"/>
      <c r="DB445" s="44"/>
      <c r="DC445" s="44"/>
      <c r="DD445" s="44"/>
      <c r="DE445" s="44"/>
      <c r="DF445" s="44"/>
      <c r="DG445" s="44"/>
      <c r="DH445" s="44"/>
      <c r="DI445" s="44"/>
      <c r="DJ445" s="44"/>
      <c r="DK445" s="44">
        <f t="shared" si="2157"/>
        <v>0</v>
      </c>
      <c r="DL445" s="44">
        <f t="shared" si="2158"/>
        <v>0</v>
      </c>
      <c r="DM445" s="44">
        <f t="shared" si="2159"/>
        <v>0</v>
      </c>
      <c r="DN445" s="171">
        <f t="shared" si="2160"/>
        <v>0</v>
      </c>
      <c r="DO445" s="171">
        <f t="shared" si="2161"/>
        <v>0</v>
      </c>
      <c r="DP445" s="171"/>
      <c r="DQ445" s="171"/>
      <c r="DR445" s="714"/>
      <c r="DS445" s="714"/>
      <c r="DT445" s="44"/>
      <c r="DU445" s="44"/>
      <c r="DV445" s="44"/>
      <c r="DW445" s="44"/>
      <c r="DX445" s="44"/>
      <c r="DY445" s="44"/>
      <c r="DZ445" s="44"/>
      <c r="EA445" s="44"/>
      <c r="EB445" s="44"/>
      <c r="EC445" s="44"/>
      <c r="ED445" s="44">
        <f t="shared" si="2162"/>
        <v>0</v>
      </c>
      <c r="EE445" s="44">
        <f t="shared" si="2163"/>
        <v>0</v>
      </c>
      <c r="EF445" s="44">
        <f t="shared" si="2164"/>
        <v>0</v>
      </c>
      <c r="EG445" s="171">
        <f t="shared" si="2165"/>
        <v>0</v>
      </c>
      <c r="EH445" s="171">
        <f t="shared" si="2166"/>
        <v>0</v>
      </c>
      <c r="EI445" s="171"/>
      <c r="EJ445" s="171"/>
      <c r="EK445" s="714"/>
      <c r="EL445" s="714"/>
      <c r="EM445" s="44"/>
      <c r="EN445" s="44"/>
      <c r="EO445" s="44"/>
      <c r="EP445" s="44"/>
      <c r="EQ445" s="44"/>
      <c r="ER445" s="44"/>
      <c r="ES445" s="44"/>
      <c r="ET445" s="44"/>
      <c r="EU445" s="44"/>
      <c r="EV445" s="44"/>
      <c r="EW445" s="44">
        <f t="shared" si="2167"/>
        <v>0</v>
      </c>
      <c r="EX445" s="44">
        <f t="shared" si="2168"/>
        <v>0</v>
      </c>
      <c r="EY445" s="44">
        <f t="shared" si="2169"/>
        <v>0</v>
      </c>
      <c r="EZ445" s="171">
        <f t="shared" si="2170"/>
        <v>0</v>
      </c>
      <c r="FA445" s="171">
        <f t="shared" si="2171"/>
        <v>0</v>
      </c>
      <c r="FB445" s="171"/>
      <c r="FC445" s="171"/>
      <c r="FD445" s="714"/>
      <c r="FE445" s="714"/>
      <c r="FF445" s="44"/>
      <c r="FG445" s="44"/>
      <c r="FH445" s="44"/>
      <c r="FI445" s="44"/>
      <c r="FJ445" s="44"/>
      <c r="FK445" s="44"/>
      <c r="FL445" s="44"/>
      <c r="FM445" s="44"/>
      <c r="FN445" s="44"/>
      <c r="FO445" s="44"/>
      <c r="FP445" s="44">
        <f t="shared" si="2172"/>
        <v>0</v>
      </c>
      <c r="FQ445" s="44">
        <f t="shared" si="2173"/>
        <v>0</v>
      </c>
      <c r="FR445" s="44">
        <f t="shared" si="2174"/>
        <v>0</v>
      </c>
      <c r="FS445" s="171">
        <f t="shared" si="2175"/>
        <v>0</v>
      </c>
      <c r="FT445" s="171">
        <f t="shared" si="2176"/>
        <v>0</v>
      </c>
      <c r="FU445" s="171"/>
      <c r="FV445" s="171"/>
      <c r="FW445" s="45"/>
      <c r="FX445" s="45"/>
      <c r="FY445" s="44"/>
      <c r="FZ445" s="44"/>
      <c r="GA445" s="44"/>
      <c r="GB445" s="44"/>
      <c r="GC445" s="44"/>
      <c r="GD445" s="44"/>
      <c r="GE445" s="44"/>
      <c r="GF445" s="44"/>
      <c r="GG445" s="44"/>
      <c r="GH445" s="44"/>
      <c r="GI445" s="44">
        <f t="shared" si="2177"/>
        <v>0</v>
      </c>
      <c r="GJ445" s="44">
        <f t="shared" si="2178"/>
        <v>0</v>
      </c>
      <c r="GK445" s="44">
        <f t="shared" si="2179"/>
        <v>0</v>
      </c>
      <c r="GL445" s="171">
        <f t="shared" si="2180"/>
        <v>0</v>
      </c>
      <c r="GM445" s="171">
        <f t="shared" si="2181"/>
        <v>0</v>
      </c>
      <c r="GN445" s="171"/>
      <c r="GO445" s="171"/>
      <c r="GP445" s="45"/>
      <c r="GQ445" s="45"/>
      <c r="GR445" s="44"/>
      <c r="GS445" s="44"/>
      <c r="GT445" s="44"/>
      <c r="GU445" s="44"/>
      <c r="GV445" s="44"/>
      <c r="GW445" s="44"/>
      <c r="GX445" s="44"/>
      <c r="GY445" s="44"/>
      <c r="GZ445" s="44"/>
      <c r="HA445" s="44"/>
      <c r="HB445" s="44">
        <f t="shared" si="2182"/>
        <v>0</v>
      </c>
      <c r="HC445" s="44">
        <f t="shared" si="2183"/>
        <v>0</v>
      </c>
      <c r="HD445" s="44">
        <f t="shared" si="2184"/>
        <v>0</v>
      </c>
      <c r="HE445" s="171">
        <f t="shared" si="2185"/>
        <v>0</v>
      </c>
      <c r="HF445" s="171">
        <f t="shared" si="2186"/>
        <v>0</v>
      </c>
      <c r="HG445" s="171"/>
      <c r="HH445" s="171"/>
      <c r="HI445" s="45"/>
      <c r="HJ445" s="45"/>
      <c r="HK445" s="45"/>
      <c r="HL445" s="45"/>
      <c r="HM445" s="44"/>
      <c r="HN445" s="44"/>
      <c r="HO445" s="44"/>
      <c r="HP445" s="44"/>
      <c r="HQ445" s="44"/>
      <c r="HR445" s="44"/>
      <c r="HS445" s="44"/>
      <c r="HT445" s="44"/>
      <c r="HU445" s="44">
        <f t="shared" si="2187"/>
        <v>0</v>
      </c>
      <c r="HV445" s="44">
        <f t="shared" si="2188"/>
        <v>0</v>
      </c>
      <c r="HW445" s="44">
        <f t="shared" si="2189"/>
        <v>0</v>
      </c>
      <c r="HX445" s="171">
        <f t="shared" si="2190"/>
        <v>0</v>
      </c>
      <c r="HY445" s="171">
        <f t="shared" si="2191"/>
        <v>0</v>
      </c>
      <c r="HZ445" s="171"/>
      <c r="IA445" s="171"/>
      <c r="IB445" s="714"/>
      <c r="IC445" s="714"/>
      <c r="ID445" s="45"/>
      <c r="IE445" s="45"/>
      <c r="IF445" s="44"/>
      <c r="IG445" s="44"/>
      <c r="IH445" s="44"/>
      <c r="II445" s="44"/>
      <c r="IJ445" s="44"/>
      <c r="IK445" s="44"/>
      <c r="IL445" s="44"/>
      <c r="IM445" s="44"/>
      <c r="IN445" s="44">
        <f t="shared" si="2192"/>
        <v>0</v>
      </c>
      <c r="IO445" s="44">
        <f t="shared" si="2193"/>
        <v>0</v>
      </c>
      <c r="IP445" s="44">
        <f t="shared" si="2194"/>
        <v>0</v>
      </c>
      <c r="IQ445" s="171">
        <f t="shared" si="2195"/>
        <v>0</v>
      </c>
      <c r="IR445" s="171">
        <f t="shared" si="2196"/>
        <v>0</v>
      </c>
      <c r="IS445" s="738"/>
      <c r="IT445" s="738"/>
      <c r="IU445" s="714"/>
      <c r="IV445" s="714"/>
      <c r="IW445" s="46"/>
      <c r="IX445" s="47"/>
      <c r="IY445" s="46"/>
      <c r="IZ445" s="46"/>
      <c r="JA445" s="333">
        <f t="shared" si="2197"/>
        <v>0</v>
      </c>
      <c r="JB445" s="333">
        <f t="shared" si="2198"/>
        <v>0</v>
      </c>
      <c r="JC445" s="333">
        <f t="shared" si="2199"/>
        <v>0</v>
      </c>
      <c r="JD445" s="333">
        <f t="shared" si="2200"/>
        <v>0</v>
      </c>
      <c r="JE445" s="333">
        <f t="shared" si="2201"/>
        <v>0</v>
      </c>
      <c r="JF445" s="333">
        <f t="shared" si="2202"/>
        <v>0</v>
      </c>
      <c r="JG445" s="44">
        <f t="shared" si="2203"/>
        <v>0</v>
      </c>
      <c r="JH445" s="44">
        <f t="shared" si="2204"/>
        <v>0</v>
      </c>
      <c r="JI445" s="44">
        <f t="shared" si="2205"/>
        <v>0</v>
      </c>
      <c r="JJ445" s="174">
        <f t="shared" si="2206"/>
        <v>0</v>
      </c>
      <c r="JK445" s="174">
        <f t="shared" si="2207"/>
        <v>0</v>
      </c>
      <c r="JL445" s="45"/>
      <c r="JM445" s="45"/>
      <c r="JN445" s="48"/>
      <c r="JO445" s="48"/>
    </row>
    <row r="446" spans="1:277" s="3" customFormat="1" ht="12.75" hidden="1" customHeight="1" x14ac:dyDescent="0.2">
      <c r="A446" s="96">
        <v>1</v>
      </c>
      <c r="B446" s="195"/>
      <c r="C446" s="48"/>
      <c r="D446" s="239"/>
      <c r="E446" s="586"/>
      <c r="F446" s="591"/>
      <c r="G446" s="60"/>
      <c r="H446" s="88"/>
      <c r="I446" s="88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>
        <f t="shared" si="2209"/>
        <v>0</v>
      </c>
      <c r="U446" s="44">
        <f t="shared" si="2210"/>
        <v>0</v>
      </c>
      <c r="V446" s="44">
        <f t="shared" si="2211"/>
        <v>0</v>
      </c>
      <c r="W446" s="171">
        <f t="shared" si="2135"/>
        <v>0</v>
      </c>
      <c r="X446" s="171">
        <f t="shared" si="2136"/>
        <v>0</v>
      </c>
      <c r="Y446" s="171"/>
      <c r="Z446" s="171"/>
      <c r="AA446" s="714"/>
      <c r="AB446" s="714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/>
      <c r="AN446" s="44"/>
      <c r="AO446" s="44"/>
      <c r="AP446" s="171">
        <f t="shared" si="2140"/>
        <v>0</v>
      </c>
      <c r="AQ446" s="171">
        <f t="shared" si="2141"/>
        <v>0</v>
      </c>
      <c r="AR446" s="171"/>
      <c r="AS446" s="171"/>
      <c r="AT446" s="714"/>
      <c r="AU446" s="714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/>
      <c r="BG446" s="44"/>
      <c r="BH446" s="44"/>
      <c r="BI446" s="171">
        <f t="shared" si="2145"/>
        <v>0</v>
      </c>
      <c r="BJ446" s="171">
        <f t="shared" si="2146"/>
        <v>0</v>
      </c>
      <c r="BK446" s="171"/>
      <c r="BL446" s="171"/>
      <c r="BM446" s="714"/>
      <c r="BN446" s="714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/>
      <c r="BZ446" s="44"/>
      <c r="CA446" s="44"/>
      <c r="CB446" s="171">
        <f t="shared" si="2150"/>
        <v>0</v>
      </c>
      <c r="CC446" s="171">
        <f t="shared" si="2151"/>
        <v>0</v>
      </c>
      <c r="CD446" s="171"/>
      <c r="CE446" s="171"/>
      <c r="CF446" s="714"/>
      <c r="CG446" s="714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/>
      <c r="CS446" s="44"/>
      <c r="CT446" s="44"/>
      <c r="CU446" s="171">
        <f t="shared" si="2155"/>
        <v>0</v>
      </c>
      <c r="CV446" s="171">
        <f t="shared" si="2156"/>
        <v>0</v>
      </c>
      <c r="CW446" s="249"/>
      <c r="CX446" s="249"/>
      <c r="CY446" s="714"/>
      <c r="CZ446" s="714"/>
      <c r="DA446" s="44"/>
      <c r="DB446" s="44"/>
      <c r="DC446" s="44"/>
      <c r="DD446" s="44"/>
      <c r="DE446" s="44"/>
      <c r="DF446" s="44"/>
      <c r="DG446" s="44"/>
      <c r="DH446" s="44"/>
      <c r="DI446" s="44"/>
      <c r="DJ446" s="44"/>
      <c r="DK446" s="44"/>
      <c r="DL446" s="44"/>
      <c r="DM446" s="44"/>
      <c r="DN446" s="171">
        <f t="shared" si="2160"/>
        <v>0</v>
      </c>
      <c r="DO446" s="171">
        <f t="shared" si="2161"/>
        <v>0</v>
      </c>
      <c r="DP446" s="249"/>
      <c r="DQ446" s="171"/>
      <c r="DR446" s="714"/>
      <c r="DS446" s="714"/>
      <c r="DT446" s="44"/>
      <c r="DU446" s="44"/>
      <c r="DV446" s="44"/>
      <c r="DW446" s="44"/>
      <c r="DX446" s="44"/>
      <c r="DY446" s="44"/>
      <c r="DZ446" s="44"/>
      <c r="EA446" s="44"/>
      <c r="EB446" s="44"/>
      <c r="EC446" s="44"/>
      <c r="ED446" s="44"/>
      <c r="EE446" s="44"/>
      <c r="EF446" s="44"/>
      <c r="EG446" s="171">
        <f t="shared" si="2165"/>
        <v>0</v>
      </c>
      <c r="EH446" s="171">
        <f t="shared" si="2166"/>
        <v>0</v>
      </c>
      <c r="EI446" s="249"/>
      <c r="EJ446" s="171"/>
      <c r="EK446" s="714"/>
      <c r="EL446" s="714"/>
      <c r="EM446" s="44"/>
      <c r="EN446" s="44"/>
      <c r="EO446" s="44"/>
      <c r="EP446" s="44"/>
      <c r="EQ446" s="44"/>
      <c r="ER446" s="44"/>
      <c r="ES446" s="44"/>
      <c r="ET446" s="44"/>
      <c r="EU446" s="44"/>
      <c r="EV446" s="44"/>
      <c r="EW446" s="44"/>
      <c r="EX446" s="44"/>
      <c r="EY446" s="44"/>
      <c r="EZ446" s="171">
        <f t="shared" si="2170"/>
        <v>0</v>
      </c>
      <c r="FA446" s="171">
        <f t="shared" si="2171"/>
        <v>0</v>
      </c>
      <c r="FB446" s="249"/>
      <c r="FC446" s="171"/>
      <c r="FD446" s="714"/>
      <c r="FE446" s="714"/>
      <c r="FF446" s="44"/>
      <c r="FG446" s="44"/>
      <c r="FH446" s="44"/>
      <c r="FI446" s="44"/>
      <c r="FJ446" s="44"/>
      <c r="FK446" s="44"/>
      <c r="FL446" s="44"/>
      <c r="FM446" s="44"/>
      <c r="FN446" s="44"/>
      <c r="FO446" s="44"/>
      <c r="FP446" s="44"/>
      <c r="FQ446" s="44"/>
      <c r="FR446" s="44"/>
      <c r="FS446" s="171">
        <f t="shared" si="2175"/>
        <v>0</v>
      </c>
      <c r="FT446" s="171">
        <f t="shared" si="2176"/>
        <v>0</v>
      </c>
      <c r="FU446" s="249"/>
      <c r="FV446" s="171"/>
      <c r="FW446" s="45"/>
      <c r="FX446" s="45"/>
      <c r="FY446" s="44"/>
      <c r="FZ446" s="44"/>
      <c r="GA446" s="44"/>
      <c r="GB446" s="44"/>
      <c r="GC446" s="44"/>
      <c r="GD446" s="44"/>
      <c r="GE446" s="44"/>
      <c r="GF446" s="44"/>
      <c r="GG446" s="44"/>
      <c r="GH446" s="44"/>
      <c r="GI446" s="44"/>
      <c r="GJ446" s="44"/>
      <c r="GK446" s="44"/>
      <c r="GL446" s="171">
        <f t="shared" si="2180"/>
        <v>0</v>
      </c>
      <c r="GM446" s="171">
        <f t="shared" si="2181"/>
        <v>0</v>
      </c>
      <c r="GN446" s="249"/>
      <c r="GO446" s="171"/>
      <c r="GP446" s="45"/>
      <c r="GQ446" s="45"/>
      <c r="GR446" s="44"/>
      <c r="GS446" s="44"/>
      <c r="GT446" s="44"/>
      <c r="GU446" s="44"/>
      <c r="GV446" s="44"/>
      <c r="GW446" s="44"/>
      <c r="GX446" s="44"/>
      <c r="GY446" s="44"/>
      <c r="GZ446" s="44"/>
      <c r="HA446" s="44"/>
      <c r="HB446" s="44"/>
      <c r="HC446" s="44"/>
      <c r="HD446" s="44"/>
      <c r="HE446" s="171">
        <f t="shared" si="2185"/>
        <v>0</v>
      </c>
      <c r="HF446" s="171">
        <f t="shared" si="2186"/>
        <v>0</v>
      </c>
      <c r="HG446" s="249"/>
      <c r="HH446" s="171"/>
      <c r="HI446" s="45"/>
      <c r="HJ446" s="45"/>
      <c r="HK446" s="45"/>
      <c r="HL446" s="45"/>
      <c r="HM446" s="44"/>
      <c r="HN446" s="44"/>
      <c r="HO446" s="44"/>
      <c r="HP446" s="44"/>
      <c r="HQ446" s="44"/>
      <c r="HR446" s="44"/>
      <c r="HS446" s="44"/>
      <c r="HT446" s="44"/>
      <c r="HU446" s="44"/>
      <c r="HV446" s="44"/>
      <c r="HW446" s="44"/>
      <c r="HX446" s="171">
        <f t="shared" si="2190"/>
        <v>0</v>
      </c>
      <c r="HY446" s="171">
        <f t="shared" si="2191"/>
        <v>0</v>
      </c>
      <c r="HZ446" s="249"/>
      <c r="IA446" s="171"/>
      <c r="IB446" s="714"/>
      <c r="IC446" s="714"/>
      <c r="ID446" s="45"/>
      <c r="IE446" s="45"/>
      <c r="IF446" s="44"/>
      <c r="IG446" s="44"/>
      <c r="IH446" s="44"/>
      <c r="II446" s="44"/>
      <c r="IJ446" s="44"/>
      <c r="IK446" s="44"/>
      <c r="IL446" s="44"/>
      <c r="IM446" s="44"/>
      <c r="IN446" s="44"/>
      <c r="IO446" s="44"/>
      <c r="IP446" s="44"/>
      <c r="IQ446" s="171">
        <f t="shared" si="2195"/>
        <v>0</v>
      </c>
      <c r="IR446" s="171">
        <f t="shared" si="2196"/>
        <v>0</v>
      </c>
      <c r="IS446" s="737"/>
      <c r="IT446" s="738"/>
      <c r="IU446" s="714"/>
      <c r="IV446" s="714"/>
      <c r="IW446" s="46"/>
      <c r="IX446" s="47"/>
      <c r="IY446" s="46"/>
      <c r="IZ446" s="46"/>
      <c r="JA446" s="333"/>
      <c r="JB446" s="333"/>
      <c r="JC446" s="333"/>
      <c r="JD446" s="333"/>
      <c r="JE446" s="333"/>
      <c r="JF446" s="333"/>
      <c r="JG446" s="44"/>
      <c r="JH446" s="44"/>
      <c r="JI446" s="44"/>
      <c r="JJ446" s="174"/>
      <c r="JK446" s="174"/>
      <c r="JL446" s="45"/>
      <c r="JM446" s="45"/>
      <c r="JN446" s="48"/>
      <c r="JO446" s="48"/>
    </row>
    <row r="447" spans="1:277" s="3" customFormat="1" ht="12.75" hidden="1" customHeight="1" x14ac:dyDescent="0.2">
      <c r="A447" s="96">
        <v>1</v>
      </c>
      <c r="B447" s="195"/>
      <c r="C447" s="48"/>
      <c r="D447" s="239"/>
      <c r="E447" s="586"/>
      <c r="F447" s="591"/>
      <c r="G447" s="60"/>
      <c r="H447" s="88"/>
      <c r="I447" s="88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>
        <f t="shared" si="2209"/>
        <v>0</v>
      </c>
      <c r="U447" s="44">
        <f t="shared" si="2210"/>
        <v>0</v>
      </c>
      <c r="V447" s="44">
        <f t="shared" si="2211"/>
        <v>0</v>
      </c>
      <c r="W447" s="171">
        <f t="shared" si="2135"/>
        <v>0</v>
      </c>
      <c r="X447" s="171">
        <f t="shared" si="2136"/>
        <v>0</v>
      </c>
      <c r="Y447" s="171"/>
      <c r="Z447" s="171"/>
      <c r="AA447" s="714"/>
      <c r="AB447" s="714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/>
      <c r="AN447" s="44"/>
      <c r="AO447" s="44"/>
      <c r="AP447" s="171">
        <f t="shared" si="2140"/>
        <v>0</v>
      </c>
      <c r="AQ447" s="171">
        <f t="shared" si="2141"/>
        <v>0</v>
      </c>
      <c r="AR447" s="171"/>
      <c r="AS447" s="171"/>
      <c r="AT447" s="714"/>
      <c r="AU447" s="714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/>
      <c r="BG447" s="44"/>
      <c r="BH447" s="44"/>
      <c r="BI447" s="171">
        <f t="shared" si="2145"/>
        <v>0</v>
      </c>
      <c r="BJ447" s="171">
        <f t="shared" si="2146"/>
        <v>0</v>
      </c>
      <c r="BK447" s="171"/>
      <c r="BL447" s="171"/>
      <c r="BM447" s="714"/>
      <c r="BN447" s="714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/>
      <c r="BZ447" s="44"/>
      <c r="CA447" s="44"/>
      <c r="CB447" s="171">
        <f t="shared" si="2150"/>
        <v>0</v>
      </c>
      <c r="CC447" s="171">
        <f t="shared" si="2151"/>
        <v>0</v>
      </c>
      <c r="CD447" s="171"/>
      <c r="CE447" s="171"/>
      <c r="CF447" s="714"/>
      <c r="CG447" s="714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/>
      <c r="CS447" s="44"/>
      <c r="CT447" s="44"/>
      <c r="CU447" s="171">
        <f t="shared" si="2155"/>
        <v>0</v>
      </c>
      <c r="CV447" s="171">
        <f t="shared" si="2156"/>
        <v>0</v>
      </c>
      <c r="CW447" s="249"/>
      <c r="CX447" s="249"/>
      <c r="CY447" s="714"/>
      <c r="CZ447" s="714"/>
      <c r="DA447" s="44"/>
      <c r="DB447" s="44"/>
      <c r="DC447" s="44"/>
      <c r="DD447" s="44"/>
      <c r="DE447" s="44"/>
      <c r="DF447" s="44"/>
      <c r="DG447" s="44"/>
      <c r="DH447" s="44"/>
      <c r="DI447" s="44"/>
      <c r="DJ447" s="44"/>
      <c r="DK447" s="44"/>
      <c r="DL447" s="44"/>
      <c r="DM447" s="44"/>
      <c r="DN447" s="171">
        <f t="shared" si="2160"/>
        <v>0</v>
      </c>
      <c r="DO447" s="171">
        <f t="shared" si="2161"/>
        <v>0</v>
      </c>
      <c r="DP447" s="249"/>
      <c r="DQ447" s="171"/>
      <c r="DR447" s="714"/>
      <c r="DS447" s="714"/>
      <c r="DT447" s="44"/>
      <c r="DU447" s="44"/>
      <c r="DV447" s="44"/>
      <c r="DW447" s="44"/>
      <c r="DX447" s="44"/>
      <c r="DY447" s="44"/>
      <c r="DZ447" s="44"/>
      <c r="EA447" s="44"/>
      <c r="EB447" s="44"/>
      <c r="EC447" s="44"/>
      <c r="ED447" s="44"/>
      <c r="EE447" s="44"/>
      <c r="EF447" s="44"/>
      <c r="EG447" s="171">
        <f t="shared" si="2165"/>
        <v>0</v>
      </c>
      <c r="EH447" s="171">
        <f t="shared" si="2166"/>
        <v>0</v>
      </c>
      <c r="EI447" s="249"/>
      <c r="EJ447" s="171"/>
      <c r="EK447" s="714"/>
      <c r="EL447" s="714"/>
      <c r="EM447" s="44"/>
      <c r="EN447" s="44"/>
      <c r="EO447" s="44"/>
      <c r="EP447" s="44"/>
      <c r="EQ447" s="44"/>
      <c r="ER447" s="44"/>
      <c r="ES447" s="44"/>
      <c r="ET447" s="44"/>
      <c r="EU447" s="44"/>
      <c r="EV447" s="44"/>
      <c r="EW447" s="44"/>
      <c r="EX447" s="44"/>
      <c r="EY447" s="44"/>
      <c r="EZ447" s="171">
        <f t="shared" si="2170"/>
        <v>0</v>
      </c>
      <c r="FA447" s="171">
        <f t="shared" si="2171"/>
        <v>0</v>
      </c>
      <c r="FB447" s="249"/>
      <c r="FC447" s="171"/>
      <c r="FD447" s="714"/>
      <c r="FE447" s="714"/>
      <c r="FF447" s="44"/>
      <c r="FG447" s="44"/>
      <c r="FH447" s="44"/>
      <c r="FI447" s="44"/>
      <c r="FJ447" s="44"/>
      <c r="FK447" s="44"/>
      <c r="FL447" s="44"/>
      <c r="FM447" s="44"/>
      <c r="FN447" s="44"/>
      <c r="FO447" s="44"/>
      <c r="FP447" s="44"/>
      <c r="FQ447" s="44"/>
      <c r="FR447" s="44"/>
      <c r="FS447" s="171">
        <f t="shared" si="2175"/>
        <v>0</v>
      </c>
      <c r="FT447" s="171">
        <f t="shared" si="2176"/>
        <v>0</v>
      </c>
      <c r="FU447" s="249"/>
      <c r="FV447" s="171"/>
      <c r="FW447" s="45"/>
      <c r="FX447" s="45"/>
      <c r="FY447" s="44"/>
      <c r="FZ447" s="44"/>
      <c r="GA447" s="44"/>
      <c r="GB447" s="44"/>
      <c r="GC447" s="44"/>
      <c r="GD447" s="44"/>
      <c r="GE447" s="44"/>
      <c r="GF447" s="44"/>
      <c r="GG447" s="44"/>
      <c r="GH447" s="44"/>
      <c r="GI447" s="44"/>
      <c r="GJ447" s="44"/>
      <c r="GK447" s="44"/>
      <c r="GL447" s="171">
        <f t="shared" si="2180"/>
        <v>0</v>
      </c>
      <c r="GM447" s="171">
        <f t="shared" si="2181"/>
        <v>0</v>
      </c>
      <c r="GN447" s="249"/>
      <c r="GO447" s="171"/>
      <c r="GP447" s="45"/>
      <c r="GQ447" s="45"/>
      <c r="GR447" s="44"/>
      <c r="GS447" s="44"/>
      <c r="GT447" s="44"/>
      <c r="GU447" s="44"/>
      <c r="GV447" s="44"/>
      <c r="GW447" s="44"/>
      <c r="GX447" s="44"/>
      <c r="GY447" s="44"/>
      <c r="GZ447" s="44"/>
      <c r="HA447" s="44"/>
      <c r="HB447" s="44"/>
      <c r="HC447" s="44"/>
      <c r="HD447" s="44"/>
      <c r="HE447" s="171">
        <f t="shared" si="2185"/>
        <v>0</v>
      </c>
      <c r="HF447" s="171">
        <f t="shared" si="2186"/>
        <v>0</v>
      </c>
      <c r="HG447" s="249"/>
      <c r="HH447" s="171"/>
      <c r="HI447" s="45"/>
      <c r="HJ447" s="45"/>
      <c r="HK447" s="45"/>
      <c r="HL447" s="45"/>
      <c r="HM447" s="44"/>
      <c r="HN447" s="44"/>
      <c r="HO447" s="44"/>
      <c r="HP447" s="44"/>
      <c r="HQ447" s="44"/>
      <c r="HR447" s="44"/>
      <c r="HS447" s="44"/>
      <c r="HT447" s="44"/>
      <c r="HU447" s="44"/>
      <c r="HV447" s="44"/>
      <c r="HW447" s="44"/>
      <c r="HX447" s="171">
        <f t="shared" si="2190"/>
        <v>0</v>
      </c>
      <c r="HY447" s="171">
        <f t="shared" si="2191"/>
        <v>0</v>
      </c>
      <c r="HZ447" s="249"/>
      <c r="IA447" s="171"/>
      <c r="IB447" s="714"/>
      <c r="IC447" s="714"/>
      <c r="ID447" s="45"/>
      <c r="IE447" s="45"/>
      <c r="IF447" s="44"/>
      <c r="IG447" s="44"/>
      <c r="IH447" s="44"/>
      <c r="II447" s="44"/>
      <c r="IJ447" s="44"/>
      <c r="IK447" s="44"/>
      <c r="IL447" s="44"/>
      <c r="IM447" s="44"/>
      <c r="IN447" s="44"/>
      <c r="IO447" s="44"/>
      <c r="IP447" s="44"/>
      <c r="IQ447" s="171">
        <f t="shared" si="2195"/>
        <v>0</v>
      </c>
      <c r="IR447" s="171">
        <f t="shared" si="2196"/>
        <v>0</v>
      </c>
      <c r="IS447" s="737"/>
      <c r="IT447" s="738"/>
      <c r="IU447" s="714"/>
      <c r="IV447" s="714"/>
      <c r="IW447" s="46"/>
      <c r="IX447" s="47"/>
      <c r="IY447" s="46"/>
      <c r="IZ447" s="46"/>
      <c r="JA447" s="333"/>
      <c r="JB447" s="333"/>
      <c r="JC447" s="333"/>
      <c r="JD447" s="333"/>
      <c r="JE447" s="333"/>
      <c r="JF447" s="333"/>
      <c r="JG447" s="44"/>
      <c r="JH447" s="44"/>
      <c r="JI447" s="44"/>
      <c r="JJ447" s="174"/>
      <c r="JK447" s="174"/>
      <c r="JL447" s="45"/>
      <c r="JM447" s="45"/>
      <c r="JN447" s="48"/>
      <c r="JO447" s="48"/>
    </row>
    <row r="448" spans="1:277" s="3" customFormat="1" ht="12.75" hidden="1" customHeight="1" x14ac:dyDescent="0.2">
      <c r="A448" s="96">
        <v>1</v>
      </c>
      <c r="B448" s="195"/>
      <c r="C448" s="48"/>
      <c r="D448" s="239"/>
      <c r="E448" s="586"/>
      <c r="F448" s="591"/>
      <c r="G448" s="60"/>
      <c r="H448" s="88"/>
      <c r="I448" s="88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>
        <f t="shared" si="2209"/>
        <v>0</v>
      </c>
      <c r="U448" s="44">
        <f t="shared" si="2210"/>
        <v>0</v>
      </c>
      <c r="V448" s="44">
        <f t="shared" si="2211"/>
        <v>0</v>
      </c>
      <c r="W448" s="171">
        <f t="shared" si="2135"/>
        <v>0</v>
      </c>
      <c r="X448" s="171">
        <f t="shared" si="2136"/>
        <v>0</v>
      </c>
      <c r="Y448" s="171"/>
      <c r="Z448" s="171"/>
      <c r="AA448" s="714"/>
      <c r="AB448" s="714"/>
      <c r="AC448" s="44"/>
      <c r="AD448" s="44"/>
      <c r="AE448" s="44"/>
      <c r="AF448" s="44"/>
      <c r="AG448" s="44"/>
      <c r="AH448" s="44"/>
      <c r="AI448" s="44"/>
      <c r="AJ448" s="44"/>
      <c r="AK448" s="44"/>
      <c r="AL448" s="44"/>
      <c r="AM448" s="44"/>
      <c r="AN448" s="44"/>
      <c r="AO448" s="44"/>
      <c r="AP448" s="171">
        <f t="shared" si="2140"/>
        <v>0</v>
      </c>
      <c r="AQ448" s="171">
        <f t="shared" si="2141"/>
        <v>0</v>
      </c>
      <c r="AR448" s="171"/>
      <c r="AS448" s="171"/>
      <c r="AT448" s="714"/>
      <c r="AU448" s="714"/>
      <c r="AV448" s="44"/>
      <c r="AW448" s="44"/>
      <c r="AX448" s="44"/>
      <c r="AY448" s="44"/>
      <c r="AZ448" s="44"/>
      <c r="BA448" s="44"/>
      <c r="BB448" s="44"/>
      <c r="BC448" s="44"/>
      <c r="BD448" s="44"/>
      <c r="BE448" s="44"/>
      <c r="BF448" s="44"/>
      <c r="BG448" s="44"/>
      <c r="BH448" s="44"/>
      <c r="BI448" s="171">
        <f t="shared" si="2145"/>
        <v>0</v>
      </c>
      <c r="BJ448" s="171">
        <f t="shared" si="2146"/>
        <v>0</v>
      </c>
      <c r="BK448" s="171"/>
      <c r="BL448" s="171"/>
      <c r="BM448" s="714"/>
      <c r="BN448" s="714"/>
      <c r="BO448" s="44"/>
      <c r="BP448" s="44"/>
      <c r="BQ448" s="44"/>
      <c r="BR448" s="44"/>
      <c r="BS448" s="44"/>
      <c r="BT448" s="44"/>
      <c r="BU448" s="44"/>
      <c r="BV448" s="44"/>
      <c r="BW448" s="44"/>
      <c r="BX448" s="44"/>
      <c r="BY448" s="44"/>
      <c r="BZ448" s="44"/>
      <c r="CA448" s="44"/>
      <c r="CB448" s="171">
        <f t="shared" si="2150"/>
        <v>0</v>
      </c>
      <c r="CC448" s="171">
        <f t="shared" si="2151"/>
        <v>0</v>
      </c>
      <c r="CD448" s="171"/>
      <c r="CE448" s="171"/>
      <c r="CF448" s="714"/>
      <c r="CG448" s="714"/>
      <c r="CH448" s="44"/>
      <c r="CI448" s="44"/>
      <c r="CJ448" s="44"/>
      <c r="CK448" s="44"/>
      <c r="CL448" s="44"/>
      <c r="CM448" s="44"/>
      <c r="CN448" s="44"/>
      <c r="CO448" s="44"/>
      <c r="CP448" s="44"/>
      <c r="CQ448" s="44"/>
      <c r="CR448" s="44"/>
      <c r="CS448" s="44"/>
      <c r="CT448" s="44"/>
      <c r="CU448" s="171">
        <f t="shared" si="2155"/>
        <v>0</v>
      </c>
      <c r="CV448" s="171">
        <f t="shared" si="2156"/>
        <v>0</v>
      </c>
      <c r="CW448" s="249"/>
      <c r="CX448" s="249"/>
      <c r="CY448" s="714"/>
      <c r="CZ448" s="714"/>
      <c r="DA448" s="44"/>
      <c r="DB448" s="44"/>
      <c r="DC448" s="44"/>
      <c r="DD448" s="44"/>
      <c r="DE448" s="44"/>
      <c r="DF448" s="44"/>
      <c r="DG448" s="44"/>
      <c r="DH448" s="44"/>
      <c r="DI448" s="44"/>
      <c r="DJ448" s="44"/>
      <c r="DK448" s="44"/>
      <c r="DL448" s="44"/>
      <c r="DM448" s="44"/>
      <c r="DN448" s="171">
        <f t="shared" si="2160"/>
        <v>0</v>
      </c>
      <c r="DO448" s="171">
        <f t="shared" si="2161"/>
        <v>0</v>
      </c>
      <c r="DP448" s="249"/>
      <c r="DQ448" s="171"/>
      <c r="DR448" s="714"/>
      <c r="DS448" s="714"/>
      <c r="DT448" s="44"/>
      <c r="DU448" s="44"/>
      <c r="DV448" s="44"/>
      <c r="DW448" s="44"/>
      <c r="DX448" s="44"/>
      <c r="DY448" s="44"/>
      <c r="DZ448" s="44"/>
      <c r="EA448" s="44"/>
      <c r="EB448" s="44"/>
      <c r="EC448" s="44"/>
      <c r="ED448" s="44"/>
      <c r="EE448" s="44"/>
      <c r="EF448" s="44"/>
      <c r="EG448" s="171">
        <f t="shared" si="2165"/>
        <v>0</v>
      </c>
      <c r="EH448" s="171">
        <f t="shared" si="2166"/>
        <v>0</v>
      </c>
      <c r="EI448" s="249"/>
      <c r="EJ448" s="171"/>
      <c r="EK448" s="714"/>
      <c r="EL448" s="714"/>
      <c r="EM448" s="44"/>
      <c r="EN448" s="44"/>
      <c r="EO448" s="44"/>
      <c r="EP448" s="44"/>
      <c r="EQ448" s="44"/>
      <c r="ER448" s="44"/>
      <c r="ES448" s="44"/>
      <c r="ET448" s="44"/>
      <c r="EU448" s="44"/>
      <c r="EV448" s="44"/>
      <c r="EW448" s="44"/>
      <c r="EX448" s="44"/>
      <c r="EY448" s="44"/>
      <c r="EZ448" s="171">
        <f t="shared" si="2170"/>
        <v>0</v>
      </c>
      <c r="FA448" s="171">
        <f t="shared" si="2171"/>
        <v>0</v>
      </c>
      <c r="FB448" s="249"/>
      <c r="FC448" s="171"/>
      <c r="FD448" s="714"/>
      <c r="FE448" s="714"/>
      <c r="FF448" s="44"/>
      <c r="FG448" s="44"/>
      <c r="FH448" s="44"/>
      <c r="FI448" s="44"/>
      <c r="FJ448" s="44"/>
      <c r="FK448" s="44"/>
      <c r="FL448" s="44"/>
      <c r="FM448" s="44"/>
      <c r="FN448" s="44"/>
      <c r="FO448" s="44"/>
      <c r="FP448" s="44"/>
      <c r="FQ448" s="44"/>
      <c r="FR448" s="44"/>
      <c r="FS448" s="171">
        <f t="shared" si="2175"/>
        <v>0</v>
      </c>
      <c r="FT448" s="171">
        <f t="shared" si="2176"/>
        <v>0</v>
      </c>
      <c r="FU448" s="249"/>
      <c r="FV448" s="171"/>
      <c r="FW448" s="45"/>
      <c r="FX448" s="45"/>
      <c r="FY448" s="44"/>
      <c r="FZ448" s="44"/>
      <c r="GA448" s="44"/>
      <c r="GB448" s="44"/>
      <c r="GC448" s="44"/>
      <c r="GD448" s="44"/>
      <c r="GE448" s="44"/>
      <c r="GF448" s="44"/>
      <c r="GG448" s="44"/>
      <c r="GH448" s="44"/>
      <c r="GI448" s="44"/>
      <c r="GJ448" s="44"/>
      <c r="GK448" s="44"/>
      <c r="GL448" s="171">
        <f t="shared" si="2180"/>
        <v>0</v>
      </c>
      <c r="GM448" s="171">
        <f t="shared" si="2181"/>
        <v>0</v>
      </c>
      <c r="GN448" s="249"/>
      <c r="GO448" s="171"/>
      <c r="GP448" s="45"/>
      <c r="GQ448" s="45"/>
      <c r="GR448" s="44"/>
      <c r="GS448" s="44"/>
      <c r="GT448" s="44"/>
      <c r="GU448" s="44"/>
      <c r="GV448" s="44"/>
      <c r="GW448" s="44"/>
      <c r="GX448" s="44"/>
      <c r="GY448" s="44"/>
      <c r="GZ448" s="44"/>
      <c r="HA448" s="44"/>
      <c r="HB448" s="44"/>
      <c r="HC448" s="44"/>
      <c r="HD448" s="44"/>
      <c r="HE448" s="171">
        <f t="shared" si="2185"/>
        <v>0</v>
      </c>
      <c r="HF448" s="171">
        <f t="shared" si="2186"/>
        <v>0</v>
      </c>
      <c r="HG448" s="249"/>
      <c r="HH448" s="171"/>
      <c r="HI448" s="45"/>
      <c r="HJ448" s="45"/>
      <c r="HK448" s="45"/>
      <c r="HL448" s="45"/>
      <c r="HM448" s="44"/>
      <c r="HN448" s="44"/>
      <c r="HO448" s="44"/>
      <c r="HP448" s="44"/>
      <c r="HQ448" s="44"/>
      <c r="HR448" s="44"/>
      <c r="HS448" s="44"/>
      <c r="HT448" s="44"/>
      <c r="HU448" s="44"/>
      <c r="HV448" s="44"/>
      <c r="HW448" s="44"/>
      <c r="HX448" s="171">
        <f t="shared" si="2190"/>
        <v>0</v>
      </c>
      <c r="HY448" s="171">
        <f t="shared" si="2191"/>
        <v>0</v>
      </c>
      <c r="HZ448" s="249"/>
      <c r="IA448" s="171"/>
      <c r="IB448" s="714"/>
      <c r="IC448" s="714"/>
      <c r="ID448" s="45"/>
      <c r="IE448" s="45"/>
      <c r="IF448" s="44"/>
      <c r="IG448" s="44"/>
      <c r="IH448" s="44"/>
      <c r="II448" s="44"/>
      <c r="IJ448" s="44"/>
      <c r="IK448" s="44"/>
      <c r="IL448" s="44"/>
      <c r="IM448" s="44"/>
      <c r="IN448" s="44"/>
      <c r="IO448" s="44"/>
      <c r="IP448" s="44"/>
      <c r="IQ448" s="171">
        <f t="shared" si="2195"/>
        <v>0</v>
      </c>
      <c r="IR448" s="171">
        <f t="shared" si="2196"/>
        <v>0</v>
      </c>
      <c r="IS448" s="737"/>
      <c r="IT448" s="738"/>
      <c r="IU448" s="714"/>
      <c r="IV448" s="714"/>
      <c r="IW448" s="46"/>
      <c r="IX448" s="47"/>
      <c r="IY448" s="46"/>
      <c r="IZ448" s="46"/>
      <c r="JA448" s="333"/>
      <c r="JB448" s="333"/>
      <c r="JC448" s="333"/>
      <c r="JD448" s="333"/>
      <c r="JE448" s="333"/>
      <c r="JF448" s="333"/>
      <c r="JG448" s="44"/>
      <c r="JH448" s="44"/>
      <c r="JI448" s="44"/>
      <c r="JJ448" s="174"/>
      <c r="JK448" s="174"/>
      <c r="JL448" s="45"/>
      <c r="JM448" s="45"/>
      <c r="JN448" s="48"/>
      <c r="JO448" s="48"/>
    </row>
    <row r="449" spans="1:277" s="3" customFormat="1" ht="12.75" hidden="1" customHeight="1" x14ac:dyDescent="0.2">
      <c r="A449" s="96">
        <v>1</v>
      </c>
      <c r="B449" s="195"/>
      <c r="C449" s="48"/>
      <c r="D449" s="239"/>
      <c r="E449" s="586"/>
      <c r="F449" s="591"/>
      <c r="G449" s="60"/>
      <c r="H449" s="88"/>
      <c r="I449" s="88"/>
      <c r="J449" s="44"/>
      <c r="K449" s="44"/>
      <c r="L449" s="44"/>
      <c r="M449" s="44"/>
      <c r="N449" s="44"/>
      <c r="O449" s="44"/>
      <c r="P449" s="44"/>
      <c r="Q449" s="44"/>
      <c r="R449" s="44"/>
      <c r="S449" s="44"/>
      <c r="T449" s="44">
        <f t="shared" si="2209"/>
        <v>0</v>
      </c>
      <c r="U449" s="44">
        <f t="shared" si="2210"/>
        <v>0</v>
      </c>
      <c r="V449" s="44">
        <f t="shared" si="2211"/>
        <v>0</v>
      </c>
      <c r="W449" s="171">
        <f t="shared" si="2135"/>
        <v>0</v>
      </c>
      <c r="X449" s="171">
        <f t="shared" si="2136"/>
        <v>0</v>
      </c>
      <c r="Y449" s="171"/>
      <c r="Z449" s="171"/>
      <c r="AA449" s="714"/>
      <c r="AB449" s="714"/>
      <c r="AC449" s="44"/>
      <c r="AD449" s="44"/>
      <c r="AE449" s="44"/>
      <c r="AF449" s="44"/>
      <c r="AG449" s="44"/>
      <c r="AH449" s="44"/>
      <c r="AI449" s="44"/>
      <c r="AJ449" s="44"/>
      <c r="AK449" s="44"/>
      <c r="AL449" s="44"/>
      <c r="AM449" s="44"/>
      <c r="AN449" s="44"/>
      <c r="AO449" s="44"/>
      <c r="AP449" s="171">
        <f t="shared" si="2140"/>
        <v>0</v>
      </c>
      <c r="AQ449" s="171">
        <f t="shared" si="2141"/>
        <v>0</v>
      </c>
      <c r="AR449" s="171"/>
      <c r="AS449" s="171"/>
      <c r="AT449" s="714"/>
      <c r="AU449" s="714"/>
      <c r="AV449" s="44"/>
      <c r="AW449" s="44"/>
      <c r="AX449" s="44"/>
      <c r="AY449" s="44"/>
      <c r="AZ449" s="44"/>
      <c r="BA449" s="44"/>
      <c r="BB449" s="44"/>
      <c r="BC449" s="44"/>
      <c r="BD449" s="44"/>
      <c r="BE449" s="44"/>
      <c r="BF449" s="44"/>
      <c r="BG449" s="44"/>
      <c r="BH449" s="44"/>
      <c r="BI449" s="171">
        <f t="shared" si="2145"/>
        <v>0</v>
      </c>
      <c r="BJ449" s="171">
        <f t="shared" si="2146"/>
        <v>0</v>
      </c>
      <c r="BK449" s="171"/>
      <c r="BL449" s="171"/>
      <c r="BM449" s="714"/>
      <c r="BN449" s="714"/>
      <c r="BO449" s="44"/>
      <c r="BP449" s="44"/>
      <c r="BQ449" s="44"/>
      <c r="BR449" s="44"/>
      <c r="BS449" s="44"/>
      <c r="BT449" s="44"/>
      <c r="BU449" s="44"/>
      <c r="BV449" s="44"/>
      <c r="BW449" s="44"/>
      <c r="BX449" s="44"/>
      <c r="BY449" s="44"/>
      <c r="BZ449" s="44"/>
      <c r="CA449" s="44"/>
      <c r="CB449" s="171">
        <f t="shared" si="2150"/>
        <v>0</v>
      </c>
      <c r="CC449" s="171">
        <f t="shared" si="2151"/>
        <v>0</v>
      </c>
      <c r="CD449" s="171"/>
      <c r="CE449" s="171"/>
      <c r="CF449" s="714"/>
      <c r="CG449" s="714"/>
      <c r="CH449" s="44"/>
      <c r="CI449" s="44"/>
      <c r="CJ449" s="44"/>
      <c r="CK449" s="44"/>
      <c r="CL449" s="44"/>
      <c r="CM449" s="44"/>
      <c r="CN449" s="44"/>
      <c r="CO449" s="44"/>
      <c r="CP449" s="44"/>
      <c r="CQ449" s="44"/>
      <c r="CR449" s="44"/>
      <c r="CS449" s="44"/>
      <c r="CT449" s="44"/>
      <c r="CU449" s="171">
        <f t="shared" si="2155"/>
        <v>0</v>
      </c>
      <c r="CV449" s="171">
        <f t="shared" si="2156"/>
        <v>0</v>
      </c>
      <c r="CW449" s="249"/>
      <c r="CX449" s="249"/>
      <c r="CY449" s="714"/>
      <c r="CZ449" s="714"/>
      <c r="DA449" s="44"/>
      <c r="DB449" s="44"/>
      <c r="DC449" s="44"/>
      <c r="DD449" s="44"/>
      <c r="DE449" s="44"/>
      <c r="DF449" s="44"/>
      <c r="DG449" s="44"/>
      <c r="DH449" s="44"/>
      <c r="DI449" s="44"/>
      <c r="DJ449" s="44"/>
      <c r="DK449" s="44"/>
      <c r="DL449" s="44"/>
      <c r="DM449" s="44"/>
      <c r="DN449" s="171">
        <f t="shared" si="2160"/>
        <v>0</v>
      </c>
      <c r="DO449" s="171">
        <f t="shared" si="2161"/>
        <v>0</v>
      </c>
      <c r="DP449" s="249"/>
      <c r="DQ449" s="171"/>
      <c r="DR449" s="714"/>
      <c r="DS449" s="714"/>
      <c r="DT449" s="44"/>
      <c r="DU449" s="44"/>
      <c r="DV449" s="44"/>
      <c r="DW449" s="44"/>
      <c r="DX449" s="44"/>
      <c r="DY449" s="44"/>
      <c r="DZ449" s="44"/>
      <c r="EA449" s="44"/>
      <c r="EB449" s="44"/>
      <c r="EC449" s="44"/>
      <c r="ED449" s="44"/>
      <c r="EE449" s="44"/>
      <c r="EF449" s="44"/>
      <c r="EG449" s="171">
        <f t="shared" si="2165"/>
        <v>0</v>
      </c>
      <c r="EH449" s="171">
        <f t="shared" si="2166"/>
        <v>0</v>
      </c>
      <c r="EI449" s="249"/>
      <c r="EJ449" s="171"/>
      <c r="EK449" s="714"/>
      <c r="EL449" s="714"/>
      <c r="EM449" s="44"/>
      <c r="EN449" s="44"/>
      <c r="EO449" s="44"/>
      <c r="EP449" s="44"/>
      <c r="EQ449" s="44"/>
      <c r="ER449" s="44"/>
      <c r="ES449" s="44"/>
      <c r="ET449" s="44"/>
      <c r="EU449" s="44"/>
      <c r="EV449" s="44"/>
      <c r="EW449" s="44"/>
      <c r="EX449" s="44"/>
      <c r="EY449" s="44"/>
      <c r="EZ449" s="171">
        <f t="shared" si="2170"/>
        <v>0</v>
      </c>
      <c r="FA449" s="171">
        <f t="shared" si="2171"/>
        <v>0</v>
      </c>
      <c r="FB449" s="249"/>
      <c r="FC449" s="171"/>
      <c r="FD449" s="714"/>
      <c r="FE449" s="714"/>
      <c r="FF449" s="44"/>
      <c r="FG449" s="44"/>
      <c r="FH449" s="44"/>
      <c r="FI449" s="44"/>
      <c r="FJ449" s="44"/>
      <c r="FK449" s="44"/>
      <c r="FL449" s="44"/>
      <c r="FM449" s="44"/>
      <c r="FN449" s="44"/>
      <c r="FO449" s="44"/>
      <c r="FP449" s="44"/>
      <c r="FQ449" s="44"/>
      <c r="FR449" s="44"/>
      <c r="FS449" s="171">
        <f t="shared" si="2175"/>
        <v>0</v>
      </c>
      <c r="FT449" s="171">
        <f t="shared" si="2176"/>
        <v>0</v>
      </c>
      <c r="FU449" s="249"/>
      <c r="FV449" s="171"/>
      <c r="FW449" s="45"/>
      <c r="FX449" s="45"/>
      <c r="FY449" s="44"/>
      <c r="FZ449" s="44"/>
      <c r="GA449" s="44"/>
      <c r="GB449" s="44"/>
      <c r="GC449" s="44"/>
      <c r="GD449" s="44"/>
      <c r="GE449" s="44"/>
      <c r="GF449" s="44"/>
      <c r="GG449" s="44"/>
      <c r="GH449" s="44"/>
      <c r="GI449" s="44"/>
      <c r="GJ449" s="44"/>
      <c r="GK449" s="44"/>
      <c r="GL449" s="171">
        <f t="shared" si="2180"/>
        <v>0</v>
      </c>
      <c r="GM449" s="171">
        <f t="shared" si="2181"/>
        <v>0</v>
      </c>
      <c r="GN449" s="249"/>
      <c r="GO449" s="171"/>
      <c r="GP449" s="45"/>
      <c r="GQ449" s="45"/>
      <c r="GR449" s="44"/>
      <c r="GS449" s="44"/>
      <c r="GT449" s="44"/>
      <c r="GU449" s="44"/>
      <c r="GV449" s="44"/>
      <c r="GW449" s="44"/>
      <c r="GX449" s="44"/>
      <c r="GY449" s="44"/>
      <c r="GZ449" s="44"/>
      <c r="HA449" s="44"/>
      <c r="HB449" s="44"/>
      <c r="HC449" s="44"/>
      <c r="HD449" s="44"/>
      <c r="HE449" s="171">
        <f t="shared" si="2185"/>
        <v>0</v>
      </c>
      <c r="HF449" s="171">
        <f t="shared" si="2186"/>
        <v>0</v>
      </c>
      <c r="HG449" s="249"/>
      <c r="HH449" s="171"/>
      <c r="HI449" s="45"/>
      <c r="HJ449" s="45"/>
      <c r="HK449" s="45"/>
      <c r="HL449" s="45"/>
      <c r="HM449" s="44"/>
      <c r="HN449" s="44"/>
      <c r="HO449" s="44"/>
      <c r="HP449" s="44"/>
      <c r="HQ449" s="44"/>
      <c r="HR449" s="44"/>
      <c r="HS449" s="44"/>
      <c r="HT449" s="44"/>
      <c r="HU449" s="44"/>
      <c r="HV449" s="44"/>
      <c r="HW449" s="44"/>
      <c r="HX449" s="171">
        <f t="shared" si="2190"/>
        <v>0</v>
      </c>
      <c r="HY449" s="171">
        <f t="shared" si="2191"/>
        <v>0</v>
      </c>
      <c r="HZ449" s="249"/>
      <c r="IA449" s="171"/>
      <c r="IB449" s="714"/>
      <c r="IC449" s="714"/>
      <c r="ID449" s="45"/>
      <c r="IE449" s="45"/>
      <c r="IF449" s="44"/>
      <c r="IG449" s="44"/>
      <c r="IH449" s="44"/>
      <c r="II449" s="44"/>
      <c r="IJ449" s="44"/>
      <c r="IK449" s="44"/>
      <c r="IL449" s="44"/>
      <c r="IM449" s="44"/>
      <c r="IN449" s="44"/>
      <c r="IO449" s="44"/>
      <c r="IP449" s="44"/>
      <c r="IQ449" s="171">
        <f t="shared" si="2195"/>
        <v>0</v>
      </c>
      <c r="IR449" s="171">
        <f t="shared" si="2196"/>
        <v>0</v>
      </c>
      <c r="IS449" s="737"/>
      <c r="IT449" s="738"/>
      <c r="IU449" s="714"/>
      <c r="IV449" s="714"/>
      <c r="IW449" s="46"/>
      <c r="IX449" s="47"/>
      <c r="IY449" s="46"/>
      <c r="IZ449" s="46"/>
      <c r="JA449" s="333"/>
      <c r="JB449" s="333"/>
      <c r="JC449" s="333"/>
      <c r="JD449" s="333"/>
      <c r="JE449" s="333"/>
      <c r="JF449" s="333"/>
      <c r="JG449" s="44"/>
      <c r="JH449" s="44"/>
      <c r="JI449" s="44"/>
      <c r="JJ449" s="174"/>
      <c r="JK449" s="174"/>
      <c r="JL449" s="45"/>
      <c r="JM449" s="45"/>
      <c r="JN449" s="48"/>
      <c r="JO449" s="48"/>
    </row>
    <row r="450" spans="1:277" hidden="1" x14ac:dyDescent="0.2">
      <c r="A450" s="96">
        <v>1</v>
      </c>
      <c r="B450" s="96">
        <v>1</v>
      </c>
      <c r="C450" s="63"/>
      <c r="D450" s="235"/>
      <c r="E450" s="235"/>
      <c r="F450" s="537" t="s">
        <v>408</v>
      </c>
      <c r="G450" s="94">
        <v>73</v>
      </c>
      <c r="H450" s="100">
        <v>352501.07199999999</v>
      </c>
      <c r="I450" s="100">
        <v>361075.42239999998</v>
      </c>
      <c r="J450" s="54">
        <f>VLOOKUP($G450,'ВМП план КС'!$A$8:$AI$108,14,0)</f>
        <v>0</v>
      </c>
      <c r="K450" s="54">
        <f>VLOOKUP($G450,'ВМП план КС'!$A$8:$AI$108,15,0)</f>
        <v>0</v>
      </c>
      <c r="L450" s="54">
        <f>SUM(J450/12*$B$2)</f>
        <v>0</v>
      </c>
      <c r="M450" s="54">
        <f>SUM(K450/12*$B$2)</f>
        <v>0</v>
      </c>
      <c r="N450" s="53">
        <f t="shared" ref="N450:S450" si="2237">SUM(N451:N455)</f>
        <v>0</v>
      </c>
      <c r="O450" s="53">
        <f t="shared" si="2237"/>
        <v>0</v>
      </c>
      <c r="P450" s="53">
        <f t="shared" si="2237"/>
        <v>0</v>
      </c>
      <c r="Q450" s="53">
        <f t="shared" si="2237"/>
        <v>0</v>
      </c>
      <c r="R450" s="53">
        <f t="shared" si="2237"/>
        <v>0</v>
      </c>
      <c r="S450" s="53">
        <f t="shared" si="2237"/>
        <v>0</v>
      </c>
      <c r="T450" s="56">
        <f t="shared" ref="T450:V455" si="2238">N450+Q450</f>
        <v>0</v>
      </c>
      <c r="U450" s="56">
        <f t="shared" si="2238"/>
        <v>0</v>
      </c>
      <c r="V450" s="56">
        <f t="shared" si="2238"/>
        <v>0</v>
      </c>
      <c r="W450" s="171">
        <f t="shared" si="2135"/>
        <v>0</v>
      </c>
      <c r="X450" s="171">
        <f t="shared" si="2136"/>
        <v>0</v>
      </c>
      <c r="Y450" s="280" t="e">
        <f>N450/L450</f>
        <v>#DIV/0!</v>
      </c>
      <c r="Z450" s="280" t="e">
        <f>O450/M450</f>
        <v>#DIV/0!</v>
      </c>
      <c r="AA450" s="710">
        <f>$H450</f>
        <v>352501.07199999999</v>
      </c>
      <c r="AB450" s="711" t="e">
        <f>O450/N450</f>
        <v>#DIV/0!</v>
      </c>
      <c r="AC450" s="54">
        <f>VLOOKUP($G450,'ВМП план КС'!$A$8:$AI$107,12,0)</f>
        <v>3</v>
      </c>
      <c r="AD450" s="54">
        <f>VLOOKUP($G450,'ВМП план КС'!$A$8:$AI$107,13,0)</f>
        <v>1155495.7919999999</v>
      </c>
      <c r="AE450" s="54">
        <f>SUM(AC450/12*$B$2)</f>
        <v>0.75</v>
      </c>
      <c r="AF450" s="54">
        <f>SUM(AD450/12*$B$2)</f>
        <v>288873.94799999997</v>
      </c>
      <c r="AG450" s="53">
        <f t="shared" ref="AG450:AL450" si="2239">SUM(AG451:AG455)</f>
        <v>0</v>
      </c>
      <c r="AH450" s="53">
        <f t="shared" si="2239"/>
        <v>0</v>
      </c>
      <c r="AI450" s="53">
        <f t="shared" si="2239"/>
        <v>0</v>
      </c>
      <c r="AJ450" s="53">
        <f t="shared" si="2239"/>
        <v>0</v>
      </c>
      <c r="AK450" s="53">
        <f t="shared" si="2239"/>
        <v>0</v>
      </c>
      <c r="AL450" s="53">
        <f t="shared" si="2239"/>
        <v>0</v>
      </c>
      <c r="AM450" s="56">
        <f t="shared" ref="AM450:AO451" si="2240">AG450+AJ450</f>
        <v>0</v>
      </c>
      <c r="AN450" s="56">
        <f t="shared" si="2240"/>
        <v>0</v>
      </c>
      <c r="AO450" s="56">
        <f t="shared" si="2240"/>
        <v>0</v>
      </c>
      <c r="AP450" s="171">
        <f t="shared" si="2140"/>
        <v>-0.75</v>
      </c>
      <c r="AQ450" s="171">
        <f t="shared" si="2141"/>
        <v>-288873.94799999997</v>
      </c>
      <c r="AR450" s="280">
        <f>AG450/AE450</f>
        <v>0</v>
      </c>
      <c r="AS450" s="280">
        <f>AH450/AF450</f>
        <v>0</v>
      </c>
      <c r="AT450" s="710">
        <f>$H450</f>
        <v>352501.07199999999</v>
      </c>
      <c r="AU450" s="711" t="e">
        <f>AH450/AG450</f>
        <v>#DIV/0!</v>
      </c>
      <c r="AV450" s="54">
        <f>VLOOKUP($G450,'ВМП план КС'!$A$8:$AI$107,16,0)</f>
        <v>0</v>
      </c>
      <c r="AW450" s="54">
        <f>VLOOKUP($G450,'ВМП план КС'!$A$8:$AI$107,17,0)</f>
        <v>0</v>
      </c>
      <c r="AX450" s="54">
        <f>SUM(AV450/12*$B$2)</f>
        <v>0</v>
      </c>
      <c r="AY450" s="54">
        <f>SUM(AW450/12*$B$2)</f>
        <v>0</v>
      </c>
      <c r="AZ450" s="53">
        <f t="shared" ref="AZ450:BE450" si="2241">SUM(AZ451:AZ455)</f>
        <v>0</v>
      </c>
      <c r="BA450" s="53">
        <f t="shared" si="2241"/>
        <v>0</v>
      </c>
      <c r="BB450" s="53">
        <f t="shared" si="2241"/>
        <v>0</v>
      </c>
      <c r="BC450" s="53">
        <f t="shared" si="2241"/>
        <v>0</v>
      </c>
      <c r="BD450" s="53">
        <f t="shared" si="2241"/>
        <v>0</v>
      </c>
      <c r="BE450" s="53">
        <f t="shared" si="2241"/>
        <v>0</v>
      </c>
      <c r="BF450" s="56">
        <f t="shared" ref="BF450:BH451" si="2242">AZ450+BC450</f>
        <v>0</v>
      </c>
      <c r="BG450" s="56">
        <f t="shared" si="2242"/>
        <v>0</v>
      </c>
      <c r="BH450" s="56">
        <f t="shared" si="2242"/>
        <v>0</v>
      </c>
      <c r="BI450" s="171">
        <f t="shared" si="2145"/>
        <v>0</v>
      </c>
      <c r="BJ450" s="171">
        <f t="shared" si="2146"/>
        <v>0</v>
      </c>
      <c r="BK450" s="280" t="e">
        <f>AZ450/AX450</f>
        <v>#DIV/0!</v>
      </c>
      <c r="BL450" s="280" t="e">
        <f>BA450/AY450</f>
        <v>#DIV/0!</v>
      </c>
      <c r="BM450" s="710">
        <f>$H450</f>
        <v>352501.07199999999</v>
      </c>
      <c r="BN450" s="711" t="e">
        <f>BA450/AZ450</f>
        <v>#DIV/0!</v>
      </c>
      <c r="BO450" s="54">
        <f>VLOOKUP($G450,'ВМП план КС'!$A$8:$AI$107,18,0)</f>
        <v>0</v>
      </c>
      <c r="BP450" s="54">
        <f>VLOOKUP($G450,'ВМП план КС'!$A$8:$AI$107,19,0)</f>
        <v>0</v>
      </c>
      <c r="BQ450" s="54">
        <f>SUM(BO450/12*$B$2)</f>
        <v>0</v>
      </c>
      <c r="BR450" s="54">
        <f>SUM(BP450/12*$B$2)</f>
        <v>0</v>
      </c>
      <c r="BS450" s="53">
        <f t="shared" ref="BS450:BX450" si="2243">SUM(BS451:BS455)</f>
        <v>0</v>
      </c>
      <c r="BT450" s="53">
        <f t="shared" si="2243"/>
        <v>0</v>
      </c>
      <c r="BU450" s="53">
        <f t="shared" si="2243"/>
        <v>0</v>
      </c>
      <c r="BV450" s="53">
        <f t="shared" si="2243"/>
        <v>0</v>
      </c>
      <c r="BW450" s="53">
        <f t="shared" si="2243"/>
        <v>0</v>
      </c>
      <c r="BX450" s="53">
        <f t="shared" si="2243"/>
        <v>0</v>
      </c>
      <c r="BY450" s="56">
        <f t="shared" ref="BY450:CA451" si="2244">BS450+BV450</f>
        <v>0</v>
      </c>
      <c r="BZ450" s="56">
        <f t="shared" si="2244"/>
        <v>0</v>
      </c>
      <c r="CA450" s="56">
        <f t="shared" si="2244"/>
        <v>0</v>
      </c>
      <c r="CB450" s="171">
        <f t="shared" si="2150"/>
        <v>0</v>
      </c>
      <c r="CC450" s="171">
        <f t="shared" si="2151"/>
        <v>0</v>
      </c>
      <c r="CD450" s="280" t="e">
        <f>BS450/BQ450</f>
        <v>#DIV/0!</v>
      </c>
      <c r="CE450" s="280" t="e">
        <f>BT450/BR450</f>
        <v>#DIV/0!</v>
      </c>
      <c r="CF450" s="710">
        <f>$H450</f>
        <v>352501.07199999999</v>
      </c>
      <c r="CG450" s="711" t="e">
        <f>BT450/BS450</f>
        <v>#DIV/0!</v>
      </c>
      <c r="CH450" s="54">
        <f>VLOOKUP($G450,'ВМП план КС'!$A$8:$AI$107,10,0)</f>
        <v>1</v>
      </c>
      <c r="CI450" s="54">
        <f>VLOOKUP($G450,'ВМП план КС'!$A$8:$AI$107,11,0)</f>
        <v>385165.26399999997</v>
      </c>
      <c r="CJ450" s="54">
        <f>SUM(CH450/12*$B$2)</f>
        <v>0.25</v>
      </c>
      <c r="CK450" s="54">
        <f>SUM(CI450/12*$B$2)</f>
        <v>96291.315999999992</v>
      </c>
      <c r="CL450" s="53">
        <f t="shared" ref="CL450:CQ450" si="2245">SUM(CL451:CL455)</f>
        <v>0</v>
      </c>
      <c r="CM450" s="53">
        <f t="shared" si="2245"/>
        <v>0</v>
      </c>
      <c r="CN450" s="53">
        <f t="shared" si="2245"/>
        <v>0</v>
      </c>
      <c r="CO450" s="53">
        <f t="shared" si="2245"/>
        <v>0</v>
      </c>
      <c r="CP450" s="53">
        <f t="shared" si="2245"/>
        <v>0</v>
      </c>
      <c r="CQ450" s="53">
        <f t="shared" si="2245"/>
        <v>0</v>
      </c>
      <c r="CR450" s="56">
        <f t="shared" ref="CR450:CT451" si="2246">CL450+CO450</f>
        <v>0</v>
      </c>
      <c r="CS450" s="56">
        <f t="shared" si="2246"/>
        <v>0</v>
      </c>
      <c r="CT450" s="56">
        <f t="shared" si="2246"/>
        <v>0</v>
      </c>
      <c r="CU450" s="171">
        <f t="shared" si="2155"/>
        <v>-0.25</v>
      </c>
      <c r="CV450" s="171">
        <f t="shared" si="2156"/>
        <v>-96291.315999999992</v>
      </c>
      <c r="CW450" s="281">
        <f>CL450/CH450</f>
        <v>0</v>
      </c>
      <c r="CX450" s="281">
        <f>CM450/CI450</f>
        <v>0</v>
      </c>
      <c r="CY450" s="710">
        <f>$H450</f>
        <v>352501.07199999999</v>
      </c>
      <c r="CZ450" s="711" t="e">
        <f>CM450/CL450</f>
        <v>#DIV/0!</v>
      </c>
      <c r="DA450" s="54">
        <f>VLOOKUP($G450,'ВМП план КС'!$A$8:$AI$107,20,0)</f>
        <v>0</v>
      </c>
      <c r="DB450" s="54">
        <f>VLOOKUP($G450,'ВМП план КС'!$A$8:$AI$107,21,0)</f>
        <v>0</v>
      </c>
      <c r="DC450" s="54">
        <f>SUM(DA450/12*$B$2)</f>
        <v>0</v>
      </c>
      <c r="DD450" s="54">
        <f>SUM(DB450/12*$B$2)</f>
        <v>0</v>
      </c>
      <c r="DE450" s="53">
        <f t="shared" ref="DE450:DJ450" si="2247">SUM(DE451:DE455)</f>
        <v>0</v>
      </c>
      <c r="DF450" s="53">
        <f t="shared" si="2247"/>
        <v>0</v>
      </c>
      <c r="DG450" s="53">
        <f t="shared" si="2247"/>
        <v>0</v>
      </c>
      <c r="DH450" s="53">
        <f t="shared" si="2247"/>
        <v>0</v>
      </c>
      <c r="DI450" s="53">
        <f t="shared" si="2247"/>
        <v>0</v>
      </c>
      <c r="DJ450" s="53">
        <f t="shared" si="2247"/>
        <v>0</v>
      </c>
      <c r="DK450" s="56">
        <f t="shared" ref="DK450:DM451" si="2248">DE450+DH450</f>
        <v>0</v>
      </c>
      <c r="DL450" s="56">
        <f t="shared" si="2248"/>
        <v>0</v>
      </c>
      <c r="DM450" s="56">
        <f t="shared" si="2248"/>
        <v>0</v>
      </c>
      <c r="DN450" s="171">
        <f t="shared" si="2160"/>
        <v>0</v>
      </c>
      <c r="DO450" s="171">
        <f t="shared" si="2161"/>
        <v>0</v>
      </c>
      <c r="DP450" s="280" t="e">
        <f>DE450/DC450</f>
        <v>#DIV/0!</v>
      </c>
      <c r="DQ450" s="280" t="e">
        <f>DF450/DD450</f>
        <v>#DIV/0!</v>
      </c>
      <c r="DR450" s="710">
        <f>$H450</f>
        <v>352501.07199999999</v>
      </c>
      <c r="DS450" s="711" t="e">
        <f>DF450/DE450</f>
        <v>#DIV/0!</v>
      </c>
      <c r="DT450" s="108">
        <f>VLOOKUP($G450,'ВМП план КС'!$A$8:$AI$107,22,0)</f>
        <v>0</v>
      </c>
      <c r="DU450" s="108">
        <f>VLOOKUP($G450,'ВМП план КС'!$A$8:$AI$107,23,0)</f>
        <v>0</v>
      </c>
      <c r="DV450" s="54">
        <f>SUM(DT450/12*$B$2)</f>
        <v>0</v>
      </c>
      <c r="DW450" s="54">
        <f>SUM(DU450/12*$B$2)</f>
        <v>0</v>
      </c>
      <c r="DX450" s="53">
        <f t="shared" ref="DX450:EC450" si="2249">SUM(DX451:DX455)</f>
        <v>0</v>
      </c>
      <c r="DY450" s="53">
        <f t="shared" si="2249"/>
        <v>0</v>
      </c>
      <c r="DZ450" s="53">
        <f t="shared" si="2249"/>
        <v>0</v>
      </c>
      <c r="EA450" s="53">
        <f t="shared" si="2249"/>
        <v>0</v>
      </c>
      <c r="EB450" s="53">
        <f t="shared" si="2249"/>
        <v>0</v>
      </c>
      <c r="EC450" s="53">
        <f t="shared" si="2249"/>
        <v>0</v>
      </c>
      <c r="ED450" s="56">
        <f t="shared" ref="ED450:EF451" si="2250">DX450+EA450</f>
        <v>0</v>
      </c>
      <c r="EE450" s="56">
        <f t="shared" si="2250"/>
        <v>0</v>
      </c>
      <c r="EF450" s="56">
        <f t="shared" si="2250"/>
        <v>0</v>
      </c>
      <c r="EG450" s="171">
        <f t="shared" si="2165"/>
        <v>0</v>
      </c>
      <c r="EH450" s="171">
        <f t="shared" si="2166"/>
        <v>0</v>
      </c>
      <c r="EI450" s="280" t="e">
        <f>DX450/DV450</f>
        <v>#DIV/0!</v>
      </c>
      <c r="EJ450" s="280" t="e">
        <f>DY450/DW450</f>
        <v>#DIV/0!</v>
      </c>
      <c r="EK450" s="710">
        <f>$H450</f>
        <v>352501.07199999999</v>
      </c>
      <c r="EL450" s="711" t="e">
        <f>DY450/DX450</f>
        <v>#DIV/0!</v>
      </c>
      <c r="EM450" s="108">
        <f>VLOOKUP($G450,'ВМП план КС'!$A$8:$AI$107,24,0)</f>
        <v>0</v>
      </c>
      <c r="EN450" s="108">
        <f>VLOOKUP($G450,'ВМП план КС'!$A$8:$AI$107,25,0)</f>
        <v>0</v>
      </c>
      <c r="EO450" s="54">
        <f>SUM(EM450/12*$B$2)</f>
        <v>0</v>
      </c>
      <c r="EP450" s="54">
        <f>SUM(EN450/12*$B$2)</f>
        <v>0</v>
      </c>
      <c r="EQ450" s="53">
        <f t="shared" ref="EQ450:EV450" si="2251">SUM(EQ451:EQ455)</f>
        <v>0</v>
      </c>
      <c r="ER450" s="53">
        <f t="shared" si="2251"/>
        <v>0</v>
      </c>
      <c r="ES450" s="53">
        <f t="shared" si="2251"/>
        <v>0</v>
      </c>
      <c r="ET450" s="53">
        <f t="shared" si="2251"/>
        <v>0</v>
      </c>
      <c r="EU450" s="53">
        <f t="shared" si="2251"/>
        <v>0</v>
      </c>
      <c r="EV450" s="53">
        <f t="shared" si="2251"/>
        <v>0</v>
      </c>
      <c r="EW450" s="56">
        <f t="shared" ref="EW450:EY451" si="2252">EQ450+ET450</f>
        <v>0</v>
      </c>
      <c r="EX450" s="56">
        <f t="shared" si="2252"/>
        <v>0</v>
      </c>
      <c r="EY450" s="56">
        <f t="shared" si="2252"/>
        <v>0</v>
      </c>
      <c r="EZ450" s="171">
        <f t="shared" si="2170"/>
        <v>0</v>
      </c>
      <c r="FA450" s="171">
        <f t="shared" si="2171"/>
        <v>0</v>
      </c>
      <c r="FB450" s="280" t="e">
        <f>EQ450/EO450</f>
        <v>#DIV/0!</v>
      </c>
      <c r="FC450" s="280" t="e">
        <f>ER450/EP450</f>
        <v>#DIV/0!</v>
      </c>
      <c r="FD450" s="710">
        <f>$H450</f>
        <v>352501.07199999999</v>
      </c>
      <c r="FE450" s="711" t="e">
        <f>ER450/EQ450</f>
        <v>#DIV/0!</v>
      </c>
      <c r="FF450" s="54">
        <f>VLOOKUP($G450,'ВМП план КС'!$A$8:$AI$107,28,0)</f>
        <v>0</v>
      </c>
      <c r="FG450" s="54">
        <f>VLOOKUP($G450,'ВМП план КС'!$A$8:$AI$107,29,0)</f>
        <v>0</v>
      </c>
      <c r="FH450" s="54">
        <f>SUM(FF450/12*$B$2)</f>
        <v>0</v>
      </c>
      <c r="FI450" s="54">
        <f>SUM(FG450/12*$B$2)</f>
        <v>0</v>
      </c>
      <c r="FJ450" s="53">
        <f t="shared" ref="FJ450:FO450" si="2253">SUM(FJ451:FJ455)</f>
        <v>0</v>
      </c>
      <c r="FK450" s="53">
        <f t="shared" si="2253"/>
        <v>0</v>
      </c>
      <c r="FL450" s="53">
        <f t="shared" si="2253"/>
        <v>0</v>
      </c>
      <c r="FM450" s="53">
        <f t="shared" si="2253"/>
        <v>0</v>
      </c>
      <c r="FN450" s="53">
        <f t="shared" si="2253"/>
        <v>0</v>
      </c>
      <c r="FO450" s="53">
        <f t="shared" si="2253"/>
        <v>0</v>
      </c>
      <c r="FP450" s="56">
        <f t="shared" ref="FP450:FR451" si="2254">FJ450+FM450</f>
        <v>0</v>
      </c>
      <c r="FQ450" s="56">
        <f t="shared" si="2254"/>
        <v>0</v>
      </c>
      <c r="FR450" s="56">
        <f t="shared" si="2254"/>
        <v>0</v>
      </c>
      <c r="FS450" s="171">
        <f t="shared" si="2175"/>
        <v>0</v>
      </c>
      <c r="FT450" s="171">
        <f t="shared" si="2176"/>
        <v>0</v>
      </c>
      <c r="FU450" s="280" t="e">
        <f>FJ450/FH450</f>
        <v>#DIV/0!</v>
      </c>
      <c r="FV450" s="280" t="e">
        <f>FK450/FI450</f>
        <v>#DIV/0!</v>
      </c>
      <c r="FW450" s="150">
        <f>$H450</f>
        <v>352501.07199999999</v>
      </c>
      <c r="FX450" s="151" t="e">
        <f>FK450/FJ450</f>
        <v>#DIV/0!</v>
      </c>
      <c r="FY450" s="54">
        <f>VLOOKUP($G450,'ВМП план КС'!$A$8:$AI$107,30,0)</f>
        <v>0</v>
      </c>
      <c r="FZ450" s="54">
        <f>VLOOKUP($G450,'ВМП план КС'!$A$8:$AI$107,31,0)</f>
        <v>0</v>
      </c>
      <c r="GA450" s="54">
        <f>SUM(FY450/12*$B$2)</f>
        <v>0</v>
      </c>
      <c r="GB450" s="54">
        <f>SUM(FZ450/12*$B$2)</f>
        <v>0</v>
      </c>
      <c r="GC450" s="53">
        <f t="shared" ref="GC450:GH450" si="2255">SUM(GC451:GC455)</f>
        <v>0</v>
      </c>
      <c r="GD450" s="53">
        <f t="shared" si="2255"/>
        <v>0</v>
      </c>
      <c r="GE450" s="53">
        <f t="shared" si="2255"/>
        <v>0</v>
      </c>
      <c r="GF450" s="53">
        <f t="shared" si="2255"/>
        <v>0</v>
      </c>
      <c r="GG450" s="53">
        <f t="shared" si="2255"/>
        <v>0</v>
      </c>
      <c r="GH450" s="53">
        <f t="shared" si="2255"/>
        <v>0</v>
      </c>
      <c r="GI450" s="56">
        <f t="shared" ref="GI450:GK451" si="2256">GC450+GF450</f>
        <v>0</v>
      </c>
      <c r="GJ450" s="56">
        <f t="shared" si="2256"/>
        <v>0</v>
      </c>
      <c r="GK450" s="56">
        <f t="shared" si="2256"/>
        <v>0</v>
      </c>
      <c r="GL450" s="171">
        <f t="shared" si="2180"/>
        <v>0</v>
      </c>
      <c r="GM450" s="171">
        <f t="shared" si="2181"/>
        <v>0</v>
      </c>
      <c r="GN450" s="280" t="e">
        <f>GC450/GA450</f>
        <v>#DIV/0!</v>
      </c>
      <c r="GO450" s="280" t="e">
        <f>GD450/GB450</f>
        <v>#DIV/0!</v>
      </c>
      <c r="GP450" s="150">
        <f>$H450</f>
        <v>352501.07199999999</v>
      </c>
      <c r="GQ450" s="151" t="e">
        <f>GD450/GC450</f>
        <v>#DIV/0!</v>
      </c>
      <c r="GR450" s="54">
        <f>VLOOKUP($G450,'ВМП план КС'!$A$8:$AI$107,32,0)</f>
        <v>0</v>
      </c>
      <c r="GS450" s="54">
        <f>VLOOKUP($G450,'ВМП план КС'!$A$8:$AI$107,33,0)</f>
        <v>0</v>
      </c>
      <c r="GT450" s="54">
        <f>SUM(GR450/12*$B$2)</f>
        <v>0</v>
      </c>
      <c r="GU450" s="54">
        <f>SUM(GS450/12*$B$2)</f>
        <v>0</v>
      </c>
      <c r="GV450" s="53">
        <f t="shared" ref="GV450:HA450" si="2257">SUM(GV451:GV455)</f>
        <v>0</v>
      </c>
      <c r="GW450" s="53">
        <f t="shared" si="2257"/>
        <v>0</v>
      </c>
      <c r="GX450" s="53">
        <f t="shared" si="2257"/>
        <v>0</v>
      </c>
      <c r="GY450" s="53">
        <f t="shared" si="2257"/>
        <v>0</v>
      </c>
      <c r="GZ450" s="53">
        <f t="shared" si="2257"/>
        <v>0</v>
      </c>
      <c r="HA450" s="53">
        <f t="shared" si="2257"/>
        <v>0</v>
      </c>
      <c r="HB450" s="56">
        <f t="shared" ref="HB450:HD451" si="2258">GV450+GY450</f>
        <v>0</v>
      </c>
      <c r="HC450" s="56">
        <f t="shared" si="2258"/>
        <v>0</v>
      </c>
      <c r="HD450" s="56">
        <f t="shared" si="2258"/>
        <v>0</v>
      </c>
      <c r="HE450" s="171">
        <f t="shared" si="2185"/>
        <v>0</v>
      </c>
      <c r="HF450" s="171">
        <f t="shared" si="2186"/>
        <v>0</v>
      </c>
      <c r="HG450" s="280" t="e">
        <f>GV450/GT450</f>
        <v>#DIV/0!</v>
      </c>
      <c r="HH450" s="280" t="e">
        <f>GW450/GU450</f>
        <v>#DIV/0!</v>
      </c>
      <c r="HI450" s="150">
        <f>$H450</f>
        <v>352501.07199999999</v>
      </c>
      <c r="HJ450" s="151" t="e">
        <f>GW450/GV450</f>
        <v>#DIV/0!</v>
      </c>
      <c r="HK450" s="108">
        <f>VLOOKUP($G450,'ВМП план КС'!$A$8:$AI$107,26,0)</f>
        <v>0</v>
      </c>
      <c r="HL450" s="108">
        <f>VLOOKUP($G450,'ВМП план КС'!$A$8:$AI$107,27,0)</f>
        <v>0</v>
      </c>
      <c r="HM450" s="54">
        <f>SUM(HK450/12*$B$2)</f>
        <v>0</v>
      </c>
      <c r="HN450" s="54">
        <f>SUM(HL450/12*$B$2)</f>
        <v>0</v>
      </c>
      <c r="HO450" s="53">
        <f t="shared" ref="HO450:HT450" si="2259">SUM(HO451:HO455)</f>
        <v>0</v>
      </c>
      <c r="HP450" s="53">
        <f t="shared" si="2259"/>
        <v>0</v>
      </c>
      <c r="HQ450" s="53">
        <f t="shared" si="2259"/>
        <v>0</v>
      </c>
      <c r="HR450" s="53">
        <f t="shared" si="2259"/>
        <v>0</v>
      </c>
      <c r="HS450" s="53">
        <f t="shared" si="2259"/>
        <v>0</v>
      </c>
      <c r="HT450" s="53">
        <f t="shared" si="2259"/>
        <v>0</v>
      </c>
      <c r="HU450" s="56">
        <f t="shared" ref="HU450:HW451" si="2260">HO450+HR450</f>
        <v>0</v>
      </c>
      <c r="HV450" s="56">
        <f t="shared" si="2260"/>
        <v>0</v>
      </c>
      <c r="HW450" s="56">
        <f t="shared" si="2260"/>
        <v>0</v>
      </c>
      <c r="HX450" s="171">
        <f t="shared" si="2190"/>
        <v>0</v>
      </c>
      <c r="HY450" s="171">
        <f t="shared" si="2191"/>
        <v>0</v>
      </c>
      <c r="HZ450" s="280" t="e">
        <f>HO450/HM450</f>
        <v>#DIV/0!</v>
      </c>
      <c r="IA450" s="280" t="e">
        <f>HP450/HN450</f>
        <v>#DIV/0!</v>
      </c>
      <c r="IB450" s="710">
        <f>$H450</f>
        <v>352501.07199999999</v>
      </c>
      <c r="IC450" s="711" t="e">
        <f>HP450/HO450</f>
        <v>#DIV/0!</v>
      </c>
      <c r="ID450" s="108">
        <f>VLOOKUP($G450,'ВМП план КС'!$A$8:$AI$107,34,0)</f>
        <v>0</v>
      </c>
      <c r="IE450" s="108">
        <f>VLOOKUP($G450,'ВМП план КС'!$A$8:$AI$107,35,0)</f>
        <v>0</v>
      </c>
      <c r="IF450" s="54">
        <f>SUM(ID450/12*$B$2)</f>
        <v>0</v>
      </c>
      <c r="IG450" s="54">
        <f>SUM(IE450/12*$B$2)</f>
        <v>0</v>
      </c>
      <c r="IH450" s="53">
        <f t="shared" ref="IH450:IM450" si="2261">SUM(IH451:IH455)</f>
        <v>0</v>
      </c>
      <c r="II450" s="53">
        <f t="shared" si="2261"/>
        <v>0</v>
      </c>
      <c r="IJ450" s="53">
        <f t="shared" si="2261"/>
        <v>0</v>
      </c>
      <c r="IK450" s="53">
        <f t="shared" si="2261"/>
        <v>0</v>
      </c>
      <c r="IL450" s="53">
        <f t="shared" si="2261"/>
        <v>0</v>
      </c>
      <c r="IM450" s="53">
        <f t="shared" si="2261"/>
        <v>0</v>
      </c>
      <c r="IN450" s="56">
        <f t="shared" ref="IN450:IP451" si="2262">IH450+IK450</f>
        <v>0</v>
      </c>
      <c r="IO450" s="56">
        <f t="shared" si="2262"/>
        <v>0</v>
      </c>
      <c r="IP450" s="56">
        <f t="shared" si="2262"/>
        <v>0</v>
      </c>
      <c r="IQ450" s="171">
        <f t="shared" si="2195"/>
        <v>0</v>
      </c>
      <c r="IR450" s="171">
        <f t="shared" si="2196"/>
        <v>0</v>
      </c>
      <c r="IS450" s="736" t="e">
        <f>IH450/IF450</f>
        <v>#DIV/0!</v>
      </c>
      <c r="IT450" s="736" t="e">
        <f>II450/IG450</f>
        <v>#DIV/0!</v>
      </c>
      <c r="IU450" s="710">
        <f>$H450</f>
        <v>352501.07199999999</v>
      </c>
      <c r="IV450" s="711" t="e">
        <f>II450/IH450</f>
        <v>#DIV/0!</v>
      </c>
      <c r="IW450" s="332">
        <f t="shared" ref="IW450:JF450" si="2263">J450+AC450+AV450+BO450+CH450+DA450+DT450+EM450+FF450+FY450+GR450+HK450+ID450</f>
        <v>4</v>
      </c>
      <c r="IX450" s="332">
        <f t="shared" si="2263"/>
        <v>1540661.0559999999</v>
      </c>
      <c r="IY450" s="332">
        <f t="shared" si="2263"/>
        <v>1</v>
      </c>
      <c r="IZ450" s="332">
        <f t="shared" si="2263"/>
        <v>385165.26399999997</v>
      </c>
      <c r="JA450" s="332">
        <f t="shared" si="2263"/>
        <v>0</v>
      </c>
      <c r="JB450" s="332">
        <f t="shared" si="2263"/>
        <v>0</v>
      </c>
      <c r="JC450" s="332">
        <f t="shared" si="2263"/>
        <v>0</v>
      </c>
      <c r="JD450" s="332">
        <f t="shared" si="2263"/>
        <v>0</v>
      </c>
      <c r="JE450" s="332">
        <f t="shared" si="2263"/>
        <v>0</v>
      </c>
      <c r="JF450" s="332">
        <f t="shared" si="2263"/>
        <v>0</v>
      </c>
      <c r="JG450" s="332">
        <f t="shared" ref="JG450:JI451" si="2264">JA450+JD450</f>
        <v>0</v>
      </c>
      <c r="JH450" s="332">
        <f t="shared" si="2264"/>
        <v>0</v>
      </c>
      <c r="JI450" s="332">
        <f t="shared" si="2264"/>
        <v>0</v>
      </c>
      <c r="JJ450" s="69">
        <f>JA450-IY450</f>
        <v>-1</v>
      </c>
      <c r="JK450" s="69">
        <f>JB450-IZ450</f>
        <v>-385165.26399999997</v>
      </c>
      <c r="JL450" s="150">
        <f>$H450</f>
        <v>352501.07199999999</v>
      </c>
      <c r="JM450" s="151" t="e">
        <f>JB450/JA450</f>
        <v>#DIV/0!</v>
      </c>
      <c r="JN450" s="282">
        <f>CR450/CJ450</f>
        <v>0</v>
      </c>
      <c r="JO450" s="282">
        <f>CS450/CK450</f>
        <v>0</v>
      </c>
      <c r="JP450" s="206">
        <f>IW450+JD450</f>
        <v>4</v>
      </c>
      <c r="JQ450" s="206">
        <f>IX450+JE450</f>
        <v>1540661.0559999999</v>
      </c>
    </row>
    <row r="451" spans="1:277" s="3" customFormat="1" ht="12.75" hidden="1" customHeight="1" x14ac:dyDescent="0.2">
      <c r="A451" s="96">
        <v>1</v>
      </c>
      <c r="B451" s="59"/>
      <c r="C451" s="48"/>
      <c r="D451" s="239"/>
      <c r="E451" s="586"/>
      <c r="F451" s="591"/>
      <c r="G451" s="60"/>
      <c r="H451" s="88"/>
      <c r="I451" s="88"/>
      <c r="J451" s="44"/>
      <c r="K451" s="44"/>
      <c r="L451" s="44"/>
      <c r="M451" s="44"/>
      <c r="N451" s="44"/>
      <c r="O451" s="44"/>
      <c r="P451" s="44"/>
      <c r="Q451" s="44"/>
      <c r="R451" s="44"/>
      <c r="S451" s="44"/>
      <c r="T451" s="44">
        <f t="shared" si="2238"/>
        <v>0</v>
      </c>
      <c r="U451" s="44">
        <f t="shared" si="2238"/>
        <v>0</v>
      </c>
      <c r="V451" s="44">
        <f t="shared" si="2238"/>
        <v>0</v>
      </c>
      <c r="W451" s="171">
        <f t="shared" si="2135"/>
        <v>0</v>
      </c>
      <c r="X451" s="171">
        <f t="shared" si="2136"/>
        <v>0</v>
      </c>
      <c r="Y451" s="171"/>
      <c r="Z451" s="171"/>
      <c r="AA451" s="714"/>
      <c r="AB451" s="714"/>
      <c r="AC451" s="44"/>
      <c r="AD451" s="44"/>
      <c r="AE451" s="44"/>
      <c r="AF451" s="44"/>
      <c r="AG451" s="44"/>
      <c r="AH451" s="44"/>
      <c r="AI451" s="44"/>
      <c r="AJ451" s="44"/>
      <c r="AK451" s="44"/>
      <c r="AL451" s="44"/>
      <c r="AM451" s="44">
        <f t="shared" si="2240"/>
        <v>0</v>
      </c>
      <c r="AN451" s="44">
        <f t="shared" si="2240"/>
        <v>0</v>
      </c>
      <c r="AO451" s="44">
        <f t="shared" si="2240"/>
        <v>0</v>
      </c>
      <c r="AP451" s="171">
        <f t="shared" si="2140"/>
        <v>0</v>
      </c>
      <c r="AQ451" s="171">
        <f t="shared" si="2141"/>
        <v>0</v>
      </c>
      <c r="AR451" s="171"/>
      <c r="AS451" s="171"/>
      <c r="AT451" s="714"/>
      <c r="AU451" s="714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>
        <f t="shared" si="2242"/>
        <v>0</v>
      </c>
      <c r="BG451" s="44">
        <f t="shared" si="2242"/>
        <v>0</v>
      </c>
      <c r="BH451" s="44">
        <f t="shared" si="2242"/>
        <v>0</v>
      </c>
      <c r="BI451" s="171">
        <f t="shared" si="2145"/>
        <v>0</v>
      </c>
      <c r="BJ451" s="171">
        <f t="shared" si="2146"/>
        <v>0</v>
      </c>
      <c r="BK451" s="171"/>
      <c r="BL451" s="171"/>
      <c r="BM451" s="714"/>
      <c r="BN451" s="714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>
        <f t="shared" si="2244"/>
        <v>0</v>
      </c>
      <c r="BZ451" s="44">
        <f t="shared" si="2244"/>
        <v>0</v>
      </c>
      <c r="CA451" s="44">
        <f t="shared" si="2244"/>
        <v>0</v>
      </c>
      <c r="CB451" s="171">
        <f t="shared" si="2150"/>
        <v>0</v>
      </c>
      <c r="CC451" s="171">
        <f t="shared" si="2151"/>
        <v>0</v>
      </c>
      <c r="CD451" s="171"/>
      <c r="CE451" s="171"/>
      <c r="CF451" s="714"/>
      <c r="CG451" s="714"/>
      <c r="CH451" s="44"/>
      <c r="CI451" s="44"/>
      <c r="CJ451" s="44"/>
      <c r="CK451" s="44"/>
      <c r="CL451" s="44"/>
      <c r="CM451" s="44"/>
      <c r="CN451" s="44"/>
      <c r="CO451" s="44"/>
      <c r="CP451" s="44"/>
      <c r="CQ451" s="44"/>
      <c r="CR451" s="44">
        <f t="shared" si="2246"/>
        <v>0</v>
      </c>
      <c r="CS451" s="44">
        <f t="shared" si="2246"/>
        <v>0</v>
      </c>
      <c r="CT451" s="44">
        <f t="shared" si="2246"/>
        <v>0</v>
      </c>
      <c r="CU451" s="171">
        <f t="shared" si="2155"/>
        <v>0</v>
      </c>
      <c r="CV451" s="171">
        <f t="shared" si="2156"/>
        <v>0</v>
      </c>
      <c r="CW451" s="249"/>
      <c r="CX451" s="171"/>
      <c r="CY451" s="714"/>
      <c r="CZ451" s="714"/>
      <c r="DA451" s="44"/>
      <c r="DB451" s="44"/>
      <c r="DC451" s="44"/>
      <c r="DD451" s="44"/>
      <c r="DE451" s="44"/>
      <c r="DF451" s="44"/>
      <c r="DG451" s="44"/>
      <c r="DH451" s="44"/>
      <c r="DI451" s="44"/>
      <c r="DJ451" s="44"/>
      <c r="DK451" s="44">
        <f t="shared" si="2248"/>
        <v>0</v>
      </c>
      <c r="DL451" s="44">
        <f t="shared" si="2248"/>
        <v>0</v>
      </c>
      <c r="DM451" s="44">
        <f t="shared" si="2248"/>
        <v>0</v>
      </c>
      <c r="DN451" s="171">
        <f t="shared" si="2160"/>
        <v>0</v>
      </c>
      <c r="DO451" s="171">
        <f t="shared" si="2161"/>
        <v>0</v>
      </c>
      <c r="DP451" s="171"/>
      <c r="DQ451" s="171"/>
      <c r="DR451" s="714"/>
      <c r="DS451" s="714"/>
      <c r="DT451" s="44"/>
      <c r="DU451" s="44"/>
      <c r="DV451" s="44"/>
      <c r="DW451" s="44"/>
      <c r="DX451" s="44"/>
      <c r="DY451" s="44"/>
      <c r="DZ451" s="44"/>
      <c r="EA451" s="44"/>
      <c r="EB451" s="44"/>
      <c r="EC451" s="44"/>
      <c r="ED451" s="44">
        <f t="shared" si="2250"/>
        <v>0</v>
      </c>
      <c r="EE451" s="44">
        <f t="shared" si="2250"/>
        <v>0</v>
      </c>
      <c r="EF451" s="44">
        <f t="shared" si="2250"/>
        <v>0</v>
      </c>
      <c r="EG451" s="171">
        <f t="shared" si="2165"/>
        <v>0</v>
      </c>
      <c r="EH451" s="171">
        <f t="shared" si="2166"/>
        <v>0</v>
      </c>
      <c r="EI451" s="171"/>
      <c r="EJ451" s="171"/>
      <c r="EK451" s="714"/>
      <c r="EL451" s="714"/>
      <c r="EM451" s="44"/>
      <c r="EN451" s="44"/>
      <c r="EO451" s="44"/>
      <c r="EP451" s="44"/>
      <c r="EQ451" s="44"/>
      <c r="ER451" s="44"/>
      <c r="ES451" s="44"/>
      <c r="ET451" s="44"/>
      <c r="EU451" s="44"/>
      <c r="EV451" s="44"/>
      <c r="EW451" s="44">
        <f t="shared" si="2252"/>
        <v>0</v>
      </c>
      <c r="EX451" s="44">
        <f t="shared" si="2252"/>
        <v>0</v>
      </c>
      <c r="EY451" s="44">
        <f t="shared" si="2252"/>
        <v>0</v>
      </c>
      <c r="EZ451" s="171">
        <f t="shared" si="2170"/>
        <v>0</v>
      </c>
      <c r="FA451" s="171">
        <f t="shared" si="2171"/>
        <v>0</v>
      </c>
      <c r="FB451" s="171"/>
      <c r="FC451" s="171"/>
      <c r="FD451" s="714"/>
      <c r="FE451" s="714"/>
      <c r="FF451" s="44"/>
      <c r="FG451" s="44"/>
      <c r="FH451" s="44"/>
      <c r="FI451" s="44"/>
      <c r="FJ451" s="44"/>
      <c r="FK451" s="44"/>
      <c r="FL451" s="44"/>
      <c r="FM451" s="44"/>
      <c r="FN451" s="44"/>
      <c r="FO451" s="44"/>
      <c r="FP451" s="44">
        <f t="shared" si="2254"/>
        <v>0</v>
      </c>
      <c r="FQ451" s="44">
        <f t="shared" si="2254"/>
        <v>0</v>
      </c>
      <c r="FR451" s="44">
        <f t="shared" si="2254"/>
        <v>0</v>
      </c>
      <c r="FS451" s="171">
        <f t="shared" si="2175"/>
        <v>0</v>
      </c>
      <c r="FT451" s="171">
        <f t="shared" si="2176"/>
        <v>0</v>
      </c>
      <c r="FU451" s="171"/>
      <c r="FV451" s="171"/>
      <c r="FW451" s="45"/>
      <c r="FX451" s="45"/>
      <c r="FY451" s="44"/>
      <c r="FZ451" s="44"/>
      <c r="GA451" s="44"/>
      <c r="GB451" s="44"/>
      <c r="GC451" s="44"/>
      <c r="GD451" s="44"/>
      <c r="GE451" s="44"/>
      <c r="GF451" s="44"/>
      <c r="GG451" s="44"/>
      <c r="GH451" s="44"/>
      <c r="GI451" s="44">
        <f t="shared" si="2256"/>
        <v>0</v>
      </c>
      <c r="GJ451" s="44">
        <f t="shared" si="2256"/>
        <v>0</v>
      </c>
      <c r="GK451" s="44">
        <f t="shared" si="2256"/>
        <v>0</v>
      </c>
      <c r="GL451" s="171">
        <f t="shared" si="2180"/>
        <v>0</v>
      </c>
      <c r="GM451" s="171">
        <f t="shared" si="2181"/>
        <v>0</v>
      </c>
      <c r="GN451" s="171"/>
      <c r="GO451" s="171"/>
      <c r="GP451" s="45"/>
      <c r="GQ451" s="45"/>
      <c r="GR451" s="44"/>
      <c r="GS451" s="44"/>
      <c r="GT451" s="44"/>
      <c r="GU451" s="44"/>
      <c r="GV451" s="44"/>
      <c r="GW451" s="44"/>
      <c r="GX451" s="44"/>
      <c r="GY451" s="44"/>
      <c r="GZ451" s="44"/>
      <c r="HA451" s="44"/>
      <c r="HB451" s="44">
        <f t="shared" si="2258"/>
        <v>0</v>
      </c>
      <c r="HC451" s="44">
        <f t="shared" si="2258"/>
        <v>0</v>
      </c>
      <c r="HD451" s="44">
        <f t="shared" si="2258"/>
        <v>0</v>
      </c>
      <c r="HE451" s="171">
        <f t="shared" si="2185"/>
        <v>0</v>
      </c>
      <c r="HF451" s="171">
        <f t="shared" si="2186"/>
        <v>0</v>
      </c>
      <c r="HG451" s="171"/>
      <c r="HH451" s="171"/>
      <c r="HI451" s="45"/>
      <c r="HJ451" s="45"/>
      <c r="HK451" s="45"/>
      <c r="HL451" s="45"/>
      <c r="HM451" s="44"/>
      <c r="HN451" s="44"/>
      <c r="HO451" s="44"/>
      <c r="HP451" s="44"/>
      <c r="HQ451" s="44"/>
      <c r="HR451" s="44"/>
      <c r="HS451" s="44"/>
      <c r="HT451" s="44"/>
      <c r="HU451" s="44">
        <f t="shared" si="2260"/>
        <v>0</v>
      </c>
      <c r="HV451" s="44">
        <f t="shared" si="2260"/>
        <v>0</v>
      </c>
      <c r="HW451" s="44">
        <f t="shared" si="2260"/>
        <v>0</v>
      </c>
      <c r="HX451" s="171">
        <f t="shared" si="2190"/>
        <v>0</v>
      </c>
      <c r="HY451" s="171">
        <f t="shared" si="2191"/>
        <v>0</v>
      </c>
      <c r="HZ451" s="171"/>
      <c r="IA451" s="171"/>
      <c r="IB451" s="714"/>
      <c r="IC451" s="714"/>
      <c r="ID451" s="45"/>
      <c r="IE451" s="45"/>
      <c r="IF451" s="44"/>
      <c r="IG451" s="44"/>
      <c r="IH451" s="44"/>
      <c r="II451" s="44"/>
      <c r="IJ451" s="44"/>
      <c r="IK451" s="44"/>
      <c r="IL451" s="44"/>
      <c r="IM451" s="44"/>
      <c r="IN451" s="44">
        <f t="shared" si="2262"/>
        <v>0</v>
      </c>
      <c r="IO451" s="44">
        <f t="shared" si="2262"/>
        <v>0</v>
      </c>
      <c r="IP451" s="44">
        <f t="shared" si="2262"/>
        <v>0</v>
      </c>
      <c r="IQ451" s="171">
        <f t="shared" si="2195"/>
        <v>0</v>
      </c>
      <c r="IR451" s="171">
        <f t="shared" si="2196"/>
        <v>0</v>
      </c>
      <c r="IS451" s="738"/>
      <c r="IT451" s="738"/>
      <c r="IU451" s="714"/>
      <c r="IV451" s="714"/>
      <c r="IW451" s="46"/>
      <c r="IX451" s="47"/>
      <c r="IY451" s="46"/>
      <c r="IZ451" s="46"/>
      <c r="JA451" s="333">
        <f t="shared" ref="JA451:JF451" si="2265">N451+AG451+AZ451+BS451+CL451+DE451+DX451+EQ451+FJ451+GC451+GV451+HO451+IH451</f>
        <v>0</v>
      </c>
      <c r="JB451" s="333">
        <f t="shared" si="2265"/>
        <v>0</v>
      </c>
      <c r="JC451" s="333">
        <f t="shared" si="2265"/>
        <v>0</v>
      </c>
      <c r="JD451" s="333">
        <f t="shared" si="2265"/>
        <v>0</v>
      </c>
      <c r="JE451" s="333">
        <f t="shared" si="2265"/>
        <v>0</v>
      </c>
      <c r="JF451" s="333">
        <f t="shared" si="2265"/>
        <v>0</v>
      </c>
      <c r="JG451" s="44">
        <f t="shared" si="2264"/>
        <v>0</v>
      </c>
      <c r="JH451" s="44">
        <f t="shared" si="2264"/>
        <v>0</v>
      </c>
      <c r="JI451" s="44">
        <f t="shared" si="2264"/>
        <v>0</v>
      </c>
      <c r="JJ451" s="174">
        <f>JA451-IY451</f>
        <v>0</v>
      </c>
      <c r="JK451" s="174">
        <f>JB451-IZ451</f>
        <v>0</v>
      </c>
      <c r="JL451" s="45"/>
      <c r="JM451" s="45"/>
      <c r="JN451" s="48"/>
      <c r="JO451" s="48"/>
    </row>
    <row r="452" spans="1:277" s="3" customFormat="1" ht="12.75" hidden="1" customHeight="1" x14ac:dyDescent="0.2">
      <c r="A452" s="96">
        <v>1</v>
      </c>
      <c r="B452" s="195"/>
      <c r="C452" s="48"/>
      <c r="D452" s="239"/>
      <c r="E452" s="586"/>
      <c r="F452" s="591"/>
      <c r="G452" s="60"/>
      <c r="H452" s="88"/>
      <c r="I452" s="88"/>
      <c r="J452" s="44"/>
      <c r="K452" s="44"/>
      <c r="L452" s="44"/>
      <c r="M452" s="44"/>
      <c r="N452" s="44"/>
      <c r="O452" s="44"/>
      <c r="P452" s="44"/>
      <c r="Q452" s="44"/>
      <c r="R452" s="44"/>
      <c r="S452" s="44"/>
      <c r="T452" s="44">
        <f t="shared" si="2238"/>
        <v>0</v>
      </c>
      <c r="U452" s="44">
        <f t="shared" si="2238"/>
        <v>0</v>
      </c>
      <c r="V452" s="44">
        <f t="shared" si="2238"/>
        <v>0</v>
      </c>
      <c r="W452" s="171">
        <f t="shared" si="2135"/>
        <v>0</v>
      </c>
      <c r="X452" s="171">
        <f t="shared" si="2136"/>
        <v>0</v>
      </c>
      <c r="Y452" s="171"/>
      <c r="Z452" s="171"/>
      <c r="AA452" s="714"/>
      <c r="AB452" s="714"/>
      <c r="AC452" s="44"/>
      <c r="AD452" s="44"/>
      <c r="AE452" s="44"/>
      <c r="AF452" s="44"/>
      <c r="AG452" s="44"/>
      <c r="AH452" s="44"/>
      <c r="AI452" s="44"/>
      <c r="AJ452" s="44"/>
      <c r="AK452" s="44"/>
      <c r="AL452" s="44"/>
      <c r="AM452" s="44"/>
      <c r="AN452" s="44"/>
      <c r="AO452" s="44"/>
      <c r="AP452" s="171">
        <f t="shared" si="2140"/>
        <v>0</v>
      </c>
      <c r="AQ452" s="171">
        <f t="shared" si="2141"/>
        <v>0</v>
      </c>
      <c r="AR452" s="171"/>
      <c r="AS452" s="171"/>
      <c r="AT452" s="714"/>
      <c r="AU452" s="714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/>
      <c r="BG452" s="44"/>
      <c r="BH452" s="44"/>
      <c r="BI452" s="171">
        <f t="shared" si="2145"/>
        <v>0</v>
      </c>
      <c r="BJ452" s="171">
        <f t="shared" si="2146"/>
        <v>0</v>
      </c>
      <c r="BK452" s="171"/>
      <c r="BL452" s="171"/>
      <c r="BM452" s="714"/>
      <c r="BN452" s="714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/>
      <c r="BZ452" s="44"/>
      <c r="CA452" s="44"/>
      <c r="CB452" s="171">
        <f t="shared" si="2150"/>
        <v>0</v>
      </c>
      <c r="CC452" s="171">
        <f t="shared" si="2151"/>
        <v>0</v>
      </c>
      <c r="CD452" s="171"/>
      <c r="CE452" s="171"/>
      <c r="CF452" s="714"/>
      <c r="CG452" s="714"/>
      <c r="CH452" s="44"/>
      <c r="CI452" s="44"/>
      <c r="CJ452" s="44"/>
      <c r="CK452" s="44"/>
      <c r="CL452" s="44"/>
      <c r="CM452" s="44"/>
      <c r="CN452" s="44"/>
      <c r="CO452" s="44"/>
      <c r="CP452" s="44"/>
      <c r="CQ452" s="44"/>
      <c r="CR452" s="44"/>
      <c r="CS452" s="44"/>
      <c r="CT452" s="44"/>
      <c r="CU452" s="171">
        <f t="shared" si="2155"/>
        <v>0</v>
      </c>
      <c r="CV452" s="171">
        <f t="shared" si="2156"/>
        <v>0</v>
      </c>
      <c r="CW452" s="249"/>
      <c r="CX452" s="249"/>
      <c r="CY452" s="714"/>
      <c r="CZ452" s="714"/>
      <c r="DA452" s="44"/>
      <c r="DB452" s="44"/>
      <c r="DC452" s="44"/>
      <c r="DD452" s="44"/>
      <c r="DE452" s="44"/>
      <c r="DF452" s="44"/>
      <c r="DG452" s="44"/>
      <c r="DH452" s="44"/>
      <c r="DI452" s="44"/>
      <c r="DJ452" s="44"/>
      <c r="DK452" s="44"/>
      <c r="DL452" s="44"/>
      <c r="DM452" s="44"/>
      <c r="DN452" s="171">
        <f t="shared" si="2160"/>
        <v>0</v>
      </c>
      <c r="DO452" s="171">
        <f t="shared" si="2161"/>
        <v>0</v>
      </c>
      <c r="DP452" s="249"/>
      <c r="DQ452" s="171"/>
      <c r="DR452" s="714"/>
      <c r="DS452" s="714"/>
      <c r="DT452" s="44"/>
      <c r="DU452" s="44"/>
      <c r="DV452" s="44"/>
      <c r="DW452" s="44"/>
      <c r="DX452" s="44"/>
      <c r="DY452" s="44"/>
      <c r="DZ452" s="44"/>
      <c r="EA452" s="44"/>
      <c r="EB452" s="44"/>
      <c r="EC452" s="44"/>
      <c r="ED452" s="44"/>
      <c r="EE452" s="44"/>
      <c r="EF452" s="44"/>
      <c r="EG452" s="171">
        <f t="shared" si="2165"/>
        <v>0</v>
      </c>
      <c r="EH452" s="171">
        <f t="shared" si="2166"/>
        <v>0</v>
      </c>
      <c r="EI452" s="249"/>
      <c r="EJ452" s="171"/>
      <c r="EK452" s="714"/>
      <c r="EL452" s="714"/>
      <c r="EM452" s="44"/>
      <c r="EN452" s="44"/>
      <c r="EO452" s="44"/>
      <c r="EP452" s="44"/>
      <c r="EQ452" s="44"/>
      <c r="ER452" s="44"/>
      <c r="ES452" s="44"/>
      <c r="ET452" s="44"/>
      <c r="EU452" s="44"/>
      <c r="EV452" s="44"/>
      <c r="EW452" s="44"/>
      <c r="EX452" s="44"/>
      <c r="EY452" s="44"/>
      <c r="EZ452" s="171">
        <f t="shared" si="2170"/>
        <v>0</v>
      </c>
      <c r="FA452" s="171">
        <f t="shared" si="2171"/>
        <v>0</v>
      </c>
      <c r="FB452" s="249"/>
      <c r="FC452" s="171"/>
      <c r="FD452" s="714"/>
      <c r="FE452" s="714"/>
      <c r="FF452" s="44"/>
      <c r="FG452" s="44"/>
      <c r="FH452" s="44"/>
      <c r="FI452" s="44"/>
      <c r="FJ452" s="44"/>
      <c r="FK452" s="44"/>
      <c r="FL452" s="44"/>
      <c r="FM452" s="44"/>
      <c r="FN452" s="44"/>
      <c r="FO452" s="44"/>
      <c r="FP452" s="44"/>
      <c r="FQ452" s="44"/>
      <c r="FR452" s="44"/>
      <c r="FS452" s="171">
        <f t="shared" si="2175"/>
        <v>0</v>
      </c>
      <c r="FT452" s="171">
        <f t="shared" si="2176"/>
        <v>0</v>
      </c>
      <c r="FU452" s="249"/>
      <c r="FV452" s="171"/>
      <c r="FW452" s="45"/>
      <c r="FX452" s="45"/>
      <c r="FY452" s="44"/>
      <c r="FZ452" s="44"/>
      <c r="GA452" s="44"/>
      <c r="GB452" s="44"/>
      <c r="GC452" s="44"/>
      <c r="GD452" s="44"/>
      <c r="GE452" s="44"/>
      <c r="GF452" s="44"/>
      <c r="GG452" s="44"/>
      <c r="GH452" s="44"/>
      <c r="GI452" s="44"/>
      <c r="GJ452" s="44"/>
      <c r="GK452" s="44"/>
      <c r="GL452" s="171">
        <f t="shared" si="2180"/>
        <v>0</v>
      </c>
      <c r="GM452" s="171">
        <f t="shared" si="2181"/>
        <v>0</v>
      </c>
      <c r="GN452" s="249"/>
      <c r="GO452" s="171"/>
      <c r="GP452" s="45"/>
      <c r="GQ452" s="45"/>
      <c r="GR452" s="44"/>
      <c r="GS452" s="44"/>
      <c r="GT452" s="44"/>
      <c r="GU452" s="44"/>
      <c r="GV452" s="44"/>
      <c r="GW452" s="44"/>
      <c r="GX452" s="44"/>
      <c r="GY452" s="44"/>
      <c r="GZ452" s="44"/>
      <c r="HA452" s="44"/>
      <c r="HB452" s="44"/>
      <c r="HC452" s="44"/>
      <c r="HD452" s="44"/>
      <c r="HE452" s="171">
        <f t="shared" si="2185"/>
        <v>0</v>
      </c>
      <c r="HF452" s="171">
        <f t="shared" si="2186"/>
        <v>0</v>
      </c>
      <c r="HG452" s="249"/>
      <c r="HH452" s="171"/>
      <c r="HI452" s="45"/>
      <c r="HJ452" s="45"/>
      <c r="HK452" s="45"/>
      <c r="HL452" s="45"/>
      <c r="HM452" s="44"/>
      <c r="HN452" s="44"/>
      <c r="HO452" s="44"/>
      <c r="HP452" s="44"/>
      <c r="HQ452" s="44"/>
      <c r="HR452" s="44"/>
      <c r="HS452" s="44"/>
      <c r="HT452" s="44"/>
      <c r="HU452" s="44"/>
      <c r="HV452" s="44"/>
      <c r="HW452" s="44"/>
      <c r="HX452" s="171">
        <f t="shared" si="2190"/>
        <v>0</v>
      </c>
      <c r="HY452" s="171">
        <f t="shared" si="2191"/>
        <v>0</v>
      </c>
      <c r="HZ452" s="249"/>
      <c r="IA452" s="171"/>
      <c r="IB452" s="714"/>
      <c r="IC452" s="714"/>
      <c r="ID452" s="45"/>
      <c r="IE452" s="45"/>
      <c r="IF452" s="44"/>
      <c r="IG452" s="44"/>
      <c r="IH452" s="44"/>
      <c r="II452" s="44"/>
      <c r="IJ452" s="44"/>
      <c r="IK452" s="44"/>
      <c r="IL452" s="44"/>
      <c r="IM452" s="44"/>
      <c r="IN452" s="44"/>
      <c r="IO452" s="44"/>
      <c r="IP452" s="44"/>
      <c r="IQ452" s="171">
        <f t="shared" si="2195"/>
        <v>0</v>
      </c>
      <c r="IR452" s="171">
        <f t="shared" si="2196"/>
        <v>0</v>
      </c>
      <c r="IS452" s="737"/>
      <c r="IT452" s="738"/>
      <c r="IU452" s="714"/>
      <c r="IV452" s="714"/>
      <c r="IW452" s="46"/>
      <c r="IX452" s="47"/>
      <c r="IY452" s="46"/>
      <c r="IZ452" s="46"/>
      <c r="JA452" s="333"/>
      <c r="JB452" s="333"/>
      <c r="JC452" s="333"/>
      <c r="JD452" s="333"/>
      <c r="JE452" s="333"/>
      <c r="JF452" s="333"/>
      <c r="JG452" s="44"/>
      <c r="JH452" s="44"/>
      <c r="JI452" s="44"/>
      <c r="JJ452" s="174"/>
      <c r="JK452" s="174"/>
      <c r="JL452" s="45"/>
      <c r="JM452" s="45"/>
      <c r="JN452" s="48"/>
      <c r="JO452" s="48"/>
    </row>
    <row r="453" spans="1:277" s="3" customFormat="1" ht="12.75" hidden="1" customHeight="1" x14ac:dyDescent="0.2">
      <c r="A453" s="96">
        <v>1</v>
      </c>
      <c r="B453" s="195"/>
      <c r="C453" s="48"/>
      <c r="D453" s="239"/>
      <c r="E453" s="586"/>
      <c r="F453" s="591"/>
      <c r="G453" s="60"/>
      <c r="H453" s="88"/>
      <c r="I453" s="88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2238"/>
        <v>0</v>
      </c>
      <c r="U453" s="44">
        <f t="shared" si="2238"/>
        <v>0</v>
      </c>
      <c r="V453" s="44">
        <f t="shared" si="2238"/>
        <v>0</v>
      </c>
      <c r="W453" s="171">
        <f t="shared" si="2135"/>
        <v>0</v>
      </c>
      <c r="X453" s="171">
        <f t="shared" si="2136"/>
        <v>0</v>
      </c>
      <c r="Y453" s="171"/>
      <c r="Z453" s="171"/>
      <c r="AA453" s="714"/>
      <c r="AB453" s="714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/>
      <c r="AN453" s="44"/>
      <c r="AO453" s="44"/>
      <c r="AP453" s="171">
        <f t="shared" si="2140"/>
        <v>0</v>
      </c>
      <c r="AQ453" s="171">
        <f t="shared" si="2141"/>
        <v>0</v>
      </c>
      <c r="AR453" s="171"/>
      <c r="AS453" s="171"/>
      <c r="AT453" s="714"/>
      <c r="AU453" s="714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/>
      <c r="BG453" s="44"/>
      <c r="BH453" s="44"/>
      <c r="BI453" s="171">
        <f t="shared" si="2145"/>
        <v>0</v>
      </c>
      <c r="BJ453" s="171">
        <f t="shared" si="2146"/>
        <v>0</v>
      </c>
      <c r="BK453" s="171"/>
      <c r="BL453" s="171"/>
      <c r="BM453" s="714"/>
      <c r="BN453" s="714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/>
      <c r="BZ453" s="44"/>
      <c r="CA453" s="44"/>
      <c r="CB453" s="171">
        <f t="shared" si="2150"/>
        <v>0</v>
      </c>
      <c r="CC453" s="171">
        <f t="shared" si="2151"/>
        <v>0</v>
      </c>
      <c r="CD453" s="171"/>
      <c r="CE453" s="171"/>
      <c r="CF453" s="714"/>
      <c r="CG453" s="714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/>
      <c r="CS453" s="44"/>
      <c r="CT453" s="44"/>
      <c r="CU453" s="171">
        <f t="shared" si="2155"/>
        <v>0</v>
      </c>
      <c r="CV453" s="171">
        <f t="shared" si="2156"/>
        <v>0</v>
      </c>
      <c r="CW453" s="249"/>
      <c r="CX453" s="249"/>
      <c r="CY453" s="714"/>
      <c r="CZ453" s="714"/>
      <c r="DA453" s="44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/>
      <c r="DL453" s="44"/>
      <c r="DM453" s="44"/>
      <c r="DN453" s="171">
        <f t="shared" si="2160"/>
        <v>0</v>
      </c>
      <c r="DO453" s="171">
        <f t="shared" si="2161"/>
        <v>0</v>
      </c>
      <c r="DP453" s="249"/>
      <c r="DQ453" s="171"/>
      <c r="DR453" s="714"/>
      <c r="DS453" s="714"/>
      <c r="DT453" s="44"/>
      <c r="DU453" s="44"/>
      <c r="DV453" s="44"/>
      <c r="DW453" s="44"/>
      <c r="DX453" s="44"/>
      <c r="DY453" s="44"/>
      <c r="DZ453" s="44"/>
      <c r="EA453" s="44"/>
      <c r="EB453" s="44"/>
      <c r="EC453" s="44"/>
      <c r="ED453" s="44"/>
      <c r="EE453" s="44"/>
      <c r="EF453" s="44"/>
      <c r="EG453" s="171">
        <f t="shared" si="2165"/>
        <v>0</v>
      </c>
      <c r="EH453" s="171">
        <f t="shared" si="2166"/>
        <v>0</v>
      </c>
      <c r="EI453" s="249"/>
      <c r="EJ453" s="171"/>
      <c r="EK453" s="714"/>
      <c r="EL453" s="714"/>
      <c r="EM453" s="44"/>
      <c r="EN453" s="44"/>
      <c r="EO453" s="44"/>
      <c r="EP453" s="44"/>
      <c r="EQ453" s="44"/>
      <c r="ER453" s="44"/>
      <c r="ES453" s="44"/>
      <c r="ET453" s="44"/>
      <c r="EU453" s="44"/>
      <c r="EV453" s="44"/>
      <c r="EW453" s="44"/>
      <c r="EX453" s="44"/>
      <c r="EY453" s="44"/>
      <c r="EZ453" s="171">
        <f t="shared" si="2170"/>
        <v>0</v>
      </c>
      <c r="FA453" s="171">
        <f t="shared" si="2171"/>
        <v>0</v>
      </c>
      <c r="FB453" s="249"/>
      <c r="FC453" s="171"/>
      <c r="FD453" s="714"/>
      <c r="FE453" s="714"/>
      <c r="FF453" s="44"/>
      <c r="FG453" s="44"/>
      <c r="FH453" s="44"/>
      <c r="FI453" s="44"/>
      <c r="FJ453" s="44"/>
      <c r="FK453" s="44"/>
      <c r="FL453" s="44"/>
      <c r="FM453" s="44"/>
      <c r="FN453" s="44"/>
      <c r="FO453" s="44"/>
      <c r="FP453" s="44"/>
      <c r="FQ453" s="44"/>
      <c r="FR453" s="44"/>
      <c r="FS453" s="171">
        <f t="shared" si="2175"/>
        <v>0</v>
      </c>
      <c r="FT453" s="171">
        <f t="shared" si="2176"/>
        <v>0</v>
      </c>
      <c r="FU453" s="249"/>
      <c r="FV453" s="171"/>
      <c r="FW453" s="45"/>
      <c r="FX453" s="45"/>
      <c r="FY453" s="44"/>
      <c r="FZ453" s="44"/>
      <c r="GA453" s="44"/>
      <c r="GB453" s="44"/>
      <c r="GC453" s="44"/>
      <c r="GD453" s="44"/>
      <c r="GE453" s="44"/>
      <c r="GF453" s="44"/>
      <c r="GG453" s="44"/>
      <c r="GH453" s="44"/>
      <c r="GI453" s="44"/>
      <c r="GJ453" s="44"/>
      <c r="GK453" s="44"/>
      <c r="GL453" s="171">
        <f t="shared" si="2180"/>
        <v>0</v>
      </c>
      <c r="GM453" s="171">
        <f t="shared" si="2181"/>
        <v>0</v>
      </c>
      <c r="GN453" s="249"/>
      <c r="GO453" s="171"/>
      <c r="GP453" s="45"/>
      <c r="GQ453" s="45"/>
      <c r="GR453" s="44"/>
      <c r="GS453" s="44"/>
      <c r="GT453" s="44"/>
      <c r="GU453" s="44"/>
      <c r="GV453" s="44"/>
      <c r="GW453" s="44"/>
      <c r="GX453" s="44"/>
      <c r="GY453" s="44"/>
      <c r="GZ453" s="44"/>
      <c r="HA453" s="44"/>
      <c r="HB453" s="44"/>
      <c r="HC453" s="44"/>
      <c r="HD453" s="44"/>
      <c r="HE453" s="171">
        <f t="shared" si="2185"/>
        <v>0</v>
      </c>
      <c r="HF453" s="171">
        <f t="shared" si="2186"/>
        <v>0</v>
      </c>
      <c r="HG453" s="249"/>
      <c r="HH453" s="171"/>
      <c r="HI453" s="45"/>
      <c r="HJ453" s="45"/>
      <c r="HK453" s="45"/>
      <c r="HL453" s="45"/>
      <c r="HM453" s="44"/>
      <c r="HN453" s="44"/>
      <c r="HO453" s="44"/>
      <c r="HP453" s="44"/>
      <c r="HQ453" s="44"/>
      <c r="HR453" s="44"/>
      <c r="HS453" s="44"/>
      <c r="HT453" s="44"/>
      <c r="HU453" s="44"/>
      <c r="HV453" s="44"/>
      <c r="HW453" s="44"/>
      <c r="HX453" s="171">
        <f t="shared" si="2190"/>
        <v>0</v>
      </c>
      <c r="HY453" s="171">
        <f t="shared" si="2191"/>
        <v>0</v>
      </c>
      <c r="HZ453" s="249"/>
      <c r="IA453" s="171"/>
      <c r="IB453" s="714"/>
      <c r="IC453" s="714"/>
      <c r="ID453" s="45"/>
      <c r="IE453" s="45"/>
      <c r="IF453" s="44"/>
      <c r="IG453" s="44"/>
      <c r="IH453" s="44"/>
      <c r="II453" s="44"/>
      <c r="IJ453" s="44"/>
      <c r="IK453" s="44"/>
      <c r="IL453" s="44"/>
      <c r="IM453" s="44"/>
      <c r="IN453" s="44"/>
      <c r="IO453" s="44"/>
      <c r="IP453" s="44"/>
      <c r="IQ453" s="171">
        <f t="shared" si="2195"/>
        <v>0</v>
      </c>
      <c r="IR453" s="171">
        <f t="shared" si="2196"/>
        <v>0</v>
      </c>
      <c r="IS453" s="737"/>
      <c r="IT453" s="738"/>
      <c r="IU453" s="714"/>
      <c r="IV453" s="714"/>
      <c r="IW453" s="46"/>
      <c r="IX453" s="47"/>
      <c r="IY453" s="46"/>
      <c r="IZ453" s="46"/>
      <c r="JA453" s="333"/>
      <c r="JB453" s="333"/>
      <c r="JC453" s="333"/>
      <c r="JD453" s="333"/>
      <c r="JE453" s="333"/>
      <c r="JF453" s="333"/>
      <c r="JG453" s="44"/>
      <c r="JH453" s="44"/>
      <c r="JI453" s="44"/>
      <c r="JJ453" s="174"/>
      <c r="JK453" s="174"/>
      <c r="JL453" s="45"/>
      <c r="JM453" s="45"/>
      <c r="JN453" s="48"/>
      <c r="JO453" s="48"/>
    </row>
    <row r="454" spans="1:277" s="3" customFormat="1" ht="12.75" hidden="1" customHeight="1" x14ac:dyDescent="0.2">
      <c r="A454" s="96">
        <v>1</v>
      </c>
      <c r="B454" s="195"/>
      <c r="C454" s="48"/>
      <c r="D454" s="239"/>
      <c r="E454" s="586"/>
      <c r="F454" s="591"/>
      <c r="G454" s="60"/>
      <c r="H454" s="88"/>
      <c r="I454" s="88"/>
      <c r="J454" s="44"/>
      <c r="K454" s="44"/>
      <c r="L454" s="44"/>
      <c r="M454" s="44"/>
      <c r="N454" s="44"/>
      <c r="O454" s="44"/>
      <c r="P454" s="44"/>
      <c r="Q454" s="44"/>
      <c r="R454" s="44"/>
      <c r="S454" s="44"/>
      <c r="T454" s="44">
        <f t="shared" si="2238"/>
        <v>0</v>
      </c>
      <c r="U454" s="44">
        <f t="shared" si="2238"/>
        <v>0</v>
      </c>
      <c r="V454" s="44">
        <f t="shared" si="2238"/>
        <v>0</v>
      </c>
      <c r="W454" s="171">
        <f t="shared" si="2135"/>
        <v>0</v>
      </c>
      <c r="X454" s="171">
        <f t="shared" si="2136"/>
        <v>0</v>
      </c>
      <c r="Y454" s="171"/>
      <c r="Z454" s="171"/>
      <c r="AA454" s="714"/>
      <c r="AB454" s="714"/>
      <c r="AC454" s="44"/>
      <c r="AD454" s="44"/>
      <c r="AE454" s="44"/>
      <c r="AF454" s="44"/>
      <c r="AG454" s="44"/>
      <c r="AH454" s="44"/>
      <c r="AI454" s="44"/>
      <c r="AJ454" s="44"/>
      <c r="AK454" s="44"/>
      <c r="AL454" s="44"/>
      <c r="AM454" s="44"/>
      <c r="AN454" s="44"/>
      <c r="AO454" s="44"/>
      <c r="AP454" s="171">
        <f t="shared" si="2140"/>
        <v>0</v>
      </c>
      <c r="AQ454" s="171">
        <f t="shared" si="2141"/>
        <v>0</v>
      </c>
      <c r="AR454" s="171"/>
      <c r="AS454" s="171"/>
      <c r="AT454" s="714"/>
      <c r="AU454" s="714"/>
      <c r="AV454" s="44"/>
      <c r="AW454" s="44"/>
      <c r="AX454" s="44"/>
      <c r="AY454" s="44"/>
      <c r="AZ454" s="44"/>
      <c r="BA454" s="44"/>
      <c r="BB454" s="44"/>
      <c r="BC454" s="44"/>
      <c r="BD454" s="44"/>
      <c r="BE454" s="44"/>
      <c r="BF454" s="44"/>
      <c r="BG454" s="44"/>
      <c r="BH454" s="44"/>
      <c r="BI454" s="171">
        <f t="shared" si="2145"/>
        <v>0</v>
      </c>
      <c r="BJ454" s="171">
        <f t="shared" si="2146"/>
        <v>0</v>
      </c>
      <c r="BK454" s="171"/>
      <c r="BL454" s="171"/>
      <c r="BM454" s="714"/>
      <c r="BN454" s="714"/>
      <c r="BO454" s="44"/>
      <c r="BP454" s="44"/>
      <c r="BQ454" s="44"/>
      <c r="BR454" s="44"/>
      <c r="BS454" s="44"/>
      <c r="BT454" s="44"/>
      <c r="BU454" s="44"/>
      <c r="BV454" s="44"/>
      <c r="BW454" s="44"/>
      <c r="BX454" s="44"/>
      <c r="BY454" s="44"/>
      <c r="BZ454" s="44"/>
      <c r="CA454" s="44"/>
      <c r="CB454" s="171">
        <f t="shared" si="2150"/>
        <v>0</v>
      </c>
      <c r="CC454" s="171">
        <f t="shared" si="2151"/>
        <v>0</v>
      </c>
      <c r="CD454" s="171"/>
      <c r="CE454" s="171"/>
      <c r="CF454" s="714"/>
      <c r="CG454" s="714"/>
      <c r="CH454" s="44"/>
      <c r="CI454" s="44"/>
      <c r="CJ454" s="44"/>
      <c r="CK454" s="44"/>
      <c r="CL454" s="44"/>
      <c r="CM454" s="44"/>
      <c r="CN454" s="44"/>
      <c r="CO454" s="44"/>
      <c r="CP454" s="44"/>
      <c r="CQ454" s="44"/>
      <c r="CR454" s="44"/>
      <c r="CS454" s="44"/>
      <c r="CT454" s="44"/>
      <c r="CU454" s="171">
        <f t="shared" si="2155"/>
        <v>0</v>
      </c>
      <c r="CV454" s="171">
        <f t="shared" si="2156"/>
        <v>0</v>
      </c>
      <c r="CW454" s="249"/>
      <c r="CX454" s="249"/>
      <c r="CY454" s="714"/>
      <c r="CZ454" s="714"/>
      <c r="DA454" s="44"/>
      <c r="DB454" s="44"/>
      <c r="DC454" s="44"/>
      <c r="DD454" s="44"/>
      <c r="DE454" s="44"/>
      <c r="DF454" s="44"/>
      <c r="DG454" s="44"/>
      <c r="DH454" s="44"/>
      <c r="DI454" s="44"/>
      <c r="DJ454" s="44"/>
      <c r="DK454" s="44"/>
      <c r="DL454" s="44"/>
      <c r="DM454" s="44"/>
      <c r="DN454" s="171">
        <f t="shared" si="2160"/>
        <v>0</v>
      </c>
      <c r="DO454" s="171">
        <f t="shared" si="2161"/>
        <v>0</v>
      </c>
      <c r="DP454" s="249"/>
      <c r="DQ454" s="171"/>
      <c r="DR454" s="714"/>
      <c r="DS454" s="714"/>
      <c r="DT454" s="44"/>
      <c r="DU454" s="44"/>
      <c r="DV454" s="44"/>
      <c r="DW454" s="44"/>
      <c r="DX454" s="44"/>
      <c r="DY454" s="44"/>
      <c r="DZ454" s="44"/>
      <c r="EA454" s="44"/>
      <c r="EB454" s="44"/>
      <c r="EC454" s="44"/>
      <c r="ED454" s="44"/>
      <c r="EE454" s="44"/>
      <c r="EF454" s="44"/>
      <c r="EG454" s="171">
        <f t="shared" si="2165"/>
        <v>0</v>
      </c>
      <c r="EH454" s="171">
        <f t="shared" si="2166"/>
        <v>0</v>
      </c>
      <c r="EI454" s="249"/>
      <c r="EJ454" s="171"/>
      <c r="EK454" s="714"/>
      <c r="EL454" s="714"/>
      <c r="EM454" s="44"/>
      <c r="EN454" s="44"/>
      <c r="EO454" s="44"/>
      <c r="EP454" s="44"/>
      <c r="EQ454" s="44"/>
      <c r="ER454" s="44"/>
      <c r="ES454" s="44"/>
      <c r="ET454" s="44"/>
      <c r="EU454" s="44"/>
      <c r="EV454" s="44"/>
      <c r="EW454" s="44"/>
      <c r="EX454" s="44"/>
      <c r="EY454" s="44"/>
      <c r="EZ454" s="171">
        <f t="shared" si="2170"/>
        <v>0</v>
      </c>
      <c r="FA454" s="171">
        <f t="shared" si="2171"/>
        <v>0</v>
      </c>
      <c r="FB454" s="249"/>
      <c r="FC454" s="171"/>
      <c r="FD454" s="714"/>
      <c r="FE454" s="714"/>
      <c r="FF454" s="44"/>
      <c r="FG454" s="44"/>
      <c r="FH454" s="44"/>
      <c r="FI454" s="44"/>
      <c r="FJ454" s="44"/>
      <c r="FK454" s="44"/>
      <c r="FL454" s="44"/>
      <c r="FM454" s="44"/>
      <c r="FN454" s="44"/>
      <c r="FO454" s="44"/>
      <c r="FP454" s="44"/>
      <c r="FQ454" s="44"/>
      <c r="FR454" s="44"/>
      <c r="FS454" s="171">
        <f t="shared" si="2175"/>
        <v>0</v>
      </c>
      <c r="FT454" s="171">
        <f t="shared" si="2176"/>
        <v>0</v>
      </c>
      <c r="FU454" s="249"/>
      <c r="FV454" s="171"/>
      <c r="FW454" s="45"/>
      <c r="FX454" s="45"/>
      <c r="FY454" s="44"/>
      <c r="FZ454" s="44"/>
      <c r="GA454" s="44"/>
      <c r="GB454" s="44"/>
      <c r="GC454" s="44"/>
      <c r="GD454" s="44"/>
      <c r="GE454" s="44"/>
      <c r="GF454" s="44"/>
      <c r="GG454" s="44"/>
      <c r="GH454" s="44"/>
      <c r="GI454" s="44"/>
      <c r="GJ454" s="44"/>
      <c r="GK454" s="44"/>
      <c r="GL454" s="171">
        <f t="shared" si="2180"/>
        <v>0</v>
      </c>
      <c r="GM454" s="171">
        <f t="shared" si="2181"/>
        <v>0</v>
      </c>
      <c r="GN454" s="249"/>
      <c r="GO454" s="171"/>
      <c r="GP454" s="45"/>
      <c r="GQ454" s="45"/>
      <c r="GR454" s="44"/>
      <c r="GS454" s="44"/>
      <c r="GT454" s="44"/>
      <c r="GU454" s="44"/>
      <c r="GV454" s="44"/>
      <c r="GW454" s="44"/>
      <c r="GX454" s="44"/>
      <c r="GY454" s="44"/>
      <c r="GZ454" s="44"/>
      <c r="HA454" s="44"/>
      <c r="HB454" s="44"/>
      <c r="HC454" s="44"/>
      <c r="HD454" s="44"/>
      <c r="HE454" s="171">
        <f t="shared" si="2185"/>
        <v>0</v>
      </c>
      <c r="HF454" s="171">
        <f t="shared" si="2186"/>
        <v>0</v>
      </c>
      <c r="HG454" s="249"/>
      <c r="HH454" s="171"/>
      <c r="HI454" s="45"/>
      <c r="HJ454" s="45"/>
      <c r="HK454" s="45"/>
      <c r="HL454" s="45"/>
      <c r="HM454" s="44"/>
      <c r="HN454" s="44"/>
      <c r="HO454" s="44"/>
      <c r="HP454" s="44"/>
      <c r="HQ454" s="44"/>
      <c r="HR454" s="44"/>
      <c r="HS454" s="44"/>
      <c r="HT454" s="44"/>
      <c r="HU454" s="44"/>
      <c r="HV454" s="44"/>
      <c r="HW454" s="44"/>
      <c r="HX454" s="171">
        <f t="shared" si="2190"/>
        <v>0</v>
      </c>
      <c r="HY454" s="171">
        <f t="shared" si="2191"/>
        <v>0</v>
      </c>
      <c r="HZ454" s="249"/>
      <c r="IA454" s="171"/>
      <c r="IB454" s="714"/>
      <c r="IC454" s="714"/>
      <c r="ID454" s="45"/>
      <c r="IE454" s="45"/>
      <c r="IF454" s="44"/>
      <c r="IG454" s="44"/>
      <c r="IH454" s="44"/>
      <c r="II454" s="44"/>
      <c r="IJ454" s="44"/>
      <c r="IK454" s="44"/>
      <c r="IL454" s="44"/>
      <c r="IM454" s="44"/>
      <c r="IN454" s="44"/>
      <c r="IO454" s="44"/>
      <c r="IP454" s="44"/>
      <c r="IQ454" s="171">
        <f t="shared" si="2195"/>
        <v>0</v>
      </c>
      <c r="IR454" s="171">
        <f t="shared" si="2196"/>
        <v>0</v>
      </c>
      <c r="IS454" s="737"/>
      <c r="IT454" s="738"/>
      <c r="IU454" s="714"/>
      <c r="IV454" s="714"/>
      <c r="IW454" s="46"/>
      <c r="IX454" s="47"/>
      <c r="IY454" s="46"/>
      <c r="IZ454" s="46"/>
      <c r="JA454" s="333"/>
      <c r="JB454" s="333"/>
      <c r="JC454" s="333"/>
      <c r="JD454" s="333"/>
      <c r="JE454" s="333"/>
      <c r="JF454" s="333"/>
      <c r="JG454" s="44"/>
      <c r="JH454" s="44"/>
      <c r="JI454" s="44"/>
      <c r="JJ454" s="174"/>
      <c r="JK454" s="174"/>
      <c r="JL454" s="45"/>
      <c r="JM454" s="45"/>
      <c r="JN454" s="48"/>
      <c r="JO454" s="48"/>
    </row>
    <row r="455" spans="1:277" s="3" customFormat="1" ht="12.75" hidden="1" customHeight="1" x14ac:dyDescent="0.2">
      <c r="A455" s="96">
        <v>1</v>
      </c>
      <c r="B455" s="195"/>
      <c r="C455" s="48"/>
      <c r="D455" s="239"/>
      <c r="E455" s="586"/>
      <c r="F455" s="591"/>
      <c r="G455" s="60"/>
      <c r="H455" s="88"/>
      <c r="I455" s="88"/>
      <c r="J455" s="44"/>
      <c r="K455" s="44"/>
      <c r="L455" s="44"/>
      <c r="M455" s="44"/>
      <c r="N455" s="44"/>
      <c r="O455" s="44"/>
      <c r="P455" s="44"/>
      <c r="Q455" s="44"/>
      <c r="R455" s="44"/>
      <c r="S455" s="44"/>
      <c r="T455" s="44">
        <f t="shared" si="2238"/>
        <v>0</v>
      </c>
      <c r="U455" s="44">
        <f t="shared" si="2238"/>
        <v>0</v>
      </c>
      <c r="V455" s="44">
        <f t="shared" si="2238"/>
        <v>0</v>
      </c>
      <c r="W455" s="171">
        <f t="shared" si="2135"/>
        <v>0</v>
      </c>
      <c r="X455" s="171">
        <f t="shared" si="2136"/>
        <v>0</v>
      </c>
      <c r="Y455" s="171"/>
      <c r="Z455" s="171"/>
      <c r="AA455" s="714"/>
      <c r="AB455" s="714"/>
      <c r="AC455" s="44"/>
      <c r="AD455" s="44"/>
      <c r="AE455" s="44"/>
      <c r="AF455" s="44"/>
      <c r="AG455" s="44"/>
      <c r="AH455" s="44"/>
      <c r="AI455" s="44"/>
      <c r="AJ455" s="44"/>
      <c r="AK455" s="44"/>
      <c r="AL455" s="44"/>
      <c r="AM455" s="44"/>
      <c r="AN455" s="44"/>
      <c r="AO455" s="44"/>
      <c r="AP455" s="171">
        <f t="shared" si="2140"/>
        <v>0</v>
      </c>
      <c r="AQ455" s="171">
        <f t="shared" si="2141"/>
        <v>0</v>
      </c>
      <c r="AR455" s="171"/>
      <c r="AS455" s="171"/>
      <c r="AT455" s="714"/>
      <c r="AU455" s="714"/>
      <c r="AV455" s="44"/>
      <c r="AW455" s="44"/>
      <c r="AX455" s="44"/>
      <c r="AY455" s="44"/>
      <c r="AZ455" s="44"/>
      <c r="BA455" s="44"/>
      <c r="BB455" s="44"/>
      <c r="BC455" s="44"/>
      <c r="BD455" s="44"/>
      <c r="BE455" s="44"/>
      <c r="BF455" s="44"/>
      <c r="BG455" s="44"/>
      <c r="BH455" s="44"/>
      <c r="BI455" s="171">
        <f t="shared" si="2145"/>
        <v>0</v>
      </c>
      <c r="BJ455" s="171">
        <f t="shared" si="2146"/>
        <v>0</v>
      </c>
      <c r="BK455" s="171"/>
      <c r="BL455" s="171"/>
      <c r="BM455" s="714"/>
      <c r="BN455" s="714"/>
      <c r="BO455" s="44"/>
      <c r="BP455" s="44"/>
      <c r="BQ455" s="44"/>
      <c r="BR455" s="44"/>
      <c r="BS455" s="44"/>
      <c r="BT455" s="44"/>
      <c r="BU455" s="44"/>
      <c r="BV455" s="44"/>
      <c r="BW455" s="44"/>
      <c r="BX455" s="44"/>
      <c r="BY455" s="44"/>
      <c r="BZ455" s="44"/>
      <c r="CA455" s="44"/>
      <c r="CB455" s="171">
        <f t="shared" si="2150"/>
        <v>0</v>
      </c>
      <c r="CC455" s="171">
        <f t="shared" si="2151"/>
        <v>0</v>
      </c>
      <c r="CD455" s="171"/>
      <c r="CE455" s="171"/>
      <c r="CF455" s="714"/>
      <c r="CG455" s="714"/>
      <c r="CH455" s="44"/>
      <c r="CI455" s="44"/>
      <c r="CJ455" s="44"/>
      <c r="CK455" s="44"/>
      <c r="CL455" s="44"/>
      <c r="CM455" s="44"/>
      <c r="CN455" s="44"/>
      <c r="CO455" s="44"/>
      <c r="CP455" s="44"/>
      <c r="CQ455" s="44"/>
      <c r="CR455" s="44"/>
      <c r="CS455" s="44"/>
      <c r="CT455" s="44"/>
      <c r="CU455" s="171">
        <f t="shared" si="2155"/>
        <v>0</v>
      </c>
      <c r="CV455" s="171">
        <f t="shared" si="2156"/>
        <v>0</v>
      </c>
      <c r="CW455" s="249"/>
      <c r="CX455" s="249"/>
      <c r="CY455" s="714"/>
      <c r="CZ455" s="714"/>
      <c r="DA455" s="44"/>
      <c r="DB455" s="44"/>
      <c r="DC455" s="44"/>
      <c r="DD455" s="44"/>
      <c r="DE455" s="44"/>
      <c r="DF455" s="44"/>
      <c r="DG455" s="44"/>
      <c r="DH455" s="44"/>
      <c r="DI455" s="44"/>
      <c r="DJ455" s="44"/>
      <c r="DK455" s="44"/>
      <c r="DL455" s="44"/>
      <c r="DM455" s="44"/>
      <c r="DN455" s="171">
        <f t="shared" si="2160"/>
        <v>0</v>
      </c>
      <c r="DO455" s="171">
        <f t="shared" si="2161"/>
        <v>0</v>
      </c>
      <c r="DP455" s="249"/>
      <c r="DQ455" s="171"/>
      <c r="DR455" s="714"/>
      <c r="DS455" s="714"/>
      <c r="DT455" s="44"/>
      <c r="DU455" s="44"/>
      <c r="DV455" s="44"/>
      <c r="DW455" s="44"/>
      <c r="DX455" s="44"/>
      <c r="DY455" s="44"/>
      <c r="DZ455" s="44"/>
      <c r="EA455" s="44"/>
      <c r="EB455" s="44"/>
      <c r="EC455" s="44"/>
      <c r="ED455" s="44"/>
      <c r="EE455" s="44"/>
      <c r="EF455" s="44"/>
      <c r="EG455" s="171">
        <f t="shared" si="2165"/>
        <v>0</v>
      </c>
      <c r="EH455" s="171">
        <f t="shared" si="2166"/>
        <v>0</v>
      </c>
      <c r="EI455" s="249"/>
      <c r="EJ455" s="171"/>
      <c r="EK455" s="714"/>
      <c r="EL455" s="714"/>
      <c r="EM455" s="44"/>
      <c r="EN455" s="44"/>
      <c r="EO455" s="44"/>
      <c r="EP455" s="44"/>
      <c r="EQ455" s="44"/>
      <c r="ER455" s="44"/>
      <c r="ES455" s="44"/>
      <c r="ET455" s="44"/>
      <c r="EU455" s="44"/>
      <c r="EV455" s="44"/>
      <c r="EW455" s="44"/>
      <c r="EX455" s="44"/>
      <c r="EY455" s="44"/>
      <c r="EZ455" s="171">
        <f t="shared" si="2170"/>
        <v>0</v>
      </c>
      <c r="FA455" s="171">
        <f t="shared" si="2171"/>
        <v>0</v>
      </c>
      <c r="FB455" s="249"/>
      <c r="FC455" s="171"/>
      <c r="FD455" s="714"/>
      <c r="FE455" s="714"/>
      <c r="FF455" s="44"/>
      <c r="FG455" s="44"/>
      <c r="FH455" s="44"/>
      <c r="FI455" s="44"/>
      <c r="FJ455" s="44"/>
      <c r="FK455" s="44"/>
      <c r="FL455" s="44"/>
      <c r="FM455" s="44"/>
      <c r="FN455" s="44"/>
      <c r="FO455" s="44"/>
      <c r="FP455" s="44"/>
      <c r="FQ455" s="44"/>
      <c r="FR455" s="44"/>
      <c r="FS455" s="171">
        <f t="shared" si="2175"/>
        <v>0</v>
      </c>
      <c r="FT455" s="171">
        <f t="shared" si="2176"/>
        <v>0</v>
      </c>
      <c r="FU455" s="249"/>
      <c r="FV455" s="171"/>
      <c r="FW455" s="45"/>
      <c r="FX455" s="45"/>
      <c r="FY455" s="44"/>
      <c r="FZ455" s="44"/>
      <c r="GA455" s="44"/>
      <c r="GB455" s="44"/>
      <c r="GC455" s="44"/>
      <c r="GD455" s="44"/>
      <c r="GE455" s="44"/>
      <c r="GF455" s="44"/>
      <c r="GG455" s="44"/>
      <c r="GH455" s="44"/>
      <c r="GI455" s="44"/>
      <c r="GJ455" s="44"/>
      <c r="GK455" s="44"/>
      <c r="GL455" s="171">
        <f t="shared" si="2180"/>
        <v>0</v>
      </c>
      <c r="GM455" s="171">
        <f t="shared" si="2181"/>
        <v>0</v>
      </c>
      <c r="GN455" s="249"/>
      <c r="GO455" s="171"/>
      <c r="GP455" s="45"/>
      <c r="GQ455" s="45"/>
      <c r="GR455" s="44"/>
      <c r="GS455" s="44"/>
      <c r="GT455" s="44"/>
      <c r="GU455" s="44"/>
      <c r="GV455" s="44"/>
      <c r="GW455" s="44"/>
      <c r="GX455" s="44"/>
      <c r="GY455" s="44"/>
      <c r="GZ455" s="44"/>
      <c r="HA455" s="44"/>
      <c r="HB455" s="44"/>
      <c r="HC455" s="44"/>
      <c r="HD455" s="44"/>
      <c r="HE455" s="171">
        <f t="shared" si="2185"/>
        <v>0</v>
      </c>
      <c r="HF455" s="171">
        <f t="shared" si="2186"/>
        <v>0</v>
      </c>
      <c r="HG455" s="249"/>
      <c r="HH455" s="171"/>
      <c r="HI455" s="45"/>
      <c r="HJ455" s="45"/>
      <c r="HK455" s="45"/>
      <c r="HL455" s="45"/>
      <c r="HM455" s="44"/>
      <c r="HN455" s="44"/>
      <c r="HO455" s="44"/>
      <c r="HP455" s="44"/>
      <c r="HQ455" s="44"/>
      <c r="HR455" s="44"/>
      <c r="HS455" s="44"/>
      <c r="HT455" s="44"/>
      <c r="HU455" s="44"/>
      <c r="HV455" s="44"/>
      <c r="HW455" s="44"/>
      <c r="HX455" s="171">
        <f t="shared" si="2190"/>
        <v>0</v>
      </c>
      <c r="HY455" s="171">
        <f t="shared" si="2191"/>
        <v>0</v>
      </c>
      <c r="HZ455" s="249"/>
      <c r="IA455" s="171"/>
      <c r="IB455" s="714"/>
      <c r="IC455" s="714"/>
      <c r="ID455" s="45"/>
      <c r="IE455" s="45"/>
      <c r="IF455" s="44"/>
      <c r="IG455" s="44"/>
      <c r="IH455" s="44"/>
      <c r="II455" s="44"/>
      <c r="IJ455" s="44"/>
      <c r="IK455" s="44"/>
      <c r="IL455" s="44"/>
      <c r="IM455" s="44"/>
      <c r="IN455" s="44"/>
      <c r="IO455" s="44"/>
      <c r="IP455" s="44"/>
      <c r="IQ455" s="171">
        <f t="shared" si="2195"/>
        <v>0</v>
      </c>
      <c r="IR455" s="171">
        <f t="shared" si="2196"/>
        <v>0</v>
      </c>
      <c r="IS455" s="737"/>
      <c r="IT455" s="738"/>
      <c r="IU455" s="714"/>
      <c r="IV455" s="714"/>
      <c r="IW455" s="46"/>
      <c r="IX455" s="47"/>
      <c r="IY455" s="46"/>
      <c r="IZ455" s="46"/>
      <c r="JA455" s="333"/>
      <c r="JB455" s="333"/>
      <c r="JC455" s="333"/>
      <c r="JD455" s="333"/>
      <c r="JE455" s="333"/>
      <c r="JF455" s="333"/>
      <c r="JG455" s="44"/>
      <c r="JH455" s="44"/>
      <c r="JI455" s="44"/>
      <c r="JJ455" s="174"/>
      <c r="JK455" s="174"/>
      <c r="JL455" s="45"/>
      <c r="JM455" s="45"/>
      <c r="JN455" s="48"/>
      <c r="JO455" s="48"/>
    </row>
    <row r="456" spans="1:277" hidden="1" x14ac:dyDescent="0.2">
      <c r="A456" s="96">
        <v>1</v>
      </c>
      <c r="B456" s="96">
        <v>1</v>
      </c>
      <c r="C456" s="63"/>
      <c r="D456" s="235"/>
      <c r="E456" s="235"/>
      <c r="F456" s="536" t="s">
        <v>37</v>
      </c>
      <c r="G456" s="61"/>
      <c r="H456" s="121"/>
      <c r="I456" s="121"/>
      <c r="J456" s="54">
        <f>SUM(J476,J471,J457)</f>
        <v>30</v>
      </c>
      <c r="K456" s="54">
        <f>SUM(K476,K471,K457)</f>
        <v>3938423.9999999995</v>
      </c>
      <c r="L456" s="54">
        <f>SUM(J456/12*$B$2)</f>
        <v>7.5</v>
      </c>
      <c r="M456" s="54">
        <f>SUM(K456/12*$B$2)</f>
        <v>984605.99999999977</v>
      </c>
      <c r="N456" s="54">
        <f t="shared" ref="N456:S456" si="2266">SUM(N476,N471,N457)</f>
        <v>14</v>
      </c>
      <c r="O456" s="54">
        <f t="shared" si="2266"/>
        <v>1837931.2000000004</v>
      </c>
      <c r="P456" s="54">
        <f t="shared" si="2266"/>
        <v>104</v>
      </c>
      <c r="Q456" s="54">
        <f t="shared" si="2266"/>
        <v>0</v>
      </c>
      <c r="R456" s="54">
        <f t="shared" si="2266"/>
        <v>0</v>
      </c>
      <c r="S456" s="54">
        <f t="shared" si="2266"/>
        <v>0</v>
      </c>
      <c r="T456" s="56">
        <f t="shared" ref="T456:V470" si="2267">N456+Q456</f>
        <v>14</v>
      </c>
      <c r="U456" s="56">
        <f t="shared" si="2267"/>
        <v>1837931.2000000004</v>
      </c>
      <c r="V456" s="56">
        <f t="shared" si="2267"/>
        <v>104</v>
      </c>
      <c r="W456" s="171">
        <f t="shared" si="2135"/>
        <v>6.5</v>
      </c>
      <c r="X456" s="171">
        <f t="shared" si="2136"/>
        <v>853325.20000000065</v>
      </c>
      <c r="Y456" s="280">
        <f>N456/L456</f>
        <v>1.8666666666666667</v>
      </c>
      <c r="Z456" s="280">
        <f>O456/M456</f>
        <v>1.8666666666666676</v>
      </c>
      <c r="AA456" s="710">
        <f>$H456</f>
        <v>0</v>
      </c>
      <c r="AB456" s="711">
        <f>O456/N456</f>
        <v>131280.80000000002</v>
      </c>
      <c r="AC456" s="53">
        <f>SUM(AC457,AC471)</f>
        <v>0</v>
      </c>
      <c r="AD456" s="53">
        <f>SUM(AD457,AD471)</f>
        <v>0</v>
      </c>
      <c r="AE456" s="54">
        <f>SUM(AC456/12*$B$2)</f>
        <v>0</v>
      </c>
      <c r="AF456" s="54">
        <f>SUM(AD456/12*$B$2)</f>
        <v>0</v>
      </c>
      <c r="AG456" s="54">
        <f t="shared" ref="AG456:AL456" si="2268">SUM(AG476,AG471,AG457)</f>
        <v>0</v>
      </c>
      <c r="AH456" s="54">
        <f t="shared" si="2268"/>
        <v>0</v>
      </c>
      <c r="AI456" s="54">
        <f t="shared" si="2268"/>
        <v>0</v>
      </c>
      <c r="AJ456" s="54">
        <f t="shared" si="2268"/>
        <v>0</v>
      </c>
      <c r="AK456" s="54">
        <f t="shared" si="2268"/>
        <v>0</v>
      </c>
      <c r="AL456" s="54">
        <f t="shared" si="2268"/>
        <v>0</v>
      </c>
      <c r="AM456" s="56">
        <f t="shared" ref="AM456:AM493" si="2269">AG456+AJ456</f>
        <v>0</v>
      </c>
      <c r="AN456" s="56">
        <f t="shared" ref="AN456:AN493" si="2270">AH456+AK456</f>
        <v>0</v>
      </c>
      <c r="AO456" s="56">
        <f t="shared" ref="AO456:AO493" si="2271">AI456+AL456</f>
        <v>0</v>
      </c>
      <c r="AP456" s="171">
        <f t="shared" si="2140"/>
        <v>0</v>
      </c>
      <c r="AQ456" s="171">
        <f t="shared" si="2141"/>
        <v>0</v>
      </c>
      <c r="AR456" s="280" t="e">
        <f>AG456/AE456</f>
        <v>#DIV/0!</v>
      </c>
      <c r="AS456" s="280" t="e">
        <f>AH456/AF456</f>
        <v>#DIV/0!</v>
      </c>
      <c r="AT456" s="710">
        <f>$H456</f>
        <v>0</v>
      </c>
      <c r="AU456" s="711" t="e">
        <f>AH456/AG456</f>
        <v>#DIV/0!</v>
      </c>
      <c r="AV456" s="53">
        <f>SUM(AV457,AV471)</f>
        <v>0</v>
      </c>
      <c r="AW456" s="53">
        <f>SUM(AW457,AW471)</f>
        <v>0</v>
      </c>
      <c r="AX456" s="54">
        <f>SUM(AV456/12*$B$2)</f>
        <v>0</v>
      </c>
      <c r="AY456" s="54">
        <f>SUM(AW456/12*$B$2)</f>
        <v>0</v>
      </c>
      <c r="AZ456" s="54">
        <f t="shared" ref="AZ456:BE456" si="2272">SUM(AZ476,AZ471,AZ457)</f>
        <v>0</v>
      </c>
      <c r="BA456" s="54">
        <f t="shared" si="2272"/>
        <v>0</v>
      </c>
      <c r="BB456" s="54">
        <f t="shared" si="2272"/>
        <v>0</v>
      </c>
      <c r="BC456" s="54">
        <f t="shared" si="2272"/>
        <v>0</v>
      </c>
      <c r="BD456" s="54">
        <f t="shared" si="2272"/>
        <v>0</v>
      </c>
      <c r="BE456" s="54">
        <f t="shared" si="2272"/>
        <v>0</v>
      </c>
      <c r="BF456" s="56">
        <f t="shared" ref="BF456:BF493" si="2273">AZ456+BC456</f>
        <v>0</v>
      </c>
      <c r="BG456" s="56">
        <f t="shared" ref="BG456:BG493" si="2274">BA456+BD456</f>
        <v>0</v>
      </c>
      <c r="BH456" s="56">
        <f t="shared" ref="BH456:BH493" si="2275">BB456+BE456</f>
        <v>0</v>
      </c>
      <c r="BI456" s="171">
        <f t="shared" si="2145"/>
        <v>0</v>
      </c>
      <c r="BJ456" s="171">
        <f t="shared" si="2146"/>
        <v>0</v>
      </c>
      <c r="BK456" s="280" t="e">
        <f>AZ456/AX456</f>
        <v>#DIV/0!</v>
      </c>
      <c r="BL456" s="280" t="e">
        <f>BA456/AY456</f>
        <v>#DIV/0!</v>
      </c>
      <c r="BM456" s="710">
        <f>$H456</f>
        <v>0</v>
      </c>
      <c r="BN456" s="711" t="e">
        <f>BA456/AZ456</f>
        <v>#DIV/0!</v>
      </c>
      <c r="BO456" s="53">
        <f>SUM(BO457,BO471)</f>
        <v>0</v>
      </c>
      <c r="BP456" s="53">
        <f>SUM(BP457,BP471)</f>
        <v>0</v>
      </c>
      <c r="BQ456" s="54">
        <f>SUM(BO456/12*$B$2)</f>
        <v>0</v>
      </c>
      <c r="BR456" s="54">
        <f>SUM(BP456/12*$B$2)</f>
        <v>0</v>
      </c>
      <c r="BS456" s="54">
        <f t="shared" ref="BS456:BX456" si="2276">SUM(BS476,BS471,BS457)</f>
        <v>0</v>
      </c>
      <c r="BT456" s="54">
        <f t="shared" si="2276"/>
        <v>0</v>
      </c>
      <c r="BU456" s="54">
        <f t="shared" si="2276"/>
        <v>0</v>
      </c>
      <c r="BV456" s="54">
        <f t="shared" si="2276"/>
        <v>0</v>
      </c>
      <c r="BW456" s="54">
        <f t="shared" si="2276"/>
        <v>0</v>
      </c>
      <c r="BX456" s="54">
        <f t="shared" si="2276"/>
        <v>0</v>
      </c>
      <c r="BY456" s="56">
        <f t="shared" ref="BY456:BY493" si="2277">BS456+BV456</f>
        <v>0</v>
      </c>
      <c r="BZ456" s="56">
        <f t="shared" ref="BZ456:BZ493" si="2278">BT456+BW456</f>
        <v>0</v>
      </c>
      <c r="CA456" s="56">
        <f t="shared" ref="CA456:CA493" si="2279">BU456+BX456</f>
        <v>0</v>
      </c>
      <c r="CB456" s="171">
        <f t="shared" si="2150"/>
        <v>0</v>
      </c>
      <c r="CC456" s="171">
        <f t="shared" si="2151"/>
        <v>0</v>
      </c>
      <c r="CD456" s="280" t="e">
        <f>BS456/BQ456</f>
        <v>#DIV/0!</v>
      </c>
      <c r="CE456" s="280" t="e">
        <f>BT456/BR456</f>
        <v>#DIV/0!</v>
      </c>
      <c r="CF456" s="710">
        <f>$H456</f>
        <v>0</v>
      </c>
      <c r="CG456" s="711" t="e">
        <f>BT456/BS456</f>
        <v>#DIV/0!</v>
      </c>
      <c r="CH456" s="54">
        <f>SUM(CH476,CH471,CH457)</f>
        <v>85</v>
      </c>
      <c r="CI456" s="54">
        <f>SUM(CI476,CI471,CI457)</f>
        <v>12772349.039999999</v>
      </c>
      <c r="CJ456" s="54">
        <f>SUM(CH456/12*$B$2)</f>
        <v>21.25</v>
      </c>
      <c r="CK456" s="54">
        <f>SUM(CI456/12*$B$2)</f>
        <v>3193087.26</v>
      </c>
      <c r="CL456" s="54">
        <f t="shared" ref="CL456:CQ456" si="2280">SUM(CL476,CL471,CL457)</f>
        <v>18</v>
      </c>
      <c r="CM456" s="54">
        <f t="shared" si="2280"/>
        <v>2427556.4000000004</v>
      </c>
      <c r="CN456" s="54">
        <f t="shared" si="2280"/>
        <v>141</v>
      </c>
      <c r="CO456" s="54">
        <f t="shared" si="2280"/>
        <v>0</v>
      </c>
      <c r="CP456" s="54">
        <f t="shared" si="2280"/>
        <v>0</v>
      </c>
      <c r="CQ456" s="54">
        <f t="shared" si="2280"/>
        <v>0</v>
      </c>
      <c r="CR456" s="56">
        <f t="shared" ref="CR456:CR493" si="2281">CL456+CO456</f>
        <v>18</v>
      </c>
      <c r="CS456" s="56">
        <f t="shared" ref="CS456:CS493" si="2282">CM456+CP456</f>
        <v>2427556.4000000004</v>
      </c>
      <c r="CT456" s="56">
        <f t="shared" ref="CT456:CT493" si="2283">CN456+CQ456</f>
        <v>141</v>
      </c>
      <c r="CU456" s="171">
        <f t="shared" si="2155"/>
        <v>-3.25</v>
      </c>
      <c r="CV456" s="171">
        <f t="shared" si="2156"/>
        <v>-765530.8599999994</v>
      </c>
      <c r="CW456" s="281">
        <f>CL456/CH456</f>
        <v>0.21176470588235294</v>
      </c>
      <c r="CX456" s="281">
        <f>CM456/CI456</f>
        <v>0.19006342469951795</v>
      </c>
      <c r="CY456" s="710">
        <f>$H456</f>
        <v>0</v>
      </c>
      <c r="CZ456" s="711">
        <f>CM456/CL456</f>
        <v>134864.24444444446</v>
      </c>
      <c r="DA456" s="53">
        <f>SUM(DA457,DA471)</f>
        <v>0</v>
      </c>
      <c r="DB456" s="53">
        <f>SUM(DB457,DB471)</f>
        <v>0</v>
      </c>
      <c r="DC456" s="54">
        <f>SUM(DA456/12*$B$2)</f>
        <v>0</v>
      </c>
      <c r="DD456" s="54">
        <f>SUM(DB456/12*$B$2)</f>
        <v>0</v>
      </c>
      <c r="DE456" s="54">
        <f t="shared" ref="DE456:DJ456" si="2284">SUM(DE476,DE471,DE457)</f>
        <v>0</v>
      </c>
      <c r="DF456" s="54">
        <f t="shared" si="2284"/>
        <v>0</v>
      </c>
      <c r="DG456" s="54">
        <f t="shared" si="2284"/>
        <v>0</v>
      </c>
      <c r="DH456" s="54">
        <f t="shared" si="2284"/>
        <v>0</v>
      </c>
      <c r="DI456" s="54">
        <f t="shared" si="2284"/>
        <v>0</v>
      </c>
      <c r="DJ456" s="54">
        <f t="shared" si="2284"/>
        <v>0</v>
      </c>
      <c r="DK456" s="56">
        <f t="shared" ref="DK456:DK493" si="2285">DE456+DH456</f>
        <v>0</v>
      </c>
      <c r="DL456" s="56">
        <f t="shared" ref="DL456:DL493" si="2286">DF456+DI456</f>
        <v>0</v>
      </c>
      <c r="DM456" s="56">
        <f t="shared" ref="DM456:DM493" si="2287">DG456+DJ456</f>
        <v>0</v>
      </c>
      <c r="DN456" s="171">
        <f t="shared" si="2160"/>
        <v>0</v>
      </c>
      <c r="DO456" s="171">
        <f t="shared" si="2161"/>
        <v>0</v>
      </c>
      <c r="DP456" s="281" t="e">
        <f>DE456/DC456</f>
        <v>#DIV/0!</v>
      </c>
      <c r="DQ456" s="280" t="e">
        <f>DF456/DD456</f>
        <v>#DIV/0!</v>
      </c>
      <c r="DR456" s="710">
        <f>$H456</f>
        <v>0</v>
      </c>
      <c r="DS456" s="711" t="e">
        <f>DF456/DE456</f>
        <v>#DIV/0!</v>
      </c>
      <c r="DT456" s="108">
        <f>SUM(DT457,DT471)</f>
        <v>190</v>
      </c>
      <c r="DU456" s="103">
        <f>SUM(DU457,DU471)</f>
        <v>27523431.84</v>
      </c>
      <c r="DV456" s="54">
        <f>SUM(DT456/12*$B$2)</f>
        <v>47.5</v>
      </c>
      <c r="DW456" s="54">
        <f>SUM(DU456/12*$B$2)</f>
        <v>6880857.959999999</v>
      </c>
      <c r="DX456" s="54">
        <f t="shared" ref="DX456:EC456" si="2288">SUM(DX476,DX471,DX457)</f>
        <v>48</v>
      </c>
      <c r="DY456" s="54">
        <f t="shared" si="2288"/>
        <v>6688490.3999999976</v>
      </c>
      <c r="DZ456" s="54">
        <f t="shared" si="2288"/>
        <v>399</v>
      </c>
      <c r="EA456" s="54">
        <f t="shared" si="2288"/>
        <v>3</v>
      </c>
      <c r="EB456" s="54">
        <f t="shared" si="2288"/>
        <v>458344.39999999997</v>
      </c>
      <c r="EC456" s="54">
        <f t="shared" si="2288"/>
        <v>23</v>
      </c>
      <c r="ED456" s="56">
        <f t="shared" ref="ED456:ED493" si="2289">DX456+EA456</f>
        <v>51</v>
      </c>
      <c r="EE456" s="56">
        <f t="shared" ref="EE456:EE493" si="2290">DY456+EB456</f>
        <v>7146834.799999998</v>
      </c>
      <c r="EF456" s="56">
        <f t="shared" ref="EF456:EF493" si="2291">DZ456+EC456</f>
        <v>422</v>
      </c>
      <c r="EG456" s="171">
        <f t="shared" si="2165"/>
        <v>0.5</v>
      </c>
      <c r="EH456" s="171">
        <f t="shared" si="2166"/>
        <v>-192367.56000000145</v>
      </c>
      <c r="EI456" s="281">
        <f>DX456/DV456</f>
        <v>1.0105263157894737</v>
      </c>
      <c r="EJ456" s="280">
        <f>DY456/DW456</f>
        <v>0.97204308516201354</v>
      </c>
      <c r="EK456" s="710">
        <f>$H456</f>
        <v>0</v>
      </c>
      <c r="EL456" s="711">
        <f>DY456/DX456</f>
        <v>139343.54999999996</v>
      </c>
      <c r="EM456" s="108">
        <f>SUM(EM457,EM471)</f>
        <v>100</v>
      </c>
      <c r="EN456" s="103">
        <f>SUM(EN457,EN471)</f>
        <v>14418119.92</v>
      </c>
      <c r="EO456" s="54">
        <f>SUM(EM456/12*$B$2)</f>
        <v>25</v>
      </c>
      <c r="EP456" s="54">
        <f>SUM(EN456/12*$B$2)</f>
        <v>3604529.9800000004</v>
      </c>
      <c r="EQ456" s="54">
        <f t="shared" ref="EQ456:EV456" si="2292">SUM(EQ476,EQ471,EQ457)</f>
        <v>16</v>
      </c>
      <c r="ER456" s="54">
        <f t="shared" si="2292"/>
        <v>2229496.8000000003</v>
      </c>
      <c r="ES456" s="54">
        <f t="shared" si="2292"/>
        <v>100</v>
      </c>
      <c r="ET456" s="54">
        <f t="shared" si="2292"/>
        <v>13</v>
      </c>
      <c r="EU456" s="54">
        <f t="shared" si="2292"/>
        <v>1771152.4000000001</v>
      </c>
      <c r="EV456" s="54">
        <f t="shared" si="2292"/>
        <v>106</v>
      </c>
      <c r="EW456" s="56">
        <f t="shared" ref="EW456:EW493" si="2293">EQ456+ET456</f>
        <v>29</v>
      </c>
      <c r="EX456" s="56">
        <f t="shared" ref="EX456:EX493" si="2294">ER456+EU456</f>
        <v>4000649.2</v>
      </c>
      <c r="EY456" s="56">
        <f t="shared" ref="EY456:EY493" si="2295">ES456+EV456</f>
        <v>206</v>
      </c>
      <c r="EZ456" s="171">
        <f t="shared" si="2170"/>
        <v>-9</v>
      </c>
      <c r="FA456" s="171">
        <f t="shared" si="2171"/>
        <v>-1375033.1800000002</v>
      </c>
      <c r="FB456" s="281">
        <f>EQ456/EO456</f>
        <v>0.64</v>
      </c>
      <c r="FC456" s="280">
        <f>ER456/EP456</f>
        <v>0.61852635776939768</v>
      </c>
      <c r="FD456" s="710">
        <f>$H456</f>
        <v>0</v>
      </c>
      <c r="FE456" s="711">
        <f>ER456/EQ456</f>
        <v>139343.55000000002</v>
      </c>
      <c r="FF456" s="53">
        <f>SUM(FF457,FF471)</f>
        <v>0</v>
      </c>
      <c r="FG456" s="53">
        <f>SUM(FG457,FG471)</f>
        <v>0</v>
      </c>
      <c r="FH456" s="54">
        <f>SUM(FF456/12*$B$2)</f>
        <v>0</v>
      </c>
      <c r="FI456" s="54">
        <f>SUM(FG456/12*$B$2)</f>
        <v>0</v>
      </c>
      <c r="FJ456" s="54">
        <f t="shared" ref="FJ456:FO456" si="2296">SUM(FJ476,FJ471,FJ457)</f>
        <v>0</v>
      </c>
      <c r="FK456" s="54">
        <f t="shared" si="2296"/>
        <v>0</v>
      </c>
      <c r="FL456" s="54">
        <f t="shared" si="2296"/>
        <v>0</v>
      </c>
      <c r="FM456" s="54">
        <f t="shared" si="2296"/>
        <v>0</v>
      </c>
      <c r="FN456" s="54">
        <f t="shared" si="2296"/>
        <v>0</v>
      </c>
      <c r="FO456" s="54">
        <f t="shared" si="2296"/>
        <v>0</v>
      </c>
      <c r="FP456" s="56">
        <f t="shared" ref="FP456:FP493" si="2297">FJ456+FM456</f>
        <v>0</v>
      </c>
      <c r="FQ456" s="56">
        <f t="shared" ref="FQ456:FQ493" si="2298">FK456+FN456</f>
        <v>0</v>
      </c>
      <c r="FR456" s="56">
        <f t="shared" ref="FR456:FR493" si="2299">FL456+FO456</f>
        <v>0</v>
      </c>
      <c r="FS456" s="171">
        <f t="shared" si="2175"/>
        <v>0</v>
      </c>
      <c r="FT456" s="171">
        <f t="shared" si="2176"/>
        <v>0</v>
      </c>
      <c r="FU456" s="281" t="e">
        <f>FJ456/FH456</f>
        <v>#DIV/0!</v>
      </c>
      <c r="FV456" s="280" t="e">
        <f>FK456/FI456</f>
        <v>#DIV/0!</v>
      </c>
      <c r="FW456" s="150">
        <f>$H456</f>
        <v>0</v>
      </c>
      <c r="FX456" s="151" t="e">
        <f>FK456/FJ456</f>
        <v>#DIV/0!</v>
      </c>
      <c r="FY456" s="53">
        <f>SUM(FY457,FY471)</f>
        <v>0</v>
      </c>
      <c r="FZ456" s="53">
        <f>SUM(FZ457,FZ471)</f>
        <v>0</v>
      </c>
      <c r="GA456" s="54">
        <f>SUM(FY456/12*$B$2)</f>
        <v>0</v>
      </c>
      <c r="GB456" s="54">
        <f>SUM(FZ456/12*$B$2)</f>
        <v>0</v>
      </c>
      <c r="GC456" s="54">
        <f t="shared" ref="GC456:GH456" si="2300">SUM(GC476,GC471,GC457)</f>
        <v>0</v>
      </c>
      <c r="GD456" s="54">
        <f t="shared" si="2300"/>
        <v>0</v>
      </c>
      <c r="GE456" s="54">
        <f t="shared" si="2300"/>
        <v>0</v>
      </c>
      <c r="GF456" s="54">
        <f t="shared" si="2300"/>
        <v>0</v>
      </c>
      <c r="GG456" s="54">
        <f t="shared" si="2300"/>
        <v>0</v>
      </c>
      <c r="GH456" s="54">
        <f t="shared" si="2300"/>
        <v>0</v>
      </c>
      <c r="GI456" s="56">
        <f t="shared" ref="GI456:GI493" si="2301">GC456+GF456</f>
        <v>0</v>
      </c>
      <c r="GJ456" s="56">
        <f t="shared" ref="GJ456:GJ493" si="2302">GD456+GG456</f>
        <v>0</v>
      </c>
      <c r="GK456" s="56">
        <f t="shared" ref="GK456:GK493" si="2303">GE456+GH456</f>
        <v>0</v>
      </c>
      <c r="GL456" s="171">
        <f t="shared" si="2180"/>
        <v>0</v>
      </c>
      <c r="GM456" s="171">
        <f t="shared" si="2181"/>
        <v>0</v>
      </c>
      <c r="GN456" s="281" t="e">
        <f>GC456/GA456</f>
        <v>#DIV/0!</v>
      </c>
      <c r="GO456" s="280" t="e">
        <f>GD456/GB456</f>
        <v>#DIV/0!</v>
      </c>
      <c r="GP456" s="150">
        <f>$H456</f>
        <v>0</v>
      </c>
      <c r="GQ456" s="151" t="e">
        <f>GD456/GC456</f>
        <v>#DIV/0!</v>
      </c>
      <c r="GR456" s="53">
        <f>SUM(GR457,GR471)</f>
        <v>0</v>
      </c>
      <c r="GS456" s="53">
        <f>SUM(GS457,GS471)</f>
        <v>0</v>
      </c>
      <c r="GT456" s="54">
        <f>SUM(GR456/12*$B$2)</f>
        <v>0</v>
      </c>
      <c r="GU456" s="54">
        <f>SUM(GS456/12*$B$2)</f>
        <v>0</v>
      </c>
      <c r="GV456" s="54">
        <f t="shared" ref="GV456:HA456" si="2304">SUM(GV476,GV471,GV457)</f>
        <v>0</v>
      </c>
      <c r="GW456" s="54">
        <f t="shared" si="2304"/>
        <v>0</v>
      </c>
      <c r="GX456" s="54">
        <f t="shared" si="2304"/>
        <v>0</v>
      </c>
      <c r="GY456" s="54">
        <f t="shared" si="2304"/>
        <v>0</v>
      </c>
      <c r="GZ456" s="54">
        <f t="shared" si="2304"/>
        <v>0</v>
      </c>
      <c r="HA456" s="54">
        <f t="shared" si="2304"/>
        <v>0</v>
      </c>
      <c r="HB456" s="56">
        <f t="shared" ref="HB456:HB493" si="2305">GV456+GY456</f>
        <v>0</v>
      </c>
      <c r="HC456" s="56">
        <f t="shared" ref="HC456:HC493" si="2306">GW456+GZ456</f>
        <v>0</v>
      </c>
      <c r="HD456" s="56">
        <f t="shared" ref="HD456:HD493" si="2307">GX456+HA456</f>
        <v>0</v>
      </c>
      <c r="HE456" s="171">
        <f t="shared" si="2185"/>
        <v>0</v>
      </c>
      <c r="HF456" s="171">
        <f t="shared" si="2186"/>
        <v>0</v>
      </c>
      <c r="HG456" s="281" t="e">
        <f>GV456/GT456</f>
        <v>#DIV/0!</v>
      </c>
      <c r="HH456" s="280" t="e">
        <f>GW456/GU456</f>
        <v>#DIV/0!</v>
      </c>
      <c r="HI456" s="150">
        <f>$H456</f>
        <v>0</v>
      </c>
      <c r="HJ456" s="151" t="e">
        <f>GW456/GV456</f>
        <v>#DIV/0!</v>
      </c>
      <c r="HK456" s="108">
        <f>SUM(HK457,HK471)</f>
        <v>0</v>
      </c>
      <c r="HL456" s="108">
        <f>SUM(HL457,HL471)</f>
        <v>0</v>
      </c>
      <c r="HM456" s="54">
        <f>SUM(HK456/12*$B$2)</f>
        <v>0</v>
      </c>
      <c r="HN456" s="54">
        <f>SUM(HL456/12*$B$2)</f>
        <v>0</v>
      </c>
      <c r="HO456" s="54">
        <f t="shared" ref="HO456:HT456" si="2308">SUM(HO476,HO471,HO457)</f>
        <v>0</v>
      </c>
      <c r="HP456" s="54">
        <f t="shared" si="2308"/>
        <v>0</v>
      </c>
      <c r="HQ456" s="54">
        <f t="shared" si="2308"/>
        <v>0</v>
      </c>
      <c r="HR456" s="54">
        <f t="shared" si="2308"/>
        <v>0</v>
      </c>
      <c r="HS456" s="54">
        <f t="shared" si="2308"/>
        <v>0</v>
      </c>
      <c r="HT456" s="54">
        <f t="shared" si="2308"/>
        <v>0</v>
      </c>
      <c r="HU456" s="56">
        <f t="shared" ref="HU456:HU487" si="2309">HO456+HR456</f>
        <v>0</v>
      </c>
      <c r="HV456" s="56">
        <f t="shared" ref="HV456:HV487" si="2310">HP456+HS456</f>
        <v>0</v>
      </c>
      <c r="HW456" s="56">
        <f t="shared" ref="HW456:HW487" si="2311">HQ456+HT456</f>
        <v>0</v>
      </c>
      <c r="HX456" s="171">
        <f t="shared" si="2190"/>
        <v>0</v>
      </c>
      <c r="HY456" s="171">
        <f t="shared" si="2191"/>
        <v>0</v>
      </c>
      <c r="HZ456" s="281" t="e">
        <f>HO456/HM456</f>
        <v>#DIV/0!</v>
      </c>
      <c r="IA456" s="280" t="e">
        <f>HP456/HN456</f>
        <v>#DIV/0!</v>
      </c>
      <c r="IB456" s="710">
        <f>$H456</f>
        <v>0</v>
      </c>
      <c r="IC456" s="711" t="e">
        <f>HP456/HO456</f>
        <v>#DIV/0!</v>
      </c>
      <c r="ID456" s="108">
        <f>SUM(ID457,ID471)</f>
        <v>0</v>
      </c>
      <c r="IE456" s="108">
        <f>SUM(IE457,IE471)</f>
        <v>0</v>
      </c>
      <c r="IF456" s="54">
        <f>SUM(ID456/12*$B$2)</f>
        <v>0</v>
      </c>
      <c r="IG456" s="54">
        <f>SUM(IE456/12*$B$2)</f>
        <v>0</v>
      </c>
      <c r="IH456" s="54">
        <f t="shared" ref="IH456:IM456" si="2312">SUM(IH476,IH471,IH457)</f>
        <v>0</v>
      </c>
      <c r="II456" s="54">
        <f t="shared" si="2312"/>
        <v>0</v>
      </c>
      <c r="IJ456" s="54">
        <f t="shared" si="2312"/>
        <v>0</v>
      </c>
      <c r="IK456" s="54">
        <f t="shared" si="2312"/>
        <v>0</v>
      </c>
      <c r="IL456" s="54">
        <f t="shared" si="2312"/>
        <v>0</v>
      </c>
      <c r="IM456" s="54">
        <f t="shared" si="2312"/>
        <v>0</v>
      </c>
      <c r="IN456" s="56">
        <f t="shared" ref="IN456:IN493" si="2313">IH456+IK456</f>
        <v>0</v>
      </c>
      <c r="IO456" s="56">
        <f t="shared" ref="IO456:IO493" si="2314">II456+IL456</f>
        <v>0</v>
      </c>
      <c r="IP456" s="56">
        <f t="shared" ref="IP456:IP493" si="2315">IJ456+IM456</f>
        <v>0</v>
      </c>
      <c r="IQ456" s="171">
        <f t="shared" si="2195"/>
        <v>0</v>
      </c>
      <c r="IR456" s="171">
        <f t="shared" si="2196"/>
        <v>0</v>
      </c>
      <c r="IS456" s="735" t="e">
        <f>IH456/IF456</f>
        <v>#DIV/0!</v>
      </c>
      <c r="IT456" s="736" t="e">
        <f>II456/IG456</f>
        <v>#DIV/0!</v>
      </c>
      <c r="IU456" s="710">
        <f>$H456</f>
        <v>0</v>
      </c>
      <c r="IV456" s="711" t="e">
        <f>II456/IH456</f>
        <v>#DIV/0!</v>
      </c>
      <c r="IW456" s="332">
        <f t="shared" ref="IW456:JF457" si="2316">J456+AC456+AV456+BO456+CH456+DA456+DT456+EM456+FF456+FY456+GR456+HK456+ID456</f>
        <v>405</v>
      </c>
      <c r="IX456" s="332">
        <f t="shared" si="2316"/>
        <v>58652324.799999997</v>
      </c>
      <c r="IY456" s="332">
        <f t="shared" si="2316"/>
        <v>101.25</v>
      </c>
      <c r="IZ456" s="332">
        <f t="shared" si="2316"/>
        <v>14663081.199999999</v>
      </c>
      <c r="JA456" s="332">
        <f t="shared" si="2316"/>
        <v>96</v>
      </c>
      <c r="JB456" s="332">
        <f t="shared" si="2316"/>
        <v>13183474.799999999</v>
      </c>
      <c r="JC456" s="332">
        <f t="shared" si="2316"/>
        <v>744</v>
      </c>
      <c r="JD456" s="332">
        <f t="shared" si="2316"/>
        <v>16</v>
      </c>
      <c r="JE456" s="332">
        <f t="shared" si="2316"/>
        <v>2229496.8000000003</v>
      </c>
      <c r="JF456" s="332">
        <f t="shared" si="2316"/>
        <v>129</v>
      </c>
      <c r="JG456" s="332">
        <f t="shared" ref="JG456:JG493" si="2317">JA456+JD456</f>
        <v>112</v>
      </c>
      <c r="JH456" s="332">
        <f t="shared" ref="JH456:JH493" si="2318">JB456+JE456</f>
        <v>15412971.6</v>
      </c>
      <c r="JI456" s="332">
        <f t="shared" ref="JI456:JI493" si="2319">JC456+JF456</f>
        <v>873</v>
      </c>
      <c r="JJ456" s="69">
        <f t="shared" ref="JJ456:JJ493" si="2320">JA456-IY456</f>
        <v>-5.25</v>
      </c>
      <c r="JK456" s="69">
        <f t="shared" ref="JK456:JK493" si="2321">JB456-IZ456</f>
        <v>-1479606.4000000004</v>
      </c>
      <c r="JL456" s="150">
        <f>$H456</f>
        <v>0</v>
      </c>
      <c r="JM456" s="151">
        <f>JB456/JA456</f>
        <v>137327.86249999999</v>
      </c>
      <c r="JN456" s="282">
        <f>CR456/CJ456</f>
        <v>0.84705882352941175</v>
      </c>
      <c r="JO456" s="282">
        <f>CS456/CK456</f>
        <v>0.76025369879807181</v>
      </c>
      <c r="JP456" s="206">
        <f t="shared" ref="JP456:JP457" si="2322">IW456+JD456</f>
        <v>421</v>
      </c>
      <c r="JQ456" s="206">
        <f t="shared" ref="JQ456:JQ457" si="2323">IX456+JE456</f>
        <v>60881821.599999994</v>
      </c>
    </row>
    <row r="457" spans="1:277" hidden="1" x14ac:dyDescent="0.2">
      <c r="A457" s="96">
        <v>1</v>
      </c>
      <c r="B457" s="96">
        <v>1</v>
      </c>
      <c r="C457" s="63"/>
      <c r="D457" s="232"/>
      <c r="E457" s="232"/>
      <c r="F457" s="537" t="s">
        <v>409</v>
      </c>
      <c r="G457" s="94">
        <v>74</v>
      </c>
      <c r="H457" s="100">
        <v>131280.79999999999</v>
      </c>
      <c r="I457" s="100">
        <v>141126.85999999999</v>
      </c>
      <c r="J457" s="54">
        <f>VLOOKUP($G457,'ВМП план КС'!$A$8:$AI$108,14,0)</f>
        <v>30</v>
      </c>
      <c r="K457" s="54">
        <f>VLOOKUP($G457,'ВМП план КС'!$A$8:$AI$108,15,0)</f>
        <v>3938423.9999999995</v>
      </c>
      <c r="L457" s="54">
        <f>SUM(J457/12*$B$2)</f>
        <v>7.5</v>
      </c>
      <c r="M457" s="54">
        <f>SUM(K457/12*$B$2)</f>
        <v>984605.99999999977</v>
      </c>
      <c r="N457" s="54">
        <f t="shared" ref="N457:S457" si="2324">SUM(N458:N470)</f>
        <v>14</v>
      </c>
      <c r="O457" s="54">
        <f t="shared" si="2324"/>
        <v>1837931.2000000004</v>
      </c>
      <c r="P457" s="54">
        <f t="shared" si="2324"/>
        <v>104</v>
      </c>
      <c r="Q457" s="54">
        <f t="shared" si="2324"/>
        <v>0</v>
      </c>
      <c r="R457" s="54">
        <f t="shared" si="2324"/>
        <v>0</v>
      </c>
      <c r="S457" s="54">
        <f t="shared" si="2324"/>
        <v>0</v>
      </c>
      <c r="T457" s="56">
        <f t="shared" si="2267"/>
        <v>14</v>
      </c>
      <c r="U457" s="56">
        <f t="shared" si="2267"/>
        <v>1837931.2000000004</v>
      </c>
      <c r="V457" s="56">
        <f t="shared" si="2267"/>
        <v>104</v>
      </c>
      <c r="W457" s="171">
        <f t="shared" si="2135"/>
        <v>6.5</v>
      </c>
      <c r="X457" s="171">
        <f t="shared" si="2136"/>
        <v>853325.20000000065</v>
      </c>
      <c r="Y457" s="280">
        <f>N457/L457</f>
        <v>1.8666666666666667</v>
      </c>
      <c r="Z457" s="280">
        <f>O457/M457</f>
        <v>1.8666666666666676</v>
      </c>
      <c r="AA457" s="710">
        <f>$H457</f>
        <v>131280.79999999999</v>
      </c>
      <c r="AB457" s="711">
        <f>O457/N457</f>
        <v>131280.80000000002</v>
      </c>
      <c r="AC457" s="54">
        <f>VLOOKUP($G457,'ВМП план КС'!$A$8:$AI$107,12,0)</f>
        <v>0</v>
      </c>
      <c r="AD457" s="54">
        <f>VLOOKUP($G457,'ВМП план КС'!$A$8:$AI$107,13,0)</f>
        <v>0</v>
      </c>
      <c r="AE457" s="54">
        <f>SUM(AC457/12*$B$2)</f>
        <v>0</v>
      </c>
      <c r="AF457" s="54">
        <f>SUM(AD457/12*$B$2)</f>
        <v>0</v>
      </c>
      <c r="AG457" s="54">
        <f t="shared" ref="AG457:AL457" si="2325">SUM(AG458:AG470)</f>
        <v>0</v>
      </c>
      <c r="AH457" s="54">
        <f t="shared" si="2325"/>
        <v>0</v>
      </c>
      <c r="AI457" s="54">
        <f t="shared" si="2325"/>
        <v>0</v>
      </c>
      <c r="AJ457" s="54">
        <f t="shared" si="2325"/>
        <v>0</v>
      </c>
      <c r="AK457" s="54">
        <f t="shared" si="2325"/>
        <v>0</v>
      </c>
      <c r="AL457" s="54">
        <f t="shared" si="2325"/>
        <v>0</v>
      </c>
      <c r="AM457" s="56">
        <f t="shared" si="2269"/>
        <v>0</v>
      </c>
      <c r="AN457" s="56">
        <f t="shared" si="2270"/>
        <v>0</v>
      </c>
      <c r="AO457" s="56">
        <f t="shared" si="2271"/>
        <v>0</v>
      </c>
      <c r="AP457" s="171">
        <f t="shared" si="2140"/>
        <v>0</v>
      </c>
      <c r="AQ457" s="171">
        <f t="shared" si="2141"/>
        <v>0</v>
      </c>
      <c r="AR457" s="280" t="e">
        <f>AG457/AE457</f>
        <v>#DIV/0!</v>
      </c>
      <c r="AS457" s="280" t="e">
        <f>AH457/AF457</f>
        <v>#DIV/0!</v>
      </c>
      <c r="AT457" s="710">
        <f>$H457</f>
        <v>131280.79999999999</v>
      </c>
      <c r="AU457" s="711" t="e">
        <f>AH457/AG457</f>
        <v>#DIV/0!</v>
      </c>
      <c r="AV457" s="54">
        <f>VLOOKUP($G457,'ВМП план КС'!$A$8:$AI$107,16,0)</f>
        <v>0</v>
      </c>
      <c r="AW457" s="54">
        <f>VLOOKUP($G457,'ВМП план КС'!$A$8:$AI$107,17,0)</f>
        <v>0</v>
      </c>
      <c r="AX457" s="54">
        <f>SUM(AV457/12*$B$2)</f>
        <v>0</v>
      </c>
      <c r="AY457" s="54">
        <f>SUM(AW457/12*$B$2)</f>
        <v>0</v>
      </c>
      <c r="AZ457" s="54">
        <f t="shared" ref="AZ457:BE457" si="2326">SUM(AZ458:AZ470)</f>
        <v>0</v>
      </c>
      <c r="BA457" s="54">
        <f t="shared" si="2326"/>
        <v>0</v>
      </c>
      <c r="BB457" s="54">
        <f t="shared" si="2326"/>
        <v>0</v>
      </c>
      <c r="BC457" s="54">
        <f t="shared" si="2326"/>
        <v>0</v>
      </c>
      <c r="BD457" s="54">
        <f t="shared" si="2326"/>
        <v>0</v>
      </c>
      <c r="BE457" s="54">
        <f t="shared" si="2326"/>
        <v>0</v>
      </c>
      <c r="BF457" s="56">
        <f t="shared" si="2273"/>
        <v>0</v>
      </c>
      <c r="BG457" s="56">
        <f t="shared" si="2274"/>
        <v>0</v>
      </c>
      <c r="BH457" s="56">
        <f t="shared" si="2275"/>
        <v>0</v>
      </c>
      <c r="BI457" s="171">
        <f t="shared" si="2145"/>
        <v>0</v>
      </c>
      <c r="BJ457" s="171">
        <f t="shared" si="2146"/>
        <v>0</v>
      </c>
      <c r="BK457" s="280" t="e">
        <f>AZ457/AX457</f>
        <v>#DIV/0!</v>
      </c>
      <c r="BL457" s="280" t="e">
        <f>BA457/AY457</f>
        <v>#DIV/0!</v>
      </c>
      <c r="BM457" s="710">
        <f>$H457</f>
        <v>131280.79999999999</v>
      </c>
      <c r="BN457" s="711" t="e">
        <f>BA457/AZ457</f>
        <v>#DIV/0!</v>
      </c>
      <c r="BO457" s="54">
        <f>VLOOKUP($G457,'ВМП план КС'!$A$8:$AI$107,18,0)</f>
        <v>0</v>
      </c>
      <c r="BP457" s="54">
        <f>VLOOKUP($G457,'ВМП план КС'!$A$8:$AI$107,19,0)</f>
        <v>0</v>
      </c>
      <c r="BQ457" s="54">
        <f>SUM(BO457/12*$B$2)</f>
        <v>0</v>
      </c>
      <c r="BR457" s="54">
        <f>SUM(BP457/12*$B$2)</f>
        <v>0</v>
      </c>
      <c r="BS457" s="54">
        <f t="shared" ref="BS457:BX457" si="2327">SUM(BS458:BS470)</f>
        <v>0</v>
      </c>
      <c r="BT457" s="54">
        <f t="shared" si="2327"/>
        <v>0</v>
      </c>
      <c r="BU457" s="54">
        <f t="shared" si="2327"/>
        <v>0</v>
      </c>
      <c r="BV457" s="54">
        <f t="shared" si="2327"/>
        <v>0</v>
      </c>
      <c r="BW457" s="54">
        <f t="shared" si="2327"/>
        <v>0</v>
      </c>
      <c r="BX457" s="54">
        <f t="shared" si="2327"/>
        <v>0</v>
      </c>
      <c r="BY457" s="56">
        <f t="shared" si="2277"/>
        <v>0</v>
      </c>
      <c r="BZ457" s="56">
        <f t="shared" si="2278"/>
        <v>0</v>
      </c>
      <c r="CA457" s="56">
        <f t="shared" si="2279"/>
        <v>0</v>
      </c>
      <c r="CB457" s="171">
        <f t="shared" si="2150"/>
        <v>0</v>
      </c>
      <c r="CC457" s="171">
        <f t="shared" si="2151"/>
        <v>0</v>
      </c>
      <c r="CD457" s="280" t="e">
        <f>BS457/BQ457</f>
        <v>#DIV/0!</v>
      </c>
      <c r="CE457" s="280" t="e">
        <f>BT457/BR457</f>
        <v>#DIV/0!</v>
      </c>
      <c r="CF457" s="710">
        <f>$H457</f>
        <v>131280.79999999999</v>
      </c>
      <c r="CG457" s="711" t="e">
        <f>BT457/BS457</f>
        <v>#DIV/0!</v>
      </c>
      <c r="CH457" s="54">
        <f>VLOOKUP($G457,'ВМП план КС'!$A$8:$AI$107,10,0)</f>
        <v>60</v>
      </c>
      <c r="CI457" s="54">
        <f>VLOOKUP($G457,'ВМП план КС'!$A$8:$AI$107,11,0)</f>
        <v>7876847.9999999991</v>
      </c>
      <c r="CJ457" s="54">
        <f>SUM(CH457/12*$B$2)</f>
        <v>15</v>
      </c>
      <c r="CK457" s="54">
        <f>SUM(CI457/12*$B$2)</f>
        <v>1969211.9999999995</v>
      </c>
      <c r="CL457" s="54">
        <f t="shared" ref="CL457:CQ457" si="2328">SUM(CL458:CL470)</f>
        <v>17</v>
      </c>
      <c r="CM457" s="54">
        <f t="shared" si="2328"/>
        <v>2231773.6000000006</v>
      </c>
      <c r="CN457" s="54">
        <f t="shared" si="2328"/>
        <v>135</v>
      </c>
      <c r="CO457" s="54">
        <f t="shared" si="2328"/>
        <v>0</v>
      </c>
      <c r="CP457" s="54">
        <f t="shared" si="2328"/>
        <v>0</v>
      </c>
      <c r="CQ457" s="54">
        <f t="shared" si="2328"/>
        <v>0</v>
      </c>
      <c r="CR457" s="56">
        <f t="shared" si="2281"/>
        <v>17</v>
      </c>
      <c r="CS457" s="56">
        <f t="shared" si="2282"/>
        <v>2231773.6000000006</v>
      </c>
      <c r="CT457" s="56">
        <f t="shared" si="2283"/>
        <v>135</v>
      </c>
      <c r="CU457" s="171">
        <f t="shared" si="2155"/>
        <v>2</v>
      </c>
      <c r="CV457" s="171">
        <f t="shared" si="2156"/>
        <v>262561.60000000102</v>
      </c>
      <c r="CW457" s="281">
        <f>CL457/CH457</f>
        <v>0.28333333333333333</v>
      </c>
      <c r="CX457" s="281">
        <f>CM457/CI457</f>
        <v>0.28333333333333344</v>
      </c>
      <c r="CY457" s="710">
        <f>$H457</f>
        <v>131280.79999999999</v>
      </c>
      <c r="CZ457" s="711">
        <f>CM457/CL457</f>
        <v>131280.80000000005</v>
      </c>
      <c r="DA457" s="54">
        <f>VLOOKUP($G457,'ВМП план КС'!$A$8:$AI$107,20,0)</f>
        <v>0</v>
      </c>
      <c r="DB457" s="54">
        <f>VLOOKUP($G457,'ВМП план КС'!$A$8:$AI$107,21,0)</f>
        <v>0</v>
      </c>
      <c r="DC457" s="54">
        <f>SUM(DA457/12*$B$2)</f>
        <v>0</v>
      </c>
      <c r="DD457" s="54">
        <f>SUM(DB457/12*$B$2)</f>
        <v>0</v>
      </c>
      <c r="DE457" s="54">
        <f t="shared" ref="DE457:DJ457" si="2329">SUM(DE458:DE470)</f>
        <v>0</v>
      </c>
      <c r="DF457" s="54">
        <f t="shared" si="2329"/>
        <v>0</v>
      </c>
      <c r="DG457" s="54">
        <f t="shared" si="2329"/>
        <v>0</v>
      </c>
      <c r="DH457" s="54">
        <f t="shared" si="2329"/>
        <v>0</v>
      </c>
      <c r="DI457" s="54">
        <f t="shared" si="2329"/>
        <v>0</v>
      </c>
      <c r="DJ457" s="54">
        <f t="shared" si="2329"/>
        <v>0</v>
      </c>
      <c r="DK457" s="56">
        <f t="shared" si="2285"/>
        <v>0</v>
      </c>
      <c r="DL457" s="56">
        <f t="shared" si="2286"/>
        <v>0</v>
      </c>
      <c r="DM457" s="56">
        <f t="shared" si="2287"/>
        <v>0</v>
      </c>
      <c r="DN457" s="171">
        <f t="shared" si="2160"/>
        <v>0</v>
      </c>
      <c r="DO457" s="171">
        <f t="shared" si="2161"/>
        <v>0</v>
      </c>
      <c r="DP457" s="281" t="e">
        <f>DE457/DC457</f>
        <v>#DIV/0!</v>
      </c>
      <c r="DQ457" s="280" t="e">
        <f>DF457/DD457</f>
        <v>#DIV/0!</v>
      </c>
      <c r="DR457" s="710">
        <f>$H457</f>
        <v>131280.79999999999</v>
      </c>
      <c r="DS457" s="711" t="e">
        <f>DF457/DE457</f>
        <v>#DIV/0!</v>
      </c>
      <c r="DT457" s="108">
        <f>VLOOKUP($G457,'ВМП план КС'!$A$8:$AI$107,22,0)</f>
        <v>150</v>
      </c>
      <c r="DU457" s="108">
        <f>VLOOKUP($G457,'ВМП план КС'!$A$8:$AI$107,23,0)</f>
        <v>19692120</v>
      </c>
      <c r="DV457" s="54">
        <f>SUM(DT457/12*$B$2)</f>
        <v>37.5</v>
      </c>
      <c r="DW457" s="54">
        <f>SUM(DU457/12*$B$2)</f>
        <v>4923030</v>
      </c>
      <c r="DX457" s="54">
        <f t="shared" ref="DX457:EC457" si="2330">SUM(DX458:DX470)</f>
        <v>42</v>
      </c>
      <c r="DY457" s="54">
        <f t="shared" si="2330"/>
        <v>5513793.5999999978</v>
      </c>
      <c r="DZ457" s="54">
        <f t="shared" si="2330"/>
        <v>369</v>
      </c>
      <c r="EA457" s="54">
        <f t="shared" si="2330"/>
        <v>2</v>
      </c>
      <c r="EB457" s="54">
        <f t="shared" si="2330"/>
        <v>262561.59999999998</v>
      </c>
      <c r="EC457" s="54">
        <f t="shared" si="2330"/>
        <v>18</v>
      </c>
      <c r="ED457" s="56">
        <f t="shared" si="2289"/>
        <v>44</v>
      </c>
      <c r="EE457" s="56">
        <f t="shared" si="2290"/>
        <v>5776355.1999999974</v>
      </c>
      <c r="EF457" s="56">
        <f t="shared" si="2291"/>
        <v>387</v>
      </c>
      <c r="EG457" s="171">
        <f t="shared" si="2165"/>
        <v>4.5</v>
      </c>
      <c r="EH457" s="171">
        <f t="shared" si="2166"/>
        <v>590763.59999999776</v>
      </c>
      <c r="EI457" s="281">
        <f>DX457/DV457</f>
        <v>1.1200000000000001</v>
      </c>
      <c r="EJ457" s="280">
        <f>DY457/DW457</f>
        <v>1.1199999999999994</v>
      </c>
      <c r="EK457" s="710">
        <f>$H457</f>
        <v>131280.79999999999</v>
      </c>
      <c r="EL457" s="711">
        <f>DY457/DX457</f>
        <v>131280.79999999996</v>
      </c>
      <c r="EM457" s="108">
        <f>VLOOKUP($G457,'ВМП план КС'!$A$8:$AI$107,24,0)</f>
        <v>80</v>
      </c>
      <c r="EN457" s="108">
        <f>VLOOKUP($G457,'ВМП план КС'!$A$8:$AI$107,25,0)</f>
        <v>10502464</v>
      </c>
      <c r="EO457" s="54">
        <f>SUM(EM457/12*$B$2)</f>
        <v>20</v>
      </c>
      <c r="EP457" s="54">
        <f>SUM(EN457/12*$B$2)</f>
        <v>2625616</v>
      </c>
      <c r="EQ457" s="54">
        <f t="shared" ref="EQ457:EV457" si="2331">SUM(EQ458:EQ470)</f>
        <v>14</v>
      </c>
      <c r="ER457" s="54">
        <f t="shared" si="2331"/>
        <v>1837931.2000000004</v>
      </c>
      <c r="ES457" s="54">
        <f t="shared" si="2331"/>
        <v>94</v>
      </c>
      <c r="ET457" s="54">
        <f t="shared" si="2331"/>
        <v>12</v>
      </c>
      <c r="EU457" s="54">
        <f t="shared" si="2331"/>
        <v>1575369.6</v>
      </c>
      <c r="EV457" s="54">
        <f t="shared" si="2331"/>
        <v>101</v>
      </c>
      <c r="EW457" s="56">
        <f t="shared" si="2293"/>
        <v>26</v>
      </c>
      <c r="EX457" s="56">
        <f t="shared" si="2294"/>
        <v>3413300.8000000007</v>
      </c>
      <c r="EY457" s="56">
        <f t="shared" si="2295"/>
        <v>195</v>
      </c>
      <c r="EZ457" s="171">
        <f t="shared" si="2170"/>
        <v>-6</v>
      </c>
      <c r="FA457" s="171">
        <f t="shared" si="2171"/>
        <v>-787684.79999999958</v>
      </c>
      <c r="FB457" s="281">
        <f>EQ457/EO457</f>
        <v>0.7</v>
      </c>
      <c r="FC457" s="280">
        <f>ER457/EP457</f>
        <v>0.70000000000000018</v>
      </c>
      <c r="FD457" s="710">
        <f>$H457</f>
        <v>131280.79999999999</v>
      </c>
      <c r="FE457" s="711">
        <f>ER457/EQ457</f>
        <v>131280.80000000002</v>
      </c>
      <c r="FF457" s="54">
        <f>VLOOKUP($G457,'ВМП план КС'!$A$8:$AI$107,28,0)</f>
        <v>0</v>
      </c>
      <c r="FG457" s="54">
        <f>VLOOKUP($G457,'ВМП план КС'!$A$8:$AI$107,29,0)</f>
        <v>0</v>
      </c>
      <c r="FH457" s="54">
        <f>SUM(FF457/12*$B$2)</f>
        <v>0</v>
      </c>
      <c r="FI457" s="54">
        <f>SUM(FG457/12*$B$2)</f>
        <v>0</v>
      </c>
      <c r="FJ457" s="54">
        <f t="shared" ref="FJ457:FO457" si="2332">SUM(FJ458:FJ470)</f>
        <v>0</v>
      </c>
      <c r="FK457" s="54">
        <f t="shared" si="2332"/>
        <v>0</v>
      </c>
      <c r="FL457" s="54">
        <f t="shared" si="2332"/>
        <v>0</v>
      </c>
      <c r="FM457" s="54">
        <f t="shared" si="2332"/>
        <v>0</v>
      </c>
      <c r="FN457" s="54">
        <f t="shared" si="2332"/>
        <v>0</v>
      </c>
      <c r="FO457" s="54">
        <f t="shared" si="2332"/>
        <v>0</v>
      </c>
      <c r="FP457" s="56">
        <f t="shared" si="2297"/>
        <v>0</v>
      </c>
      <c r="FQ457" s="56">
        <f t="shared" si="2298"/>
        <v>0</v>
      </c>
      <c r="FR457" s="56">
        <f t="shared" si="2299"/>
        <v>0</v>
      </c>
      <c r="FS457" s="171">
        <f t="shared" si="2175"/>
        <v>0</v>
      </c>
      <c r="FT457" s="171">
        <f t="shared" si="2176"/>
        <v>0</v>
      </c>
      <c r="FU457" s="281" t="e">
        <f>FJ457/FH457</f>
        <v>#DIV/0!</v>
      </c>
      <c r="FV457" s="280" t="e">
        <f>FK457/FI457</f>
        <v>#DIV/0!</v>
      </c>
      <c r="FW457" s="150">
        <f>$H457</f>
        <v>131280.79999999999</v>
      </c>
      <c r="FX457" s="151" t="e">
        <f>FK457/FJ457</f>
        <v>#DIV/0!</v>
      </c>
      <c r="FY457" s="54">
        <f>VLOOKUP($G457,'ВМП план КС'!$A$8:$AI$107,30,0)</f>
        <v>0</v>
      </c>
      <c r="FZ457" s="54">
        <f>VLOOKUP($G457,'ВМП план КС'!$A$8:$AI$107,31,0)</f>
        <v>0</v>
      </c>
      <c r="GA457" s="54">
        <f>SUM(FY457/12*$B$2)</f>
        <v>0</v>
      </c>
      <c r="GB457" s="54">
        <f>SUM(FZ457/12*$B$2)</f>
        <v>0</v>
      </c>
      <c r="GC457" s="54">
        <f t="shared" ref="GC457:GH457" si="2333">SUM(GC458:GC470)</f>
        <v>0</v>
      </c>
      <c r="GD457" s="54">
        <f t="shared" si="2333"/>
        <v>0</v>
      </c>
      <c r="GE457" s="54">
        <f t="shared" si="2333"/>
        <v>0</v>
      </c>
      <c r="GF457" s="54">
        <f t="shared" si="2333"/>
        <v>0</v>
      </c>
      <c r="GG457" s="54">
        <f t="shared" si="2333"/>
        <v>0</v>
      </c>
      <c r="GH457" s="54">
        <f t="shared" si="2333"/>
        <v>0</v>
      </c>
      <c r="GI457" s="56">
        <f t="shared" si="2301"/>
        <v>0</v>
      </c>
      <c r="GJ457" s="56">
        <f t="shared" si="2302"/>
        <v>0</v>
      </c>
      <c r="GK457" s="56">
        <f t="shared" si="2303"/>
        <v>0</v>
      </c>
      <c r="GL457" s="171">
        <f t="shared" si="2180"/>
        <v>0</v>
      </c>
      <c r="GM457" s="171">
        <f t="shared" si="2181"/>
        <v>0</v>
      </c>
      <c r="GN457" s="281" t="e">
        <f>GC457/GA457</f>
        <v>#DIV/0!</v>
      </c>
      <c r="GO457" s="280" t="e">
        <f>GD457/GB457</f>
        <v>#DIV/0!</v>
      </c>
      <c r="GP457" s="150">
        <f>$H457</f>
        <v>131280.79999999999</v>
      </c>
      <c r="GQ457" s="151" t="e">
        <f>GD457/GC457</f>
        <v>#DIV/0!</v>
      </c>
      <c r="GR457" s="54">
        <f>VLOOKUP($G457,'ВМП план КС'!$A$8:$AI$107,32,0)</f>
        <v>0</v>
      </c>
      <c r="GS457" s="54">
        <f>VLOOKUP($G457,'ВМП план КС'!$A$8:$AI$107,33,0)</f>
        <v>0</v>
      </c>
      <c r="GT457" s="54">
        <f>SUM(GR457/12*$B$2)</f>
        <v>0</v>
      </c>
      <c r="GU457" s="54">
        <f>SUM(GS457/12*$B$2)</f>
        <v>0</v>
      </c>
      <c r="GV457" s="54">
        <f t="shared" ref="GV457:HA457" si="2334">SUM(GV458:GV470)</f>
        <v>0</v>
      </c>
      <c r="GW457" s="54">
        <f t="shared" si="2334"/>
        <v>0</v>
      </c>
      <c r="GX457" s="54">
        <f t="shared" si="2334"/>
        <v>0</v>
      </c>
      <c r="GY457" s="54">
        <f t="shared" si="2334"/>
        <v>0</v>
      </c>
      <c r="GZ457" s="54">
        <f t="shared" si="2334"/>
        <v>0</v>
      </c>
      <c r="HA457" s="54">
        <f t="shared" si="2334"/>
        <v>0</v>
      </c>
      <c r="HB457" s="56">
        <f t="shared" si="2305"/>
        <v>0</v>
      </c>
      <c r="HC457" s="56">
        <f t="shared" si="2306"/>
        <v>0</v>
      </c>
      <c r="HD457" s="56">
        <f t="shared" si="2307"/>
        <v>0</v>
      </c>
      <c r="HE457" s="171">
        <f t="shared" si="2185"/>
        <v>0</v>
      </c>
      <c r="HF457" s="171">
        <f t="shared" si="2186"/>
        <v>0</v>
      </c>
      <c r="HG457" s="281" t="e">
        <f>GV457/GT457</f>
        <v>#DIV/0!</v>
      </c>
      <c r="HH457" s="280" t="e">
        <f>GW457/GU457</f>
        <v>#DIV/0!</v>
      </c>
      <c r="HI457" s="150">
        <f>$H457</f>
        <v>131280.79999999999</v>
      </c>
      <c r="HJ457" s="151" t="e">
        <f>GW457/GV457</f>
        <v>#DIV/0!</v>
      </c>
      <c r="HK457" s="108">
        <f>VLOOKUP($G457,'ВМП план КС'!$A$8:$AI$107,26,0)</f>
        <v>0</v>
      </c>
      <c r="HL457" s="108">
        <f>VLOOKUP($G457,'ВМП план КС'!$A$8:$AI$107,27,0)</f>
        <v>0</v>
      </c>
      <c r="HM457" s="54">
        <f>SUM(HK457/12*$B$2)</f>
        <v>0</v>
      </c>
      <c r="HN457" s="54">
        <f>SUM(HL457/12*$B$2)</f>
        <v>0</v>
      </c>
      <c r="HO457" s="54">
        <f t="shared" ref="HO457:HT457" si="2335">SUM(HO458:HO470)</f>
        <v>0</v>
      </c>
      <c r="HP457" s="54">
        <f t="shared" si="2335"/>
        <v>0</v>
      </c>
      <c r="HQ457" s="54">
        <f t="shared" si="2335"/>
        <v>0</v>
      </c>
      <c r="HR457" s="54">
        <f t="shared" si="2335"/>
        <v>0</v>
      </c>
      <c r="HS457" s="54">
        <f t="shared" si="2335"/>
        <v>0</v>
      </c>
      <c r="HT457" s="54">
        <f t="shared" si="2335"/>
        <v>0</v>
      </c>
      <c r="HU457" s="56">
        <f t="shared" si="2309"/>
        <v>0</v>
      </c>
      <c r="HV457" s="56">
        <f t="shared" si="2310"/>
        <v>0</v>
      </c>
      <c r="HW457" s="56">
        <f t="shared" si="2311"/>
        <v>0</v>
      </c>
      <c r="HX457" s="171">
        <f t="shared" si="2190"/>
        <v>0</v>
      </c>
      <c r="HY457" s="171">
        <f t="shared" si="2191"/>
        <v>0</v>
      </c>
      <c r="HZ457" s="281" t="e">
        <f>HO457/HM457</f>
        <v>#DIV/0!</v>
      </c>
      <c r="IA457" s="280" t="e">
        <f>HP457/HN457</f>
        <v>#DIV/0!</v>
      </c>
      <c r="IB457" s="710">
        <f>$H457</f>
        <v>131280.79999999999</v>
      </c>
      <c r="IC457" s="711" t="e">
        <f>HP457/HO457</f>
        <v>#DIV/0!</v>
      </c>
      <c r="ID457" s="108">
        <f>VLOOKUP($G457,'ВМП план КС'!$A$8:$AI$107,34,0)</f>
        <v>0</v>
      </c>
      <c r="IE457" s="108">
        <f>VLOOKUP($G457,'ВМП план КС'!$A$8:$AI$107,35,0)</f>
        <v>0</v>
      </c>
      <c r="IF457" s="54">
        <f>SUM(ID457/12*$B$2)</f>
        <v>0</v>
      </c>
      <c r="IG457" s="54">
        <f>SUM(IE457/12*$B$2)</f>
        <v>0</v>
      </c>
      <c r="IH457" s="54">
        <f t="shared" ref="IH457:IM457" si="2336">SUM(IH458:IH470)</f>
        <v>0</v>
      </c>
      <c r="II457" s="54">
        <f t="shared" si="2336"/>
        <v>0</v>
      </c>
      <c r="IJ457" s="54">
        <f t="shared" si="2336"/>
        <v>0</v>
      </c>
      <c r="IK457" s="54">
        <f t="shared" si="2336"/>
        <v>0</v>
      </c>
      <c r="IL457" s="54">
        <f t="shared" si="2336"/>
        <v>0</v>
      </c>
      <c r="IM457" s="54">
        <f t="shared" si="2336"/>
        <v>0</v>
      </c>
      <c r="IN457" s="56">
        <f t="shared" si="2313"/>
        <v>0</v>
      </c>
      <c r="IO457" s="56">
        <f t="shared" si="2314"/>
        <v>0</v>
      </c>
      <c r="IP457" s="56">
        <f t="shared" si="2315"/>
        <v>0</v>
      </c>
      <c r="IQ457" s="171">
        <f t="shared" si="2195"/>
        <v>0</v>
      </c>
      <c r="IR457" s="171">
        <f t="shared" si="2196"/>
        <v>0</v>
      </c>
      <c r="IS457" s="735" t="e">
        <f>IH457/IF457</f>
        <v>#DIV/0!</v>
      </c>
      <c r="IT457" s="736" t="e">
        <f>II457/IG457</f>
        <v>#DIV/0!</v>
      </c>
      <c r="IU457" s="710">
        <f>$H457</f>
        <v>131280.79999999999</v>
      </c>
      <c r="IV457" s="711" t="e">
        <f>II457/IH457</f>
        <v>#DIV/0!</v>
      </c>
      <c r="IW457" s="332">
        <f t="shared" si="2316"/>
        <v>320</v>
      </c>
      <c r="IX457" s="332">
        <f t="shared" si="2316"/>
        <v>42009856</v>
      </c>
      <c r="IY457" s="332">
        <f t="shared" si="2316"/>
        <v>80</v>
      </c>
      <c r="IZ457" s="332">
        <f t="shared" si="2316"/>
        <v>10502464</v>
      </c>
      <c r="JA457" s="332">
        <f t="shared" si="2316"/>
        <v>87</v>
      </c>
      <c r="JB457" s="332">
        <f t="shared" si="2316"/>
        <v>11421429.6</v>
      </c>
      <c r="JC457" s="332">
        <f t="shared" si="2316"/>
        <v>702</v>
      </c>
      <c r="JD457" s="332">
        <f t="shared" si="2316"/>
        <v>14</v>
      </c>
      <c r="JE457" s="332">
        <f t="shared" si="2316"/>
        <v>1837931.2000000002</v>
      </c>
      <c r="JF457" s="332">
        <f t="shared" si="2316"/>
        <v>119</v>
      </c>
      <c r="JG457" s="332">
        <f t="shared" si="2317"/>
        <v>101</v>
      </c>
      <c r="JH457" s="332">
        <f t="shared" si="2318"/>
        <v>13259360.800000001</v>
      </c>
      <c r="JI457" s="332">
        <f t="shared" si="2319"/>
        <v>821</v>
      </c>
      <c r="JJ457" s="69">
        <f t="shared" si="2320"/>
        <v>7</v>
      </c>
      <c r="JK457" s="69">
        <f t="shared" si="2321"/>
        <v>918965.59999999963</v>
      </c>
      <c r="JL457" s="150">
        <f>$H457</f>
        <v>131280.79999999999</v>
      </c>
      <c r="JM457" s="151">
        <f>JB457/JA457</f>
        <v>131280.79999999999</v>
      </c>
      <c r="JN457" s="282">
        <f>CR457/CJ457</f>
        <v>1.1333333333333333</v>
      </c>
      <c r="JO457" s="282">
        <f>CS457/CK457</f>
        <v>1.133333333333334</v>
      </c>
      <c r="JP457" s="206">
        <f t="shared" si="2322"/>
        <v>334</v>
      </c>
      <c r="JQ457" s="206">
        <f t="shared" si="2323"/>
        <v>43847787.200000003</v>
      </c>
    </row>
    <row r="458" spans="1:277" ht="89.25" hidden="1" x14ac:dyDescent="0.2">
      <c r="A458" s="96">
        <v>1</v>
      </c>
      <c r="B458" s="96">
        <v>1</v>
      </c>
      <c r="C458" s="770">
        <v>199</v>
      </c>
      <c r="D458" s="625" t="s">
        <v>312</v>
      </c>
      <c r="E458" s="749" t="s">
        <v>509</v>
      </c>
      <c r="F458" s="750" t="s">
        <v>313</v>
      </c>
      <c r="G458" s="60"/>
      <c r="H458" s="88"/>
      <c r="I458" s="88"/>
      <c r="J458" s="44"/>
      <c r="K458" s="44"/>
      <c r="L458" s="44"/>
      <c r="M458" s="44"/>
      <c r="N458" s="44">
        <f>VLOOKUP($E458,'факт КС '!$E$9:$CL$159,69,0)</f>
        <v>13</v>
      </c>
      <c r="O458" s="44">
        <f>VLOOKUP($E458,'факт КС '!$E$9:$CL$159,70,0)</f>
        <v>1706650.4000000004</v>
      </c>
      <c r="P458" s="44">
        <f>VLOOKUP($E458,'факт КС '!$E$9:$CL$159,71,0)</f>
        <v>99</v>
      </c>
      <c r="Q458" s="44">
        <f>VLOOKUP($E458,'факт КС '!$E$9:$CL$159,72,0)</f>
        <v>0</v>
      </c>
      <c r="R458" s="44">
        <f>VLOOKUP($E458,'факт КС '!$E$9:$CL$159,73,0)</f>
        <v>0</v>
      </c>
      <c r="S458" s="44">
        <f>VLOOKUP($E458,'факт КС '!$E$9:$CL$159,74,0)</f>
        <v>0</v>
      </c>
      <c r="T458" s="44">
        <f t="shared" si="2267"/>
        <v>13</v>
      </c>
      <c r="U458" s="44">
        <f t="shared" si="2267"/>
        <v>1706650.4000000004</v>
      </c>
      <c r="V458" s="44">
        <f t="shared" si="2267"/>
        <v>99</v>
      </c>
      <c r="W458" s="171">
        <f t="shared" si="2135"/>
        <v>13</v>
      </c>
      <c r="X458" s="171">
        <f t="shared" si="2136"/>
        <v>1706650.4000000004</v>
      </c>
      <c r="Y458" s="171"/>
      <c r="Z458" s="171"/>
      <c r="AA458" s="713"/>
      <c r="AB458" s="712"/>
      <c r="AC458" s="44"/>
      <c r="AD458" s="44"/>
      <c r="AE458" s="44"/>
      <c r="AF458" s="44"/>
      <c r="AG458" s="44">
        <f>VLOOKUP($E458,'факт КС '!$E$9:$CL$159,3,0)</f>
        <v>0</v>
      </c>
      <c r="AH458" s="44">
        <f>VLOOKUP($E458,'факт КС '!$E$9:$CL$159,4,0)</f>
        <v>0</v>
      </c>
      <c r="AI458" s="44">
        <f>VLOOKUP($E458,'факт КС '!$E$9:$CL$159,5,0)</f>
        <v>0</v>
      </c>
      <c r="AJ458" s="44">
        <f>VLOOKUP($E458,'факт КС '!$E$9:$CL$159,6,0)</f>
        <v>0</v>
      </c>
      <c r="AK458" s="44">
        <f>VLOOKUP($E458,'факт КС '!$E$9:$CL$159,7,0)</f>
        <v>0</v>
      </c>
      <c r="AL458" s="44">
        <f>VLOOKUP($E458,'факт КС '!$E$9:$CL$159,8,0)</f>
        <v>0</v>
      </c>
      <c r="AM458" s="44">
        <f t="shared" si="2269"/>
        <v>0</v>
      </c>
      <c r="AN458" s="44">
        <f t="shared" si="2270"/>
        <v>0</v>
      </c>
      <c r="AO458" s="44">
        <f t="shared" si="2271"/>
        <v>0</v>
      </c>
      <c r="AP458" s="171">
        <f t="shared" si="2140"/>
        <v>0</v>
      </c>
      <c r="AQ458" s="171">
        <f t="shared" si="2141"/>
        <v>0</v>
      </c>
      <c r="AR458" s="171"/>
      <c r="AS458" s="171"/>
      <c r="AT458" s="713"/>
      <c r="AU458" s="712"/>
      <c r="AV458" s="44"/>
      <c r="AW458" s="44"/>
      <c r="AX458" s="44"/>
      <c r="AY458" s="44"/>
      <c r="AZ458" s="44">
        <f>VLOOKUP($E458,'факт КС '!$E$9:$CL$159,15,0)</f>
        <v>0</v>
      </c>
      <c r="BA458" s="44">
        <f>VLOOKUP($E458,'факт КС '!$E$9:$CL$159,16,0)</f>
        <v>0</v>
      </c>
      <c r="BB458" s="44">
        <f>VLOOKUP($E458,'факт КС '!$E$9:$CL$159,17,0)</f>
        <v>0</v>
      </c>
      <c r="BC458" s="44">
        <f>VLOOKUP($E458,'факт КС '!$E$9:$CL$159,18,0)</f>
        <v>0</v>
      </c>
      <c r="BD458" s="44">
        <f>VLOOKUP($E458,'факт КС '!$E$9:$CL$159,19,0)</f>
        <v>0</v>
      </c>
      <c r="BE458" s="44">
        <f>VLOOKUP($E458,'факт КС '!$E$9:$CL$159,20,0)</f>
        <v>0</v>
      </c>
      <c r="BF458" s="44">
        <f t="shared" si="2273"/>
        <v>0</v>
      </c>
      <c r="BG458" s="44">
        <f t="shared" si="2274"/>
        <v>0</v>
      </c>
      <c r="BH458" s="44">
        <f t="shared" si="2275"/>
        <v>0</v>
      </c>
      <c r="BI458" s="171">
        <f t="shared" si="2145"/>
        <v>0</v>
      </c>
      <c r="BJ458" s="171">
        <f t="shared" si="2146"/>
        <v>0</v>
      </c>
      <c r="BK458" s="171"/>
      <c r="BL458" s="171"/>
      <c r="BM458" s="713"/>
      <c r="BN458" s="712"/>
      <c r="BO458" s="44"/>
      <c r="BP458" s="44"/>
      <c r="BQ458" s="44"/>
      <c r="BR458" s="44"/>
      <c r="BS458" s="44">
        <f>VLOOKUP($E458,'факт КС '!$E$9:$CL$159,21,0)</f>
        <v>0</v>
      </c>
      <c r="BT458" s="44">
        <f>VLOOKUP($E458,'факт КС '!$E$9:$CL$159,22,0)</f>
        <v>0</v>
      </c>
      <c r="BU458" s="44">
        <f>VLOOKUP($E458,'факт КС '!$E$9:$CL$159,23,0)</f>
        <v>0</v>
      </c>
      <c r="BV458" s="44">
        <f>VLOOKUP($E458,'факт КС '!$E$9:$CL$159,24,0)</f>
        <v>0</v>
      </c>
      <c r="BW458" s="44">
        <f>VLOOKUP($E458,'факт КС '!$E$9:$CL$159,25,0)</f>
        <v>0</v>
      </c>
      <c r="BX458" s="44">
        <f>VLOOKUP($E458,'факт КС '!$E$9:$CL$159,26,0)</f>
        <v>0</v>
      </c>
      <c r="BY458" s="44">
        <f t="shared" si="2277"/>
        <v>0</v>
      </c>
      <c r="BZ458" s="44">
        <f t="shared" si="2278"/>
        <v>0</v>
      </c>
      <c r="CA458" s="44">
        <f t="shared" si="2279"/>
        <v>0</v>
      </c>
      <c r="CB458" s="171">
        <f t="shared" si="2150"/>
        <v>0</v>
      </c>
      <c r="CC458" s="171">
        <f t="shared" si="2151"/>
        <v>0</v>
      </c>
      <c r="CD458" s="171"/>
      <c r="CE458" s="171"/>
      <c r="CF458" s="713"/>
      <c r="CG458" s="712"/>
      <c r="CH458" s="44"/>
      <c r="CI458" s="44"/>
      <c r="CJ458" s="44"/>
      <c r="CK458" s="44"/>
      <c r="CL458" s="44">
        <f>VLOOKUP($E458,'факт КС '!$E$9:$CL$159,9,0)</f>
        <v>0</v>
      </c>
      <c r="CM458" s="44">
        <f>VLOOKUP($E458,'факт КС '!$E$9:$CL$159,10,0)</f>
        <v>0</v>
      </c>
      <c r="CN458" s="44">
        <f>VLOOKUP($E458,'факт КС '!$E$9:$CL$159,11,0)</f>
        <v>0</v>
      </c>
      <c r="CO458" s="44">
        <f>VLOOKUP($E458,'факт КС '!$E$9:$CL$159,12,0)</f>
        <v>0</v>
      </c>
      <c r="CP458" s="44">
        <f>VLOOKUP($E458,'факт КС '!$E$9:$CL$159,13,0)</f>
        <v>0</v>
      </c>
      <c r="CQ458" s="44">
        <f>VLOOKUP($E458,'факт КС '!$E$9:$CL$159,14,0)</f>
        <v>0</v>
      </c>
      <c r="CR458" s="44">
        <f t="shared" si="2281"/>
        <v>0</v>
      </c>
      <c r="CS458" s="44">
        <f t="shared" si="2282"/>
        <v>0</v>
      </c>
      <c r="CT458" s="44">
        <f t="shared" si="2283"/>
        <v>0</v>
      </c>
      <c r="CU458" s="171">
        <f t="shared" si="2155"/>
        <v>0</v>
      </c>
      <c r="CV458" s="171">
        <f t="shared" si="2156"/>
        <v>0</v>
      </c>
      <c r="CW458" s="249"/>
      <c r="CX458" s="171"/>
      <c r="CY458" s="713"/>
      <c r="CZ458" s="712"/>
      <c r="DA458" s="44"/>
      <c r="DB458" s="44"/>
      <c r="DC458" s="44"/>
      <c r="DD458" s="44"/>
      <c r="DE458" s="44">
        <f>VLOOKUP($E458,'факт КС '!$E$9:$CL$159,75,0)</f>
        <v>0</v>
      </c>
      <c r="DF458" s="44">
        <f>VLOOKUP($E458,'факт КС '!$E$9:$CL$159,76,0)</f>
        <v>0</v>
      </c>
      <c r="DG458" s="44">
        <f>VLOOKUP($E458,'факт КС '!$E$9:$CL$159,77,0)</f>
        <v>0</v>
      </c>
      <c r="DH458" s="44">
        <f>VLOOKUP($E458,'факт КС '!$E$9:$CL$159,78,0)</f>
        <v>0</v>
      </c>
      <c r="DI458" s="44">
        <f>VLOOKUP($E458,'факт КС '!$E$9:$CL$159,79,0)</f>
        <v>0</v>
      </c>
      <c r="DJ458" s="44">
        <f>VLOOKUP($E458,'факт КС '!$E$9:$CL$159,80,0)</f>
        <v>0</v>
      </c>
      <c r="DK458" s="44">
        <f t="shared" si="2285"/>
        <v>0</v>
      </c>
      <c r="DL458" s="44">
        <f t="shared" si="2286"/>
        <v>0</v>
      </c>
      <c r="DM458" s="44">
        <f t="shared" si="2287"/>
        <v>0</v>
      </c>
      <c r="DN458" s="171">
        <f t="shared" si="2160"/>
        <v>0</v>
      </c>
      <c r="DO458" s="171">
        <f t="shared" si="2161"/>
        <v>0</v>
      </c>
      <c r="DP458" s="249"/>
      <c r="DQ458" s="171"/>
      <c r="DR458" s="713"/>
      <c r="DS458" s="712"/>
      <c r="DT458" s="44"/>
      <c r="DU458" s="44"/>
      <c r="DV458" s="44"/>
      <c r="DW458" s="44"/>
      <c r="DX458" s="44">
        <f>VLOOKUP($E458,'факт КС '!$E$9:$CL$159,33,0)</f>
        <v>0</v>
      </c>
      <c r="DY458" s="44">
        <f>VLOOKUP($E458,'факт КС '!$E$9:$CL$159,34,0)</f>
        <v>0</v>
      </c>
      <c r="DZ458" s="44">
        <f>VLOOKUP($E458,'факт КС '!$E$9:$CL$159,35,0)</f>
        <v>0</v>
      </c>
      <c r="EA458" s="44">
        <f>VLOOKUP($E458,'факт КС '!$E$9:$CL$159,36,0)</f>
        <v>0</v>
      </c>
      <c r="EB458" s="44">
        <f>VLOOKUP($E458,'факт КС '!$E$9:$CL$159,37,0)</f>
        <v>0</v>
      </c>
      <c r="EC458" s="44">
        <f>VLOOKUP($E458,'факт КС '!$E$9:$CL$159,38,0)</f>
        <v>0</v>
      </c>
      <c r="ED458" s="44">
        <f t="shared" si="2289"/>
        <v>0</v>
      </c>
      <c r="EE458" s="44">
        <f t="shared" si="2290"/>
        <v>0</v>
      </c>
      <c r="EF458" s="44">
        <f t="shared" si="2291"/>
        <v>0</v>
      </c>
      <c r="EG458" s="171">
        <f t="shared" si="2165"/>
        <v>0</v>
      </c>
      <c r="EH458" s="171">
        <f t="shared" si="2166"/>
        <v>0</v>
      </c>
      <c r="EI458" s="249"/>
      <c r="EJ458" s="171"/>
      <c r="EK458" s="713"/>
      <c r="EL458" s="712"/>
      <c r="EM458" s="44"/>
      <c r="EN458" s="44"/>
      <c r="EO458" s="44"/>
      <c r="EP458" s="44"/>
      <c r="EQ458" s="44">
        <f>VLOOKUP($E458,'факт КС '!$E$9:$CL$159,45,0)</f>
        <v>0</v>
      </c>
      <c r="ER458" s="44">
        <f>VLOOKUP($E458,'факт КС '!$E$9:$CL$159,46,0)</f>
        <v>0</v>
      </c>
      <c r="ES458" s="44">
        <f>VLOOKUP($E458,'факт КС '!$E$9:$CL$159,47,0)</f>
        <v>0</v>
      </c>
      <c r="ET458" s="44">
        <f>VLOOKUP($E458,'факт КС '!$E$9:$CL$159,48,0)</f>
        <v>0</v>
      </c>
      <c r="EU458" s="44">
        <f>VLOOKUP($E458,'факт КС '!$E$9:$CL$159,49,0)</f>
        <v>0</v>
      </c>
      <c r="EV458" s="44">
        <f>VLOOKUP($E458,'факт КС '!$E$9:$CL$159,50,0)</f>
        <v>0</v>
      </c>
      <c r="EW458" s="44">
        <f t="shared" si="2293"/>
        <v>0</v>
      </c>
      <c r="EX458" s="44">
        <f t="shared" si="2294"/>
        <v>0</v>
      </c>
      <c r="EY458" s="44">
        <f t="shared" si="2295"/>
        <v>0</v>
      </c>
      <c r="EZ458" s="171">
        <f t="shared" si="2170"/>
        <v>0</v>
      </c>
      <c r="FA458" s="171">
        <f t="shared" si="2171"/>
        <v>0</v>
      </c>
      <c r="FB458" s="249"/>
      <c r="FC458" s="171"/>
      <c r="FD458" s="713"/>
      <c r="FE458" s="712"/>
      <c r="FF458" s="44"/>
      <c r="FG458" s="44"/>
      <c r="FH458" s="44"/>
      <c r="FI458" s="44"/>
      <c r="FJ458" s="44">
        <f>VLOOKUP($E458,'факт КС '!$E$9:$CL$159,27,0)</f>
        <v>0</v>
      </c>
      <c r="FK458" s="44">
        <f>VLOOKUP($E458,'факт КС '!$E$9:$CL$159,28,0)</f>
        <v>0</v>
      </c>
      <c r="FL458" s="44">
        <f>VLOOKUP($E458,'факт КС '!$E$9:$CL$159,29,0)</f>
        <v>0</v>
      </c>
      <c r="FM458" s="44">
        <f>VLOOKUP($E458,'факт КС '!$E$9:$CL$159,30,0)</f>
        <v>0</v>
      </c>
      <c r="FN458" s="44">
        <f>VLOOKUP($E458,'факт КС '!$E$9:$CL$159,31,0)</f>
        <v>0</v>
      </c>
      <c r="FO458" s="44">
        <f>VLOOKUP($E458,'факт КС '!$E$9:$CL$159,32,0)</f>
        <v>0</v>
      </c>
      <c r="FP458" s="44">
        <f t="shared" si="2297"/>
        <v>0</v>
      </c>
      <c r="FQ458" s="44">
        <f t="shared" si="2298"/>
        <v>0</v>
      </c>
      <c r="FR458" s="44">
        <f t="shared" si="2299"/>
        <v>0</v>
      </c>
      <c r="FS458" s="171">
        <f t="shared" si="2175"/>
        <v>0</v>
      </c>
      <c r="FT458" s="171">
        <f t="shared" si="2176"/>
        <v>0</v>
      </c>
      <c r="FU458" s="249"/>
      <c r="FV458" s="171"/>
      <c r="FW458" s="106"/>
      <c r="FX458" s="107"/>
      <c r="FY458" s="44"/>
      <c r="FZ458" s="44"/>
      <c r="GA458" s="44"/>
      <c r="GB458" s="44"/>
      <c r="GC458" s="44">
        <f>VLOOKUP($E458,'факт КС '!$E$9:$CL$159,63,0)</f>
        <v>0</v>
      </c>
      <c r="GD458" s="44">
        <f>VLOOKUP($E458,'факт КС '!$E$9:$CL$159,64,0)</f>
        <v>0</v>
      </c>
      <c r="GE458" s="44">
        <f>VLOOKUP($E458,'факт КС '!$E$9:$CL$159,65,0)</f>
        <v>0</v>
      </c>
      <c r="GF458" s="44">
        <f>VLOOKUP($E458,'факт КС '!$E$9:$CL$159,66,0)</f>
        <v>0</v>
      </c>
      <c r="GG458" s="44">
        <f>VLOOKUP($E458,'факт КС '!$E$9:$CL$159,67,0)</f>
        <v>0</v>
      </c>
      <c r="GH458" s="44">
        <f>VLOOKUP($E458,'факт КС '!$E$9:$CL$159,68,0)</f>
        <v>0</v>
      </c>
      <c r="GI458" s="44">
        <f t="shared" si="2301"/>
        <v>0</v>
      </c>
      <c r="GJ458" s="44">
        <f t="shared" si="2302"/>
        <v>0</v>
      </c>
      <c r="GK458" s="44">
        <f t="shared" si="2303"/>
        <v>0</v>
      </c>
      <c r="GL458" s="171">
        <f t="shared" si="2180"/>
        <v>0</v>
      </c>
      <c r="GM458" s="171">
        <f t="shared" si="2181"/>
        <v>0</v>
      </c>
      <c r="GN458" s="249"/>
      <c r="GO458" s="171"/>
      <c r="GP458" s="106"/>
      <c r="GQ458" s="107"/>
      <c r="GR458" s="44"/>
      <c r="GS458" s="44"/>
      <c r="GT458" s="44"/>
      <c r="GU458" s="44"/>
      <c r="GV458" s="44">
        <f>VLOOKUP($E458,'факт КС '!$E$9:$CL$159,57,0)</f>
        <v>0</v>
      </c>
      <c r="GW458" s="44">
        <f>VLOOKUP($E458,'факт КС '!$E$9:$CL$159,58,0)</f>
        <v>0</v>
      </c>
      <c r="GX458" s="44">
        <f>VLOOKUP($E458,'факт КС '!$E$9:$CL$159,59,0)</f>
        <v>0</v>
      </c>
      <c r="GY458" s="44">
        <f>VLOOKUP($E458,'факт КС '!$E$9:$CL$159,60,0)</f>
        <v>0</v>
      </c>
      <c r="GZ458" s="44">
        <f>VLOOKUP($E458,'факт КС '!$E$9:$CL$159,61,0)</f>
        <v>0</v>
      </c>
      <c r="HA458" s="44">
        <f>VLOOKUP($E458,'факт КС '!$E$9:$CL$159,62,0)</f>
        <v>0</v>
      </c>
      <c r="HB458" s="44">
        <f t="shared" si="2305"/>
        <v>0</v>
      </c>
      <c r="HC458" s="44">
        <f t="shared" si="2306"/>
        <v>0</v>
      </c>
      <c r="HD458" s="44">
        <f t="shared" si="2307"/>
        <v>0</v>
      </c>
      <c r="HE458" s="171">
        <f t="shared" si="2185"/>
        <v>0</v>
      </c>
      <c r="HF458" s="171">
        <f t="shared" si="2186"/>
        <v>0</v>
      </c>
      <c r="HG458" s="249"/>
      <c r="HH458" s="171"/>
      <c r="HI458" s="106"/>
      <c r="HJ458" s="107"/>
      <c r="HK458" s="45"/>
      <c r="HL458" s="45"/>
      <c r="HM458" s="44"/>
      <c r="HN458" s="44"/>
      <c r="HO458" s="44">
        <f>VLOOKUP($E458,'факт КС '!$E$9:$CL$159,39,0)</f>
        <v>0</v>
      </c>
      <c r="HP458" s="44">
        <f>VLOOKUP($E458,'факт КС '!$E$9:$CL$159,40,0)</f>
        <v>0</v>
      </c>
      <c r="HQ458" s="44">
        <f>VLOOKUP($E458,'факт КС '!$E$9:$CL$159,41,0)</f>
        <v>0</v>
      </c>
      <c r="HR458" s="44">
        <f>VLOOKUP($E458,'факт КС '!$E$9:$CL$159,42,0)</f>
        <v>0</v>
      </c>
      <c r="HS458" s="44">
        <f>VLOOKUP($E458,'факт КС '!$E$9:$CL$159,43,0)</f>
        <v>0</v>
      </c>
      <c r="HT458" s="44">
        <f>VLOOKUP($E458,'факт КС '!$E$9:$CL$159,44,0)</f>
        <v>0</v>
      </c>
      <c r="HU458" s="44">
        <f t="shared" si="2309"/>
        <v>0</v>
      </c>
      <c r="HV458" s="44">
        <f t="shared" si="2310"/>
        <v>0</v>
      </c>
      <c r="HW458" s="44">
        <f t="shared" si="2311"/>
        <v>0</v>
      </c>
      <c r="HX458" s="171">
        <f t="shared" si="2190"/>
        <v>0</v>
      </c>
      <c r="HY458" s="171">
        <f t="shared" si="2191"/>
        <v>0</v>
      </c>
      <c r="HZ458" s="249"/>
      <c r="IA458" s="171"/>
      <c r="IB458" s="713"/>
      <c r="IC458" s="712"/>
      <c r="ID458" s="45"/>
      <c r="IE458" s="45"/>
      <c r="IF458" s="44"/>
      <c r="IG458" s="44"/>
      <c r="IH458" s="44">
        <f>VLOOKUP($E458,'факт КС '!$E$9:$CL$159,51,0)</f>
        <v>0</v>
      </c>
      <c r="II458" s="44">
        <f>VLOOKUP($E458,'факт КС '!$E$9:$CL$159,52,0)</f>
        <v>0</v>
      </c>
      <c r="IJ458" s="44">
        <f>VLOOKUP($E458,'факт КС '!$E$9:$CL$159,53,0)</f>
        <v>0</v>
      </c>
      <c r="IK458" s="44">
        <f>VLOOKUP($E458,'факт КС '!$E$9:$CL$159,54,0)</f>
        <v>0</v>
      </c>
      <c r="IL458" s="44">
        <f>VLOOKUP($E458,'факт КС '!$E$9:$CL$159,55,0)</f>
        <v>0</v>
      </c>
      <c r="IM458" s="44">
        <f>VLOOKUP($E458,'факт КС '!$E$9:$CL$159,56,0)</f>
        <v>0</v>
      </c>
      <c r="IN458" s="44">
        <f t="shared" si="2313"/>
        <v>0</v>
      </c>
      <c r="IO458" s="44">
        <f t="shared" si="2314"/>
        <v>0</v>
      </c>
      <c r="IP458" s="44">
        <f t="shared" si="2315"/>
        <v>0</v>
      </c>
      <c r="IQ458" s="171">
        <f t="shared" si="2195"/>
        <v>0</v>
      </c>
      <c r="IR458" s="171">
        <f t="shared" si="2196"/>
        <v>0</v>
      </c>
      <c r="IS458" s="737"/>
      <c r="IT458" s="738"/>
      <c r="IU458" s="713"/>
      <c r="IV458" s="712"/>
      <c r="IW458" s="46"/>
      <c r="IX458" s="47"/>
      <c r="IY458" s="46"/>
      <c r="IZ458" s="46"/>
      <c r="JA458" s="333">
        <f t="shared" ref="JA458:JA493" si="2337">N458+AG458+AZ458+BS458+CL458+DE458+DX458+EQ458+FJ458+GC458+GV458+HO458+IH458</f>
        <v>13</v>
      </c>
      <c r="JB458" s="333">
        <f t="shared" ref="JB458:JB493" si="2338">O458+AH458+BA458+BT458+CM458+DF458+DY458+ER458+FK458+GD458+GW458+HP458+II458</f>
        <v>1706650.4000000004</v>
      </c>
      <c r="JC458" s="333">
        <f t="shared" ref="JC458:JC493" si="2339">P458+AI458+BB458+BU458+CN458+DG458+DZ458+ES458+FL458+GE458+GX458+HQ458+IJ458</f>
        <v>99</v>
      </c>
      <c r="JD458" s="333">
        <f t="shared" ref="JD458:JD493" si="2340">Q458+AJ458+BC458+BV458+CO458+DH458+EA458+ET458+FM458+GF458+GY458+HR458+IK458</f>
        <v>0</v>
      </c>
      <c r="JE458" s="333">
        <f t="shared" ref="JE458:JE493" si="2341">R458+AK458+BD458+BW458+CP458+DI458+EB458+EU458+FN458+GG458+GZ458+HS458+IL458</f>
        <v>0</v>
      </c>
      <c r="JF458" s="333">
        <f t="shared" ref="JF458:JF493" si="2342">S458+AL458+BE458+BX458+CQ458+DJ458+EC458+EV458+FO458+GH458+HA458+HT458+IM458</f>
        <v>0</v>
      </c>
      <c r="JG458" s="44">
        <f t="shared" si="2317"/>
        <v>13</v>
      </c>
      <c r="JH458" s="44">
        <f t="shared" si="2318"/>
        <v>1706650.4000000004</v>
      </c>
      <c r="JI458" s="44">
        <f t="shared" si="2319"/>
        <v>99</v>
      </c>
      <c r="JJ458" s="174">
        <f t="shared" si="2320"/>
        <v>13</v>
      </c>
      <c r="JK458" s="174">
        <f t="shared" si="2321"/>
        <v>1706650.4000000004</v>
      </c>
      <c r="JL458" s="106"/>
      <c r="JM458" s="107"/>
      <c r="JN458" s="59"/>
      <c r="JO458" s="59"/>
    </row>
    <row r="459" spans="1:277" ht="38.25" hidden="1" x14ac:dyDescent="0.2">
      <c r="A459" s="96">
        <v>1</v>
      </c>
      <c r="B459" s="96">
        <v>1</v>
      </c>
      <c r="C459" s="770">
        <v>186</v>
      </c>
      <c r="D459" s="625" t="s">
        <v>180</v>
      </c>
      <c r="E459" s="749" t="s">
        <v>508</v>
      </c>
      <c r="F459" s="750" t="s">
        <v>181</v>
      </c>
      <c r="G459" s="60"/>
      <c r="H459" s="88"/>
      <c r="I459" s="88"/>
      <c r="J459" s="44"/>
      <c r="K459" s="44"/>
      <c r="L459" s="44"/>
      <c r="M459" s="44"/>
      <c r="N459" s="44">
        <f>VLOOKUP($E459,'факт КС '!$E$9:$CL$159,69,0)</f>
        <v>0</v>
      </c>
      <c r="O459" s="44">
        <f>VLOOKUP($E459,'факт КС '!$E$9:$CL$159,70,0)</f>
        <v>0</v>
      </c>
      <c r="P459" s="44">
        <f>VLOOKUP($E459,'факт КС '!$E$9:$CL$159,71,0)</f>
        <v>0</v>
      </c>
      <c r="Q459" s="44">
        <f>VLOOKUP($E459,'факт КС '!$E$9:$CL$159,72,0)</f>
        <v>0</v>
      </c>
      <c r="R459" s="44">
        <f>VLOOKUP($E459,'факт КС '!$E$9:$CL$159,73,0)</f>
        <v>0</v>
      </c>
      <c r="S459" s="44">
        <f>VLOOKUP($E459,'факт КС '!$E$9:$CL$159,74,0)</f>
        <v>0</v>
      </c>
      <c r="T459" s="44">
        <f t="shared" si="2267"/>
        <v>0</v>
      </c>
      <c r="U459" s="44">
        <f t="shared" si="2267"/>
        <v>0</v>
      </c>
      <c r="V459" s="44">
        <f t="shared" si="2267"/>
        <v>0</v>
      </c>
      <c r="W459" s="171">
        <f t="shared" si="2135"/>
        <v>0</v>
      </c>
      <c r="X459" s="171">
        <f t="shared" si="2136"/>
        <v>0</v>
      </c>
      <c r="Y459" s="171"/>
      <c r="Z459" s="171"/>
      <c r="AA459" s="713"/>
      <c r="AB459" s="712"/>
      <c r="AC459" s="44"/>
      <c r="AD459" s="44"/>
      <c r="AE459" s="44"/>
      <c r="AF459" s="44"/>
      <c r="AG459" s="44">
        <f>VLOOKUP($E459,'факт КС '!$E$9:$CL$159,3,0)</f>
        <v>0</v>
      </c>
      <c r="AH459" s="44">
        <f>VLOOKUP($E459,'факт КС '!$E$9:$CL$159,4,0)</f>
        <v>0</v>
      </c>
      <c r="AI459" s="44">
        <f>VLOOKUP($E459,'факт КС '!$E$9:$CL$159,5,0)</f>
        <v>0</v>
      </c>
      <c r="AJ459" s="44">
        <f>VLOOKUP($E459,'факт КС '!$E$9:$CL$159,6,0)</f>
        <v>0</v>
      </c>
      <c r="AK459" s="44">
        <f>VLOOKUP($E459,'факт КС '!$E$9:$CL$159,7,0)</f>
        <v>0</v>
      </c>
      <c r="AL459" s="44">
        <f>VLOOKUP($E459,'факт КС '!$E$9:$CL$159,8,0)</f>
        <v>0</v>
      </c>
      <c r="AM459" s="44">
        <f t="shared" si="2269"/>
        <v>0</v>
      </c>
      <c r="AN459" s="44">
        <f t="shared" si="2270"/>
        <v>0</v>
      </c>
      <c r="AO459" s="44">
        <f t="shared" si="2271"/>
        <v>0</v>
      </c>
      <c r="AP459" s="171">
        <f t="shared" si="2140"/>
        <v>0</v>
      </c>
      <c r="AQ459" s="171">
        <f t="shared" si="2141"/>
        <v>0</v>
      </c>
      <c r="AR459" s="171"/>
      <c r="AS459" s="171"/>
      <c r="AT459" s="713"/>
      <c r="AU459" s="712"/>
      <c r="AV459" s="44"/>
      <c r="AW459" s="44"/>
      <c r="AX459" s="44"/>
      <c r="AY459" s="44"/>
      <c r="AZ459" s="44">
        <f>VLOOKUP($E459,'факт КС '!$E$9:$CL$159,15,0)</f>
        <v>0</v>
      </c>
      <c r="BA459" s="44">
        <f>VLOOKUP($E459,'факт КС '!$E$9:$CL$159,16,0)</f>
        <v>0</v>
      </c>
      <c r="BB459" s="44">
        <f>VLOOKUP($E459,'факт КС '!$E$9:$CL$159,17,0)</f>
        <v>0</v>
      </c>
      <c r="BC459" s="44">
        <f>VLOOKUP($E459,'факт КС '!$E$9:$CL$159,18,0)</f>
        <v>0</v>
      </c>
      <c r="BD459" s="44">
        <f>VLOOKUP($E459,'факт КС '!$E$9:$CL$159,19,0)</f>
        <v>0</v>
      </c>
      <c r="BE459" s="44">
        <f>VLOOKUP($E459,'факт КС '!$E$9:$CL$159,20,0)</f>
        <v>0</v>
      </c>
      <c r="BF459" s="44">
        <f t="shared" si="2273"/>
        <v>0</v>
      </c>
      <c r="BG459" s="44">
        <f t="shared" si="2274"/>
        <v>0</v>
      </c>
      <c r="BH459" s="44">
        <f t="shared" si="2275"/>
        <v>0</v>
      </c>
      <c r="BI459" s="171">
        <f t="shared" si="2145"/>
        <v>0</v>
      </c>
      <c r="BJ459" s="171">
        <f t="shared" si="2146"/>
        <v>0</v>
      </c>
      <c r="BK459" s="171"/>
      <c r="BL459" s="171"/>
      <c r="BM459" s="713"/>
      <c r="BN459" s="712"/>
      <c r="BO459" s="44"/>
      <c r="BP459" s="44"/>
      <c r="BQ459" s="44"/>
      <c r="BR459" s="44"/>
      <c r="BS459" s="44">
        <f>VLOOKUP($E459,'факт КС '!$E$9:$CL$159,21,0)</f>
        <v>0</v>
      </c>
      <c r="BT459" s="44">
        <f>VLOOKUP($E459,'факт КС '!$E$9:$CL$159,22,0)</f>
        <v>0</v>
      </c>
      <c r="BU459" s="44">
        <f>VLOOKUP($E459,'факт КС '!$E$9:$CL$159,23,0)</f>
        <v>0</v>
      </c>
      <c r="BV459" s="44">
        <f>VLOOKUP($E459,'факт КС '!$E$9:$CL$159,24,0)</f>
        <v>0</v>
      </c>
      <c r="BW459" s="44">
        <f>VLOOKUP($E459,'факт КС '!$E$9:$CL$159,25,0)</f>
        <v>0</v>
      </c>
      <c r="BX459" s="44">
        <f>VLOOKUP($E459,'факт КС '!$E$9:$CL$159,26,0)</f>
        <v>0</v>
      </c>
      <c r="BY459" s="44">
        <f t="shared" si="2277"/>
        <v>0</v>
      </c>
      <c r="BZ459" s="44">
        <f t="shared" si="2278"/>
        <v>0</v>
      </c>
      <c r="CA459" s="44">
        <f t="shared" si="2279"/>
        <v>0</v>
      </c>
      <c r="CB459" s="171">
        <f t="shared" si="2150"/>
        <v>0</v>
      </c>
      <c r="CC459" s="171">
        <f t="shared" si="2151"/>
        <v>0</v>
      </c>
      <c r="CD459" s="171"/>
      <c r="CE459" s="171"/>
      <c r="CF459" s="713"/>
      <c r="CG459" s="712"/>
      <c r="CH459" s="44"/>
      <c r="CI459" s="44"/>
      <c r="CJ459" s="44"/>
      <c r="CK459" s="44"/>
      <c r="CL459" s="44">
        <f>VLOOKUP($E459,'факт КС '!$E$9:$CL$159,9,0)</f>
        <v>10</v>
      </c>
      <c r="CM459" s="44">
        <f>VLOOKUP($E459,'факт КС '!$E$9:$CL$159,10,0)</f>
        <v>1312808.0000000002</v>
      </c>
      <c r="CN459" s="44">
        <f>VLOOKUP($E459,'факт КС '!$E$9:$CL$159,11,0)</f>
        <v>82</v>
      </c>
      <c r="CO459" s="44">
        <f>VLOOKUP($E459,'факт КС '!$E$9:$CL$159,12,0)</f>
        <v>0</v>
      </c>
      <c r="CP459" s="44">
        <f>VLOOKUP($E459,'факт КС '!$E$9:$CL$159,13,0)</f>
        <v>0</v>
      </c>
      <c r="CQ459" s="44">
        <f>VLOOKUP($E459,'факт КС '!$E$9:$CL$159,14,0)</f>
        <v>0</v>
      </c>
      <c r="CR459" s="44">
        <f t="shared" si="2281"/>
        <v>10</v>
      </c>
      <c r="CS459" s="44">
        <f t="shared" si="2282"/>
        <v>1312808.0000000002</v>
      </c>
      <c r="CT459" s="44">
        <f t="shared" si="2283"/>
        <v>82</v>
      </c>
      <c r="CU459" s="171">
        <f t="shared" si="2155"/>
        <v>10</v>
      </c>
      <c r="CV459" s="171">
        <f t="shared" si="2156"/>
        <v>1312808.0000000002</v>
      </c>
      <c r="CW459" s="249"/>
      <c r="CX459" s="171"/>
      <c r="CY459" s="713"/>
      <c r="CZ459" s="712"/>
      <c r="DA459" s="44"/>
      <c r="DB459" s="44"/>
      <c r="DC459" s="44"/>
      <c r="DD459" s="44"/>
      <c r="DE459" s="44">
        <f>VLOOKUP($E459,'факт КС '!$E$9:$CL$159,75,0)</f>
        <v>0</v>
      </c>
      <c r="DF459" s="44">
        <f>VLOOKUP($E459,'факт КС '!$E$9:$CL$159,76,0)</f>
        <v>0</v>
      </c>
      <c r="DG459" s="44">
        <f>VLOOKUP($E459,'факт КС '!$E$9:$CL$159,77,0)</f>
        <v>0</v>
      </c>
      <c r="DH459" s="44">
        <f>VLOOKUP($E459,'факт КС '!$E$9:$CL$159,78,0)</f>
        <v>0</v>
      </c>
      <c r="DI459" s="44">
        <f>VLOOKUP($E459,'факт КС '!$E$9:$CL$159,79,0)</f>
        <v>0</v>
      </c>
      <c r="DJ459" s="44">
        <f>VLOOKUP($E459,'факт КС '!$E$9:$CL$159,80,0)</f>
        <v>0</v>
      </c>
      <c r="DK459" s="44">
        <f t="shared" si="2285"/>
        <v>0</v>
      </c>
      <c r="DL459" s="44">
        <f t="shared" si="2286"/>
        <v>0</v>
      </c>
      <c r="DM459" s="44">
        <f t="shared" si="2287"/>
        <v>0</v>
      </c>
      <c r="DN459" s="171">
        <f t="shared" si="2160"/>
        <v>0</v>
      </c>
      <c r="DO459" s="171">
        <f t="shared" si="2161"/>
        <v>0</v>
      </c>
      <c r="DP459" s="249"/>
      <c r="DQ459" s="171"/>
      <c r="DR459" s="713"/>
      <c r="DS459" s="712"/>
      <c r="DT459" s="44"/>
      <c r="DU459" s="44"/>
      <c r="DV459" s="44"/>
      <c r="DW459" s="44"/>
      <c r="DX459" s="44">
        <f>VLOOKUP($E459,'факт КС '!$E$9:$CL$159,33,0)</f>
        <v>10</v>
      </c>
      <c r="DY459" s="44">
        <f>VLOOKUP($E459,'факт КС '!$E$9:$CL$159,34,0)</f>
        <v>1312808.0000000002</v>
      </c>
      <c r="DZ459" s="44">
        <f>VLOOKUP($E459,'факт КС '!$E$9:$CL$159,35,0)</f>
        <v>48</v>
      </c>
      <c r="EA459" s="44">
        <f>VLOOKUP($E459,'факт КС '!$E$9:$CL$159,36,0)</f>
        <v>1</v>
      </c>
      <c r="EB459" s="44">
        <f>VLOOKUP($E459,'факт КС '!$E$9:$CL$159,37,0)</f>
        <v>131280.79999999999</v>
      </c>
      <c r="EC459" s="44">
        <f>VLOOKUP($E459,'факт КС '!$E$9:$CL$159,38,0)</f>
        <v>6</v>
      </c>
      <c r="ED459" s="44">
        <f t="shared" si="2289"/>
        <v>11</v>
      </c>
      <c r="EE459" s="44">
        <f t="shared" si="2290"/>
        <v>1444088.8000000003</v>
      </c>
      <c r="EF459" s="44">
        <f t="shared" si="2291"/>
        <v>54</v>
      </c>
      <c r="EG459" s="171">
        <f t="shared" si="2165"/>
        <v>10</v>
      </c>
      <c r="EH459" s="171">
        <f t="shared" si="2166"/>
        <v>1312808.0000000002</v>
      </c>
      <c r="EI459" s="249"/>
      <c r="EJ459" s="171"/>
      <c r="EK459" s="713"/>
      <c r="EL459" s="712"/>
      <c r="EM459" s="44"/>
      <c r="EN459" s="44"/>
      <c r="EO459" s="44"/>
      <c r="EP459" s="44"/>
      <c r="EQ459" s="44">
        <f>VLOOKUP($E459,'факт КС '!$E$9:$CL$159,45,0)</f>
        <v>2</v>
      </c>
      <c r="ER459" s="44">
        <f>VLOOKUP($E459,'факт КС '!$E$9:$CL$159,46,0)</f>
        <v>262561.59999999998</v>
      </c>
      <c r="ES459" s="44">
        <f>VLOOKUP($E459,'факт КС '!$E$9:$CL$159,47,0)</f>
        <v>8</v>
      </c>
      <c r="ET459" s="44">
        <f>VLOOKUP($E459,'факт КС '!$E$9:$CL$159,48,0)</f>
        <v>0</v>
      </c>
      <c r="EU459" s="44">
        <f>VLOOKUP($E459,'факт КС '!$E$9:$CL$159,49,0)</f>
        <v>0</v>
      </c>
      <c r="EV459" s="44">
        <f>VLOOKUP($E459,'факт КС '!$E$9:$CL$159,50,0)</f>
        <v>0</v>
      </c>
      <c r="EW459" s="44">
        <f t="shared" si="2293"/>
        <v>2</v>
      </c>
      <c r="EX459" s="44">
        <f t="shared" si="2294"/>
        <v>262561.59999999998</v>
      </c>
      <c r="EY459" s="44">
        <f t="shared" si="2295"/>
        <v>8</v>
      </c>
      <c r="EZ459" s="171">
        <f t="shared" si="2170"/>
        <v>2</v>
      </c>
      <c r="FA459" s="171">
        <f t="shared" si="2171"/>
        <v>262561.59999999998</v>
      </c>
      <c r="FB459" s="249"/>
      <c r="FC459" s="171"/>
      <c r="FD459" s="713"/>
      <c r="FE459" s="712"/>
      <c r="FF459" s="44"/>
      <c r="FG459" s="44"/>
      <c r="FH459" s="44"/>
      <c r="FI459" s="44"/>
      <c r="FJ459" s="44">
        <f>VLOOKUP($E459,'факт КС '!$E$9:$CL$159,27,0)</f>
        <v>0</v>
      </c>
      <c r="FK459" s="44">
        <f>VLOOKUP($E459,'факт КС '!$E$9:$CL$159,28,0)</f>
        <v>0</v>
      </c>
      <c r="FL459" s="44">
        <f>VLOOKUP($E459,'факт КС '!$E$9:$CL$159,29,0)</f>
        <v>0</v>
      </c>
      <c r="FM459" s="44">
        <f>VLOOKUP($E459,'факт КС '!$E$9:$CL$159,30,0)</f>
        <v>0</v>
      </c>
      <c r="FN459" s="44">
        <f>VLOOKUP($E459,'факт КС '!$E$9:$CL$159,31,0)</f>
        <v>0</v>
      </c>
      <c r="FO459" s="44">
        <f>VLOOKUP($E459,'факт КС '!$E$9:$CL$159,32,0)</f>
        <v>0</v>
      </c>
      <c r="FP459" s="44">
        <f t="shared" si="2297"/>
        <v>0</v>
      </c>
      <c r="FQ459" s="44">
        <f t="shared" si="2298"/>
        <v>0</v>
      </c>
      <c r="FR459" s="44">
        <f t="shared" si="2299"/>
        <v>0</v>
      </c>
      <c r="FS459" s="171">
        <f t="shared" si="2175"/>
        <v>0</v>
      </c>
      <c r="FT459" s="171">
        <f t="shared" si="2176"/>
        <v>0</v>
      </c>
      <c r="FU459" s="249"/>
      <c r="FV459" s="171"/>
      <c r="FW459" s="106"/>
      <c r="FX459" s="107"/>
      <c r="FY459" s="44"/>
      <c r="FZ459" s="44"/>
      <c r="GA459" s="44"/>
      <c r="GB459" s="44"/>
      <c r="GC459" s="44">
        <f>VLOOKUP($E459,'факт КС '!$E$9:$CL$159,63,0)</f>
        <v>0</v>
      </c>
      <c r="GD459" s="44">
        <f>VLOOKUP($E459,'факт КС '!$E$9:$CL$159,64,0)</f>
        <v>0</v>
      </c>
      <c r="GE459" s="44">
        <f>VLOOKUP($E459,'факт КС '!$E$9:$CL$159,65,0)</f>
        <v>0</v>
      </c>
      <c r="GF459" s="44">
        <f>VLOOKUP($E459,'факт КС '!$E$9:$CL$159,66,0)</f>
        <v>0</v>
      </c>
      <c r="GG459" s="44">
        <f>VLOOKUP($E459,'факт КС '!$E$9:$CL$159,67,0)</f>
        <v>0</v>
      </c>
      <c r="GH459" s="44">
        <f>VLOOKUP($E459,'факт КС '!$E$9:$CL$159,68,0)</f>
        <v>0</v>
      </c>
      <c r="GI459" s="44">
        <f t="shared" si="2301"/>
        <v>0</v>
      </c>
      <c r="GJ459" s="44">
        <f t="shared" si="2302"/>
        <v>0</v>
      </c>
      <c r="GK459" s="44">
        <f t="shared" si="2303"/>
        <v>0</v>
      </c>
      <c r="GL459" s="171">
        <f t="shared" si="2180"/>
        <v>0</v>
      </c>
      <c r="GM459" s="171">
        <f t="shared" si="2181"/>
        <v>0</v>
      </c>
      <c r="GN459" s="249"/>
      <c r="GO459" s="171"/>
      <c r="GP459" s="106"/>
      <c r="GQ459" s="107"/>
      <c r="GR459" s="44"/>
      <c r="GS459" s="44"/>
      <c r="GT459" s="44"/>
      <c r="GU459" s="44"/>
      <c r="GV459" s="44">
        <f>VLOOKUP($E459,'факт КС '!$E$9:$CL$159,57,0)</f>
        <v>0</v>
      </c>
      <c r="GW459" s="44">
        <f>VLOOKUP($E459,'факт КС '!$E$9:$CL$159,58,0)</f>
        <v>0</v>
      </c>
      <c r="GX459" s="44">
        <f>VLOOKUP($E459,'факт КС '!$E$9:$CL$159,59,0)</f>
        <v>0</v>
      </c>
      <c r="GY459" s="44">
        <f>VLOOKUP($E459,'факт КС '!$E$9:$CL$159,60,0)</f>
        <v>0</v>
      </c>
      <c r="GZ459" s="44">
        <f>VLOOKUP($E459,'факт КС '!$E$9:$CL$159,61,0)</f>
        <v>0</v>
      </c>
      <c r="HA459" s="44">
        <f>VLOOKUP($E459,'факт КС '!$E$9:$CL$159,62,0)</f>
        <v>0</v>
      </c>
      <c r="HB459" s="44">
        <f t="shared" si="2305"/>
        <v>0</v>
      </c>
      <c r="HC459" s="44">
        <f t="shared" si="2306"/>
        <v>0</v>
      </c>
      <c r="HD459" s="44">
        <f t="shared" si="2307"/>
        <v>0</v>
      </c>
      <c r="HE459" s="171">
        <f t="shared" si="2185"/>
        <v>0</v>
      </c>
      <c r="HF459" s="171">
        <f t="shared" si="2186"/>
        <v>0</v>
      </c>
      <c r="HG459" s="249"/>
      <c r="HH459" s="171"/>
      <c r="HI459" s="106"/>
      <c r="HJ459" s="107"/>
      <c r="HK459" s="45"/>
      <c r="HL459" s="45"/>
      <c r="HM459" s="44"/>
      <c r="HN459" s="44"/>
      <c r="HO459" s="44">
        <f>VLOOKUP($E459,'факт КС '!$E$9:$CL$159,39,0)</f>
        <v>0</v>
      </c>
      <c r="HP459" s="44">
        <f>VLOOKUP($E459,'факт КС '!$E$9:$CL$159,40,0)</f>
        <v>0</v>
      </c>
      <c r="HQ459" s="44">
        <f>VLOOKUP($E459,'факт КС '!$E$9:$CL$159,41,0)</f>
        <v>0</v>
      </c>
      <c r="HR459" s="44">
        <f>VLOOKUP($E459,'факт КС '!$E$9:$CL$159,42,0)</f>
        <v>0</v>
      </c>
      <c r="HS459" s="44">
        <f>VLOOKUP($E459,'факт КС '!$E$9:$CL$159,43,0)</f>
        <v>0</v>
      </c>
      <c r="HT459" s="44">
        <f>VLOOKUP($E459,'факт КС '!$E$9:$CL$159,44,0)</f>
        <v>0</v>
      </c>
      <c r="HU459" s="44">
        <f t="shared" si="2309"/>
        <v>0</v>
      </c>
      <c r="HV459" s="44">
        <f t="shared" si="2310"/>
        <v>0</v>
      </c>
      <c r="HW459" s="44">
        <f t="shared" si="2311"/>
        <v>0</v>
      </c>
      <c r="HX459" s="171">
        <f t="shared" si="2190"/>
        <v>0</v>
      </c>
      <c r="HY459" s="171">
        <f t="shared" si="2191"/>
        <v>0</v>
      </c>
      <c r="HZ459" s="249"/>
      <c r="IA459" s="171"/>
      <c r="IB459" s="713"/>
      <c r="IC459" s="712"/>
      <c r="ID459" s="45"/>
      <c r="IE459" s="45"/>
      <c r="IF459" s="44"/>
      <c r="IG459" s="44"/>
      <c r="IH459" s="44">
        <f>VLOOKUP($E459,'факт КС '!$E$9:$CL$159,51,0)</f>
        <v>0</v>
      </c>
      <c r="II459" s="44">
        <f>VLOOKUP($E459,'факт КС '!$E$9:$CL$159,52,0)</f>
        <v>0</v>
      </c>
      <c r="IJ459" s="44">
        <f>VLOOKUP($E459,'факт КС '!$E$9:$CL$159,53,0)</f>
        <v>0</v>
      </c>
      <c r="IK459" s="44">
        <f>VLOOKUP($E459,'факт КС '!$E$9:$CL$159,54,0)</f>
        <v>0</v>
      </c>
      <c r="IL459" s="44">
        <f>VLOOKUP($E459,'факт КС '!$E$9:$CL$159,55,0)</f>
        <v>0</v>
      </c>
      <c r="IM459" s="44">
        <f>VLOOKUP($E459,'факт КС '!$E$9:$CL$159,56,0)</f>
        <v>0</v>
      </c>
      <c r="IN459" s="44">
        <f t="shared" si="2313"/>
        <v>0</v>
      </c>
      <c r="IO459" s="44">
        <f t="shared" si="2314"/>
        <v>0</v>
      </c>
      <c r="IP459" s="44">
        <f t="shared" si="2315"/>
        <v>0</v>
      </c>
      <c r="IQ459" s="171">
        <f t="shared" si="2195"/>
        <v>0</v>
      </c>
      <c r="IR459" s="171">
        <f t="shared" si="2196"/>
        <v>0</v>
      </c>
      <c r="IS459" s="737"/>
      <c r="IT459" s="738"/>
      <c r="IU459" s="713"/>
      <c r="IV459" s="712"/>
      <c r="IW459" s="46"/>
      <c r="IX459" s="47"/>
      <c r="IY459" s="46"/>
      <c r="IZ459" s="46"/>
      <c r="JA459" s="333">
        <f t="shared" si="2337"/>
        <v>22</v>
      </c>
      <c r="JB459" s="333">
        <f t="shared" si="2338"/>
        <v>2888177.6000000006</v>
      </c>
      <c r="JC459" s="333">
        <f t="shared" si="2339"/>
        <v>138</v>
      </c>
      <c r="JD459" s="333">
        <f t="shared" si="2340"/>
        <v>1</v>
      </c>
      <c r="JE459" s="333">
        <f t="shared" si="2341"/>
        <v>131280.79999999999</v>
      </c>
      <c r="JF459" s="333">
        <f t="shared" si="2342"/>
        <v>6</v>
      </c>
      <c r="JG459" s="44">
        <f t="shared" si="2317"/>
        <v>23</v>
      </c>
      <c r="JH459" s="44">
        <f t="shared" si="2318"/>
        <v>3019458.4000000004</v>
      </c>
      <c r="JI459" s="44">
        <f t="shared" si="2319"/>
        <v>144</v>
      </c>
      <c r="JJ459" s="174">
        <f t="shared" si="2320"/>
        <v>22</v>
      </c>
      <c r="JK459" s="174">
        <f t="shared" si="2321"/>
        <v>2888177.6000000006</v>
      </c>
      <c r="JL459" s="106"/>
      <c r="JM459" s="107"/>
      <c r="JN459" s="59"/>
      <c r="JO459" s="59"/>
    </row>
    <row r="460" spans="1:277" ht="25.5" hidden="1" x14ac:dyDescent="0.2">
      <c r="A460" s="96">
        <v>1</v>
      </c>
      <c r="B460" s="96">
        <v>1</v>
      </c>
      <c r="C460" s="770">
        <v>209</v>
      </c>
      <c r="D460" s="625" t="s">
        <v>182</v>
      </c>
      <c r="E460" s="749" t="s">
        <v>510</v>
      </c>
      <c r="F460" s="750" t="s">
        <v>298</v>
      </c>
      <c r="G460" s="60"/>
      <c r="H460" s="88"/>
      <c r="I460" s="88"/>
      <c r="J460" s="44"/>
      <c r="K460" s="44"/>
      <c r="L460" s="44"/>
      <c r="M460" s="44"/>
      <c r="N460" s="44">
        <f>VLOOKUP($E460,'факт КС '!$E$9:$CL$159,69,0)</f>
        <v>0</v>
      </c>
      <c r="O460" s="44">
        <f>VLOOKUP($E460,'факт КС '!$E$9:$CL$159,70,0)</f>
        <v>0</v>
      </c>
      <c r="P460" s="44">
        <f>VLOOKUP($E460,'факт КС '!$E$9:$CL$159,71,0)</f>
        <v>0</v>
      </c>
      <c r="Q460" s="44">
        <f>VLOOKUP($E460,'факт КС '!$E$9:$CL$159,72,0)</f>
        <v>0</v>
      </c>
      <c r="R460" s="44">
        <f>VLOOKUP($E460,'факт КС '!$E$9:$CL$159,73,0)</f>
        <v>0</v>
      </c>
      <c r="S460" s="44">
        <f>VLOOKUP($E460,'факт КС '!$E$9:$CL$159,74,0)</f>
        <v>0</v>
      </c>
      <c r="T460" s="44">
        <f t="shared" si="2267"/>
        <v>0</v>
      </c>
      <c r="U460" s="44">
        <f t="shared" si="2267"/>
        <v>0</v>
      </c>
      <c r="V460" s="44">
        <f t="shared" si="2267"/>
        <v>0</v>
      </c>
      <c r="W460" s="171">
        <f t="shared" si="2135"/>
        <v>0</v>
      </c>
      <c r="X460" s="171">
        <f t="shared" si="2136"/>
        <v>0</v>
      </c>
      <c r="Y460" s="171"/>
      <c r="Z460" s="171"/>
      <c r="AA460" s="713"/>
      <c r="AB460" s="712"/>
      <c r="AC460" s="44"/>
      <c r="AD460" s="44"/>
      <c r="AE460" s="44"/>
      <c r="AF460" s="44"/>
      <c r="AG460" s="44">
        <f>VLOOKUP($E460,'факт КС '!$E$9:$CL$159,3,0)</f>
        <v>0</v>
      </c>
      <c r="AH460" s="44">
        <f>VLOOKUP($E460,'факт КС '!$E$9:$CL$159,4,0)</f>
        <v>0</v>
      </c>
      <c r="AI460" s="44">
        <f>VLOOKUP($E460,'факт КС '!$E$9:$CL$159,5,0)</f>
        <v>0</v>
      </c>
      <c r="AJ460" s="44">
        <f>VLOOKUP($E460,'факт КС '!$E$9:$CL$159,6,0)</f>
        <v>0</v>
      </c>
      <c r="AK460" s="44">
        <f>VLOOKUP($E460,'факт КС '!$E$9:$CL$159,7,0)</f>
        <v>0</v>
      </c>
      <c r="AL460" s="44">
        <f>VLOOKUP($E460,'факт КС '!$E$9:$CL$159,8,0)</f>
        <v>0</v>
      </c>
      <c r="AM460" s="44">
        <f t="shared" si="2269"/>
        <v>0</v>
      </c>
      <c r="AN460" s="44">
        <f t="shared" si="2270"/>
        <v>0</v>
      </c>
      <c r="AO460" s="44">
        <f t="shared" si="2271"/>
        <v>0</v>
      </c>
      <c r="AP460" s="171">
        <f t="shared" si="2140"/>
        <v>0</v>
      </c>
      <c r="AQ460" s="171">
        <f t="shared" si="2141"/>
        <v>0</v>
      </c>
      <c r="AR460" s="171"/>
      <c r="AS460" s="171"/>
      <c r="AT460" s="713"/>
      <c r="AU460" s="712"/>
      <c r="AV460" s="44"/>
      <c r="AW460" s="44"/>
      <c r="AX460" s="44"/>
      <c r="AY460" s="44"/>
      <c r="AZ460" s="44">
        <f>VLOOKUP($E460,'факт КС '!$E$9:$CL$159,15,0)</f>
        <v>0</v>
      </c>
      <c r="BA460" s="44">
        <f>VLOOKUP($E460,'факт КС '!$E$9:$CL$159,16,0)</f>
        <v>0</v>
      </c>
      <c r="BB460" s="44">
        <f>VLOOKUP($E460,'факт КС '!$E$9:$CL$159,17,0)</f>
        <v>0</v>
      </c>
      <c r="BC460" s="44">
        <f>VLOOKUP($E460,'факт КС '!$E$9:$CL$159,18,0)</f>
        <v>0</v>
      </c>
      <c r="BD460" s="44">
        <f>VLOOKUP($E460,'факт КС '!$E$9:$CL$159,19,0)</f>
        <v>0</v>
      </c>
      <c r="BE460" s="44">
        <f>VLOOKUP($E460,'факт КС '!$E$9:$CL$159,20,0)</f>
        <v>0</v>
      </c>
      <c r="BF460" s="44">
        <f t="shared" si="2273"/>
        <v>0</v>
      </c>
      <c r="BG460" s="44">
        <f t="shared" si="2274"/>
        <v>0</v>
      </c>
      <c r="BH460" s="44">
        <f t="shared" si="2275"/>
        <v>0</v>
      </c>
      <c r="BI460" s="171">
        <f t="shared" si="2145"/>
        <v>0</v>
      </c>
      <c r="BJ460" s="171">
        <f t="shared" si="2146"/>
        <v>0</v>
      </c>
      <c r="BK460" s="171"/>
      <c r="BL460" s="171"/>
      <c r="BM460" s="713"/>
      <c r="BN460" s="712"/>
      <c r="BO460" s="44"/>
      <c r="BP460" s="44"/>
      <c r="BQ460" s="44"/>
      <c r="BR460" s="44"/>
      <c r="BS460" s="44">
        <f>VLOOKUP($E460,'факт КС '!$E$9:$CL$159,21,0)</f>
        <v>0</v>
      </c>
      <c r="BT460" s="44">
        <f>VLOOKUP($E460,'факт КС '!$E$9:$CL$159,22,0)</f>
        <v>0</v>
      </c>
      <c r="BU460" s="44">
        <f>VLOOKUP($E460,'факт КС '!$E$9:$CL$159,23,0)</f>
        <v>0</v>
      </c>
      <c r="BV460" s="44">
        <f>VLOOKUP($E460,'факт КС '!$E$9:$CL$159,24,0)</f>
        <v>0</v>
      </c>
      <c r="BW460" s="44">
        <f>VLOOKUP($E460,'факт КС '!$E$9:$CL$159,25,0)</f>
        <v>0</v>
      </c>
      <c r="BX460" s="44">
        <f>VLOOKUP($E460,'факт КС '!$E$9:$CL$159,26,0)</f>
        <v>0</v>
      </c>
      <c r="BY460" s="44">
        <f t="shared" si="2277"/>
        <v>0</v>
      </c>
      <c r="BZ460" s="44">
        <f t="shared" si="2278"/>
        <v>0</v>
      </c>
      <c r="CA460" s="44">
        <f t="shared" si="2279"/>
        <v>0</v>
      </c>
      <c r="CB460" s="171">
        <f t="shared" si="2150"/>
        <v>0</v>
      </c>
      <c r="CC460" s="171">
        <f t="shared" si="2151"/>
        <v>0</v>
      </c>
      <c r="CD460" s="171"/>
      <c r="CE460" s="171"/>
      <c r="CF460" s="713"/>
      <c r="CG460" s="712"/>
      <c r="CH460" s="44"/>
      <c r="CI460" s="44"/>
      <c r="CJ460" s="44"/>
      <c r="CK460" s="44"/>
      <c r="CL460" s="44">
        <f>VLOOKUP($E460,'факт КС '!$E$9:$CL$159,9,0)</f>
        <v>1</v>
      </c>
      <c r="CM460" s="44">
        <f>VLOOKUP($E460,'факт КС '!$E$9:$CL$159,10,0)</f>
        <v>131280.79999999999</v>
      </c>
      <c r="CN460" s="44">
        <f>VLOOKUP($E460,'факт КС '!$E$9:$CL$159,11,0)</f>
        <v>12</v>
      </c>
      <c r="CO460" s="44">
        <f>VLOOKUP($E460,'факт КС '!$E$9:$CL$159,12,0)</f>
        <v>0</v>
      </c>
      <c r="CP460" s="44">
        <f>VLOOKUP($E460,'факт КС '!$E$9:$CL$159,13,0)</f>
        <v>0</v>
      </c>
      <c r="CQ460" s="44">
        <f>VLOOKUP($E460,'факт КС '!$E$9:$CL$159,14,0)</f>
        <v>0</v>
      </c>
      <c r="CR460" s="44">
        <f t="shared" si="2281"/>
        <v>1</v>
      </c>
      <c r="CS460" s="44">
        <f t="shared" si="2282"/>
        <v>131280.79999999999</v>
      </c>
      <c r="CT460" s="44">
        <f t="shared" si="2283"/>
        <v>12</v>
      </c>
      <c r="CU460" s="171">
        <f t="shared" si="2155"/>
        <v>1</v>
      </c>
      <c r="CV460" s="171">
        <f t="shared" si="2156"/>
        <v>131280.79999999999</v>
      </c>
      <c r="CW460" s="249"/>
      <c r="CX460" s="171"/>
      <c r="CY460" s="713"/>
      <c r="CZ460" s="712"/>
      <c r="DA460" s="44"/>
      <c r="DB460" s="44"/>
      <c r="DC460" s="44"/>
      <c r="DD460" s="44"/>
      <c r="DE460" s="44">
        <f>VLOOKUP($E460,'факт КС '!$E$9:$CL$159,75,0)</f>
        <v>0</v>
      </c>
      <c r="DF460" s="44">
        <f>VLOOKUP($E460,'факт КС '!$E$9:$CL$159,76,0)</f>
        <v>0</v>
      </c>
      <c r="DG460" s="44">
        <f>VLOOKUP($E460,'факт КС '!$E$9:$CL$159,77,0)</f>
        <v>0</v>
      </c>
      <c r="DH460" s="44">
        <f>VLOOKUP($E460,'факт КС '!$E$9:$CL$159,78,0)</f>
        <v>0</v>
      </c>
      <c r="DI460" s="44">
        <f>VLOOKUP($E460,'факт КС '!$E$9:$CL$159,79,0)</f>
        <v>0</v>
      </c>
      <c r="DJ460" s="44">
        <f>VLOOKUP($E460,'факт КС '!$E$9:$CL$159,80,0)</f>
        <v>0</v>
      </c>
      <c r="DK460" s="44">
        <f t="shared" si="2285"/>
        <v>0</v>
      </c>
      <c r="DL460" s="44">
        <f t="shared" si="2286"/>
        <v>0</v>
      </c>
      <c r="DM460" s="44">
        <f t="shared" si="2287"/>
        <v>0</v>
      </c>
      <c r="DN460" s="171">
        <f t="shared" si="2160"/>
        <v>0</v>
      </c>
      <c r="DO460" s="171">
        <f t="shared" si="2161"/>
        <v>0</v>
      </c>
      <c r="DP460" s="249"/>
      <c r="DQ460" s="171"/>
      <c r="DR460" s="713"/>
      <c r="DS460" s="712"/>
      <c r="DT460" s="44"/>
      <c r="DU460" s="44"/>
      <c r="DV460" s="44"/>
      <c r="DW460" s="44"/>
      <c r="DX460" s="44">
        <f>VLOOKUP($E460,'факт КС '!$E$9:$CL$159,33,0)</f>
        <v>30</v>
      </c>
      <c r="DY460" s="44">
        <f>VLOOKUP($E460,'факт КС '!$E$9:$CL$159,34,0)</f>
        <v>3938423.9999999977</v>
      </c>
      <c r="DZ460" s="44">
        <f>VLOOKUP($E460,'факт КС '!$E$9:$CL$159,35,0)</f>
        <v>304</v>
      </c>
      <c r="EA460" s="44">
        <f>VLOOKUP($E460,'факт КС '!$E$9:$CL$159,36,0)</f>
        <v>1</v>
      </c>
      <c r="EB460" s="44">
        <f>VLOOKUP($E460,'факт КС '!$E$9:$CL$159,37,0)</f>
        <v>131280.79999999999</v>
      </c>
      <c r="EC460" s="44">
        <f>VLOOKUP($E460,'факт КС '!$E$9:$CL$159,38,0)</f>
        <v>12</v>
      </c>
      <c r="ED460" s="44">
        <f t="shared" si="2289"/>
        <v>31</v>
      </c>
      <c r="EE460" s="44">
        <f t="shared" si="2290"/>
        <v>4069704.7999999975</v>
      </c>
      <c r="EF460" s="44">
        <f t="shared" si="2291"/>
        <v>316</v>
      </c>
      <c r="EG460" s="171">
        <f t="shared" si="2165"/>
        <v>30</v>
      </c>
      <c r="EH460" s="171">
        <f t="shared" si="2166"/>
        <v>3938423.9999999977</v>
      </c>
      <c r="EI460" s="249"/>
      <c r="EJ460" s="171"/>
      <c r="EK460" s="713"/>
      <c r="EL460" s="712"/>
      <c r="EM460" s="44"/>
      <c r="EN460" s="44"/>
      <c r="EO460" s="44"/>
      <c r="EP460" s="44"/>
      <c r="EQ460" s="44">
        <f>VLOOKUP($E460,'факт КС '!$E$9:$CL$159,45,0)</f>
        <v>11</v>
      </c>
      <c r="ER460" s="44">
        <f>VLOOKUP($E460,'факт КС '!$E$9:$CL$159,46,0)</f>
        <v>1444088.8000000003</v>
      </c>
      <c r="ES460" s="44">
        <f>VLOOKUP($E460,'факт КС '!$E$9:$CL$159,47,0)</f>
        <v>77</v>
      </c>
      <c r="ET460" s="44">
        <f>VLOOKUP($E460,'факт КС '!$E$9:$CL$159,48,0)</f>
        <v>8</v>
      </c>
      <c r="EU460" s="44">
        <f>VLOOKUP($E460,'факт КС '!$E$9:$CL$159,49,0)</f>
        <v>1050246.4000000001</v>
      </c>
      <c r="EV460" s="44">
        <f>VLOOKUP($E460,'факт КС '!$E$9:$CL$159,50,0)</f>
        <v>63</v>
      </c>
      <c r="EW460" s="44">
        <f t="shared" si="2293"/>
        <v>19</v>
      </c>
      <c r="EX460" s="44">
        <f t="shared" si="2294"/>
        <v>2494335.2000000002</v>
      </c>
      <c r="EY460" s="44">
        <f t="shared" si="2295"/>
        <v>140</v>
      </c>
      <c r="EZ460" s="171">
        <f t="shared" si="2170"/>
        <v>11</v>
      </c>
      <c r="FA460" s="171">
        <f t="shared" si="2171"/>
        <v>1444088.8000000003</v>
      </c>
      <c r="FB460" s="249"/>
      <c r="FC460" s="171"/>
      <c r="FD460" s="713"/>
      <c r="FE460" s="712"/>
      <c r="FF460" s="44"/>
      <c r="FG460" s="44"/>
      <c r="FH460" s="44"/>
      <c r="FI460" s="44"/>
      <c r="FJ460" s="44">
        <f>VLOOKUP($E460,'факт КС '!$E$9:$CL$159,27,0)</f>
        <v>0</v>
      </c>
      <c r="FK460" s="44">
        <f>VLOOKUP($E460,'факт КС '!$E$9:$CL$159,28,0)</f>
        <v>0</v>
      </c>
      <c r="FL460" s="44">
        <f>VLOOKUP($E460,'факт КС '!$E$9:$CL$159,29,0)</f>
        <v>0</v>
      </c>
      <c r="FM460" s="44">
        <f>VLOOKUP($E460,'факт КС '!$E$9:$CL$159,30,0)</f>
        <v>0</v>
      </c>
      <c r="FN460" s="44">
        <f>VLOOKUP($E460,'факт КС '!$E$9:$CL$159,31,0)</f>
        <v>0</v>
      </c>
      <c r="FO460" s="44">
        <f>VLOOKUP($E460,'факт КС '!$E$9:$CL$159,32,0)</f>
        <v>0</v>
      </c>
      <c r="FP460" s="44">
        <f t="shared" si="2297"/>
        <v>0</v>
      </c>
      <c r="FQ460" s="44">
        <f t="shared" si="2298"/>
        <v>0</v>
      </c>
      <c r="FR460" s="44">
        <f t="shared" si="2299"/>
        <v>0</v>
      </c>
      <c r="FS460" s="171">
        <f t="shared" si="2175"/>
        <v>0</v>
      </c>
      <c r="FT460" s="171">
        <f t="shared" si="2176"/>
        <v>0</v>
      </c>
      <c r="FU460" s="249"/>
      <c r="FV460" s="171"/>
      <c r="FW460" s="106"/>
      <c r="FX460" s="107"/>
      <c r="FY460" s="44"/>
      <c r="FZ460" s="44"/>
      <c r="GA460" s="44"/>
      <c r="GB460" s="44"/>
      <c r="GC460" s="44">
        <f>VLOOKUP($E460,'факт КС '!$E$9:$CL$159,63,0)</f>
        <v>0</v>
      </c>
      <c r="GD460" s="44">
        <f>VLOOKUP($E460,'факт КС '!$E$9:$CL$159,64,0)</f>
        <v>0</v>
      </c>
      <c r="GE460" s="44">
        <f>VLOOKUP($E460,'факт КС '!$E$9:$CL$159,65,0)</f>
        <v>0</v>
      </c>
      <c r="GF460" s="44">
        <f>VLOOKUP($E460,'факт КС '!$E$9:$CL$159,66,0)</f>
        <v>0</v>
      </c>
      <c r="GG460" s="44">
        <f>VLOOKUP($E460,'факт КС '!$E$9:$CL$159,67,0)</f>
        <v>0</v>
      </c>
      <c r="GH460" s="44">
        <f>VLOOKUP($E460,'факт КС '!$E$9:$CL$159,68,0)</f>
        <v>0</v>
      </c>
      <c r="GI460" s="44">
        <f t="shared" si="2301"/>
        <v>0</v>
      </c>
      <c r="GJ460" s="44">
        <f t="shared" si="2302"/>
        <v>0</v>
      </c>
      <c r="GK460" s="44">
        <f t="shared" si="2303"/>
        <v>0</v>
      </c>
      <c r="GL460" s="171">
        <f t="shared" si="2180"/>
        <v>0</v>
      </c>
      <c r="GM460" s="171">
        <f t="shared" si="2181"/>
        <v>0</v>
      </c>
      <c r="GN460" s="249"/>
      <c r="GO460" s="171"/>
      <c r="GP460" s="106"/>
      <c r="GQ460" s="107"/>
      <c r="GR460" s="44"/>
      <c r="GS460" s="44"/>
      <c r="GT460" s="44"/>
      <c r="GU460" s="44"/>
      <c r="GV460" s="44">
        <f>VLOOKUP($E460,'факт КС '!$E$9:$CL$159,57,0)</f>
        <v>0</v>
      </c>
      <c r="GW460" s="44">
        <f>VLOOKUP($E460,'факт КС '!$E$9:$CL$159,58,0)</f>
        <v>0</v>
      </c>
      <c r="GX460" s="44">
        <f>VLOOKUP($E460,'факт КС '!$E$9:$CL$159,59,0)</f>
        <v>0</v>
      </c>
      <c r="GY460" s="44">
        <f>VLOOKUP($E460,'факт КС '!$E$9:$CL$159,60,0)</f>
        <v>0</v>
      </c>
      <c r="GZ460" s="44">
        <f>VLOOKUP($E460,'факт КС '!$E$9:$CL$159,61,0)</f>
        <v>0</v>
      </c>
      <c r="HA460" s="44">
        <f>VLOOKUP($E460,'факт КС '!$E$9:$CL$159,62,0)</f>
        <v>0</v>
      </c>
      <c r="HB460" s="44">
        <f t="shared" si="2305"/>
        <v>0</v>
      </c>
      <c r="HC460" s="44">
        <f t="shared" si="2306"/>
        <v>0</v>
      </c>
      <c r="HD460" s="44">
        <f t="shared" si="2307"/>
        <v>0</v>
      </c>
      <c r="HE460" s="171">
        <f t="shared" si="2185"/>
        <v>0</v>
      </c>
      <c r="HF460" s="171">
        <f t="shared" si="2186"/>
        <v>0</v>
      </c>
      <c r="HG460" s="249"/>
      <c r="HH460" s="171"/>
      <c r="HI460" s="106"/>
      <c r="HJ460" s="107"/>
      <c r="HK460" s="45"/>
      <c r="HL460" s="45"/>
      <c r="HM460" s="44"/>
      <c r="HN460" s="44"/>
      <c r="HO460" s="44">
        <f>VLOOKUP($E460,'факт КС '!$E$9:$CL$159,39,0)</f>
        <v>0</v>
      </c>
      <c r="HP460" s="44">
        <f>VLOOKUP($E460,'факт КС '!$E$9:$CL$159,40,0)</f>
        <v>0</v>
      </c>
      <c r="HQ460" s="44">
        <f>VLOOKUP($E460,'факт КС '!$E$9:$CL$159,41,0)</f>
        <v>0</v>
      </c>
      <c r="HR460" s="44">
        <f>VLOOKUP($E460,'факт КС '!$E$9:$CL$159,42,0)</f>
        <v>0</v>
      </c>
      <c r="HS460" s="44">
        <f>VLOOKUP($E460,'факт КС '!$E$9:$CL$159,43,0)</f>
        <v>0</v>
      </c>
      <c r="HT460" s="44">
        <f>VLOOKUP($E460,'факт КС '!$E$9:$CL$159,44,0)</f>
        <v>0</v>
      </c>
      <c r="HU460" s="44">
        <f t="shared" si="2309"/>
        <v>0</v>
      </c>
      <c r="HV460" s="44">
        <f t="shared" si="2310"/>
        <v>0</v>
      </c>
      <c r="HW460" s="44">
        <f t="shared" si="2311"/>
        <v>0</v>
      </c>
      <c r="HX460" s="171">
        <f t="shared" si="2190"/>
        <v>0</v>
      </c>
      <c r="HY460" s="171">
        <f t="shared" si="2191"/>
        <v>0</v>
      </c>
      <c r="HZ460" s="249"/>
      <c r="IA460" s="171"/>
      <c r="IB460" s="713"/>
      <c r="IC460" s="712"/>
      <c r="ID460" s="45"/>
      <c r="IE460" s="45"/>
      <c r="IF460" s="44"/>
      <c r="IG460" s="44"/>
      <c r="IH460" s="44">
        <f>VLOOKUP($E460,'факт КС '!$E$9:$CL$159,51,0)</f>
        <v>0</v>
      </c>
      <c r="II460" s="44">
        <f>VLOOKUP($E460,'факт КС '!$E$9:$CL$159,52,0)</f>
        <v>0</v>
      </c>
      <c r="IJ460" s="44">
        <f>VLOOKUP($E460,'факт КС '!$E$9:$CL$159,53,0)</f>
        <v>0</v>
      </c>
      <c r="IK460" s="44">
        <f>VLOOKUP($E460,'факт КС '!$E$9:$CL$159,54,0)</f>
        <v>0</v>
      </c>
      <c r="IL460" s="44">
        <f>VLOOKUP($E460,'факт КС '!$E$9:$CL$159,55,0)</f>
        <v>0</v>
      </c>
      <c r="IM460" s="44">
        <f>VLOOKUP($E460,'факт КС '!$E$9:$CL$159,56,0)</f>
        <v>0</v>
      </c>
      <c r="IN460" s="44">
        <f t="shared" si="2313"/>
        <v>0</v>
      </c>
      <c r="IO460" s="44">
        <f t="shared" si="2314"/>
        <v>0</v>
      </c>
      <c r="IP460" s="44">
        <f t="shared" si="2315"/>
        <v>0</v>
      </c>
      <c r="IQ460" s="171">
        <f t="shared" si="2195"/>
        <v>0</v>
      </c>
      <c r="IR460" s="171">
        <f t="shared" si="2196"/>
        <v>0</v>
      </c>
      <c r="IS460" s="737"/>
      <c r="IT460" s="738"/>
      <c r="IU460" s="713"/>
      <c r="IV460" s="712"/>
      <c r="IW460" s="46"/>
      <c r="IX460" s="47"/>
      <c r="IY460" s="46"/>
      <c r="IZ460" s="46"/>
      <c r="JA460" s="333">
        <f t="shared" si="2337"/>
        <v>42</v>
      </c>
      <c r="JB460" s="333">
        <f t="shared" si="2338"/>
        <v>5513793.5999999978</v>
      </c>
      <c r="JC460" s="333">
        <f t="shared" si="2339"/>
        <v>393</v>
      </c>
      <c r="JD460" s="333">
        <f t="shared" si="2340"/>
        <v>9</v>
      </c>
      <c r="JE460" s="333">
        <f t="shared" si="2341"/>
        <v>1181527.2000000002</v>
      </c>
      <c r="JF460" s="333">
        <f t="shared" si="2342"/>
        <v>75</v>
      </c>
      <c r="JG460" s="44">
        <f t="shared" si="2317"/>
        <v>51</v>
      </c>
      <c r="JH460" s="44">
        <f t="shared" si="2318"/>
        <v>6695320.799999998</v>
      </c>
      <c r="JI460" s="44">
        <f t="shared" si="2319"/>
        <v>468</v>
      </c>
      <c r="JJ460" s="174">
        <f t="shared" si="2320"/>
        <v>42</v>
      </c>
      <c r="JK460" s="174">
        <f t="shared" si="2321"/>
        <v>5513793.5999999978</v>
      </c>
      <c r="JL460" s="106"/>
      <c r="JM460" s="107"/>
      <c r="JN460" s="48"/>
      <c r="JO460" s="48"/>
    </row>
    <row r="461" spans="1:277" ht="38.25" hidden="1" x14ac:dyDescent="0.2">
      <c r="A461" s="96">
        <v>1</v>
      </c>
      <c r="B461" s="96">
        <v>1</v>
      </c>
      <c r="C461" s="770">
        <v>186</v>
      </c>
      <c r="D461" s="625" t="s">
        <v>180</v>
      </c>
      <c r="E461" s="749" t="s">
        <v>589</v>
      </c>
      <c r="F461" s="750" t="s">
        <v>590</v>
      </c>
      <c r="G461" s="60"/>
      <c r="H461" s="88"/>
      <c r="I461" s="88"/>
      <c r="J461" s="44"/>
      <c r="K461" s="44"/>
      <c r="L461" s="44"/>
      <c r="M461" s="44"/>
      <c r="N461" s="44">
        <f>VLOOKUP($E461,'факт КС '!$E$9:$CL$159,69,0)</f>
        <v>0</v>
      </c>
      <c r="O461" s="44">
        <f>VLOOKUP($E461,'факт КС '!$E$9:$CL$159,70,0)</f>
        <v>0</v>
      </c>
      <c r="P461" s="44">
        <f>VLOOKUP($E461,'факт КС '!$E$9:$CL$159,71,0)</f>
        <v>0</v>
      </c>
      <c r="Q461" s="44">
        <f>VLOOKUP($E461,'факт КС '!$E$9:$CL$159,72,0)</f>
        <v>0</v>
      </c>
      <c r="R461" s="44">
        <f>VLOOKUP($E461,'факт КС '!$E$9:$CL$159,73,0)</f>
        <v>0</v>
      </c>
      <c r="S461" s="44">
        <f>VLOOKUP($E461,'факт КС '!$E$9:$CL$159,74,0)</f>
        <v>0</v>
      </c>
      <c r="T461" s="44">
        <f t="shared" si="2267"/>
        <v>0</v>
      </c>
      <c r="U461" s="44">
        <f t="shared" si="2267"/>
        <v>0</v>
      </c>
      <c r="V461" s="44">
        <f t="shared" si="2267"/>
        <v>0</v>
      </c>
      <c r="W461" s="171">
        <f t="shared" si="2135"/>
        <v>0</v>
      </c>
      <c r="X461" s="171">
        <f t="shared" si="2136"/>
        <v>0</v>
      </c>
      <c r="Y461" s="171"/>
      <c r="Z461" s="171"/>
      <c r="AA461" s="712"/>
      <c r="AB461" s="712"/>
      <c r="AC461" s="44"/>
      <c r="AD461" s="44"/>
      <c r="AE461" s="44"/>
      <c r="AF461" s="44"/>
      <c r="AG461" s="44">
        <f>VLOOKUP($E461,'факт КС '!$E$9:$CL$159,3,0)</f>
        <v>0</v>
      </c>
      <c r="AH461" s="44">
        <f>VLOOKUP($E461,'факт КС '!$E$9:$CL$159,4,0)</f>
        <v>0</v>
      </c>
      <c r="AI461" s="44">
        <f>VLOOKUP($E461,'факт КС '!$E$9:$CL$159,5,0)</f>
        <v>0</v>
      </c>
      <c r="AJ461" s="44">
        <f>VLOOKUP($E461,'факт КС '!$E$9:$CL$159,6,0)</f>
        <v>0</v>
      </c>
      <c r="AK461" s="44">
        <f>VLOOKUP($E461,'факт КС '!$E$9:$CL$159,7,0)</f>
        <v>0</v>
      </c>
      <c r="AL461" s="44">
        <f>VLOOKUP($E461,'факт КС '!$E$9:$CL$159,8,0)</f>
        <v>0</v>
      </c>
      <c r="AM461" s="44">
        <f t="shared" si="2269"/>
        <v>0</v>
      </c>
      <c r="AN461" s="44">
        <f t="shared" si="2270"/>
        <v>0</v>
      </c>
      <c r="AO461" s="44">
        <f t="shared" si="2271"/>
        <v>0</v>
      </c>
      <c r="AP461" s="171">
        <f t="shared" si="2140"/>
        <v>0</v>
      </c>
      <c r="AQ461" s="171">
        <f t="shared" si="2141"/>
        <v>0</v>
      </c>
      <c r="AR461" s="171"/>
      <c r="AS461" s="171"/>
      <c r="AT461" s="712"/>
      <c r="AU461" s="712"/>
      <c r="AV461" s="44"/>
      <c r="AW461" s="44"/>
      <c r="AX461" s="44"/>
      <c r="AY461" s="44"/>
      <c r="AZ461" s="44">
        <f>VLOOKUP($E461,'факт КС '!$E$9:$CL$159,15,0)</f>
        <v>0</v>
      </c>
      <c r="BA461" s="44">
        <f>VLOOKUP($E461,'факт КС '!$E$9:$CL$159,16,0)</f>
        <v>0</v>
      </c>
      <c r="BB461" s="44">
        <f>VLOOKUP($E461,'факт КС '!$E$9:$CL$159,17,0)</f>
        <v>0</v>
      </c>
      <c r="BC461" s="44">
        <f>VLOOKUP($E461,'факт КС '!$E$9:$CL$159,18,0)</f>
        <v>0</v>
      </c>
      <c r="BD461" s="44">
        <f>VLOOKUP($E461,'факт КС '!$E$9:$CL$159,19,0)</f>
        <v>0</v>
      </c>
      <c r="BE461" s="44">
        <f>VLOOKUP($E461,'факт КС '!$E$9:$CL$159,20,0)</f>
        <v>0</v>
      </c>
      <c r="BF461" s="44">
        <f t="shared" si="2273"/>
        <v>0</v>
      </c>
      <c r="BG461" s="44">
        <f t="shared" si="2274"/>
        <v>0</v>
      </c>
      <c r="BH461" s="44">
        <f t="shared" si="2275"/>
        <v>0</v>
      </c>
      <c r="BI461" s="171">
        <f t="shared" si="2145"/>
        <v>0</v>
      </c>
      <c r="BJ461" s="171">
        <f t="shared" si="2146"/>
        <v>0</v>
      </c>
      <c r="BK461" s="171"/>
      <c r="BL461" s="171"/>
      <c r="BM461" s="712"/>
      <c r="BN461" s="712"/>
      <c r="BO461" s="44"/>
      <c r="BP461" s="44"/>
      <c r="BQ461" s="44"/>
      <c r="BR461" s="44"/>
      <c r="BS461" s="44">
        <f>VLOOKUP($E461,'факт КС '!$E$9:$CL$159,21,0)</f>
        <v>0</v>
      </c>
      <c r="BT461" s="44">
        <f>VLOOKUP($E461,'факт КС '!$E$9:$CL$159,22,0)</f>
        <v>0</v>
      </c>
      <c r="BU461" s="44">
        <f>VLOOKUP($E461,'факт КС '!$E$9:$CL$159,23,0)</f>
        <v>0</v>
      </c>
      <c r="BV461" s="44">
        <f>VLOOKUP($E461,'факт КС '!$E$9:$CL$159,24,0)</f>
        <v>0</v>
      </c>
      <c r="BW461" s="44">
        <f>VLOOKUP($E461,'факт КС '!$E$9:$CL$159,25,0)</f>
        <v>0</v>
      </c>
      <c r="BX461" s="44">
        <f>VLOOKUP($E461,'факт КС '!$E$9:$CL$159,26,0)</f>
        <v>0</v>
      </c>
      <c r="BY461" s="44">
        <f t="shared" si="2277"/>
        <v>0</v>
      </c>
      <c r="BZ461" s="44">
        <f t="shared" si="2278"/>
        <v>0</v>
      </c>
      <c r="CA461" s="44">
        <f t="shared" si="2279"/>
        <v>0</v>
      </c>
      <c r="CB461" s="171">
        <f t="shared" si="2150"/>
        <v>0</v>
      </c>
      <c r="CC461" s="171">
        <f t="shared" si="2151"/>
        <v>0</v>
      </c>
      <c r="CD461" s="171"/>
      <c r="CE461" s="171"/>
      <c r="CF461" s="712"/>
      <c r="CG461" s="712"/>
      <c r="CH461" s="44"/>
      <c r="CI461" s="44"/>
      <c r="CJ461" s="44"/>
      <c r="CK461" s="44"/>
      <c r="CL461" s="44">
        <f>VLOOKUP($E461,'факт КС '!$E$9:$CL$159,9,0)</f>
        <v>0</v>
      </c>
      <c r="CM461" s="44">
        <f>VLOOKUP($E461,'факт КС '!$E$9:$CL$159,10,0)</f>
        <v>0</v>
      </c>
      <c r="CN461" s="44">
        <f>VLOOKUP($E461,'факт КС '!$E$9:$CL$159,11,0)</f>
        <v>0</v>
      </c>
      <c r="CO461" s="44">
        <f>VLOOKUP($E461,'факт КС '!$E$9:$CL$159,12,0)</f>
        <v>0</v>
      </c>
      <c r="CP461" s="44">
        <f>VLOOKUP($E461,'факт КС '!$E$9:$CL$159,13,0)</f>
        <v>0</v>
      </c>
      <c r="CQ461" s="44">
        <f>VLOOKUP($E461,'факт КС '!$E$9:$CL$159,14,0)</f>
        <v>0</v>
      </c>
      <c r="CR461" s="44">
        <f t="shared" si="2281"/>
        <v>0</v>
      </c>
      <c r="CS461" s="44">
        <f t="shared" si="2282"/>
        <v>0</v>
      </c>
      <c r="CT461" s="44">
        <f t="shared" si="2283"/>
        <v>0</v>
      </c>
      <c r="CU461" s="171">
        <f t="shared" si="2155"/>
        <v>0</v>
      </c>
      <c r="CV461" s="171">
        <f t="shared" si="2156"/>
        <v>0</v>
      </c>
      <c r="CW461" s="249"/>
      <c r="CX461" s="171"/>
      <c r="CY461" s="718"/>
      <c r="CZ461" s="718"/>
      <c r="DA461" s="109"/>
      <c r="DB461" s="109"/>
      <c r="DC461" s="109"/>
      <c r="DD461" s="109"/>
      <c r="DE461" s="44">
        <f>VLOOKUP($E461,'факт КС '!$E$9:$CL$159,75,0)</f>
        <v>0</v>
      </c>
      <c r="DF461" s="44">
        <f>VLOOKUP($E461,'факт КС '!$E$9:$CL$159,76,0)</f>
        <v>0</v>
      </c>
      <c r="DG461" s="44">
        <f>VLOOKUP($E461,'факт КС '!$E$9:$CL$159,77,0)</f>
        <v>0</v>
      </c>
      <c r="DH461" s="44">
        <f>VLOOKUP($E461,'факт КС '!$E$9:$CL$159,78,0)</f>
        <v>0</v>
      </c>
      <c r="DI461" s="44">
        <f>VLOOKUP($E461,'факт КС '!$E$9:$CL$159,79,0)</f>
        <v>0</v>
      </c>
      <c r="DJ461" s="44">
        <f>VLOOKUP($E461,'факт КС '!$E$9:$CL$159,80,0)</f>
        <v>0</v>
      </c>
      <c r="DK461" s="44">
        <f t="shared" si="2285"/>
        <v>0</v>
      </c>
      <c r="DL461" s="44">
        <f t="shared" si="2286"/>
        <v>0</v>
      </c>
      <c r="DM461" s="44">
        <f t="shared" si="2287"/>
        <v>0</v>
      </c>
      <c r="DN461" s="171">
        <f t="shared" si="2160"/>
        <v>0</v>
      </c>
      <c r="DO461" s="171">
        <f t="shared" si="2161"/>
        <v>0</v>
      </c>
      <c r="DP461" s="171"/>
      <c r="DQ461" s="171"/>
      <c r="DR461" s="718"/>
      <c r="DS461" s="718"/>
      <c r="DT461" s="109"/>
      <c r="DU461" s="109"/>
      <c r="DV461" s="109"/>
      <c r="DW461" s="109"/>
      <c r="DX461" s="44">
        <f>VLOOKUP($E461,'факт КС '!$E$9:$CL$159,33,0)</f>
        <v>0</v>
      </c>
      <c r="DY461" s="44">
        <f>VLOOKUP($E461,'факт КС '!$E$9:$CL$159,34,0)</f>
        <v>0</v>
      </c>
      <c r="DZ461" s="44">
        <f>VLOOKUP($E461,'факт КС '!$E$9:$CL$159,35,0)</f>
        <v>0</v>
      </c>
      <c r="EA461" s="44">
        <f>VLOOKUP($E461,'факт КС '!$E$9:$CL$159,36,0)</f>
        <v>0</v>
      </c>
      <c r="EB461" s="44">
        <f>VLOOKUP($E461,'факт КС '!$E$9:$CL$159,37,0)</f>
        <v>0</v>
      </c>
      <c r="EC461" s="44">
        <f>VLOOKUP($E461,'факт КС '!$E$9:$CL$159,38,0)</f>
        <v>0</v>
      </c>
      <c r="ED461" s="44">
        <f t="shared" si="2289"/>
        <v>0</v>
      </c>
      <c r="EE461" s="44">
        <f t="shared" si="2290"/>
        <v>0</v>
      </c>
      <c r="EF461" s="44">
        <f t="shared" si="2291"/>
        <v>0</v>
      </c>
      <c r="EG461" s="171">
        <f t="shared" si="2165"/>
        <v>0</v>
      </c>
      <c r="EH461" s="171">
        <f t="shared" si="2166"/>
        <v>0</v>
      </c>
      <c r="EI461" s="171"/>
      <c r="EJ461" s="171"/>
      <c r="EK461" s="718"/>
      <c r="EL461" s="718"/>
      <c r="EM461" s="109"/>
      <c r="EN461" s="109"/>
      <c r="EO461" s="109"/>
      <c r="EP461" s="109"/>
      <c r="EQ461" s="44">
        <f>VLOOKUP($E461,'факт КС '!$E$9:$CL$159,45,0)</f>
        <v>0</v>
      </c>
      <c r="ER461" s="44">
        <f>VLOOKUP($E461,'факт КС '!$E$9:$CL$159,46,0)</f>
        <v>0</v>
      </c>
      <c r="ES461" s="44">
        <f>VLOOKUP($E461,'факт КС '!$E$9:$CL$159,47,0)</f>
        <v>0</v>
      </c>
      <c r="ET461" s="44">
        <f>VLOOKUP($E461,'факт КС '!$E$9:$CL$159,48,0)</f>
        <v>3</v>
      </c>
      <c r="EU461" s="44">
        <f>VLOOKUP($E461,'факт КС '!$E$9:$CL$159,49,0)</f>
        <v>393842.39999999997</v>
      </c>
      <c r="EV461" s="44">
        <f>VLOOKUP($E461,'факт КС '!$E$9:$CL$159,50,0)</f>
        <v>27</v>
      </c>
      <c r="EW461" s="44">
        <f t="shared" si="2293"/>
        <v>3</v>
      </c>
      <c r="EX461" s="44">
        <f t="shared" si="2294"/>
        <v>393842.39999999997</v>
      </c>
      <c r="EY461" s="44">
        <f t="shared" si="2295"/>
        <v>27</v>
      </c>
      <c r="EZ461" s="171">
        <f t="shared" si="2170"/>
        <v>0</v>
      </c>
      <c r="FA461" s="171">
        <f t="shared" si="2171"/>
        <v>0</v>
      </c>
      <c r="FB461" s="171"/>
      <c r="FC461" s="171"/>
      <c r="FD461" s="718"/>
      <c r="FE461" s="718"/>
      <c r="FF461" s="109"/>
      <c r="FG461" s="109"/>
      <c r="FH461" s="109"/>
      <c r="FI461" s="109"/>
      <c r="FJ461" s="44">
        <f>VLOOKUP($E461,'факт КС '!$E$9:$CL$159,27,0)</f>
        <v>0</v>
      </c>
      <c r="FK461" s="44">
        <f>VLOOKUP($E461,'факт КС '!$E$9:$CL$159,28,0)</f>
        <v>0</v>
      </c>
      <c r="FL461" s="44">
        <f>VLOOKUP($E461,'факт КС '!$E$9:$CL$159,29,0)</f>
        <v>0</v>
      </c>
      <c r="FM461" s="44">
        <f>VLOOKUP($E461,'факт КС '!$E$9:$CL$159,30,0)</f>
        <v>0</v>
      </c>
      <c r="FN461" s="44">
        <f>VLOOKUP($E461,'факт КС '!$E$9:$CL$159,31,0)</f>
        <v>0</v>
      </c>
      <c r="FO461" s="44">
        <f>VLOOKUP($E461,'факт КС '!$E$9:$CL$159,32,0)</f>
        <v>0</v>
      </c>
      <c r="FP461" s="44">
        <f t="shared" si="2297"/>
        <v>0</v>
      </c>
      <c r="FQ461" s="44">
        <f t="shared" si="2298"/>
        <v>0</v>
      </c>
      <c r="FR461" s="44">
        <f t="shared" si="2299"/>
        <v>0</v>
      </c>
      <c r="FS461" s="171">
        <f t="shared" si="2175"/>
        <v>0</v>
      </c>
      <c r="FT461" s="171">
        <f t="shared" si="2176"/>
        <v>0</v>
      </c>
      <c r="FU461" s="171"/>
      <c r="FV461" s="171"/>
      <c r="FW461" s="111"/>
      <c r="FX461" s="111"/>
      <c r="FY461" s="109"/>
      <c r="FZ461" s="109"/>
      <c r="GA461" s="109"/>
      <c r="GB461" s="109"/>
      <c r="GC461" s="44">
        <f>VLOOKUP($E461,'факт КС '!$E$9:$CL$159,63,0)</f>
        <v>0</v>
      </c>
      <c r="GD461" s="44">
        <f>VLOOKUP($E461,'факт КС '!$E$9:$CL$159,64,0)</f>
        <v>0</v>
      </c>
      <c r="GE461" s="44">
        <f>VLOOKUP($E461,'факт КС '!$E$9:$CL$159,65,0)</f>
        <v>0</v>
      </c>
      <c r="GF461" s="44">
        <f>VLOOKUP($E461,'факт КС '!$E$9:$CL$159,66,0)</f>
        <v>0</v>
      </c>
      <c r="GG461" s="44">
        <f>VLOOKUP($E461,'факт КС '!$E$9:$CL$159,67,0)</f>
        <v>0</v>
      </c>
      <c r="GH461" s="44">
        <f>VLOOKUP($E461,'факт КС '!$E$9:$CL$159,68,0)</f>
        <v>0</v>
      </c>
      <c r="GI461" s="44">
        <f t="shared" si="2301"/>
        <v>0</v>
      </c>
      <c r="GJ461" s="44">
        <f t="shared" si="2302"/>
        <v>0</v>
      </c>
      <c r="GK461" s="44">
        <f t="shared" si="2303"/>
        <v>0</v>
      </c>
      <c r="GL461" s="171">
        <f t="shared" si="2180"/>
        <v>0</v>
      </c>
      <c r="GM461" s="171">
        <f t="shared" si="2181"/>
        <v>0</v>
      </c>
      <c r="GN461" s="171"/>
      <c r="GO461" s="171"/>
      <c r="GP461" s="111"/>
      <c r="GQ461" s="111"/>
      <c r="GR461" s="109"/>
      <c r="GS461" s="109"/>
      <c r="GT461" s="109"/>
      <c r="GU461" s="109"/>
      <c r="GV461" s="44">
        <f>VLOOKUP($E461,'факт КС '!$E$9:$CL$159,57,0)</f>
        <v>0</v>
      </c>
      <c r="GW461" s="44">
        <f>VLOOKUP($E461,'факт КС '!$E$9:$CL$159,58,0)</f>
        <v>0</v>
      </c>
      <c r="GX461" s="44">
        <f>VLOOKUP($E461,'факт КС '!$E$9:$CL$159,59,0)</f>
        <v>0</v>
      </c>
      <c r="GY461" s="44">
        <f>VLOOKUP($E461,'факт КС '!$E$9:$CL$159,60,0)</f>
        <v>0</v>
      </c>
      <c r="GZ461" s="44">
        <f>VLOOKUP($E461,'факт КС '!$E$9:$CL$159,61,0)</f>
        <v>0</v>
      </c>
      <c r="HA461" s="44">
        <f>VLOOKUP($E461,'факт КС '!$E$9:$CL$159,62,0)</f>
        <v>0</v>
      </c>
      <c r="HB461" s="44">
        <f t="shared" si="2305"/>
        <v>0</v>
      </c>
      <c r="HC461" s="44">
        <f t="shared" si="2306"/>
        <v>0</v>
      </c>
      <c r="HD461" s="44">
        <f t="shared" si="2307"/>
        <v>0</v>
      </c>
      <c r="HE461" s="171">
        <f t="shared" si="2185"/>
        <v>0</v>
      </c>
      <c r="HF461" s="171">
        <f t="shared" si="2186"/>
        <v>0</v>
      </c>
      <c r="HG461" s="171"/>
      <c r="HH461" s="171"/>
      <c r="HI461" s="111"/>
      <c r="HJ461" s="111"/>
      <c r="HK461" s="112"/>
      <c r="HL461" s="112"/>
      <c r="HM461" s="109"/>
      <c r="HN461" s="109"/>
      <c r="HO461" s="44">
        <f>VLOOKUP($E461,'факт КС '!$E$9:$CL$159,39,0)</f>
        <v>0</v>
      </c>
      <c r="HP461" s="44">
        <f>VLOOKUP($E461,'факт КС '!$E$9:$CL$159,40,0)</f>
        <v>0</v>
      </c>
      <c r="HQ461" s="44">
        <f>VLOOKUP($E461,'факт КС '!$E$9:$CL$159,41,0)</f>
        <v>0</v>
      </c>
      <c r="HR461" s="44">
        <f>VLOOKUP($E461,'факт КС '!$E$9:$CL$159,42,0)</f>
        <v>0</v>
      </c>
      <c r="HS461" s="44">
        <f>VLOOKUP($E461,'факт КС '!$E$9:$CL$159,43,0)</f>
        <v>0</v>
      </c>
      <c r="HT461" s="44">
        <f>VLOOKUP($E461,'факт КС '!$E$9:$CL$159,44,0)</f>
        <v>0</v>
      </c>
      <c r="HU461" s="44">
        <f t="shared" si="2309"/>
        <v>0</v>
      </c>
      <c r="HV461" s="44">
        <f t="shared" si="2310"/>
        <v>0</v>
      </c>
      <c r="HW461" s="44">
        <f t="shared" si="2311"/>
        <v>0</v>
      </c>
      <c r="HX461" s="171">
        <f t="shared" si="2190"/>
        <v>0</v>
      </c>
      <c r="HY461" s="171">
        <f t="shared" si="2191"/>
        <v>0</v>
      </c>
      <c r="HZ461" s="171"/>
      <c r="IA461" s="171"/>
      <c r="IB461" s="718"/>
      <c r="IC461" s="718"/>
      <c r="ID461" s="112"/>
      <c r="IE461" s="112"/>
      <c r="IF461" s="109"/>
      <c r="IG461" s="109"/>
      <c r="IH461" s="44">
        <f>VLOOKUP($E461,'факт КС '!$E$9:$CL$159,51,0)</f>
        <v>0</v>
      </c>
      <c r="II461" s="44">
        <f>VLOOKUP($E461,'факт КС '!$E$9:$CL$159,52,0)</f>
        <v>0</v>
      </c>
      <c r="IJ461" s="44">
        <f>VLOOKUP($E461,'факт КС '!$E$9:$CL$159,53,0)</f>
        <v>0</v>
      </c>
      <c r="IK461" s="44">
        <f>VLOOKUP($E461,'факт КС '!$E$9:$CL$159,54,0)</f>
        <v>0</v>
      </c>
      <c r="IL461" s="44">
        <f>VLOOKUP($E461,'факт КС '!$E$9:$CL$159,55,0)</f>
        <v>0</v>
      </c>
      <c r="IM461" s="44">
        <f>VLOOKUP($E461,'факт КС '!$E$9:$CL$159,56,0)</f>
        <v>0</v>
      </c>
      <c r="IN461" s="44">
        <f t="shared" si="2313"/>
        <v>0</v>
      </c>
      <c r="IO461" s="44">
        <f t="shared" si="2314"/>
        <v>0</v>
      </c>
      <c r="IP461" s="44">
        <f t="shared" si="2315"/>
        <v>0</v>
      </c>
      <c r="IQ461" s="171">
        <f t="shared" si="2195"/>
        <v>0</v>
      </c>
      <c r="IR461" s="171">
        <f t="shared" si="2196"/>
        <v>0</v>
      </c>
      <c r="IS461" s="738"/>
      <c r="IT461" s="738"/>
      <c r="IU461" s="718"/>
      <c r="IV461" s="718"/>
      <c r="IW461" s="113"/>
      <c r="IX461" s="114"/>
      <c r="IY461" s="113"/>
      <c r="IZ461" s="113"/>
      <c r="JA461" s="333">
        <f t="shared" si="2337"/>
        <v>0</v>
      </c>
      <c r="JB461" s="333">
        <f t="shared" si="2338"/>
        <v>0</v>
      </c>
      <c r="JC461" s="333">
        <f t="shared" si="2339"/>
        <v>0</v>
      </c>
      <c r="JD461" s="333">
        <f t="shared" si="2340"/>
        <v>3</v>
      </c>
      <c r="JE461" s="333">
        <f t="shared" si="2341"/>
        <v>393842.39999999997</v>
      </c>
      <c r="JF461" s="333">
        <f t="shared" si="2342"/>
        <v>27</v>
      </c>
      <c r="JG461" s="44">
        <f t="shared" si="2317"/>
        <v>3</v>
      </c>
      <c r="JH461" s="44">
        <f t="shared" si="2318"/>
        <v>393842.39999999997</v>
      </c>
      <c r="JI461" s="44">
        <f t="shared" si="2319"/>
        <v>27</v>
      </c>
      <c r="JJ461" s="174">
        <f t="shared" si="2320"/>
        <v>0</v>
      </c>
      <c r="JK461" s="174">
        <f t="shared" si="2321"/>
        <v>0</v>
      </c>
      <c r="JL461" s="111"/>
      <c r="JM461" s="111"/>
      <c r="JN461" s="48"/>
      <c r="JO461" s="48"/>
    </row>
    <row r="462" spans="1:277" ht="72" hidden="1" x14ac:dyDescent="0.2">
      <c r="A462" s="96">
        <v>1</v>
      </c>
      <c r="B462" s="96">
        <v>1</v>
      </c>
      <c r="C462" s="64">
        <v>199</v>
      </c>
      <c r="D462" s="164" t="s">
        <v>312</v>
      </c>
      <c r="E462" s="158" t="s">
        <v>592</v>
      </c>
      <c r="F462" s="164" t="s">
        <v>593</v>
      </c>
      <c r="G462" s="60"/>
      <c r="H462" s="88"/>
      <c r="I462" s="88"/>
      <c r="J462" s="44"/>
      <c r="K462" s="44"/>
      <c r="L462" s="44"/>
      <c r="M462" s="44"/>
      <c r="N462" s="44">
        <f>VLOOKUP($E462,'факт КС '!$E$9:$CL$159,69,0)</f>
        <v>0</v>
      </c>
      <c r="O462" s="44">
        <f>VLOOKUP($E462,'факт КС '!$E$9:$CL$159,70,0)</f>
        <v>0</v>
      </c>
      <c r="P462" s="44">
        <f>VLOOKUP($E462,'факт КС '!$E$9:$CL$159,71,0)</f>
        <v>0</v>
      </c>
      <c r="Q462" s="44">
        <f>VLOOKUP($E462,'факт КС '!$E$9:$CL$159,72,0)</f>
        <v>0</v>
      </c>
      <c r="R462" s="44">
        <f>VLOOKUP($E462,'факт КС '!$E$9:$CL$159,73,0)</f>
        <v>0</v>
      </c>
      <c r="S462" s="44">
        <f>VLOOKUP($E462,'факт КС '!$E$9:$CL$159,74,0)</f>
        <v>0</v>
      </c>
      <c r="T462" s="44">
        <f t="shared" si="2267"/>
        <v>0</v>
      </c>
      <c r="U462" s="44">
        <f t="shared" si="2267"/>
        <v>0</v>
      </c>
      <c r="V462" s="44">
        <f t="shared" si="2267"/>
        <v>0</v>
      </c>
      <c r="W462" s="171">
        <f t="shared" si="2135"/>
        <v>0</v>
      </c>
      <c r="X462" s="171">
        <f t="shared" si="2136"/>
        <v>0</v>
      </c>
      <c r="Y462" s="171"/>
      <c r="Z462" s="171"/>
      <c r="AA462" s="713"/>
      <c r="AB462" s="712"/>
      <c r="AC462" s="44"/>
      <c r="AD462" s="44"/>
      <c r="AE462" s="44"/>
      <c r="AF462" s="44"/>
      <c r="AG462" s="44">
        <f>VLOOKUP($E462,'факт КС '!$E$9:$CL$159,3,0)</f>
        <v>0</v>
      </c>
      <c r="AH462" s="44">
        <f>VLOOKUP($E462,'факт КС '!$E$9:$CL$159,4,0)</f>
        <v>0</v>
      </c>
      <c r="AI462" s="44">
        <f>VLOOKUP($E462,'факт КС '!$E$9:$CL$159,5,0)</f>
        <v>0</v>
      </c>
      <c r="AJ462" s="44">
        <f>VLOOKUP($E462,'факт КС '!$E$9:$CL$159,6,0)</f>
        <v>0</v>
      </c>
      <c r="AK462" s="44">
        <f>VLOOKUP($E462,'факт КС '!$E$9:$CL$159,7,0)</f>
        <v>0</v>
      </c>
      <c r="AL462" s="44">
        <f>VLOOKUP($E462,'факт КС '!$E$9:$CL$159,8,0)</f>
        <v>0</v>
      </c>
      <c r="AM462" s="44">
        <f t="shared" si="2269"/>
        <v>0</v>
      </c>
      <c r="AN462" s="44">
        <f t="shared" si="2270"/>
        <v>0</v>
      </c>
      <c r="AO462" s="44">
        <f t="shared" si="2271"/>
        <v>0</v>
      </c>
      <c r="AP462" s="171">
        <f t="shared" si="2140"/>
        <v>0</v>
      </c>
      <c r="AQ462" s="171">
        <f t="shared" si="2141"/>
        <v>0</v>
      </c>
      <c r="AR462" s="171"/>
      <c r="AS462" s="171"/>
      <c r="AT462" s="713"/>
      <c r="AU462" s="712"/>
      <c r="AV462" s="44"/>
      <c r="AW462" s="44"/>
      <c r="AX462" s="44"/>
      <c r="AY462" s="44"/>
      <c r="AZ462" s="44">
        <f>VLOOKUP($E462,'факт КС '!$E$9:$CL$159,15,0)</f>
        <v>0</v>
      </c>
      <c r="BA462" s="44">
        <f>VLOOKUP($E462,'факт КС '!$E$9:$CL$159,16,0)</f>
        <v>0</v>
      </c>
      <c r="BB462" s="44">
        <f>VLOOKUP($E462,'факт КС '!$E$9:$CL$159,17,0)</f>
        <v>0</v>
      </c>
      <c r="BC462" s="44">
        <f>VLOOKUP($E462,'факт КС '!$E$9:$CL$159,18,0)</f>
        <v>0</v>
      </c>
      <c r="BD462" s="44">
        <f>VLOOKUP($E462,'факт КС '!$E$9:$CL$159,19,0)</f>
        <v>0</v>
      </c>
      <c r="BE462" s="44">
        <f>VLOOKUP($E462,'факт КС '!$E$9:$CL$159,20,0)</f>
        <v>0</v>
      </c>
      <c r="BF462" s="44">
        <f t="shared" si="2273"/>
        <v>0</v>
      </c>
      <c r="BG462" s="44">
        <f t="shared" si="2274"/>
        <v>0</v>
      </c>
      <c r="BH462" s="44">
        <f t="shared" si="2275"/>
        <v>0</v>
      </c>
      <c r="BI462" s="171">
        <f t="shared" si="2145"/>
        <v>0</v>
      </c>
      <c r="BJ462" s="171">
        <f t="shared" si="2146"/>
        <v>0</v>
      </c>
      <c r="BK462" s="171"/>
      <c r="BL462" s="171"/>
      <c r="BM462" s="713"/>
      <c r="BN462" s="712"/>
      <c r="BO462" s="44"/>
      <c r="BP462" s="44"/>
      <c r="BQ462" s="44"/>
      <c r="BR462" s="44"/>
      <c r="BS462" s="44">
        <f>VLOOKUP($E462,'факт КС '!$E$9:$CL$159,21,0)</f>
        <v>0</v>
      </c>
      <c r="BT462" s="44">
        <f>VLOOKUP($E462,'факт КС '!$E$9:$CL$159,22,0)</f>
        <v>0</v>
      </c>
      <c r="BU462" s="44">
        <f>VLOOKUP($E462,'факт КС '!$E$9:$CL$159,23,0)</f>
        <v>0</v>
      </c>
      <c r="BV462" s="44">
        <f>VLOOKUP($E462,'факт КС '!$E$9:$CL$159,24,0)</f>
        <v>0</v>
      </c>
      <c r="BW462" s="44">
        <f>VLOOKUP($E462,'факт КС '!$E$9:$CL$159,25,0)</f>
        <v>0</v>
      </c>
      <c r="BX462" s="44">
        <f>VLOOKUP($E462,'факт КС '!$E$9:$CL$159,26,0)</f>
        <v>0</v>
      </c>
      <c r="BY462" s="44">
        <f t="shared" si="2277"/>
        <v>0</v>
      </c>
      <c r="BZ462" s="44">
        <f t="shared" si="2278"/>
        <v>0</v>
      </c>
      <c r="CA462" s="44">
        <f t="shared" si="2279"/>
        <v>0</v>
      </c>
      <c r="CB462" s="171">
        <f t="shared" si="2150"/>
        <v>0</v>
      </c>
      <c r="CC462" s="171">
        <f t="shared" si="2151"/>
        <v>0</v>
      </c>
      <c r="CD462" s="171"/>
      <c r="CE462" s="171"/>
      <c r="CF462" s="713"/>
      <c r="CG462" s="712"/>
      <c r="CH462" s="44"/>
      <c r="CI462" s="44"/>
      <c r="CJ462" s="44"/>
      <c r="CK462" s="44"/>
      <c r="CL462" s="44">
        <f>VLOOKUP($E462,'факт КС '!$E$9:$CL$159,9,0)</f>
        <v>0</v>
      </c>
      <c r="CM462" s="44">
        <f>VLOOKUP($E462,'факт КС '!$E$9:$CL$159,10,0)</f>
        <v>0</v>
      </c>
      <c r="CN462" s="44">
        <f>VLOOKUP($E462,'факт КС '!$E$9:$CL$159,11,0)</f>
        <v>0</v>
      </c>
      <c r="CO462" s="44">
        <f>VLOOKUP($E462,'факт КС '!$E$9:$CL$159,12,0)</f>
        <v>0</v>
      </c>
      <c r="CP462" s="44">
        <f>VLOOKUP($E462,'факт КС '!$E$9:$CL$159,13,0)</f>
        <v>0</v>
      </c>
      <c r="CQ462" s="44">
        <f>VLOOKUP($E462,'факт КС '!$E$9:$CL$159,14,0)</f>
        <v>0</v>
      </c>
      <c r="CR462" s="44">
        <f t="shared" si="2281"/>
        <v>0</v>
      </c>
      <c r="CS462" s="44">
        <f t="shared" si="2282"/>
        <v>0</v>
      </c>
      <c r="CT462" s="44">
        <f t="shared" si="2283"/>
        <v>0</v>
      </c>
      <c r="CU462" s="171">
        <f t="shared" si="2155"/>
        <v>0</v>
      </c>
      <c r="CV462" s="171">
        <f t="shared" si="2156"/>
        <v>0</v>
      </c>
      <c r="CW462" s="249"/>
      <c r="CX462" s="171"/>
      <c r="CY462" s="713"/>
      <c r="CZ462" s="712"/>
      <c r="DA462" s="44"/>
      <c r="DB462" s="44"/>
      <c r="DC462" s="44"/>
      <c r="DD462" s="44"/>
      <c r="DE462" s="44">
        <f>VLOOKUP($E462,'факт КС '!$E$9:$CL$159,75,0)</f>
        <v>0</v>
      </c>
      <c r="DF462" s="44">
        <f>VLOOKUP($E462,'факт КС '!$E$9:$CL$159,76,0)</f>
        <v>0</v>
      </c>
      <c r="DG462" s="44">
        <f>VLOOKUP($E462,'факт КС '!$E$9:$CL$159,77,0)</f>
        <v>0</v>
      </c>
      <c r="DH462" s="44">
        <f>VLOOKUP($E462,'факт КС '!$E$9:$CL$159,78,0)</f>
        <v>0</v>
      </c>
      <c r="DI462" s="44">
        <f>VLOOKUP($E462,'факт КС '!$E$9:$CL$159,79,0)</f>
        <v>0</v>
      </c>
      <c r="DJ462" s="44">
        <f>VLOOKUP($E462,'факт КС '!$E$9:$CL$159,80,0)</f>
        <v>0</v>
      </c>
      <c r="DK462" s="44">
        <f t="shared" si="2285"/>
        <v>0</v>
      </c>
      <c r="DL462" s="44">
        <f t="shared" si="2286"/>
        <v>0</v>
      </c>
      <c r="DM462" s="44">
        <f t="shared" si="2287"/>
        <v>0</v>
      </c>
      <c r="DN462" s="171">
        <f t="shared" si="2160"/>
        <v>0</v>
      </c>
      <c r="DO462" s="171">
        <f t="shared" si="2161"/>
        <v>0</v>
      </c>
      <c r="DP462" s="171"/>
      <c r="DQ462" s="171"/>
      <c r="DR462" s="713"/>
      <c r="DS462" s="712"/>
      <c r="DT462" s="44"/>
      <c r="DU462" s="44"/>
      <c r="DV462" s="44"/>
      <c r="DW462" s="44"/>
      <c r="DX462" s="44">
        <f>VLOOKUP($E462,'факт КС '!$E$9:$CL$159,33,0)</f>
        <v>1</v>
      </c>
      <c r="DY462" s="44">
        <f>VLOOKUP($E462,'факт КС '!$E$9:$CL$159,34,0)</f>
        <v>131280.79999999999</v>
      </c>
      <c r="DZ462" s="44">
        <f>VLOOKUP($E462,'факт КС '!$E$9:$CL$159,35,0)</f>
        <v>9</v>
      </c>
      <c r="EA462" s="44">
        <f>VLOOKUP($E462,'факт КС '!$E$9:$CL$159,36,0)</f>
        <v>0</v>
      </c>
      <c r="EB462" s="44">
        <f>VLOOKUP($E462,'факт КС '!$E$9:$CL$159,37,0)</f>
        <v>0</v>
      </c>
      <c r="EC462" s="44">
        <f>VLOOKUP($E462,'факт КС '!$E$9:$CL$159,38,0)</f>
        <v>0</v>
      </c>
      <c r="ED462" s="44">
        <f t="shared" si="2289"/>
        <v>1</v>
      </c>
      <c r="EE462" s="44">
        <f t="shared" si="2290"/>
        <v>131280.79999999999</v>
      </c>
      <c r="EF462" s="44">
        <f t="shared" si="2291"/>
        <v>9</v>
      </c>
      <c r="EG462" s="171">
        <f t="shared" si="2165"/>
        <v>1</v>
      </c>
      <c r="EH462" s="171">
        <f t="shared" si="2166"/>
        <v>131280.79999999999</v>
      </c>
      <c r="EI462" s="171"/>
      <c r="EJ462" s="171"/>
      <c r="EK462" s="713"/>
      <c r="EL462" s="712"/>
      <c r="EM462" s="44"/>
      <c r="EN462" s="44"/>
      <c r="EO462" s="44"/>
      <c r="EP462" s="44"/>
      <c r="EQ462" s="44">
        <f>VLOOKUP($E462,'факт КС '!$E$9:$CL$159,45,0)</f>
        <v>0</v>
      </c>
      <c r="ER462" s="44">
        <f>VLOOKUP($E462,'факт КС '!$E$9:$CL$159,46,0)</f>
        <v>0</v>
      </c>
      <c r="ES462" s="44">
        <f>VLOOKUP($E462,'факт КС '!$E$9:$CL$159,47,0)</f>
        <v>0</v>
      </c>
      <c r="ET462" s="44">
        <f>VLOOKUP($E462,'факт КС '!$E$9:$CL$159,48,0)</f>
        <v>0</v>
      </c>
      <c r="EU462" s="44">
        <f>VLOOKUP($E462,'факт КС '!$E$9:$CL$159,49,0)</f>
        <v>0</v>
      </c>
      <c r="EV462" s="44">
        <f>VLOOKUP($E462,'факт КС '!$E$9:$CL$159,50,0)</f>
        <v>0</v>
      </c>
      <c r="EW462" s="44">
        <f t="shared" si="2293"/>
        <v>0</v>
      </c>
      <c r="EX462" s="44">
        <f t="shared" si="2294"/>
        <v>0</v>
      </c>
      <c r="EY462" s="44">
        <f t="shared" si="2295"/>
        <v>0</v>
      </c>
      <c r="EZ462" s="171">
        <f t="shared" si="2170"/>
        <v>0</v>
      </c>
      <c r="FA462" s="171">
        <f t="shared" si="2171"/>
        <v>0</v>
      </c>
      <c r="FB462" s="171"/>
      <c r="FC462" s="171"/>
      <c r="FD462" s="713"/>
      <c r="FE462" s="712"/>
      <c r="FF462" s="44"/>
      <c r="FG462" s="44"/>
      <c r="FH462" s="44"/>
      <c r="FI462" s="44"/>
      <c r="FJ462" s="44">
        <f>VLOOKUP($E462,'факт КС '!$E$9:$CL$159,27,0)</f>
        <v>0</v>
      </c>
      <c r="FK462" s="44">
        <f>VLOOKUP($E462,'факт КС '!$E$9:$CL$159,28,0)</f>
        <v>0</v>
      </c>
      <c r="FL462" s="44">
        <f>VLOOKUP($E462,'факт КС '!$E$9:$CL$159,29,0)</f>
        <v>0</v>
      </c>
      <c r="FM462" s="44">
        <f>VLOOKUP($E462,'факт КС '!$E$9:$CL$159,30,0)</f>
        <v>0</v>
      </c>
      <c r="FN462" s="44">
        <f>VLOOKUP($E462,'факт КС '!$E$9:$CL$159,31,0)</f>
        <v>0</v>
      </c>
      <c r="FO462" s="44">
        <f>VLOOKUP($E462,'факт КС '!$E$9:$CL$159,32,0)</f>
        <v>0</v>
      </c>
      <c r="FP462" s="44">
        <f t="shared" si="2297"/>
        <v>0</v>
      </c>
      <c r="FQ462" s="44">
        <f t="shared" si="2298"/>
        <v>0</v>
      </c>
      <c r="FR462" s="44">
        <f t="shared" si="2299"/>
        <v>0</v>
      </c>
      <c r="FS462" s="171">
        <f t="shared" si="2175"/>
        <v>0</v>
      </c>
      <c r="FT462" s="171">
        <f t="shared" si="2176"/>
        <v>0</v>
      </c>
      <c r="FU462" s="171"/>
      <c r="FV462" s="171"/>
      <c r="FW462" s="106"/>
      <c r="FX462" s="107"/>
      <c r="FY462" s="44"/>
      <c r="FZ462" s="44"/>
      <c r="GA462" s="44"/>
      <c r="GB462" s="44"/>
      <c r="GC462" s="44">
        <f>VLOOKUP($E462,'факт КС '!$E$9:$CL$159,63,0)</f>
        <v>0</v>
      </c>
      <c r="GD462" s="44">
        <f>VLOOKUP($E462,'факт КС '!$E$9:$CL$159,64,0)</f>
        <v>0</v>
      </c>
      <c r="GE462" s="44">
        <f>VLOOKUP($E462,'факт КС '!$E$9:$CL$159,65,0)</f>
        <v>0</v>
      </c>
      <c r="GF462" s="44">
        <f>VLOOKUP($E462,'факт КС '!$E$9:$CL$159,66,0)</f>
        <v>0</v>
      </c>
      <c r="GG462" s="44">
        <f>VLOOKUP($E462,'факт КС '!$E$9:$CL$159,67,0)</f>
        <v>0</v>
      </c>
      <c r="GH462" s="44">
        <f>VLOOKUP($E462,'факт КС '!$E$9:$CL$159,68,0)</f>
        <v>0</v>
      </c>
      <c r="GI462" s="44">
        <f t="shared" si="2301"/>
        <v>0</v>
      </c>
      <c r="GJ462" s="44">
        <f t="shared" si="2302"/>
        <v>0</v>
      </c>
      <c r="GK462" s="44">
        <f t="shared" si="2303"/>
        <v>0</v>
      </c>
      <c r="GL462" s="171">
        <f t="shared" si="2180"/>
        <v>0</v>
      </c>
      <c r="GM462" s="171">
        <f t="shared" si="2181"/>
        <v>0</v>
      </c>
      <c r="GN462" s="171"/>
      <c r="GO462" s="171"/>
      <c r="GP462" s="106"/>
      <c r="GQ462" s="107"/>
      <c r="GR462" s="44"/>
      <c r="GS462" s="44"/>
      <c r="GT462" s="44"/>
      <c r="GU462" s="44"/>
      <c r="GV462" s="44">
        <f>VLOOKUP($E462,'факт КС '!$E$9:$CL$159,57,0)</f>
        <v>0</v>
      </c>
      <c r="GW462" s="44">
        <f>VLOOKUP($E462,'факт КС '!$E$9:$CL$159,58,0)</f>
        <v>0</v>
      </c>
      <c r="GX462" s="44">
        <f>VLOOKUP($E462,'факт КС '!$E$9:$CL$159,59,0)</f>
        <v>0</v>
      </c>
      <c r="GY462" s="44">
        <f>VLOOKUP($E462,'факт КС '!$E$9:$CL$159,60,0)</f>
        <v>0</v>
      </c>
      <c r="GZ462" s="44">
        <f>VLOOKUP($E462,'факт КС '!$E$9:$CL$159,61,0)</f>
        <v>0</v>
      </c>
      <c r="HA462" s="44">
        <f>VLOOKUP($E462,'факт КС '!$E$9:$CL$159,62,0)</f>
        <v>0</v>
      </c>
      <c r="HB462" s="44">
        <f t="shared" si="2305"/>
        <v>0</v>
      </c>
      <c r="HC462" s="44">
        <f t="shared" si="2306"/>
        <v>0</v>
      </c>
      <c r="HD462" s="44">
        <f t="shared" si="2307"/>
        <v>0</v>
      </c>
      <c r="HE462" s="171">
        <f t="shared" si="2185"/>
        <v>0</v>
      </c>
      <c r="HF462" s="171">
        <f t="shared" si="2186"/>
        <v>0</v>
      </c>
      <c r="HG462" s="171"/>
      <c r="HH462" s="171"/>
      <c r="HI462" s="106"/>
      <c r="HJ462" s="107"/>
      <c r="HK462" s="45"/>
      <c r="HL462" s="45"/>
      <c r="HM462" s="44"/>
      <c r="HN462" s="44"/>
      <c r="HO462" s="44">
        <f>VLOOKUP($E462,'факт КС '!$E$9:$CL$159,39,0)</f>
        <v>0</v>
      </c>
      <c r="HP462" s="44">
        <f>VLOOKUP($E462,'факт КС '!$E$9:$CL$159,40,0)</f>
        <v>0</v>
      </c>
      <c r="HQ462" s="44">
        <f>VLOOKUP($E462,'факт КС '!$E$9:$CL$159,41,0)</f>
        <v>0</v>
      </c>
      <c r="HR462" s="44">
        <f>VLOOKUP($E462,'факт КС '!$E$9:$CL$159,42,0)</f>
        <v>0</v>
      </c>
      <c r="HS462" s="44">
        <f>VLOOKUP($E462,'факт КС '!$E$9:$CL$159,43,0)</f>
        <v>0</v>
      </c>
      <c r="HT462" s="44">
        <f>VLOOKUP($E462,'факт КС '!$E$9:$CL$159,44,0)</f>
        <v>0</v>
      </c>
      <c r="HU462" s="44">
        <f t="shared" si="2309"/>
        <v>0</v>
      </c>
      <c r="HV462" s="44">
        <f t="shared" si="2310"/>
        <v>0</v>
      </c>
      <c r="HW462" s="44">
        <f t="shared" si="2311"/>
        <v>0</v>
      </c>
      <c r="HX462" s="171">
        <f t="shared" si="2190"/>
        <v>0</v>
      </c>
      <c r="HY462" s="171">
        <f t="shared" si="2191"/>
        <v>0</v>
      </c>
      <c r="HZ462" s="171"/>
      <c r="IA462" s="171"/>
      <c r="IB462" s="713"/>
      <c r="IC462" s="712"/>
      <c r="ID462" s="45"/>
      <c r="IE462" s="45"/>
      <c r="IF462" s="44"/>
      <c r="IG462" s="44"/>
      <c r="IH462" s="44">
        <f>VLOOKUP($E462,'факт КС '!$E$9:$CL$159,51,0)</f>
        <v>0</v>
      </c>
      <c r="II462" s="44">
        <f>VLOOKUP($E462,'факт КС '!$E$9:$CL$159,52,0)</f>
        <v>0</v>
      </c>
      <c r="IJ462" s="44">
        <f>VLOOKUP($E462,'факт КС '!$E$9:$CL$159,53,0)</f>
        <v>0</v>
      </c>
      <c r="IK462" s="44">
        <f>VLOOKUP($E462,'факт КС '!$E$9:$CL$159,54,0)</f>
        <v>0</v>
      </c>
      <c r="IL462" s="44">
        <f>VLOOKUP($E462,'факт КС '!$E$9:$CL$159,55,0)</f>
        <v>0</v>
      </c>
      <c r="IM462" s="44">
        <f>VLOOKUP($E462,'факт КС '!$E$9:$CL$159,56,0)</f>
        <v>0</v>
      </c>
      <c r="IN462" s="44">
        <f t="shared" si="2313"/>
        <v>0</v>
      </c>
      <c r="IO462" s="44">
        <f t="shared" si="2314"/>
        <v>0</v>
      </c>
      <c r="IP462" s="44">
        <f t="shared" si="2315"/>
        <v>0</v>
      </c>
      <c r="IQ462" s="171">
        <f t="shared" si="2195"/>
        <v>0</v>
      </c>
      <c r="IR462" s="171">
        <f t="shared" si="2196"/>
        <v>0</v>
      </c>
      <c r="IS462" s="738"/>
      <c r="IT462" s="738"/>
      <c r="IU462" s="713"/>
      <c r="IV462" s="712"/>
      <c r="IW462" s="46"/>
      <c r="IX462" s="47"/>
      <c r="IY462" s="46"/>
      <c r="IZ462" s="46"/>
      <c r="JA462" s="333">
        <f t="shared" si="2337"/>
        <v>1</v>
      </c>
      <c r="JB462" s="333">
        <f t="shared" si="2338"/>
        <v>131280.79999999999</v>
      </c>
      <c r="JC462" s="333">
        <f t="shared" si="2339"/>
        <v>9</v>
      </c>
      <c r="JD462" s="333">
        <f t="shared" si="2340"/>
        <v>0</v>
      </c>
      <c r="JE462" s="333">
        <f t="shared" si="2341"/>
        <v>0</v>
      </c>
      <c r="JF462" s="333">
        <f t="shared" si="2342"/>
        <v>0</v>
      </c>
      <c r="JG462" s="44">
        <f t="shared" si="2317"/>
        <v>1</v>
      </c>
      <c r="JH462" s="44">
        <f t="shared" si="2318"/>
        <v>131280.79999999999</v>
      </c>
      <c r="JI462" s="44">
        <f t="shared" si="2319"/>
        <v>9</v>
      </c>
      <c r="JJ462" s="174">
        <f t="shared" si="2320"/>
        <v>1</v>
      </c>
      <c r="JK462" s="174">
        <f t="shared" si="2321"/>
        <v>131280.79999999999</v>
      </c>
      <c r="JL462" s="106"/>
      <c r="JM462" s="107"/>
      <c r="JN462" s="59"/>
      <c r="JO462" s="59"/>
    </row>
    <row r="463" spans="1:277" ht="72" hidden="1" x14ac:dyDescent="0.2">
      <c r="A463" s="96">
        <v>1</v>
      </c>
      <c r="B463" s="96">
        <v>1</v>
      </c>
      <c r="C463" s="532">
        <v>199</v>
      </c>
      <c r="D463" s="207" t="s">
        <v>312</v>
      </c>
      <c r="E463" s="158" t="s">
        <v>594</v>
      </c>
      <c r="F463" s="207" t="s">
        <v>595</v>
      </c>
      <c r="G463" s="60"/>
      <c r="H463" s="88"/>
      <c r="I463" s="88"/>
      <c r="J463" s="44"/>
      <c r="K463" s="44"/>
      <c r="L463" s="44"/>
      <c r="M463" s="44"/>
      <c r="N463" s="44">
        <f>VLOOKUP($E463,'факт КС '!$E$9:$CL$159,69,0)</f>
        <v>0</v>
      </c>
      <c r="O463" s="44">
        <f>VLOOKUP($E463,'факт КС '!$E$9:$CL$159,70,0)</f>
        <v>0</v>
      </c>
      <c r="P463" s="44">
        <f>VLOOKUP($E463,'факт КС '!$E$9:$CL$159,71,0)</f>
        <v>0</v>
      </c>
      <c r="Q463" s="44">
        <f>VLOOKUP($E463,'факт КС '!$E$9:$CL$159,72,0)</f>
        <v>0</v>
      </c>
      <c r="R463" s="44">
        <f>VLOOKUP($E463,'факт КС '!$E$9:$CL$159,73,0)</f>
        <v>0</v>
      </c>
      <c r="S463" s="44">
        <f>VLOOKUP($E463,'факт КС '!$E$9:$CL$159,74,0)</f>
        <v>0</v>
      </c>
      <c r="T463" s="44">
        <f t="shared" si="2267"/>
        <v>0</v>
      </c>
      <c r="U463" s="44">
        <f t="shared" si="2267"/>
        <v>0</v>
      </c>
      <c r="V463" s="44">
        <f t="shared" si="2267"/>
        <v>0</v>
      </c>
      <c r="W463" s="171">
        <f t="shared" si="2135"/>
        <v>0</v>
      </c>
      <c r="X463" s="171">
        <f t="shared" si="2136"/>
        <v>0</v>
      </c>
      <c r="Y463" s="171"/>
      <c r="Z463" s="171"/>
      <c r="AA463" s="713"/>
      <c r="AB463" s="712"/>
      <c r="AC463" s="44"/>
      <c r="AD463" s="44"/>
      <c r="AE463" s="44"/>
      <c r="AF463" s="44"/>
      <c r="AG463" s="44">
        <f>VLOOKUP($E463,'факт КС '!$E$9:$CL$159,3,0)</f>
        <v>0</v>
      </c>
      <c r="AH463" s="44">
        <f>VLOOKUP($E463,'факт КС '!$E$9:$CL$159,4,0)</f>
        <v>0</v>
      </c>
      <c r="AI463" s="44">
        <f>VLOOKUP($E463,'факт КС '!$E$9:$CL$159,5,0)</f>
        <v>0</v>
      </c>
      <c r="AJ463" s="44">
        <f>VLOOKUP($E463,'факт КС '!$E$9:$CL$159,6,0)</f>
        <v>0</v>
      </c>
      <c r="AK463" s="44">
        <f>VLOOKUP($E463,'факт КС '!$E$9:$CL$159,7,0)</f>
        <v>0</v>
      </c>
      <c r="AL463" s="44">
        <f>VLOOKUP($E463,'факт КС '!$E$9:$CL$159,8,0)</f>
        <v>0</v>
      </c>
      <c r="AM463" s="44">
        <f t="shared" si="2269"/>
        <v>0</v>
      </c>
      <c r="AN463" s="44">
        <f t="shared" si="2270"/>
        <v>0</v>
      </c>
      <c r="AO463" s="44">
        <f t="shared" si="2271"/>
        <v>0</v>
      </c>
      <c r="AP463" s="171">
        <f t="shared" si="2140"/>
        <v>0</v>
      </c>
      <c r="AQ463" s="171">
        <f t="shared" si="2141"/>
        <v>0</v>
      </c>
      <c r="AR463" s="171"/>
      <c r="AS463" s="171"/>
      <c r="AT463" s="713"/>
      <c r="AU463" s="712"/>
      <c r="AV463" s="44"/>
      <c r="AW463" s="44"/>
      <c r="AX463" s="44"/>
      <c r="AY463" s="44"/>
      <c r="AZ463" s="44">
        <f>VLOOKUP($E463,'факт КС '!$E$9:$CL$159,15,0)</f>
        <v>0</v>
      </c>
      <c r="BA463" s="44">
        <f>VLOOKUP($E463,'факт КС '!$E$9:$CL$159,16,0)</f>
        <v>0</v>
      </c>
      <c r="BB463" s="44">
        <f>VLOOKUP($E463,'факт КС '!$E$9:$CL$159,17,0)</f>
        <v>0</v>
      </c>
      <c r="BC463" s="44">
        <f>VLOOKUP($E463,'факт КС '!$E$9:$CL$159,18,0)</f>
        <v>0</v>
      </c>
      <c r="BD463" s="44">
        <f>VLOOKUP($E463,'факт КС '!$E$9:$CL$159,19,0)</f>
        <v>0</v>
      </c>
      <c r="BE463" s="44">
        <f>VLOOKUP($E463,'факт КС '!$E$9:$CL$159,20,0)</f>
        <v>0</v>
      </c>
      <c r="BF463" s="44">
        <f t="shared" si="2273"/>
        <v>0</v>
      </c>
      <c r="BG463" s="44">
        <f t="shared" si="2274"/>
        <v>0</v>
      </c>
      <c r="BH463" s="44">
        <f t="shared" si="2275"/>
        <v>0</v>
      </c>
      <c r="BI463" s="171">
        <f t="shared" si="2145"/>
        <v>0</v>
      </c>
      <c r="BJ463" s="171">
        <f t="shared" si="2146"/>
        <v>0</v>
      </c>
      <c r="BK463" s="171"/>
      <c r="BL463" s="171"/>
      <c r="BM463" s="713"/>
      <c r="BN463" s="712"/>
      <c r="BO463" s="44"/>
      <c r="BP463" s="44"/>
      <c r="BQ463" s="44"/>
      <c r="BR463" s="44"/>
      <c r="BS463" s="44">
        <f>VLOOKUP($E463,'факт КС '!$E$9:$CL$159,21,0)</f>
        <v>0</v>
      </c>
      <c r="BT463" s="44">
        <f>VLOOKUP($E463,'факт КС '!$E$9:$CL$159,22,0)</f>
        <v>0</v>
      </c>
      <c r="BU463" s="44">
        <f>VLOOKUP($E463,'факт КС '!$E$9:$CL$159,23,0)</f>
        <v>0</v>
      </c>
      <c r="BV463" s="44">
        <f>VLOOKUP($E463,'факт КС '!$E$9:$CL$159,24,0)</f>
        <v>0</v>
      </c>
      <c r="BW463" s="44">
        <f>VLOOKUP($E463,'факт КС '!$E$9:$CL$159,25,0)</f>
        <v>0</v>
      </c>
      <c r="BX463" s="44">
        <f>VLOOKUP($E463,'факт КС '!$E$9:$CL$159,26,0)</f>
        <v>0</v>
      </c>
      <c r="BY463" s="44">
        <f t="shared" si="2277"/>
        <v>0</v>
      </c>
      <c r="BZ463" s="44">
        <f t="shared" si="2278"/>
        <v>0</v>
      </c>
      <c r="CA463" s="44">
        <f t="shared" si="2279"/>
        <v>0</v>
      </c>
      <c r="CB463" s="171">
        <f t="shared" si="2150"/>
        <v>0</v>
      </c>
      <c r="CC463" s="171">
        <f t="shared" si="2151"/>
        <v>0</v>
      </c>
      <c r="CD463" s="171"/>
      <c r="CE463" s="171"/>
      <c r="CF463" s="713"/>
      <c r="CG463" s="712"/>
      <c r="CH463" s="44"/>
      <c r="CI463" s="44"/>
      <c r="CJ463" s="44"/>
      <c r="CK463" s="44"/>
      <c r="CL463" s="44">
        <f>VLOOKUP($E463,'факт КС '!$E$9:$CL$159,9,0)</f>
        <v>0</v>
      </c>
      <c r="CM463" s="44">
        <f>VLOOKUP($E463,'факт КС '!$E$9:$CL$159,10,0)</f>
        <v>0</v>
      </c>
      <c r="CN463" s="44">
        <f>VLOOKUP($E463,'факт КС '!$E$9:$CL$159,11,0)</f>
        <v>0</v>
      </c>
      <c r="CO463" s="44">
        <f>VLOOKUP($E463,'факт КС '!$E$9:$CL$159,12,0)</f>
        <v>0</v>
      </c>
      <c r="CP463" s="44">
        <f>VLOOKUP($E463,'факт КС '!$E$9:$CL$159,13,0)</f>
        <v>0</v>
      </c>
      <c r="CQ463" s="44">
        <f>VLOOKUP($E463,'факт КС '!$E$9:$CL$159,14,0)</f>
        <v>0</v>
      </c>
      <c r="CR463" s="44">
        <f t="shared" si="2281"/>
        <v>0</v>
      </c>
      <c r="CS463" s="44">
        <f t="shared" si="2282"/>
        <v>0</v>
      </c>
      <c r="CT463" s="44">
        <f t="shared" si="2283"/>
        <v>0</v>
      </c>
      <c r="CU463" s="171">
        <f t="shared" si="2155"/>
        <v>0</v>
      </c>
      <c r="CV463" s="171">
        <f t="shared" si="2156"/>
        <v>0</v>
      </c>
      <c r="CW463" s="249"/>
      <c r="CX463" s="171"/>
      <c r="CY463" s="713"/>
      <c r="CZ463" s="712"/>
      <c r="DA463" s="44"/>
      <c r="DB463" s="44"/>
      <c r="DC463" s="44"/>
      <c r="DD463" s="44"/>
      <c r="DE463" s="44">
        <f>VLOOKUP($E463,'факт КС '!$E$9:$CL$159,75,0)</f>
        <v>0</v>
      </c>
      <c r="DF463" s="44">
        <f>VLOOKUP($E463,'факт КС '!$E$9:$CL$159,76,0)</f>
        <v>0</v>
      </c>
      <c r="DG463" s="44">
        <f>VLOOKUP($E463,'факт КС '!$E$9:$CL$159,77,0)</f>
        <v>0</v>
      </c>
      <c r="DH463" s="44">
        <f>VLOOKUP($E463,'факт КС '!$E$9:$CL$159,78,0)</f>
        <v>0</v>
      </c>
      <c r="DI463" s="44">
        <f>VLOOKUP($E463,'факт КС '!$E$9:$CL$159,79,0)</f>
        <v>0</v>
      </c>
      <c r="DJ463" s="44">
        <f>VLOOKUP($E463,'факт КС '!$E$9:$CL$159,80,0)</f>
        <v>0</v>
      </c>
      <c r="DK463" s="44">
        <f t="shared" si="2285"/>
        <v>0</v>
      </c>
      <c r="DL463" s="44">
        <f t="shared" si="2286"/>
        <v>0</v>
      </c>
      <c r="DM463" s="44">
        <f t="shared" si="2287"/>
        <v>0</v>
      </c>
      <c r="DN463" s="171">
        <f t="shared" si="2160"/>
        <v>0</v>
      </c>
      <c r="DO463" s="171">
        <f t="shared" si="2161"/>
        <v>0</v>
      </c>
      <c r="DP463" s="171"/>
      <c r="DQ463" s="171"/>
      <c r="DR463" s="713"/>
      <c r="DS463" s="712"/>
      <c r="DT463" s="44"/>
      <c r="DU463" s="44"/>
      <c r="DV463" s="44"/>
      <c r="DW463" s="44"/>
      <c r="DX463" s="44">
        <f>VLOOKUP($E463,'факт КС '!$E$9:$CL$159,33,0)</f>
        <v>0</v>
      </c>
      <c r="DY463" s="44">
        <f>VLOOKUP($E463,'факт КС '!$E$9:$CL$159,34,0)</f>
        <v>0</v>
      </c>
      <c r="DZ463" s="44">
        <f>VLOOKUP($E463,'факт КС '!$E$9:$CL$159,35,0)</f>
        <v>0</v>
      </c>
      <c r="EA463" s="44">
        <f>VLOOKUP($E463,'факт КС '!$E$9:$CL$159,36,0)</f>
        <v>0</v>
      </c>
      <c r="EB463" s="44">
        <f>VLOOKUP($E463,'факт КС '!$E$9:$CL$159,37,0)</f>
        <v>0</v>
      </c>
      <c r="EC463" s="44">
        <f>VLOOKUP($E463,'факт КС '!$E$9:$CL$159,38,0)</f>
        <v>0</v>
      </c>
      <c r="ED463" s="44">
        <f t="shared" si="2289"/>
        <v>0</v>
      </c>
      <c r="EE463" s="44">
        <f t="shared" si="2290"/>
        <v>0</v>
      </c>
      <c r="EF463" s="44">
        <f t="shared" si="2291"/>
        <v>0</v>
      </c>
      <c r="EG463" s="171">
        <f t="shared" si="2165"/>
        <v>0</v>
      </c>
      <c r="EH463" s="171">
        <f t="shared" si="2166"/>
        <v>0</v>
      </c>
      <c r="EI463" s="171"/>
      <c r="EJ463" s="171"/>
      <c r="EK463" s="713"/>
      <c r="EL463" s="712"/>
      <c r="EM463" s="44"/>
      <c r="EN463" s="44"/>
      <c r="EO463" s="44"/>
      <c r="EP463" s="44"/>
      <c r="EQ463" s="44">
        <f>VLOOKUP($E463,'факт КС '!$E$9:$CL$159,45,0)</f>
        <v>1</v>
      </c>
      <c r="ER463" s="44">
        <f>VLOOKUP($E463,'факт КС '!$E$9:$CL$159,46,0)</f>
        <v>131280.79999999999</v>
      </c>
      <c r="ES463" s="44">
        <f>VLOOKUP($E463,'факт КС '!$E$9:$CL$159,47,0)</f>
        <v>9</v>
      </c>
      <c r="ET463" s="44">
        <f>VLOOKUP($E463,'факт КС '!$E$9:$CL$159,48,0)</f>
        <v>0</v>
      </c>
      <c r="EU463" s="44">
        <f>VLOOKUP($E463,'факт КС '!$E$9:$CL$159,49,0)</f>
        <v>0</v>
      </c>
      <c r="EV463" s="44">
        <f>VLOOKUP($E463,'факт КС '!$E$9:$CL$159,50,0)</f>
        <v>0</v>
      </c>
      <c r="EW463" s="44">
        <f t="shared" si="2293"/>
        <v>1</v>
      </c>
      <c r="EX463" s="44">
        <f t="shared" si="2294"/>
        <v>131280.79999999999</v>
      </c>
      <c r="EY463" s="44">
        <f t="shared" si="2295"/>
        <v>9</v>
      </c>
      <c r="EZ463" s="171">
        <f t="shared" si="2170"/>
        <v>1</v>
      </c>
      <c r="FA463" s="171">
        <f t="shared" si="2171"/>
        <v>131280.79999999999</v>
      </c>
      <c r="FB463" s="171"/>
      <c r="FC463" s="171"/>
      <c r="FD463" s="713"/>
      <c r="FE463" s="712"/>
      <c r="FF463" s="44"/>
      <c r="FG463" s="44"/>
      <c r="FH463" s="44"/>
      <c r="FI463" s="44"/>
      <c r="FJ463" s="44">
        <f>VLOOKUP($E463,'факт КС '!$E$9:$CL$159,27,0)</f>
        <v>0</v>
      </c>
      <c r="FK463" s="44">
        <f>VLOOKUP($E463,'факт КС '!$E$9:$CL$159,28,0)</f>
        <v>0</v>
      </c>
      <c r="FL463" s="44">
        <f>VLOOKUP($E463,'факт КС '!$E$9:$CL$159,29,0)</f>
        <v>0</v>
      </c>
      <c r="FM463" s="44">
        <f>VLOOKUP($E463,'факт КС '!$E$9:$CL$159,30,0)</f>
        <v>0</v>
      </c>
      <c r="FN463" s="44">
        <f>VLOOKUP($E463,'факт КС '!$E$9:$CL$159,31,0)</f>
        <v>0</v>
      </c>
      <c r="FO463" s="44">
        <f>VLOOKUP($E463,'факт КС '!$E$9:$CL$159,32,0)</f>
        <v>0</v>
      </c>
      <c r="FP463" s="44">
        <f t="shared" si="2297"/>
        <v>0</v>
      </c>
      <c r="FQ463" s="44">
        <f t="shared" si="2298"/>
        <v>0</v>
      </c>
      <c r="FR463" s="44">
        <f t="shared" si="2299"/>
        <v>0</v>
      </c>
      <c r="FS463" s="171">
        <f t="shared" si="2175"/>
        <v>0</v>
      </c>
      <c r="FT463" s="171">
        <f t="shared" si="2176"/>
        <v>0</v>
      </c>
      <c r="FU463" s="171"/>
      <c r="FV463" s="171"/>
      <c r="FW463" s="106"/>
      <c r="FX463" s="107"/>
      <c r="FY463" s="44"/>
      <c r="FZ463" s="44"/>
      <c r="GA463" s="44"/>
      <c r="GB463" s="44"/>
      <c r="GC463" s="44">
        <f>VLOOKUP($E463,'факт КС '!$E$9:$CL$159,63,0)</f>
        <v>0</v>
      </c>
      <c r="GD463" s="44">
        <f>VLOOKUP($E463,'факт КС '!$E$9:$CL$159,64,0)</f>
        <v>0</v>
      </c>
      <c r="GE463" s="44">
        <f>VLOOKUP($E463,'факт КС '!$E$9:$CL$159,65,0)</f>
        <v>0</v>
      </c>
      <c r="GF463" s="44">
        <f>VLOOKUP($E463,'факт КС '!$E$9:$CL$159,66,0)</f>
        <v>0</v>
      </c>
      <c r="GG463" s="44">
        <f>VLOOKUP($E463,'факт КС '!$E$9:$CL$159,67,0)</f>
        <v>0</v>
      </c>
      <c r="GH463" s="44">
        <f>VLOOKUP($E463,'факт КС '!$E$9:$CL$159,68,0)</f>
        <v>0</v>
      </c>
      <c r="GI463" s="44">
        <f t="shared" si="2301"/>
        <v>0</v>
      </c>
      <c r="GJ463" s="44">
        <f t="shared" si="2302"/>
        <v>0</v>
      </c>
      <c r="GK463" s="44">
        <f t="shared" si="2303"/>
        <v>0</v>
      </c>
      <c r="GL463" s="171">
        <f t="shared" si="2180"/>
        <v>0</v>
      </c>
      <c r="GM463" s="171">
        <f t="shared" si="2181"/>
        <v>0</v>
      </c>
      <c r="GN463" s="171"/>
      <c r="GO463" s="171"/>
      <c r="GP463" s="106"/>
      <c r="GQ463" s="107"/>
      <c r="GR463" s="44"/>
      <c r="GS463" s="44"/>
      <c r="GT463" s="44"/>
      <c r="GU463" s="44"/>
      <c r="GV463" s="44">
        <f>VLOOKUP($E463,'факт КС '!$E$9:$CL$159,57,0)</f>
        <v>0</v>
      </c>
      <c r="GW463" s="44">
        <f>VLOOKUP($E463,'факт КС '!$E$9:$CL$159,58,0)</f>
        <v>0</v>
      </c>
      <c r="GX463" s="44">
        <f>VLOOKUP($E463,'факт КС '!$E$9:$CL$159,59,0)</f>
        <v>0</v>
      </c>
      <c r="GY463" s="44">
        <f>VLOOKUP($E463,'факт КС '!$E$9:$CL$159,60,0)</f>
        <v>0</v>
      </c>
      <c r="GZ463" s="44">
        <f>VLOOKUP($E463,'факт КС '!$E$9:$CL$159,61,0)</f>
        <v>0</v>
      </c>
      <c r="HA463" s="44">
        <f>VLOOKUP($E463,'факт КС '!$E$9:$CL$159,62,0)</f>
        <v>0</v>
      </c>
      <c r="HB463" s="44">
        <f t="shared" si="2305"/>
        <v>0</v>
      </c>
      <c r="HC463" s="44">
        <f t="shared" si="2306"/>
        <v>0</v>
      </c>
      <c r="HD463" s="44">
        <f t="shared" si="2307"/>
        <v>0</v>
      </c>
      <c r="HE463" s="171">
        <f t="shared" si="2185"/>
        <v>0</v>
      </c>
      <c r="HF463" s="171">
        <f t="shared" si="2186"/>
        <v>0</v>
      </c>
      <c r="HG463" s="171"/>
      <c r="HH463" s="171"/>
      <c r="HI463" s="106"/>
      <c r="HJ463" s="107"/>
      <c r="HK463" s="45"/>
      <c r="HL463" s="45"/>
      <c r="HM463" s="44"/>
      <c r="HN463" s="44"/>
      <c r="HO463" s="44">
        <f>VLOOKUP($E463,'факт КС '!$E$9:$CL$159,39,0)</f>
        <v>0</v>
      </c>
      <c r="HP463" s="44">
        <f>VLOOKUP($E463,'факт КС '!$E$9:$CL$159,40,0)</f>
        <v>0</v>
      </c>
      <c r="HQ463" s="44">
        <f>VLOOKUP($E463,'факт КС '!$E$9:$CL$159,41,0)</f>
        <v>0</v>
      </c>
      <c r="HR463" s="44">
        <f>VLOOKUP($E463,'факт КС '!$E$9:$CL$159,42,0)</f>
        <v>0</v>
      </c>
      <c r="HS463" s="44">
        <f>VLOOKUP($E463,'факт КС '!$E$9:$CL$159,43,0)</f>
        <v>0</v>
      </c>
      <c r="HT463" s="44">
        <f>VLOOKUP($E463,'факт КС '!$E$9:$CL$159,44,0)</f>
        <v>0</v>
      </c>
      <c r="HU463" s="44">
        <f t="shared" si="2309"/>
        <v>0</v>
      </c>
      <c r="HV463" s="44">
        <f t="shared" si="2310"/>
        <v>0</v>
      </c>
      <c r="HW463" s="44">
        <f t="shared" si="2311"/>
        <v>0</v>
      </c>
      <c r="HX463" s="171">
        <f t="shared" si="2190"/>
        <v>0</v>
      </c>
      <c r="HY463" s="171">
        <f t="shared" si="2191"/>
        <v>0</v>
      </c>
      <c r="HZ463" s="171"/>
      <c r="IA463" s="171"/>
      <c r="IB463" s="713"/>
      <c r="IC463" s="712"/>
      <c r="ID463" s="45"/>
      <c r="IE463" s="45"/>
      <c r="IF463" s="44"/>
      <c r="IG463" s="44"/>
      <c r="IH463" s="44">
        <f>VLOOKUP($E463,'факт КС '!$E$9:$CL$159,51,0)</f>
        <v>0</v>
      </c>
      <c r="II463" s="44">
        <f>VLOOKUP($E463,'факт КС '!$E$9:$CL$159,52,0)</f>
        <v>0</v>
      </c>
      <c r="IJ463" s="44">
        <f>VLOOKUP($E463,'факт КС '!$E$9:$CL$159,53,0)</f>
        <v>0</v>
      </c>
      <c r="IK463" s="44">
        <f>VLOOKUP($E463,'факт КС '!$E$9:$CL$159,54,0)</f>
        <v>0</v>
      </c>
      <c r="IL463" s="44">
        <f>VLOOKUP($E463,'факт КС '!$E$9:$CL$159,55,0)</f>
        <v>0</v>
      </c>
      <c r="IM463" s="44">
        <f>VLOOKUP($E463,'факт КС '!$E$9:$CL$159,56,0)</f>
        <v>0</v>
      </c>
      <c r="IN463" s="44">
        <f t="shared" si="2313"/>
        <v>0</v>
      </c>
      <c r="IO463" s="44">
        <f t="shared" si="2314"/>
        <v>0</v>
      </c>
      <c r="IP463" s="44">
        <f t="shared" si="2315"/>
        <v>0</v>
      </c>
      <c r="IQ463" s="171">
        <f t="shared" si="2195"/>
        <v>0</v>
      </c>
      <c r="IR463" s="171">
        <f t="shared" si="2196"/>
        <v>0</v>
      </c>
      <c r="IS463" s="738"/>
      <c r="IT463" s="738"/>
      <c r="IU463" s="713"/>
      <c r="IV463" s="712"/>
      <c r="IW463" s="46"/>
      <c r="IX463" s="47"/>
      <c r="IY463" s="46"/>
      <c r="IZ463" s="46"/>
      <c r="JA463" s="333">
        <f t="shared" si="2337"/>
        <v>1</v>
      </c>
      <c r="JB463" s="333">
        <f t="shared" si="2338"/>
        <v>131280.79999999999</v>
      </c>
      <c r="JC463" s="333">
        <f t="shared" si="2339"/>
        <v>9</v>
      </c>
      <c r="JD463" s="333">
        <f t="shared" si="2340"/>
        <v>0</v>
      </c>
      <c r="JE463" s="333">
        <f t="shared" si="2341"/>
        <v>0</v>
      </c>
      <c r="JF463" s="333">
        <f t="shared" si="2342"/>
        <v>0</v>
      </c>
      <c r="JG463" s="44">
        <f t="shared" si="2317"/>
        <v>1</v>
      </c>
      <c r="JH463" s="44">
        <f t="shared" si="2318"/>
        <v>131280.79999999999</v>
      </c>
      <c r="JI463" s="44">
        <f t="shared" si="2319"/>
        <v>9</v>
      </c>
      <c r="JJ463" s="174">
        <f t="shared" si="2320"/>
        <v>1</v>
      </c>
      <c r="JK463" s="174">
        <f t="shared" si="2321"/>
        <v>131280.79999999999</v>
      </c>
      <c r="JL463" s="106"/>
      <c r="JM463" s="107"/>
      <c r="JN463" s="59"/>
      <c r="JO463" s="59"/>
    </row>
    <row r="464" spans="1:277" ht="72" hidden="1" x14ac:dyDescent="0.2">
      <c r="A464" s="96">
        <v>1</v>
      </c>
      <c r="B464" s="96">
        <v>1</v>
      </c>
      <c r="C464" s="532">
        <v>199</v>
      </c>
      <c r="D464" s="207" t="s">
        <v>312</v>
      </c>
      <c r="E464" s="538" t="s">
        <v>596</v>
      </c>
      <c r="F464" s="207" t="s">
        <v>597</v>
      </c>
      <c r="G464" s="60"/>
      <c r="H464" s="88"/>
      <c r="I464" s="88"/>
      <c r="J464" s="44"/>
      <c r="K464" s="44"/>
      <c r="L464" s="44"/>
      <c r="M464" s="44"/>
      <c r="N464" s="44">
        <f>VLOOKUP($E464,'факт КС '!$E$9:$CL$159,69,0)</f>
        <v>0</v>
      </c>
      <c r="O464" s="44">
        <f>VLOOKUP($E464,'факт КС '!$E$9:$CL$159,70,0)</f>
        <v>0</v>
      </c>
      <c r="P464" s="44">
        <f>VLOOKUP($E464,'факт КС '!$E$9:$CL$159,71,0)</f>
        <v>0</v>
      </c>
      <c r="Q464" s="44">
        <f>VLOOKUP($E464,'факт КС '!$E$9:$CL$159,72,0)</f>
        <v>0</v>
      </c>
      <c r="R464" s="44">
        <f>VLOOKUP($E464,'факт КС '!$E$9:$CL$159,73,0)</f>
        <v>0</v>
      </c>
      <c r="S464" s="44">
        <f>VLOOKUP($E464,'факт КС '!$E$9:$CL$159,74,0)</f>
        <v>0</v>
      </c>
      <c r="T464" s="44">
        <f t="shared" si="2267"/>
        <v>0</v>
      </c>
      <c r="U464" s="44">
        <f t="shared" si="2267"/>
        <v>0</v>
      </c>
      <c r="V464" s="44">
        <f t="shared" si="2267"/>
        <v>0</v>
      </c>
      <c r="W464" s="171">
        <f t="shared" si="2135"/>
        <v>0</v>
      </c>
      <c r="X464" s="171">
        <f t="shared" si="2136"/>
        <v>0</v>
      </c>
      <c r="Y464" s="171"/>
      <c r="Z464" s="171"/>
      <c r="AA464" s="713"/>
      <c r="AB464" s="712"/>
      <c r="AC464" s="44"/>
      <c r="AD464" s="44"/>
      <c r="AE464" s="44"/>
      <c r="AF464" s="44"/>
      <c r="AG464" s="44">
        <f>VLOOKUP($E464,'факт КС '!$E$9:$CL$159,3,0)</f>
        <v>0</v>
      </c>
      <c r="AH464" s="44">
        <f>VLOOKUP($E464,'факт КС '!$E$9:$CL$159,4,0)</f>
        <v>0</v>
      </c>
      <c r="AI464" s="44">
        <f>VLOOKUP($E464,'факт КС '!$E$9:$CL$159,5,0)</f>
        <v>0</v>
      </c>
      <c r="AJ464" s="44">
        <f>VLOOKUP($E464,'факт КС '!$E$9:$CL$159,6,0)</f>
        <v>0</v>
      </c>
      <c r="AK464" s="44">
        <f>VLOOKUP($E464,'факт КС '!$E$9:$CL$159,7,0)</f>
        <v>0</v>
      </c>
      <c r="AL464" s="44">
        <f>VLOOKUP($E464,'факт КС '!$E$9:$CL$159,8,0)</f>
        <v>0</v>
      </c>
      <c r="AM464" s="44">
        <f t="shared" si="2269"/>
        <v>0</v>
      </c>
      <c r="AN464" s="44">
        <f t="shared" si="2270"/>
        <v>0</v>
      </c>
      <c r="AO464" s="44">
        <f t="shared" si="2271"/>
        <v>0</v>
      </c>
      <c r="AP464" s="171">
        <f t="shared" si="2140"/>
        <v>0</v>
      </c>
      <c r="AQ464" s="171">
        <f t="shared" si="2141"/>
        <v>0</v>
      </c>
      <c r="AR464" s="171"/>
      <c r="AS464" s="171"/>
      <c r="AT464" s="713"/>
      <c r="AU464" s="712"/>
      <c r="AV464" s="44"/>
      <c r="AW464" s="44"/>
      <c r="AX464" s="44"/>
      <c r="AY464" s="44"/>
      <c r="AZ464" s="44">
        <f>VLOOKUP($E464,'факт КС '!$E$9:$CL$159,15,0)</f>
        <v>0</v>
      </c>
      <c r="BA464" s="44">
        <f>VLOOKUP($E464,'факт КС '!$E$9:$CL$159,16,0)</f>
        <v>0</v>
      </c>
      <c r="BB464" s="44">
        <f>VLOOKUP($E464,'факт КС '!$E$9:$CL$159,17,0)</f>
        <v>0</v>
      </c>
      <c r="BC464" s="44">
        <f>VLOOKUP($E464,'факт КС '!$E$9:$CL$159,18,0)</f>
        <v>0</v>
      </c>
      <c r="BD464" s="44">
        <f>VLOOKUP($E464,'факт КС '!$E$9:$CL$159,19,0)</f>
        <v>0</v>
      </c>
      <c r="BE464" s="44">
        <f>VLOOKUP($E464,'факт КС '!$E$9:$CL$159,20,0)</f>
        <v>0</v>
      </c>
      <c r="BF464" s="44">
        <f t="shared" si="2273"/>
        <v>0</v>
      </c>
      <c r="BG464" s="44">
        <f t="shared" si="2274"/>
        <v>0</v>
      </c>
      <c r="BH464" s="44">
        <f t="shared" si="2275"/>
        <v>0</v>
      </c>
      <c r="BI464" s="171">
        <f t="shared" si="2145"/>
        <v>0</v>
      </c>
      <c r="BJ464" s="171">
        <f t="shared" si="2146"/>
        <v>0</v>
      </c>
      <c r="BK464" s="171"/>
      <c r="BL464" s="171"/>
      <c r="BM464" s="713"/>
      <c r="BN464" s="712"/>
      <c r="BO464" s="44"/>
      <c r="BP464" s="44"/>
      <c r="BQ464" s="44"/>
      <c r="BR464" s="44"/>
      <c r="BS464" s="44">
        <f>VLOOKUP($E464,'факт КС '!$E$9:$CL$159,21,0)</f>
        <v>0</v>
      </c>
      <c r="BT464" s="44">
        <f>VLOOKUP($E464,'факт КС '!$E$9:$CL$159,22,0)</f>
        <v>0</v>
      </c>
      <c r="BU464" s="44">
        <f>VLOOKUP($E464,'факт КС '!$E$9:$CL$159,23,0)</f>
        <v>0</v>
      </c>
      <c r="BV464" s="44">
        <f>VLOOKUP($E464,'факт КС '!$E$9:$CL$159,24,0)</f>
        <v>0</v>
      </c>
      <c r="BW464" s="44">
        <f>VLOOKUP($E464,'факт КС '!$E$9:$CL$159,25,0)</f>
        <v>0</v>
      </c>
      <c r="BX464" s="44">
        <f>VLOOKUP($E464,'факт КС '!$E$9:$CL$159,26,0)</f>
        <v>0</v>
      </c>
      <c r="BY464" s="44">
        <f t="shared" si="2277"/>
        <v>0</v>
      </c>
      <c r="BZ464" s="44">
        <f t="shared" si="2278"/>
        <v>0</v>
      </c>
      <c r="CA464" s="44">
        <f t="shared" si="2279"/>
        <v>0</v>
      </c>
      <c r="CB464" s="171">
        <f t="shared" si="2150"/>
        <v>0</v>
      </c>
      <c r="CC464" s="171">
        <f t="shared" si="2151"/>
        <v>0</v>
      </c>
      <c r="CD464" s="171"/>
      <c r="CE464" s="171"/>
      <c r="CF464" s="713"/>
      <c r="CG464" s="712"/>
      <c r="CH464" s="44"/>
      <c r="CI464" s="44"/>
      <c r="CJ464" s="44"/>
      <c r="CK464" s="44"/>
      <c r="CL464" s="44">
        <f>VLOOKUP($E464,'факт КС '!$E$9:$CL$159,9,0)</f>
        <v>0</v>
      </c>
      <c r="CM464" s="44">
        <f>VLOOKUP($E464,'факт КС '!$E$9:$CL$159,10,0)</f>
        <v>0</v>
      </c>
      <c r="CN464" s="44">
        <f>VLOOKUP($E464,'факт КС '!$E$9:$CL$159,11,0)</f>
        <v>0</v>
      </c>
      <c r="CO464" s="44">
        <f>VLOOKUP($E464,'факт КС '!$E$9:$CL$159,12,0)</f>
        <v>0</v>
      </c>
      <c r="CP464" s="44">
        <f>VLOOKUP($E464,'факт КС '!$E$9:$CL$159,13,0)</f>
        <v>0</v>
      </c>
      <c r="CQ464" s="44">
        <f>VLOOKUP($E464,'факт КС '!$E$9:$CL$159,14,0)</f>
        <v>0</v>
      </c>
      <c r="CR464" s="44">
        <f t="shared" si="2281"/>
        <v>0</v>
      </c>
      <c r="CS464" s="44">
        <f t="shared" si="2282"/>
        <v>0</v>
      </c>
      <c r="CT464" s="44">
        <f t="shared" si="2283"/>
        <v>0</v>
      </c>
      <c r="CU464" s="171">
        <f t="shared" si="2155"/>
        <v>0</v>
      </c>
      <c r="CV464" s="171">
        <f t="shared" si="2156"/>
        <v>0</v>
      </c>
      <c r="CW464" s="249"/>
      <c r="CX464" s="171"/>
      <c r="CY464" s="713"/>
      <c r="CZ464" s="712"/>
      <c r="DA464" s="44"/>
      <c r="DB464" s="44"/>
      <c r="DC464" s="44"/>
      <c r="DD464" s="44"/>
      <c r="DE464" s="44">
        <f>VLOOKUP($E464,'факт КС '!$E$9:$CL$159,75,0)</f>
        <v>0</v>
      </c>
      <c r="DF464" s="44">
        <f>VLOOKUP($E464,'факт КС '!$E$9:$CL$159,76,0)</f>
        <v>0</v>
      </c>
      <c r="DG464" s="44">
        <f>VLOOKUP($E464,'факт КС '!$E$9:$CL$159,77,0)</f>
        <v>0</v>
      </c>
      <c r="DH464" s="44">
        <f>VLOOKUP($E464,'факт КС '!$E$9:$CL$159,78,0)</f>
        <v>0</v>
      </c>
      <c r="DI464" s="44">
        <f>VLOOKUP($E464,'факт КС '!$E$9:$CL$159,79,0)</f>
        <v>0</v>
      </c>
      <c r="DJ464" s="44">
        <f>VLOOKUP($E464,'факт КС '!$E$9:$CL$159,80,0)</f>
        <v>0</v>
      </c>
      <c r="DK464" s="44">
        <f t="shared" si="2285"/>
        <v>0</v>
      </c>
      <c r="DL464" s="44">
        <f t="shared" si="2286"/>
        <v>0</v>
      </c>
      <c r="DM464" s="44">
        <f t="shared" si="2287"/>
        <v>0</v>
      </c>
      <c r="DN464" s="171">
        <f t="shared" si="2160"/>
        <v>0</v>
      </c>
      <c r="DO464" s="171">
        <f t="shared" si="2161"/>
        <v>0</v>
      </c>
      <c r="DP464" s="171"/>
      <c r="DQ464" s="171"/>
      <c r="DR464" s="713"/>
      <c r="DS464" s="712"/>
      <c r="DT464" s="44"/>
      <c r="DU464" s="44"/>
      <c r="DV464" s="44"/>
      <c r="DW464" s="44"/>
      <c r="DX464" s="44">
        <f>VLOOKUP($E464,'факт КС '!$E$9:$CL$159,33,0)</f>
        <v>1</v>
      </c>
      <c r="DY464" s="44">
        <f>VLOOKUP($E464,'факт КС '!$E$9:$CL$159,34,0)</f>
        <v>131280.79999999999</v>
      </c>
      <c r="DZ464" s="44">
        <f>VLOOKUP($E464,'факт КС '!$E$9:$CL$159,35,0)</f>
        <v>8</v>
      </c>
      <c r="EA464" s="44">
        <f>VLOOKUP($E464,'факт КС '!$E$9:$CL$159,36,0)</f>
        <v>0</v>
      </c>
      <c r="EB464" s="44">
        <f>VLOOKUP($E464,'факт КС '!$E$9:$CL$159,37,0)</f>
        <v>0</v>
      </c>
      <c r="EC464" s="44">
        <f>VLOOKUP($E464,'факт КС '!$E$9:$CL$159,38,0)</f>
        <v>0</v>
      </c>
      <c r="ED464" s="44">
        <f t="shared" si="2289"/>
        <v>1</v>
      </c>
      <c r="EE464" s="44">
        <f t="shared" si="2290"/>
        <v>131280.79999999999</v>
      </c>
      <c r="EF464" s="44">
        <f t="shared" si="2291"/>
        <v>8</v>
      </c>
      <c r="EG464" s="171">
        <f t="shared" si="2165"/>
        <v>1</v>
      </c>
      <c r="EH464" s="171">
        <f t="shared" si="2166"/>
        <v>131280.79999999999</v>
      </c>
      <c r="EI464" s="171"/>
      <c r="EJ464" s="171"/>
      <c r="EK464" s="713"/>
      <c r="EL464" s="712"/>
      <c r="EM464" s="44"/>
      <c r="EN464" s="44"/>
      <c r="EO464" s="44"/>
      <c r="EP464" s="44"/>
      <c r="EQ464" s="44">
        <f>VLOOKUP($E464,'факт КС '!$E$9:$CL$159,45,0)</f>
        <v>0</v>
      </c>
      <c r="ER464" s="44">
        <f>VLOOKUP($E464,'факт КС '!$E$9:$CL$159,46,0)</f>
        <v>0</v>
      </c>
      <c r="ES464" s="44">
        <f>VLOOKUP($E464,'факт КС '!$E$9:$CL$159,47,0)</f>
        <v>0</v>
      </c>
      <c r="ET464" s="44">
        <f>VLOOKUP($E464,'факт КС '!$E$9:$CL$159,48,0)</f>
        <v>1</v>
      </c>
      <c r="EU464" s="44">
        <f>VLOOKUP($E464,'факт КС '!$E$9:$CL$159,49,0)</f>
        <v>131280.79999999999</v>
      </c>
      <c r="EV464" s="44">
        <f>VLOOKUP($E464,'факт КС '!$E$9:$CL$159,50,0)</f>
        <v>11</v>
      </c>
      <c r="EW464" s="44">
        <f t="shared" si="2293"/>
        <v>1</v>
      </c>
      <c r="EX464" s="44">
        <f t="shared" si="2294"/>
        <v>131280.79999999999</v>
      </c>
      <c r="EY464" s="44">
        <f t="shared" si="2295"/>
        <v>11</v>
      </c>
      <c r="EZ464" s="171">
        <f t="shared" si="2170"/>
        <v>0</v>
      </c>
      <c r="FA464" s="171">
        <f t="shared" si="2171"/>
        <v>0</v>
      </c>
      <c r="FB464" s="171"/>
      <c r="FC464" s="171"/>
      <c r="FD464" s="713"/>
      <c r="FE464" s="712"/>
      <c r="FF464" s="44"/>
      <c r="FG464" s="44"/>
      <c r="FH464" s="44"/>
      <c r="FI464" s="44"/>
      <c r="FJ464" s="44">
        <f>VLOOKUP($E464,'факт КС '!$E$9:$CL$159,27,0)</f>
        <v>0</v>
      </c>
      <c r="FK464" s="44">
        <f>VLOOKUP($E464,'факт КС '!$E$9:$CL$159,28,0)</f>
        <v>0</v>
      </c>
      <c r="FL464" s="44">
        <f>VLOOKUP($E464,'факт КС '!$E$9:$CL$159,29,0)</f>
        <v>0</v>
      </c>
      <c r="FM464" s="44">
        <f>VLOOKUP($E464,'факт КС '!$E$9:$CL$159,30,0)</f>
        <v>0</v>
      </c>
      <c r="FN464" s="44">
        <f>VLOOKUP($E464,'факт КС '!$E$9:$CL$159,31,0)</f>
        <v>0</v>
      </c>
      <c r="FO464" s="44">
        <f>VLOOKUP($E464,'факт КС '!$E$9:$CL$159,32,0)</f>
        <v>0</v>
      </c>
      <c r="FP464" s="44">
        <f t="shared" si="2297"/>
        <v>0</v>
      </c>
      <c r="FQ464" s="44">
        <f t="shared" si="2298"/>
        <v>0</v>
      </c>
      <c r="FR464" s="44">
        <f t="shared" si="2299"/>
        <v>0</v>
      </c>
      <c r="FS464" s="171">
        <f t="shared" si="2175"/>
        <v>0</v>
      </c>
      <c r="FT464" s="171">
        <f t="shared" si="2176"/>
        <v>0</v>
      </c>
      <c r="FU464" s="171"/>
      <c r="FV464" s="171"/>
      <c r="FW464" s="106"/>
      <c r="FX464" s="107"/>
      <c r="FY464" s="44"/>
      <c r="FZ464" s="44"/>
      <c r="GA464" s="44"/>
      <c r="GB464" s="44"/>
      <c r="GC464" s="44">
        <f>VLOOKUP($E464,'факт КС '!$E$9:$CL$159,63,0)</f>
        <v>0</v>
      </c>
      <c r="GD464" s="44">
        <f>VLOOKUP($E464,'факт КС '!$E$9:$CL$159,64,0)</f>
        <v>0</v>
      </c>
      <c r="GE464" s="44">
        <f>VLOOKUP($E464,'факт КС '!$E$9:$CL$159,65,0)</f>
        <v>0</v>
      </c>
      <c r="GF464" s="44">
        <f>VLOOKUP($E464,'факт КС '!$E$9:$CL$159,66,0)</f>
        <v>0</v>
      </c>
      <c r="GG464" s="44">
        <f>VLOOKUP($E464,'факт КС '!$E$9:$CL$159,67,0)</f>
        <v>0</v>
      </c>
      <c r="GH464" s="44">
        <f>VLOOKUP($E464,'факт КС '!$E$9:$CL$159,68,0)</f>
        <v>0</v>
      </c>
      <c r="GI464" s="44">
        <f t="shared" si="2301"/>
        <v>0</v>
      </c>
      <c r="GJ464" s="44">
        <f t="shared" si="2302"/>
        <v>0</v>
      </c>
      <c r="GK464" s="44">
        <f t="shared" si="2303"/>
        <v>0</v>
      </c>
      <c r="GL464" s="171">
        <f t="shared" si="2180"/>
        <v>0</v>
      </c>
      <c r="GM464" s="171">
        <f t="shared" si="2181"/>
        <v>0</v>
      </c>
      <c r="GN464" s="171"/>
      <c r="GO464" s="171"/>
      <c r="GP464" s="106"/>
      <c r="GQ464" s="107"/>
      <c r="GR464" s="44"/>
      <c r="GS464" s="44"/>
      <c r="GT464" s="44"/>
      <c r="GU464" s="44"/>
      <c r="GV464" s="44">
        <f>VLOOKUP($E464,'факт КС '!$E$9:$CL$159,57,0)</f>
        <v>0</v>
      </c>
      <c r="GW464" s="44">
        <f>VLOOKUP($E464,'факт КС '!$E$9:$CL$159,58,0)</f>
        <v>0</v>
      </c>
      <c r="GX464" s="44">
        <f>VLOOKUP($E464,'факт КС '!$E$9:$CL$159,59,0)</f>
        <v>0</v>
      </c>
      <c r="GY464" s="44">
        <f>VLOOKUP($E464,'факт КС '!$E$9:$CL$159,60,0)</f>
        <v>0</v>
      </c>
      <c r="GZ464" s="44">
        <f>VLOOKUP($E464,'факт КС '!$E$9:$CL$159,61,0)</f>
        <v>0</v>
      </c>
      <c r="HA464" s="44">
        <f>VLOOKUP($E464,'факт КС '!$E$9:$CL$159,62,0)</f>
        <v>0</v>
      </c>
      <c r="HB464" s="44">
        <f t="shared" si="2305"/>
        <v>0</v>
      </c>
      <c r="HC464" s="44">
        <f t="shared" si="2306"/>
        <v>0</v>
      </c>
      <c r="HD464" s="44">
        <f t="shared" si="2307"/>
        <v>0</v>
      </c>
      <c r="HE464" s="171">
        <f t="shared" si="2185"/>
        <v>0</v>
      </c>
      <c r="HF464" s="171">
        <f t="shared" si="2186"/>
        <v>0</v>
      </c>
      <c r="HG464" s="171"/>
      <c r="HH464" s="171"/>
      <c r="HI464" s="106"/>
      <c r="HJ464" s="107"/>
      <c r="HK464" s="45"/>
      <c r="HL464" s="45"/>
      <c r="HM464" s="44"/>
      <c r="HN464" s="44"/>
      <c r="HO464" s="44">
        <f>VLOOKUP($E464,'факт КС '!$E$9:$CL$159,39,0)</f>
        <v>0</v>
      </c>
      <c r="HP464" s="44">
        <f>VLOOKUP($E464,'факт КС '!$E$9:$CL$159,40,0)</f>
        <v>0</v>
      </c>
      <c r="HQ464" s="44">
        <f>VLOOKUP($E464,'факт КС '!$E$9:$CL$159,41,0)</f>
        <v>0</v>
      </c>
      <c r="HR464" s="44">
        <f>VLOOKUP($E464,'факт КС '!$E$9:$CL$159,42,0)</f>
        <v>0</v>
      </c>
      <c r="HS464" s="44">
        <f>VLOOKUP($E464,'факт КС '!$E$9:$CL$159,43,0)</f>
        <v>0</v>
      </c>
      <c r="HT464" s="44">
        <f>VLOOKUP($E464,'факт КС '!$E$9:$CL$159,44,0)</f>
        <v>0</v>
      </c>
      <c r="HU464" s="44">
        <f t="shared" si="2309"/>
        <v>0</v>
      </c>
      <c r="HV464" s="44">
        <f t="shared" si="2310"/>
        <v>0</v>
      </c>
      <c r="HW464" s="44">
        <f t="shared" si="2311"/>
        <v>0</v>
      </c>
      <c r="HX464" s="171">
        <f t="shared" si="2190"/>
        <v>0</v>
      </c>
      <c r="HY464" s="171">
        <f t="shared" si="2191"/>
        <v>0</v>
      </c>
      <c r="HZ464" s="171"/>
      <c r="IA464" s="171"/>
      <c r="IB464" s="713"/>
      <c r="IC464" s="712"/>
      <c r="ID464" s="45"/>
      <c r="IE464" s="45"/>
      <c r="IF464" s="44"/>
      <c r="IG464" s="44"/>
      <c r="IH464" s="44">
        <f>VLOOKUP($E464,'факт КС '!$E$9:$CL$159,51,0)</f>
        <v>0</v>
      </c>
      <c r="II464" s="44">
        <f>VLOOKUP($E464,'факт КС '!$E$9:$CL$159,52,0)</f>
        <v>0</v>
      </c>
      <c r="IJ464" s="44">
        <f>VLOOKUP($E464,'факт КС '!$E$9:$CL$159,53,0)</f>
        <v>0</v>
      </c>
      <c r="IK464" s="44">
        <f>VLOOKUP($E464,'факт КС '!$E$9:$CL$159,54,0)</f>
        <v>0</v>
      </c>
      <c r="IL464" s="44">
        <f>VLOOKUP($E464,'факт КС '!$E$9:$CL$159,55,0)</f>
        <v>0</v>
      </c>
      <c r="IM464" s="44">
        <f>VLOOKUP($E464,'факт КС '!$E$9:$CL$159,56,0)</f>
        <v>0</v>
      </c>
      <c r="IN464" s="44">
        <f t="shared" si="2313"/>
        <v>0</v>
      </c>
      <c r="IO464" s="44">
        <f t="shared" si="2314"/>
        <v>0</v>
      </c>
      <c r="IP464" s="44">
        <f t="shared" si="2315"/>
        <v>0</v>
      </c>
      <c r="IQ464" s="171">
        <f t="shared" si="2195"/>
        <v>0</v>
      </c>
      <c r="IR464" s="171">
        <f t="shared" si="2196"/>
        <v>0</v>
      </c>
      <c r="IS464" s="738"/>
      <c r="IT464" s="738"/>
      <c r="IU464" s="713"/>
      <c r="IV464" s="712"/>
      <c r="IW464" s="46"/>
      <c r="IX464" s="47"/>
      <c r="IY464" s="46"/>
      <c r="IZ464" s="46"/>
      <c r="JA464" s="333">
        <f t="shared" si="2337"/>
        <v>1</v>
      </c>
      <c r="JB464" s="333">
        <f t="shared" si="2338"/>
        <v>131280.79999999999</v>
      </c>
      <c r="JC464" s="333">
        <f t="shared" si="2339"/>
        <v>8</v>
      </c>
      <c r="JD464" s="333">
        <f t="shared" si="2340"/>
        <v>1</v>
      </c>
      <c r="JE464" s="333">
        <f t="shared" si="2341"/>
        <v>131280.79999999999</v>
      </c>
      <c r="JF464" s="333">
        <f t="shared" si="2342"/>
        <v>11</v>
      </c>
      <c r="JG464" s="44">
        <f t="shared" si="2317"/>
        <v>2</v>
      </c>
      <c r="JH464" s="44">
        <f t="shared" si="2318"/>
        <v>262561.59999999998</v>
      </c>
      <c r="JI464" s="44">
        <f t="shared" si="2319"/>
        <v>19</v>
      </c>
      <c r="JJ464" s="174">
        <f t="shared" si="2320"/>
        <v>1</v>
      </c>
      <c r="JK464" s="174">
        <f t="shared" si="2321"/>
        <v>131280.79999999999</v>
      </c>
      <c r="JL464" s="106"/>
      <c r="JM464" s="107"/>
      <c r="JN464" s="59"/>
      <c r="JO464" s="59"/>
    </row>
    <row r="465" spans="1:277" s="3" customFormat="1" ht="36" hidden="1" x14ac:dyDescent="0.2">
      <c r="A465" s="96">
        <v>1</v>
      </c>
      <c r="B465" s="96">
        <v>1</v>
      </c>
      <c r="C465" s="532">
        <v>186</v>
      </c>
      <c r="D465" s="207" t="s">
        <v>180</v>
      </c>
      <c r="E465" s="538" t="s">
        <v>598</v>
      </c>
      <c r="F465" s="207" t="s">
        <v>599</v>
      </c>
      <c r="G465" s="60"/>
      <c r="H465" s="88"/>
      <c r="I465" s="88"/>
      <c r="J465" s="44"/>
      <c r="K465" s="44"/>
      <c r="L465" s="44"/>
      <c r="M465" s="44"/>
      <c r="N465" s="44">
        <f>VLOOKUP($E465,'факт КС '!$E$9:$CL$159,69,0)</f>
        <v>0</v>
      </c>
      <c r="O465" s="44">
        <f>VLOOKUP($E465,'факт КС '!$E$9:$CL$159,70,0)</f>
        <v>0</v>
      </c>
      <c r="P465" s="44">
        <f>VLOOKUP($E465,'факт КС '!$E$9:$CL$159,71,0)</f>
        <v>0</v>
      </c>
      <c r="Q465" s="44">
        <f>VLOOKUP($E465,'факт КС '!$E$9:$CL$159,72,0)</f>
        <v>0</v>
      </c>
      <c r="R465" s="44">
        <f>VLOOKUP($E465,'факт КС '!$E$9:$CL$159,73,0)</f>
        <v>0</v>
      </c>
      <c r="S465" s="44">
        <f>VLOOKUP($E465,'факт КС '!$E$9:$CL$159,74,0)</f>
        <v>0</v>
      </c>
      <c r="T465" s="44">
        <f t="shared" si="2267"/>
        <v>0</v>
      </c>
      <c r="U465" s="44">
        <f t="shared" si="2267"/>
        <v>0</v>
      </c>
      <c r="V465" s="44">
        <f t="shared" si="2267"/>
        <v>0</v>
      </c>
      <c r="W465" s="171">
        <f t="shared" si="2135"/>
        <v>0</v>
      </c>
      <c r="X465" s="171">
        <f t="shared" si="2136"/>
        <v>0</v>
      </c>
      <c r="Y465" s="171"/>
      <c r="Z465" s="171"/>
      <c r="AA465" s="714"/>
      <c r="AB465" s="714"/>
      <c r="AC465" s="44"/>
      <c r="AD465" s="44"/>
      <c r="AE465" s="44"/>
      <c r="AF465" s="44"/>
      <c r="AG465" s="44">
        <f>VLOOKUP($E465,'факт КС '!$E$9:$CL$159,3,0)</f>
        <v>0</v>
      </c>
      <c r="AH465" s="44">
        <f>VLOOKUP($E465,'факт КС '!$E$9:$CL$159,4,0)</f>
        <v>0</v>
      </c>
      <c r="AI465" s="44">
        <f>VLOOKUP($E465,'факт КС '!$E$9:$CL$159,5,0)</f>
        <v>0</v>
      </c>
      <c r="AJ465" s="44">
        <f>VLOOKUP($E465,'факт КС '!$E$9:$CL$159,6,0)</f>
        <v>0</v>
      </c>
      <c r="AK465" s="44">
        <f>VLOOKUP($E465,'факт КС '!$E$9:$CL$159,7,0)</f>
        <v>0</v>
      </c>
      <c r="AL465" s="44">
        <f>VLOOKUP($E465,'факт КС '!$E$9:$CL$159,8,0)</f>
        <v>0</v>
      </c>
      <c r="AM465" s="44">
        <f t="shared" si="2269"/>
        <v>0</v>
      </c>
      <c r="AN465" s="44">
        <f t="shared" si="2270"/>
        <v>0</v>
      </c>
      <c r="AO465" s="44">
        <f t="shared" si="2271"/>
        <v>0</v>
      </c>
      <c r="AP465" s="171">
        <f t="shared" si="2140"/>
        <v>0</v>
      </c>
      <c r="AQ465" s="171">
        <f t="shared" si="2141"/>
        <v>0</v>
      </c>
      <c r="AR465" s="171"/>
      <c r="AS465" s="171"/>
      <c r="AT465" s="714"/>
      <c r="AU465" s="714"/>
      <c r="AV465" s="44"/>
      <c r="AW465" s="44"/>
      <c r="AX465" s="44"/>
      <c r="AY465" s="44"/>
      <c r="AZ465" s="44">
        <f>VLOOKUP($E465,'факт КС '!$E$9:$CL$159,15,0)</f>
        <v>0</v>
      </c>
      <c r="BA465" s="44">
        <f>VLOOKUP($E465,'факт КС '!$E$9:$CL$159,16,0)</f>
        <v>0</v>
      </c>
      <c r="BB465" s="44">
        <f>VLOOKUP($E465,'факт КС '!$E$9:$CL$159,17,0)</f>
        <v>0</v>
      </c>
      <c r="BC465" s="44">
        <f>VLOOKUP($E465,'факт КС '!$E$9:$CL$159,18,0)</f>
        <v>0</v>
      </c>
      <c r="BD465" s="44">
        <f>VLOOKUP($E465,'факт КС '!$E$9:$CL$159,19,0)</f>
        <v>0</v>
      </c>
      <c r="BE465" s="44">
        <f>VLOOKUP($E465,'факт КС '!$E$9:$CL$159,20,0)</f>
        <v>0</v>
      </c>
      <c r="BF465" s="44">
        <f t="shared" si="2273"/>
        <v>0</v>
      </c>
      <c r="BG465" s="44">
        <f t="shared" si="2274"/>
        <v>0</v>
      </c>
      <c r="BH465" s="44">
        <f t="shared" si="2275"/>
        <v>0</v>
      </c>
      <c r="BI465" s="171">
        <f t="shared" si="2145"/>
        <v>0</v>
      </c>
      <c r="BJ465" s="171">
        <f t="shared" si="2146"/>
        <v>0</v>
      </c>
      <c r="BK465" s="171"/>
      <c r="BL465" s="171"/>
      <c r="BM465" s="714"/>
      <c r="BN465" s="714"/>
      <c r="BO465" s="44"/>
      <c r="BP465" s="44"/>
      <c r="BQ465" s="44"/>
      <c r="BR465" s="44"/>
      <c r="BS465" s="44">
        <f>VLOOKUP($E465,'факт КС '!$E$9:$CL$159,21,0)</f>
        <v>0</v>
      </c>
      <c r="BT465" s="44">
        <f>VLOOKUP($E465,'факт КС '!$E$9:$CL$159,22,0)</f>
        <v>0</v>
      </c>
      <c r="BU465" s="44">
        <f>VLOOKUP($E465,'факт КС '!$E$9:$CL$159,23,0)</f>
        <v>0</v>
      </c>
      <c r="BV465" s="44">
        <f>VLOOKUP($E465,'факт КС '!$E$9:$CL$159,24,0)</f>
        <v>0</v>
      </c>
      <c r="BW465" s="44">
        <f>VLOOKUP($E465,'факт КС '!$E$9:$CL$159,25,0)</f>
        <v>0</v>
      </c>
      <c r="BX465" s="44">
        <f>VLOOKUP($E465,'факт КС '!$E$9:$CL$159,26,0)</f>
        <v>0</v>
      </c>
      <c r="BY465" s="44">
        <f t="shared" si="2277"/>
        <v>0</v>
      </c>
      <c r="BZ465" s="44">
        <f t="shared" si="2278"/>
        <v>0</v>
      </c>
      <c r="CA465" s="44">
        <f t="shared" si="2279"/>
        <v>0</v>
      </c>
      <c r="CB465" s="171">
        <f t="shared" si="2150"/>
        <v>0</v>
      </c>
      <c r="CC465" s="171">
        <f t="shared" si="2151"/>
        <v>0</v>
      </c>
      <c r="CD465" s="171"/>
      <c r="CE465" s="171"/>
      <c r="CF465" s="714"/>
      <c r="CG465" s="714"/>
      <c r="CH465" s="44"/>
      <c r="CI465" s="44"/>
      <c r="CJ465" s="44"/>
      <c r="CK465" s="44"/>
      <c r="CL465" s="44">
        <f>VLOOKUP($E465,'факт КС '!$E$9:$CL$159,9,0)</f>
        <v>6</v>
      </c>
      <c r="CM465" s="44">
        <f>VLOOKUP($E465,'факт КС '!$E$9:$CL$159,10,0)</f>
        <v>787684.8</v>
      </c>
      <c r="CN465" s="44">
        <f>VLOOKUP($E465,'факт КС '!$E$9:$CL$159,11,0)</f>
        <v>41</v>
      </c>
      <c r="CO465" s="44">
        <f>VLOOKUP($E465,'факт КС '!$E$9:$CL$159,12,0)</f>
        <v>0</v>
      </c>
      <c r="CP465" s="44">
        <f>VLOOKUP($E465,'факт КС '!$E$9:$CL$159,13,0)</f>
        <v>0</v>
      </c>
      <c r="CQ465" s="44">
        <f>VLOOKUP($E465,'факт КС '!$E$9:$CL$159,14,0)</f>
        <v>0</v>
      </c>
      <c r="CR465" s="44">
        <f t="shared" si="2281"/>
        <v>6</v>
      </c>
      <c r="CS465" s="44">
        <f t="shared" si="2282"/>
        <v>787684.8</v>
      </c>
      <c r="CT465" s="44">
        <f t="shared" si="2283"/>
        <v>41</v>
      </c>
      <c r="CU465" s="171">
        <f t="shared" si="2155"/>
        <v>6</v>
      </c>
      <c r="CV465" s="171">
        <f t="shared" si="2156"/>
        <v>787684.8</v>
      </c>
      <c r="CW465" s="249"/>
      <c r="CX465" s="171"/>
      <c r="CY465" s="714"/>
      <c r="CZ465" s="714"/>
      <c r="DA465" s="44"/>
      <c r="DB465" s="44"/>
      <c r="DC465" s="44"/>
      <c r="DD465" s="44"/>
      <c r="DE465" s="44">
        <f>VLOOKUP($E465,'факт КС '!$E$9:$CL$159,75,0)</f>
        <v>0</v>
      </c>
      <c r="DF465" s="44">
        <f>VLOOKUP($E465,'факт КС '!$E$9:$CL$159,76,0)</f>
        <v>0</v>
      </c>
      <c r="DG465" s="44">
        <f>VLOOKUP($E465,'факт КС '!$E$9:$CL$159,77,0)</f>
        <v>0</v>
      </c>
      <c r="DH465" s="44">
        <f>VLOOKUP($E465,'факт КС '!$E$9:$CL$159,78,0)</f>
        <v>0</v>
      </c>
      <c r="DI465" s="44">
        <f>VLOOKUP($E465,'факт КС '!$E$9:$CL$159,79,0)</f>
        <v>0</v>
      </c>
      <c r="DJ465" s="44">
        <f>VLOOKUP($E465,'факт КС '!$E$9:$CL$159,80,0)</f>
        <v>0</v>
      </c>
      <c r="DK465" s="44">
        <f t="shared" si="2285"/>
        <v>0</v>
      </c>
      <c r="DL465" s="44">
        <f t="shared" si="2286"/>
        <v>0</v>
      </c>
      <c r="DM465" s="44">
        <f t="shared" si="2287"/>
        <v>0</v>
      </c>
      <c r="DN465" s="171">
        <f t="shared" si="2160"/>
        <v>0</v>
      </c>
      <c r="DO465" s="171">
        <f t="shared" si="2161"/>
        <v>0</v>
      </c>
      <c r="DP465" s="171"/>
      <c r="DQ465" s="171"/>
      <c r="DR465" s="714"/>
      <c r="DS465" s="714"/>
      <c r="DT465" s="44"/>
      <c r="DU465" s="44"/>
      <c r="DV465" s="44"/>
      <c r="DW465" s="44"/>
      <c r="DX465" s="44">
        <f>VLOOKUP($E465,'факт КС '!$E$9:$CL$159,33,0)</f>
        <v>0</v>
      </c>
      <c r="DY465" s="44">
        <f>VLOOKUP($E465,'факт КС '!$E$9:$CL$159,34,0)</f>
        <v>0</v>
      </c>
      <c r="DZ465" s="44">
        <f>VLOOKUP($E465,'факт КС '!$E$9:$CL$159,35,0)</f>
        <v>0</v>
      </c>
      <c r="EA465" s="44">
        <f>VLOOKUP($E465,'факт КС '!$E$9:$CL$159,36,0)</f>
        <v>0</v>
      </c>
      <c r="EB465" s="44">
        <f>VLOOKUP($E465,'факт КС '!$E$9:$CL$159,37,0)</f>
        <v>0</v>
      </c>
      <c r="EC465" s="44">
        <f>VLOOKUP($E465,'факт КС '!$E$9:$CL$159,38,0)</f>
        <v>0</v>
      </c>
      <c r="ED465" s="44">
        <f t="shared" si="2289"/>
        <v>0</v>
      </c>
      <c r="EE465" s="44">
        <f t="shared" si="2290"/>
        <v>0</v>
      </c>
      <c r="EF465" s="44">
        <f t="shared" si="2291"/>
        <v>0</v>
      </c>
      <c r="EG465" s="171">
        <f t="shared" si="2165"/>
        <v>0</v>
      </c>
      <c r="EH465" s="171">
        <f t="shared" si="2166"/>
        <v>0</v>
      </c>
      <c r="EI465" s="171"/>
      <c r="EJ465" s="171"/>
      <c r="EK465" s="714"/>
      <c r="EL465" s="714"/>
      <c r="EM465" s="44"/>
      <c r="EN465" s="44"/>
      <c r="EO465" s="44"/>
      <c r="EP465" s="44"/>
      <c r="EQ465" s="44">
        <f>VLOOKUP($E465,'факт КС '!$E$9:$CL$159,45,0)</f>
        <v>0</v>
      </c>
      <c r="ER465" s="44">
        <f>VLOOKUP($E465,'факт КС '!$E$9:$CL$159,46,0)</f>
        <v>0</v>
      </c>
      <c r="ES465" s="44">
        <f>VLOOKUP($E465,'факт КС '!$E$9:$CL$159,47,0)</f>
        <v>0</v>
      </c>
      <c r="ET465" s="44">
        <f>VLOOKUP($E465,'факт КС '!$E$9:$CL$159,48,0)</f>
        <v>0</v>
      </c>
      <c r="EU465" s="44">
        <f>VLOOKUP($E465,'факт КС '!$E$9:$CL$159,49,0)</f>
        <v>0</v>
      </c>
      <c r="EV465" s="44">
        <f>VLOOKUP($E465,'факт КС '!$E$9:$CL$159,50,0)</f>
        <v>0</v>
      </c>
      <c r="EW465" s="44">
        <f t="shared" si="2293"/>
        <v>0</v>
      </c>
      <c r="EX465" s="44">
        <f t="shared" si="2294"/>
        <v>0</v>
      </c>
      <c r="EY465" s="44">
        <f t="shared" si="2295"/>
        <v>0</v>
      </c>
      <c r="EZ465" s="171">
        <f t="shared" si="2170"/>
        <v>0</v>
      </c>
      <c r="FA465" s="171">
        <f t="shared" si="2171"/>
        <v>0</v>
      </c>
      <c r="FB465" s="171"/>
      <c r="FC465" s="171"/>
      <c r="FD465" s="714"/>
      <c r="FE465" s="714"/>
      <c r="FF465" s="44"/>
      <c r="FG465" s="44"/>
      <c r="FH465" s="44"/>
      <c r="FI465" s="44"/>
      <c r="FJ465" s="44">
        <f>VLOOKUP($E465,'факт КС '!$E$9:$CL$159,27,0)</f>
        <v>0</v>
      </c>
      <c r="FK465" s="44">
        <f>VLOOKUP($E465,'факт КС '!$E$9:$CL$159,28,0)</f>
        <v>0</v>
      </c>
      <c r="FL465" s="44">
        <f>VLOOKUP($E465,'факт КС '!$E$9:$CL$159,29,0)</f>
        <v>0</v>
      </c>
      <c r="FM465" s="44">
        <f>VLOOKUP($E465,'факт КС '!$E$9:$CL$159,30,0)</f>
        <v>0</v>
      </c>
      <c r="FN465" s="44">
        <f>VLOOKUP($E465,'факт КС '!$E$9:$CL$159,31,0)</f>
        <v>0</v>
      </c>
      <c r="FO465" s="44">
        <f>VLOOKUP($E465,'факт КС '!$E$9:$CL$159,32,0)</f>
        <v>0</v>
      </c>
      <c r="FP465" s="44">
        <f t="shared" si="2297"/>
        <v>0</v>
      </c>
      <c r="FQ465" s="44">
        <f t="shared" si="2298"/>
        <v>0</v>
      </c>
      <c r="FR465" s="44">
        <f t="shared" si="2299"/>
        <v>0</v>
      </c>
      <c r="FS465" s="171">
        <f t="shared" si="2175"/>
        <v>0</v>
      </c>
      <c r="FT465" s="171">
        <f t="shared" si="2176"/>
        <v>0</v>
      </c>
      <c r="FU465" s="171"/>
      <c r="FV465" s="171"/>
      <c r="FW465" s="45"/>
      <c r="FX465" s="45"/>
      <c r="FY465" s="44"/>
      <c r="FZ465" s="44"/>
      <c r="GA465" s="44"/>
      <c r="GB465" s="44"/>
      <c r="GC465" s="44">
        <f>VLOOKUP($E465,'факт КС '!$E$9:$CL$159,63,0)</f>
        <v>0</v>
      </c>
      <c r="GD465" s="44">
        <f>VLOOKUP($E465,'факт КС '!$E$9:$CL$159,64,0)</f>
        <v>0</v>
      </c>
      <c r="GE465" s="44">
        <f>VLOOKUP($E465,'факт КС '!$E$9:$CL$159,65,0)</f>
        <v>0</v>
      </c>
      <c r="GF465" s="44">
        <f>VLOOKUP($E465,'факт КС '!$E$9:$CL$159,66,0)</f>
        <v>0</v>
      </c>
      <c r="GG465" s="44">
        <f>VLOOKUP($E465,'факт КС '!$E$9:$CL$159,67,0)</f>
        <v>0</v>
      </c>
      <c r="GH465" s="44">
        <f>VLOOKUP($E465,'факт КС '!$E$9:$CL$159,68,0)</f>
        <v>0</v>
      </c>
      <c r="GI465" s="44">
        <f t="shared" si="2301"/>
        <v>0</v>
      </c>
      <c r="GJ465" s="44">
        <f t="shared" si="2302"/>
        <v>0</v>
      </c>
      <c r="GK465" s="44">
        <f t="shared" si="2303"/>
        <v>0</v>
      </c>
      <c r="GL465" s="171">
        <f t="shared" si="2180"/>
        <v>0</v>
      </c>
      <c r="GM465" s="171">
        <f t="shared" si="2181"/>
        <v>0</v>
      </c>
      <c r="GN465" s="171"/>
      <c r="GO465" s="171"/>
      <c r="GP465" s="45"/>
      <c r="GQ465" s="45"/>
      <c r="GR465" s="44"/>
      <c r="GS465" s="44"/>
      <c r="GT465" s="44"/>
      <c r="GU465" s="44"/>
      <c r="GV465" s="44">
        <f>VLOOKUP($E465,'факт КС '!$E$9:$CL$159,57,0)</f>
        <v>0</v>
      </c>
      <c r="GW465" s="44">
        <f>VLOOKUP($E465,'факт КС '!$E$9:$CL$159,58,0)</f>
        <v>0</v>
      </c>
      <c r="GX465" s="44">
        <f>VLOOKUP($E465,'факт КС '!$E$9:$CL$159,59,0)</f>
        <v>0</v>
      </c>
      <c r="GY465" s="44">
        <f>VLOOKUP($E465,'факт КС '!$E$9:$CL$159,60,0)</f>
        <v>0</v>
      </c>
      <c r="GZ465" s="44">
        <f>VLOOKUP($E465,'факт КС '!$E$9:$CL$159,61,0)</f>
        <v>0</v>
      </c>
      <c r="HA465" s="44">
        <f>VLOOKUP($E465,'факт КС '!$E$9:$CL$159,62,0)</f>
        <v>0</v>
      </c>
      <c r="HB465" s="44">
        <f t="shared" si="2305"/>
        <v>0</v>
      </c>
      <c r="HC465" s="44">
        <f t="shared" si="2306"/>
        <v>0</v>
      </c>
      <c r="HD465" s="44">
        <f t="shared" si="2307"/>
        <v>0</v>
      </c>
      <c r="HE465" s="171">
        <f t="shared" si="2185"/>
        <v>0</v>
      </c>
      <c r="HF465" s="171">
        <f t="shared" si="2186"/>
        <v>0</v>
      </c>
      <c r="HG465" s="171"/>
      <c r="HH465" s="171"/>
      <c r="HI465" s="45"/>
      <c r="HJ465" s="45"/>
      <c r="HK465" s="45"/>
      <c r="HL465" s="45"/>
      <c r="HM465" s="44"/>
      <c r="HN465" s="44"/>
      <c r="HO465" s="44">
        <f>VLOOKUP($E465,'факт КС '!$E$9:$CL$159,39,0)</f>
        <v>0</v>
      </c>
      <c r="HP465" s="44">
        <f>VLOOKUP($E465,'факт КС '!$E$9:$CL$159,40,0)</f>
        <v>0</v>
      </c>
      <c r="HQ465" s="44">
        <f>VLOOKUP($E465,'факт КС '!$E$9:$CL$159,41,0)</f>
        <v>0</v>
      </c>
      <c r="HR465" s="44">
        <f>VLOOKUP($E465,'факт КС '!$E$9:$CL$159,42,0)</f>
        <v>0</v>
      </c>
      <c r="HS465" s="44">
        <f>VLOOKUP($E465,'факт КС '!$E$9:$CL$159,43,0)</f>
        <v>0</v>
      </c>
      <c r="HT465" s="44">
        <f>VLOOKUP($E465,'факт КС '!$E$9:$CL$159,44,0)</f>
        <v>0</v>
      </c>
      <c r="HU465" s="44">
        <f t="shared" si="2309"/>
        <v>0</v>
      </c>
      <c r="HV465" s="44">
        <f t="shared" si="2310"/>
        <v>0</v>
      </c>
      <c r="HW465" s="44">
        <f t="shared" si="2311"/>
        <v>0</v>
      </c>
      <c r="HX465" s="171">
        <f t="shared" si="2190"/>
        <v>0</v>
      </c>
      <c r="HY465" s="171">
        <f t="shared" si="2191"/>
        <v>0</v>
      </c>
      <c r="HZ465" s="171"/>
      <c r="IA465" s="171"/>
      <c r="IB465" s="714"/>
      <c r="IC465" s="714"/>
      <c r="ID465" s="45"/>
      <c r="IE465" s="45"/>
      <c r="IF465" s="44"/>
      <c r="IG465" s="44"/>
      <c r="IH465" s="44">
        <f>VLOOKUP($E465,'факт КС '!$E$9:$CL$159,51,0)</f>
        <v>0</v>
      </c>
      <c r="II465" s="44">
        <f>VLOOKUP($E465,'факт КС '!$E$9:$CL$159,52,0)</f>
        <v>0</v>
      </c>
      <c r="IJ465" s="44">
        <f>VLOOKUP($E465,'факт КС '!$E$9:$CL$159,53,0)</f>
        <v>0</v>
      </c>
      <c r="IK465" s="44">
        <f>VLOOKUP($E465,'факт КС '!$E$9:$CL$159,54,0)</f>
        <v>0</v>
      </c>
      <c r="IL465" s="44">
        <f>VLOOKUP($E465,'факт КС '!$E$9:$CL$159,55,0)</f>
        <v>0</v>
      </c>
      <c r="IM465" s="44">
        <f>VLOOKUP($E465,'факт КС '!$E$9:$CL$159,56,0)</f>
        <v>0</v>
      </c>
      <c r="IN465" s="44">
        <f t="shared" si="2313"/>
        <v>0</v>
      </c>
      <c r="IO465" s="44">
        <f t="shared" si="2314"/>
        <v>0</v>
      </c>
      <c r="IP465" s="44">
        <f t="shared" si="2315"/>
        <v>0</v>
      </c>
      <c r="IQ465" s="171">
        <f t="shared" si="2195"/>
        <v>0</v>
      </c>
      <c r="IR465" s="171">
        <f t="shared" si="2196"/>
        <v>0</v>
      </c>
      <c r="IS465" s="738"/>
      <c r="IT465" s="738"/>
      <c r="IU465" s="714"/>
      <c r="IV465" s="714"/>
      <c r="IW465" s="46"/>
      <c r="IX465" s="47"/>
      <c r="IY465" s="46"/>
      <c r="IZ465" s="46"/>
      <c r="JA465" s="333">
        <f t="shared" si="2337"/>
        <v>6</v>
      </c>
      <c r="JB465" s="333">
        <f t="shared" si="2338"/>
        <v>787684.8</v>
      </c>
      <c r="JC465" s="333">
        <f t="shared" si="2339"/>
        <v>41</v>
      </c>
      <c r="JD465" s="333">
        <f t="shared" si="2340"/>
        <v>0</v>
      </c>
      <c r="JE465" s="333">
        <f t="shared" si="2341"/>
        <v>0</v>
      </c>
      <c r="JF465" s="333">
        <f t="shared" si="2342"/>
        <v>0</v>
      </c>
      <c r="JG465" s="44">
        <f t="shared" si="2317"/>
        <v>6</v>
      </c>
      <c r="JH465" s="44">
        <f t="shared" si="2318"/>
        <v>787684.8</v>
      </c>
      <c r="JI465" s="44">
        <f t="shared" si="2319"/>
        <v>41</v>
      </c>
      <c r="JJ465" s="174">
        <f t="shared" si="2320"/>
        <v>6</v>
      </c>
      <c r="JK465" s="174">
        <f t="shared" si="2321"/>
        <v>787684.8</v>
      </c>
      <c r="JL465" s="45"/>
      <c r="JM465" s="45"/>
      <c r="JN465" s="59"/>
      <c r="JO465" s="59"/>
    </row>
    <row r="466" spans="1:277" s="3" customFormat="1" ht="22.5" hidden="1" customHeight="1" x14ac:dyDescent="0.2">
      <c r="A466" s="96">
        <v>1</v>
      </c>
      <c r="B466" s="96">
        <v>1</v>
      </c>
      <c r="C466" s="533">
        <v>199</v>
      </c>
      <c r="D466" s="164" t="s">
        <v>312</v>
      </c>
      <c r="E466" s="547" t="s">
        <v>654</v>
      </c>
      <c r="F466" s="322" t="s">
        <v>655</v>
      </c>
      <c r="G466" s="60"/>
      <c r="H466" s="88"/>
      <c r="I466" s="88"/>
      <c r="J466" s="44"/>
      <c r="K466" s="44"/>
      <c r="L466" s="44"/>
      <c r="M466" s="44"/>
      <c r="N466" s="44">
        <f>VLOOKUP($E466,'факт КС '!$E$9:$CL$159,69,0)</f>
        <v>1</v>
      </c>
      <c r="O466" s="44">
        <f>VLOOKUP($E466,'факт КС '!$E$9:$CL$159,70,0)</f>
        <v>131280.79999999999</v>
      </c>
      <c r="P466" s="44">
        <f>VLOOKUP($E466,'факт КС '!$E$9:$CL$159,71,0)</f>
        <v>5</v>
      </c>
      <c r="Q466" s="44">
        <f>VLOOKUP($E466,'факт КС '!$E$9:$CL$159,72,0)</f>
        <v>0</v>
      </c>
      <c r="R466" s="44">
        <f>VLOOKUP($E466,'факт КС '!$E$9:$CL$159,73,0)</f>
        <v>0</v>
      </c>
      <c r="S466" s="44">
        <f>VLOOKUP($E466,'факт КС '!$E$9:$CL$159,74,0)</f>
        <v>0</v>
      </c>
      <c r="T466" s="44">
        <f t="shared" si="2267"/>
        <v>1</v>
      </c>
      <c r="U466" s="44">
        <f t="shared" si="2267"/>
        <v>131280.79999999999</v>
      </c>
      <c r="V466" s="44">
        <f t="shared" si="2267"/>
        <v>5</v>
      </c>
      <c r="W466" s="171">
        <f t="shared" si="2135"/>
        <v>1</v>
      </c>
      <c r="X466" s="171">
        <f t="shared" si="2136"/>
        <v>131280.79999999999</v>
      </c>
      <c r="Y466" s="171"/>
      <c r="Z466" s="171"/>
      <c r="AA466" s="713"/>
      <c r="AB466" s="712"/>
      <c r="AC466" s="44"/>
      <c r="AD466" s="44"/>
      <c r="AE466" s="44"/>
      <c r="AF466" s="44"/>
      <c r="AG466" s="44"/>
      <c r="AH466" s="44"/>
      <c r="AI466" s="44"/>
      <c r="AJ466" s="44"/>
      <c r="AK466" s="44"/>
      <c r="AL466" s="44"/>
      <c r="AM466" s="44">
        <f t="shared" si="2269"/>
        <v>0</v>
      </c>
      <c r="AN466" s="44">
        <f t="shared" si="2270"/>
        <v>0</v>
      </c>
      <c r="AO466" s="44">
        <f t="shared" si="2271"/>
        <v>0</v>
      </c>
      <c r="AP466" s="171">
        <f t="shared" si="2140"/>
        <v>0</v>
      </c>
      <c r="AQ466" s="171">
        <f t="shared" si="2141"/>
        <v>0</v>
      </c>
      <c r="AR466" s="171"/>
      <c r="AS466" s="171"/>
      <c r="AT466" s="713"/>
      <c r="AU466" s="712"/>
      <c r="AV466" s="44"/>
      <c r="AW466" s="44"/>
      <c r="AX466" s="44"/>
      <c r="AY466" s="44"/>
      <c r="AZ466" s="44"/>
      <c r="BA466" s="44"/>
      <c r="BB466" s="44"/>
      <c r="BC466" s="44"/>
      <c r="BD466" s="44"/>
      <c r="BE466" s="44"/>
      <c r="BF466" s="44">
        <f t="shared" si="2273"/>
        <v>0</v>
      </c>
      <c r="BG466" s="44">
        <f t="shared" si="2274"/>
        <v>0</v>
      </c>
      <c r="BH466" s="44">
        <f t="shared" si="2275"/>
        <v>0</v>
      </c>
      <c r="BI466" s="171">
        <f t="shared" si="2145"/>
        <v>0</v>
      </c>
      <c r="BJ466" s="171">
        <f t="shared" si="2146"/>
        <v>0</v>
      </c>
      <c r="BK466" s="171"/>
      <c r="BL466" s="171"/>
      <c r="BM466" s="713"/>
      <c r="BN466" s="712"/>
      <c r="BO466" s="44"/>
      <c r="BP466" s="44"/>
      <c r="BQ466" s="44"/>
      <c r="BR466" s="44"/>
      <c r="BS466" s="44"/>
      <c r="BT466" s="44"/>
      <c r="BU466" s="44"/>
      <c r="BV466" s="44"/>
      <c r="BW466" s="44"/>
      <c r="BX466" s="44"/>
      <c r="BY466" s="44">
        <f t="shared" si="2277"/>
        <v>0</v>
      </c>
      <c r="BZ466" s="44">
        <f t="shared" si="2278"/>
        <v>0</v>
      </c>
      <c r="CA466" s="44">
        <f t="shared" si="2279"/>
        <v>0</v>
      </c>
      <c r="CB466" s="171">
        <f t="shared" si="2150"/>
        <v>0</v>
      </c>
      <c r="CC466" s="171">
        <f t="shared" si="2151"/>
        <v>0</v>
      </c>
      <c r="CD466" s="171"/>
      <c r="CE466" s="171"/>
      <c r="CF466" s="713"/>
      <c r="CG466" s="712"/>
      <c r="CH466" s="44"/>
      <c r="CI466" s="44"/>
      <c r="CJ466" s="44"/>
      <c r="CK466" s="44"/>
      <c r="CL466" s="44"/>
      <c r="CM466" s="44"/>
      <c r="CN466" s="44"/>
      <c r="CO466" s="44"/>
      <c r="CP466" s="44"/>
      <c r="CQ466" s="44"/>
      <c r="CR466" s="44">
        <f t="shared" si="2281"/>
        <v>0</v>
      </c>
      <c r="CS466" s="44">
        <f t="shared" si="2282"/>
        <v>0</v>
      </c>
      <c r="CT466" s="44">
        <f t="shared" si="2283"/>
        <v>0</v>
      </c>
      <c r="CU466" s="171">
        <f t="shared" si="2155"/>
        <v>0</v>
      </c>
      <c r="CV466" s="171">
        <f t="shared" si="2156"/>
        <v>0</v>
      </c>
      <c r="CW466" s="249"/>
      <c r="CX466" s="171"/>
      <c r="CY466" s="713"/>
      <c r="CZ466" s="712"/>
      <c r="DA466" s="44"/>
      <c r="DB466" s="44"/>
      <c r="DC466" s="44"/>
      <c r="DD466" s="44"/>
      <c r="DE466" s="44"/>
      <c r="DF466" s="44"/>
      <c r="DG466" s="44"/>
      <c r="DH466" s="44"/>
      <c r="DI466" s="44"/>
      <c r="DJ466" s="44"/>
      <c r="DK466" s="44">
        <f t="shared" si="2285"/>
        <v>0</v>
      </c>
      <c r="DL466" s="44">
        <f t="shared" si="2286"/>
        <v>0</v>
      </c>
      <c r="DM466" s="44">
        <f t="shared" si="2287"/>
        <v>0</v>
      </c>
      <c r="DN466" s="171">
        <f t="shared" si="2160"/>
        <v>0</v>
      </c>
      <c r="DO466" s="171">
        <f t="shared" si="2161"/>
        <v>0</v>
      </c>
      <c r="DP466" s="171"/>
      <c r="DQ466" s="171"/>
      <c r="DR466" s="713"/>
      <c r="DS466" s="712"/>
      <c r="DT466" s="44"/>
      <c r="DU466" s="44"/>
      <c r="DV466" s="44"/>
      <c r="DW466" s="44"/>
      <c r="DX466" s="44"/>
      <c r="DY466" s="44"/>
      <c r="DZ466" s="44"/>
      <c r="EA466" s="44"/>
      <c r="EB466" s="44"/>
      <c r="EC466" s="44"/>
      <c r="ED466" s="44">
        <f t="shared" si="2289"/>
        <v>0</v>
      </c>
      <c r="EE466" s="44">
        <f t="shared" si="2290"/>
        <v>0</v>
      </c>
      <c r="EF466" s="44">
        <f t="shared" si="2291"/>
        <v>0</v>
      </c>
      <c r="EG466" s="171">
        <f t="shared" si="2165"/>
        <v>0</v>
      </c>
      <c r="EH466" s="171">
        <f t="shared" si="2166"/>
        <v>0</v>
      </c>
      <c r="EI466" s="171"/>
      <c r="EJ466" s="171"/>
      <c r="EK466" s="713"/>
      <c r="EL466" s="712"/>
      <c r="EM466" s="44"/>
      <c r="EN466" s="44"/>
      <c r="EO466" s="44"/>
      <c r="EP466" s="44"/>
      <c r="EQ466" s="44"/>
      <c r="ER466" s="44"/>
      <c r="ES466" s="44"/>
      <c r="ET466" s="44"/>
      <c r="EU466" s="44"/>
      <c r="EV466" s="44"/>
      <c r="EW466" s="44">
        <f t="shared" si="2293"/>
        <v>0</v>
      </c>
      <c r="EX466" s="44">
        <f t="shared" si="2294"/>
        <v>0</v>
      </c>
      <c r="EY466" s="44">
        <f t="shared" si="2295"/>
        <v>0</v>
      </c>
      <c r="EZ466" s="171">
        <f t="shared" si="2170"/>
        <v>0</v>
      </c>
      <c r="FA466" s="171">
        <f t="shared" si="2171"/>
        <v>0</v>
      </c>
      <c r="FB466" s="171"/>
      <c r="FC466" s="171"/>
      <c r="FD466" s="713"/>
      <c r="FE466" s="712"/>
      <c r="FF466" s="44"/>
      <c r="FG466" s="44"/>
      <c r="FH466" s="44"/>
      <c r="FI466" s="44"/>
      <c r="FJ466" s="44"/>
      <c r="FK466" s="44"/>
      <c r="FL466" s="44"/>
      <c r="FM466" s="44"/>
      <c r="FN466" s="44"/>
      <c r="FO466" s="44"/>
      <c r="FP466" s="44">
        <f t="shared" si="2297"/>
        <v>0</v>
      </c>
      <c r="FQ466" s="44">
        <f t="shared" si="2298"/>
        <v>0</v>
      </c>
      <c r="FR466" s="44">
        <f t="shared" si="2299"/>
        <v>0</v>
      </c>
      <c r="FS466" s="171">
        <f t="shared" si="2175"/>
        <v>0</v>
      </c>
      <c r="FT466" s="171">
        <f t="shared" si="2176"/>
        <v>0</v>
      </c>
      <c r="FU466" s="171"/>
      <c r="FV466" s="171"/>
      <c r="FW466" s="106"/>
      <c r="FX466" s="107"/>
      <c r="FY466" s="44"/>
      <c r="FZ466" s="44"/>
      <c r="GA466" s="44"/>
      <c r="GB466" s="44"/>
      <c r="GC466" s="44"/>
      <c r="GD466" s="44"/>
      <c r="GE466" s="44"/>
      <c r="GF466" s="44"/>
      <c r="GG466" s="44"/>
      <c r="GH466" s="44"/>
      <c r="GI466" s="44">
        <f t="shared" si="2301"/>
        <v>0</v>
      </c>
      <c r="GJ466" s="44">
        <f t="shared" si="2302"/>
        <v>0</v>
      </c>
      <c r="GK466" s="44">
        <f t="shared" si="2303"/>
        <v>0</v>
      </c>
      <c r="GL466" s="171">
        <f t="shared" si="2180"/>
        <v>0</v>
      </c>
      <c r="GM466" s="171">
        <f t="shared" si="2181"/>
        <v>0</v>
      </c>
      <c r="GN466" s="171"/>
      <c r="GO466" s="171"/>
      <c r="GP466" s="106"/>
      <c r="GQ466" s="107"/>
      <c r="GR466" s="44"/>
      <c r="GS466" s="44"/>
      <c r="GT466" s="44"/>
      <c r="GU466" s="44"/>
      <c r="GV466" s="44"/>
      <c r="GW466" s="44"/>
      <c r="GX466" s="44"/>
      <c r="GY466" s="44"/>
      <c r="GZ466" s="44"/>
      <c r="HA466" s="44"/>
      <c r="HB466" s="44">
        <f t="shared" si="2305"/>
        <v>0</v>
      </c>
      <c r="HC466" s="44">
        <f t="shared" si="2306"/>
        <v>0</v>
      </c>
      <c r="HD466" s="44">
        <f t="shared" si="2307"/>
        <v>0</v>
      </c>
      <c r="HE466" s="171">
        <f t="shared" si="2185"/>
        <v>0</v>
      </c>
      <c r="HF466" s="171">
        <f t="shared" si="2186"/>
        <v>0</v>
      </c>
      <c r="HG466" s="171"/>
      <c r="HH466" s="171"/>
      <c r="HI466" s="106"/>
      <c r="HJ466" s="107"/>
      <c r="HK466" s="45"/>
      <c r="HL466" s="45"/>
      <c r="HM466" s="44"/>
      <c r="HN466" s="44"/>
      <c r="HO466" s="44"/>
      <c r="HP466" s="44"/>
      <c r="HQ466" s="44"/>
      <c r="HR466" s="44"/>
      <c r="HS466" s="44"/>
      <c r="HT466" s="44"/>
      <c r="HU466" s="44">
        <f t="shared" si="2309"/>
        <v>0</v>
      </c>
      <c r="HV466" s="44">
        <f t="shared" si="2310"/>
        <v>0</v>
      </c>
      <c r="HW466" s="44">
        <f t="shared" si="2311"/>
        <v>0</v>
      </c>
      <c r="HX466" s="171">
        <f t="shared" si="2190"/>
        <v>0</v>
      </c>
      <c r="HY466" s="171">
        <f t="shared" si="2191"/>
        <v>0</v>
      </c>
      <c r="HZ466" s="171"/>
      <c r="IA466" s="171"/>
      <c r="IB466" s="713"/>
      <c r="IC466" s="712"/>
      <c r="ID466" s="45"/>
      <c r="IE466" s="45"/>
      <c r="IF466" s="44"/>
      <c r="IG466" s="44"/>
      <c r="IH466" s="44"/>
      <c r="II466" s="44"/>
      <c r="IJ466" s="44"/>
      <c r="IK466" s="44"/>
      <c r="IL466" s="44"/>
      <c r="IM466" s="44"/>
      <c r="IN466" s="44">
        <f t="shared" si="2313"/>
        <v>0</v>
      </c>
      <c r="IO466" s="44">
        <f t="shared" si="2314"/>
        <v>0</v>
      </c>
      <c r="IP466" s="44">
        <f t="shared" si="2315"/>
        <v>0</v>
      </c>
      <c r="IQ466" s="171">
        <f t="shared" si="2195"/>
        <v>0</v>
      </c>
      <c r="IR466" s="171">
        <f t="shared" si="2196"/>
        <v>0</v>
      </c>
      <c r="IS466" s="738"/>
      <c r="IT466" s="738"/>
      <c r="IU466" s="713"/>
      <c r="IV466" s="712"/>
      <c r="IW466" s="46"/>
      <c r="IX466" s="47"/>
      <c r="IY466" s="46"/>
      <c r="IZ466" s="46"/>
      <c r="JA466" s="333">
        <f t="shared" si="2337"/>
        <v>1</v>
      </c>
      <c r="JB466" s="333">
        <f t="shared" si="2338"/>
        <v>131280.79999999999</v>
      </c>
      <c r="JC466" s="333">
        <f t="shared" si="2339"/>
        <v>5</v>
      </c>
      <c r="JD466" s="333">
        <f t="shared" si="2340"/>
        <v>0</v>
      </c>
      <c r="JE466" s="333">
        <f t="shared" si="2341"/>
        <v>0</v>
      </c>
      <c r="JF466" s="333">
        <f t="shared" si="2342"/>
        <v>0</v>
      </c>
      <c r="JG466" s="44">
        <f t="shared" si="2317"/>
        <v>1</v>
      </c>
      <c r="JH466" s="44">
        <f t="shared" si="2318"/>
        <v>131280.79999999999</v>
      </c>
      <c r="JI466" s="44">
        <f t="shared" si="2319"/>
        <v>5</v>
      </c>
      <c r="JJ466" s="174">
        <f t="shared" si="2320"/>
        <v>1</v>
      </c>
      <c r="JK466" s="174">
        <f t="shared" si="2321"/>
        <v>131280.79999999999</v>
      </c>
      <c r="JL466" s="106"/>
      <c r="JM466" s="107"/>
      <c r="JN466" s="48"/>
      <c r="JO466" s="48"/>
    </row>
    <row r="467" spans="1:277" s="3" customFormat="1" ht="12.75" hidden="1" customHeight="1" x14ac:dyDescent="0.2">
      <c r="A467" s="96">
        <v>1</v>
      </c>
      <c r="B467" s="59"/>
      <c r="C467" s="272"/>
      <c r="D467" s="324"/>
      <c r="E467" s="441"/>
      <c r="F467" s="324"/>
      <c r="G467" s="60"/>
      <c r="H467" s="88"/>
      <c r="I467" s="88"/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>
        <f t="shared" si="2267"/>
        <v>0</v>
      </c>
      <c r="U467" s="44">
        <f t="shared" si="2267"/>
        <v>0</v>
      </c>
      <c r="V467" s="44">
        <f t="shared" si="2267"/>
        <v>0</v>
      </c>
      <c r="W467" s="171">
        <f t="shared" si="2135"/>
        <v>0</v>
      </c>
      <c r="X467" s="171">
        <f t="shared" si="2136"/>
        <v>0</v>
      </c>
      <c r="Y467" s="171"/>
      <c r="Z467" s="171"/>
      <c r="AA467" s="712"/>
      <c r="AB467" s="712"/>
      <c r="AC467" s="44"/>
      <c r="AD467" s="44"/>
      <c r="AE467" s="44"/>
      <c r="AF467" s="44"/>
      <c r="AG467" s="44"/>
      <c r="AH467" s="44"/>
      <c r="AI467" s="44"/>
      <c r="AJ467" s="44"/>
      <c r="AK467" s="44"/>
      <c r="AL467" s="44"/>
      <c r="AM467" s="44">
        <f t="shared" si="2269"/>
        <v>0</v>
      </c>
      <c r="AN467" s="44">
        <f t="shared" si="2270"/>
        <v>0</v>
      </c>
      <c r="AO467" s="44">
        <f t="shared" si="2271"/>
        <v>0</v>
      </c>
      <c r="AP467" s="171">
        <f t="shared" si="2140"/>
        <v>0</v>
      </c>
      <c r="AQ467" s="171">
        <f t="shared" si="2141"/>
        <v>0</v>
      </c>
      <c r="AR467" s="171"/>
      <c r="AS467" s="171"/>
      <c r="AT467" s="712"/>
      <c r="AU467" s="712"/>
      <c r="AV467" s="44"/>
      <c r="AW467" s="44"/>
      <c r="AX467" s="44"/>
      <c r="AY467" s="44"/>
      <c r="AZ467" s="44"/>
      <c r="BA467" s="44"/>
      <c r="BB467" s="44"/>
      <c r="BC467" s="44"/>
      <c r="BD467" s="44"/>
      <c r="BE467" s="44"/>
      <c r="BF467" s="44">
        <f t="shared" si="2273"/>
        <v>0</v>
      </c>
      <c r="BG467" s="44">
        <f t="shared" si="2274"/>
        <v>0</v>
      </c>
      <c r="BH467" s="44">
        <f t="shared" si="2275"/>
        <v>0</v>
      </c>
      <c r="BI467" s="171">
        <f t="shared" si="2145"/>
        <v>0</v>
      </c>
      <c r="BJ467" s="171">
        <f t="shared" si="2146"/>
        <v>0</v>
      </c>
      <c r="BK467" s="171"/>
      <c r="BL467" s="171"/>
      <c r="BM467" s="712"/>
      <c r="BN467" s="712"/>
      <c r="BO467" s="44"/>
      <c r="BP467" s="44"/>
      <c r="BQ467" s="44"/>
      <c r="BR467" s="44"/>
      <c r="BS467" s="44"/>
      <c r="BT467" s="44"/>
      <c r="BU467" s="44"/>
      <c r="BV467" s="44"/>
      <c r="BW467" s="44"/>
      <c r="BX467" s="44"/>
      <c r="BY467" s="44">
        <f t="shared" si="2277"/>
        <v>0</v>
      </c>
      <c r="BZ467" s="44">
        <f t="shared" si="2278"/>
        <v>0</v>
      </c>
      <c r="CA467" s="44">
        <f t="shared" si="2279"/>
        <v>0</v>
      </c>
      <c r="CB467" s="171">
        <f t="shared" si="2150"/>
        <v>0</v>
      </c>
      <c r="CC467" s="171">
        <f t="shared" si="2151"/>
        <v>0</v>
      </c>
      <c r="CD467" s="171"/>
      <c r="CE467" s="171"/>
      <c r="CF467" s="712"/>
      <c r="CG467" s="712"/>
      <c r="CH467" s="44"/>
      <c r="CI467" s="44"/>
      <c r="CJ467" s="44"/>
      <c r="CK467" s="44"/>
      <c r="CL467" s="44"/>
      <c r="CM467" s="44"/>
      <c r="CN467" s="44"/>
      <c r="CO467" s="44"/>
      <c r="CP467" s="44"/>
      <c r="CQ467" s="44"/>
      <c r="CR467" s="44">
        <f t="shared" si="2281"/>
        <v>0</v>
      </c>
      <c r="CS467" s="44">
        <f t="shared" si="2282"/>
        <v>0</v>
      </c>
      <c r="CT467" s="44">
        <f t="shared" si="2283"/>
        <v>0</v>
      </c>
      <c r="CU467" s="171">
        <f t="shared" si="2155"/>
        <v>0</v>
      </c>
      <c r="CV467" s="171">
        <f t="shared" si="2156"/>
        <v>0</v>
      </c>
      <c r="CW467" s="249"/>
      <c r="CX467" s="171"/>
      <c r="CY467" s="712"/>
      <c r="CZ467" s="712"/>
      <c r="DA467" s="44"/>
      <c r="DB467" s="44"/>
      <c r="DC467" s="44"/>
      <c r="DD467" s="44"/>
      <c r="DE467" s="44"/>
      <c r="DF467" s="44"/>
      <c r="DG467" s="44"/>
      <c r="DH467" s="44"/>
      <c r="DI467" s="44"/>
      <c r="DJ467" s="44"/>
      <c r="DK467" s="44">
        <f t="shared" si="2285"/>
        <v>0</v>
      </c>
      <c r="DL467" s="44">
        <f t="shared" si="2286"/>
        <v>0</v>
      </c>
      <c r="DM467" s="44">
        <f t="shared" si="2287"/>
        <v>0</v>
      </c>
      <c r="DN467" s="171">
        <f t="shared" si="2160"/>
        <v>0</v>
      </c>
      <c r="DO467" s="171">
        <f t="shared" si="2161"/>
        <v>0</v>
      </c>
      <c r="DP467" s="171"/>
      <c r="DQ467" s="171"/>
      <c r="DR467" s="712"/>
      <c r="DS467" s="712"/>
      <c r="DT467" s="44"/>
      <c r="DU467" s="44"/>
      <c r="DV467" s="44"/>
      <c r="DW467" s="44"/>
      <c r="DX467" s="44"/>
      <c r="DY467" s="44"/>
      <c r="DZ467" s="44"/>
      <c r="EA467" s="44"/>
      <c r="EB467" s="44"/>
      <c r="EC467" s="44"/>
      <c r="ED467" s="44">
        <f t="shared" si="2289"/>
        <v>0</v>
      </c>
      <c r="EE467" s="44">
        <f t="shared" si="2290"/>
        <v>0</v>
      </c>
      <c r="EF467" s="44">
        <f t="shared" si="2291"/>
        <v>0</v>
      </c>
      <c r="EG467" s="171">
        <f t="shared" si="2165"/>
        <v>0</v>
      </c>
      <c r="EH467" s="171">
        <f t="shared" si="2166"/>
        <v>0</v>
      </c>
      <c r="EI467" s="171"/>
      <c r="EJ467" s="171"/>
      <c r="EK467" s="712"/>
      <c r="EL467" s="712"/>
      <c r="EM467" s="44"/>
      <c r="EN467" s="44"/>
      <c r="EO467" s="44"/>
      <c r="EP467" s="44"/>
      <c r="EQ467" s="44"/>
      <c r="ER467" s="44"/>
      <c r="ES467" s="44"/>
      <c r="ET467" s="44"/>
      <c r="EU467" s="44"/>
      <c r="EV467" s="44"/>
      <c r="EW467" s="44">
        <f t="shared" si="2293"/>
        <v>0</v>
      </c>
      <c r="EX467" s="44">
        <f t="shared" si="2294"/>
        <v>0</v>
      </c>
      <c r="EY467" s="44">
        <f t="shared" si="2295"/>
        <v>0</v>
      </c>
      <c r="EZ467" s="171">
        <f t="shared" si="2170"/>
        <v>0</v>
      </c>
      <c r="FA467" s="171">
        <f t="shared" si="2171"/>
        <v>0</v>
      </c>
      <c r="FB467" s="171"/>
      <c r="FC467" s="171"/>
      <c r="FD467" s="712"/>
      <c r="FE467" s="712"/>
      <c r="FF467" s="44"/>
      <c r="FG467" s="44"/>
      <c r="FH467" s="44"/>
      <c r="FI467" s="44"/>
      <c r="FJ467" s="44"/>
      <c r="FK467" s="44"/>
      <c r="FL467" s="44"/>
      <c r="FM467" s="44"/>
      <c r="FN467" s="44"/>
      <c r="FO467" s="44"/>
      <c r="FP467" s="44">
        <f t="shared" si="2297"/>
        <v>0</v>
      </c>
      <c r="FQ467" s="44">
        <f t="shared" si="2298"/>
        <v>0</v>
      </c>
      <c r="FR467" s="44">
        <f t="shared" si="2299"/>
        <v>0</v>
      </c>
      <c r="FS467" s="171">
        <f t="shared" si="2175"/>
        <v>0</v>
      </c>
      <c r="FT467" s="171">
        <f t="shared" si="2176"/>
        <v>0</v>
      </c>
      <c r="FU467" s="171"/>
      <c r="FV467" s="171"/>
      <c r="FW467" s="107"/>
      <c r="FX467" s="107"/>
      <c r="FY467" s="44"/>
      <c r="FZ467" s="44"/>
      <c r="GA467" s="44"/>
      <c r="GB467" s="44"/>
      <c r="GC467" s="44"/>
      <c r="GD467" s="44"/>
      <c r="GE467" s="44"/>
      <c r="GF467" s="44"/>
      <c r="GG467" s="44"/>
      <c r="GH467" s="44"/>
      <c r="GI467" s="44">
        <f t="shared" si="2301"/>
        <v>0</v>
      </c>
      <c r="GJ467" s="44">
        <f t="shared" si="2302"/>
        <v>0</v>
      </c>
      <c r="GK467" s="44">
        <f t="shared" si="2303"/>
        <v>0</v>
      </c>
      <c r="GL467" s="171">
        <f t="shared" si="2180"/>
        <v>0</v>
      </c>
      <c r="GM467" s="171">
        <f t="shared" si="2181"/>
        <v>0</v>
      </c>
      <c r="GN467" s="171"/>
      <c r="GO467" s="171"/>
      <c r="GP467" s="107"/>
      <c r="GQ467" s="107"/>
      <c r="GR467" s="44"/>
      <c r="GS467" s="44"/>
      <c r="GT467" s="44"/>
      <c r="GU467" s="44"/>
      <c r="GV467" s="44"/>
      <c r="GW467" s="44"/>
      <c r="GX467" s="44"/>
      <c r="GY467" s="44"/>
      <c r="GZ467" s="44"/>
      <c r="HA467" s="44"/>
      <c r="HB467" s="44">
        <f t="shared" si="2305"/>
        <v>0</v>
      </c>
      <c r="HC467" s="44">
        <f t="shared" si="2306"/>
        <v>0</v>
      </c>
      <c r="HD467" s="44">
        <f t="shared" si="2307"/>
        <v>0</v>
      </c>
      <c r="HE467" s="171">
        <f t="shared" si="2185"/>
        <v>0</v>
      </c>
      <c r="HF467" s="171">
        <f t="shared" si="2186"/>
        <v>0</v>
      </c>
      <c r="HG467" s="171"/>
      <c r="HH467" s="171"/>
      <c r="HI467" s="107"/>
      <c r="HJ467" s="107"/>
      <c r="HK467" s="45"/>
      <c r="HL467" s="45"/>
      <c r="HM467" s="44"/>
      <c r="HN467" s="44"/>
      <c r="HO467" s="44"/>
      <c r="HP467" s="44"/>
      <c r="HQ467" s="44"/>
      <c r="HR467" s="44"/>
      <c r="HS467" s="44"/>
      <c r="HT467" s="44"/>
      <c r="HU467" s="44">
        <f t="shared" si="2309"/>
        <v>0</v>
      </c>
      <c r="HV467" s="44">
        <f t="shared" si="2310"/>
        <v>0</v>
      </c>
      <c r="HW467" s="44">
        <f t="shared" si="2311"/>
        <v>0</v>
      </c>
      <c r="HX467" s="171">
        <f t="shared" si="2190"/>
        <v>0</v>
      </c>
      <c r="HY467" s="171">
        <f t="shared" si="2191"/>
        <v>0</v>
      </c>
      <c r="HZ467" s="171"/>
      <c r="IA467" s="171"/>
      <c r="IB467" s="712"/>
      <c r="IC467" s="712"/>
      <c r="ID467" s="45"/>
      <c r="IE467" s="45"/>
      <c r="IF467" s="44"/>
      <c r="IG467" s="44"/>
      <c r="IH467" s="44"/>
      <c r="II467" s="44"/>
      <c r="IJ467" s="44"/>
      <c r="IK467" s="44"/>
      <c r="IL467" s="44"/>
      <c r="IM467" s="44"/>
      <c r="IN467" s="44">
        <f t="shared" si="2313"/>
        <v>0</v>
      </c>
      <c r="IO467" s="44">
        <f t="shared" si="2314"/>
        <v>0</v>
      </c>
      <c r="IP467" s="44">
        <f t="shared" si="2315"/>
        <v>0</v>
      </c>
      <c r="IQ467" s="171">
        <f t="shared" si="2195"/>
        <v>0</v>
      </c>
      <c r="IR467" s="171">
        <f t="shared" si="2196"/>
        <v>0</v>
      </c>
      <c r="IS467" s="738"/>
      <c r="IT467" s="738"/>
      <c r="IU467" s="712"/>
      <c r="IV467" s="712"/>
      <c r="IW467" s="46"/>
      <c r="IX467" s="47"/>
      <c r="IY467" s="46"/>
      <c r="IZ467" s="46"/>
      <c r="JA467" s="333">
        <f t="shared" si="2337"/>
        <v>0</v>
      </c>
      <c r="JB467" s="333">
        <f t="shared" si="2338"/>
        <v>0</v>
      </c>
      <c r="JC467" s="333">
        <f t="shared" si="2339"/>
        <v>0</v>
      </c>
      <c r="JD467" s="333">
        <f t="shared" si="2340"/>
        <v>0</v>
      </c>
      <c r="JE467" s="333">
        <f t="shared" si="2341"/>
        <v>0</v>
      </c>
      <c r="JF467" s="333">
        <f t="shared" si="2342"/>
        <v>0</v>
      </c>
      <c r="JG467" s="44">
        <f t="shared" si="2317"/>
        <v>0</v>
      </c>
      <c r="JH467" s="44">
        <f t="shared" si="2318"/>
        <v>0</v>
      </c>
      <c r="JI467" s="44">
        <f t="shared" si="2319"/>
        <v>0</v>
      </c>
      <c r="JJ467" s="174">
        <f t="shared" si="2320"/>
        <v>0</v>
      </c>
      <c r="JK467" s="174">
        <f t="shared" si="2321"/>
        <v>0</v>
      </c>
      <c r="JL467" s="107"/>
      <c r="JM467" s="107"/>
      <c r="JN467" s="48"/>
      <c r="JO467" s="48"/>
    </row>
    <row r="468" spans="1:277" s="3" customFormat="1" ht="12.75" hidden="1" customHeight="1" x14ac:dyDescent="0.2">
      <c r="A468" s="96">
        <v>1</v>
      </c>
      <c r="B468" s="59"/>
      <c r="C468" s="272"/>
      <c r="D468" s="164"/>
      <c r="E468" s="442"/>
      <c r="F468" s="324"/>
      <c r="G468" s="60"/>
      <c r="H468" s="88"/>
      <c r="I468" s="88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>
        <f t="shared" si="2267"/>
        <v>0</v>
      </c>
      <c r="U468" s="44">
        <f t="shared" si="2267"/>
        <v>0</v>
      </c>
      <c r="V468" s="44">
        <f t="shared" si="2267"/>
        <v>0</v>
      </c>
      <c r="W468" s="171">
        <f t="shared" si="2135"/>
        <v>0</v>
      </c>
      <c r="X468" s="171">
        <f t="shared" si="2136"/>
        <v>0</v>
      </c>
      <c r="Y468" s="171"/>
      <c r="Z468" s="171"/>
      <c r="AA468" s="713"/>
      <c r="AB468" s="712"/>
      <c r="AC468" s="44"/>
      <c r="AD468" s="44"/>
      <c r="AE468" s="44"/>
      <c r="AF468" s="44"/>
      <c r="AG468" s="44"/>
      <c r="AH468" s="44"/>
      <c r="AI468" s="44"/>
      <c r="AJ468" s="44"/>
      <c r="AK468" s="44"/>
      <c r="AL468" s="44"/>
      <c r="AM468" s="44">
        <f t="shared" si="2269"/>
        <v>0</v>
      </c>
      <c r="AN468" s="44">
        <f t="shared" si="2270"/>
        <v>0</v>
      </c>
      <c r="AO468" s="44">
        <f t="shared" si="2271"/>
        <v>0</v>
      </c>
      <c r="AP468" s="171">
        <f t="shared" si="2140"/>
        <v>0</v>
      </c>
      <c r="AQ468" s="171">
        <f t="shared" si="2141"/>
        <v>0</v>
      </c>
      <c r="AR468" s="171"/>
      <c r="AS468" s="171"/>
      <c r="AT468" s="713"/>
      <c r="AU468" s="712"/>
      <c r="AV468" s="44"/>
      <c r="AW468" s="44"/>
      <c r="AX468" s="44"/>
      <c r="AY468" s="44"/>
      <c r="AZ468" s="44"/>
      <c r="BA468" s="44"/>
      <c r="BB468" s="44"/>
      <c r="BC468" s="44"/>
      <c r="BD468" s="44"/>
      <c r="BE468" s="44"/>
      <c r="BF468" s="44">
        <f t="shared" si="2273"/>
        <v>0</v>
      </c>
      <c r="BG468" s="44">
        <f t="shared" si="2274"/>
        <v>0</v>
      </c>
      <c r="BH468" s="44">
        <f t="shared" si="2275"/>
        <v>0</v>
      </c>
      <c r="BI468" s="171">
        <f t="shared" si="2145"/>
        <v>0</v>
      </c>
      <c r="BJ468" s="171">
        <f t="shared" si="2146"/>
        <v>0</v>
      </c>
      <c r="BK468" s="171"/>
      <c r="BL468" s="171"/>
      <c r="BM468" s="713"/>
      <c r="BN468" s="712"/>
      <c r="BO468" s="44"/>
      <c r="BP468" s="44"/>
      <c r="BQ468" s="44"/>
      <c r="BR468" s="44"/>
      <c r="BS468" s="44"/>
      <c r="BT468" s="44"/>
      <c r="BU468" s="44"/>
      <c r="BV468" s="44"/>
      <c r="BW468" s="44"/>
      <c r="BX468" s="44"/>
      <c r="BY468" s="44">
        <f t="shared" si="2277"/>
        <v>0</v>
      </c>
      <c r="BZ468" s="44">
        <f t="shared" si="2278"/>
        <v>0</v>
      </c>
      <c r="CA468" s="44">
        <f t="shared" si="2279"/>
        <v>0</v>
      </c>
      <c r="CB468" s="171">
        <f t="shared" si="2150"/>
        <v>0</v>
      </c>
      <c r="CC468" s="171">
        <f t="shared" si="2151"/>
        <v>0</v>
      </c>
      <c r="CD468" s="171"/>
      <c r="CE468" s="171"/>
      <c r="CF468" s="713"/>
      <c r="CG468" s="712"/>
      <c r="CH468" s="44"/>
      <c r="CI468" s="44"/>
      <c r="CJ468" s="44"/>
      <c r="CK468" s="44"/>
      <c r="CL468" s="44"/>
      <c r="CM468" s="44"/>
      <c r="CN468" s="44"/>
      <c r="CO468" s="44"/>
      <c r="CP468" s="44"/>
      <c r="CQ468" s="44"/>
      <c r="CR468" s="44">
        <f t="shared" si="2281"/>
        <v>0</v>
      </c>
      <c r="CS468" s="44">
        <f t="shared" si="2282"/>
        <v>0</v>
      </c>
      <c r="CT468" s="44">
        <f t="shared" si="2283"/>
        <v>0</v>
      </c>
      <c r="CU468" s="171">
        <f t="shared" si="2155"/>
        <v>0</v>
      </c>
      <c r="CV468" s="171">
        <f t="shared" si="2156"/>
        <v>0</v>
      </c>
      <c r="CW468" s="249"/>
      <c r="CX468" s="171"/>
      <c r="CY468" s="713"/>
      <c r="CZ468" s="712"/>
      <c r="DA468" s="44"/>
      <c r="DB468" s="44"/>
      <c r="DC468" s="44"/>
      <c r="DD468" s="44"/>
      <c r="DE468" s="44"/>
      <c r="DF468" s="44"/>
      <c r="DG468" s="44"/>
      <c r="DH468" s="44"/>
      <c r="DI468" s="44"/>
      <c r="DJ468" s="44"/>
      <c r="DK468" s="44">
        <f t="shared" si="2285"/>
        <v>0</v>
      </c>
      <c r="DL468" s="44">
        <f t="shared" si="2286"/>
        <v>0</v>
      </c>
      <c r="DM468" s="44">
        <f t="shared" si="2287"/>
        <v>0</v>
      </c>
      <c r="DN468" s="171">
        <f t="shared" si="2160"/>
        <v>0</v>
      </c>
      <c r="DO468" s="171">
        <f t="shared" si="2161"/>
        <v>0</v>
      </c>
      <c r="DP468" s="171"/>
      <c r="DQ468" s="171"/>
      <c r="DR468" s="713"/>
      <c r="DS468" s="712"/>
      <c r="DT468" s="44"/>
      <c r="DU468" s="44"/>
      <c r="DV468" s="44"/>
      <c r="DW468" s="44"/>
      <c r="DX468" s="44"/>
      <c r="DY468" s="44"/>
      <c r="DZ468" s="44"/>
      <c r="EA468" s="44"/>
      <c r="EB468" s="44"/>
      <c r="EC468" s="44"/>
      <c r="ED468" s="44">
        <f t="shared" si="2289"/>
        <v>0</v>
      </c>
      <c r="EE468" s="44">
        <f t="shared" si="2290"/>
        <v>0</v>
      </c>
      <c r="EF468" s="44">
        <f t="shared" si="2291"/>
        <v>0</v>
      </c>
      <c r="EG468" s="171">
        <f t="shared" si="2165"/>
        <v>0</v>
      </c>
      <c r="EH468" s="171">
        <f t="shared" si="2166"/>
        <v>0</v>
      </c>
      <c r="EI468" s="171"/>
      <c r="EJ468" s="171"/>
      <c r="EK468" s="713"/>
      <c r="EL468" s="712"/>
      <c r="EM468" s="44"/>
      <c r="EN468" s="44"/>
      <c r="EO468" s="44"/>
      <c r="EP468" s="44"/>
      <c r="EQ468" s="44"/>
      <c r="ER468" s="44"/>
      <c r="ES468" s="44"/>
      <c r="ET468" s="44"/>
      <c r="EU468" s="44"/>
      <c r="EV468" s="44"/>
      <c r="EW468" s="44">
        <f t="shared" si="2293"/>
        <v>0</v>
      </c>
      <c r="EX468" s="44">
        <f t="shared" si="2294"/>
        <v>0</v>
      </c>
      <c r="EY468" s="44">
        <f t="shared" si="2295"/>
        <v>0</v>
      </c>
      <c r="EZ468" s="171">
        <f t="shared" si="2170"/>
        <v>0</v>
      </c>
      <c r="FA468" s="171">
        <f t="shared" si="2171"/>
        <v>0</v>
      </c>
      <c r="FB468" s="171"/>
      <c r="FC468" s="171"/>
      <c r="FD468" s="713"/>
      <c r="FE468" s="712"/>
      <c r="FF468" s="44"/>
      <c r="FG468" s="44"/>
      <c r="FH468" s="44"/>
      <c r="FI468" s="44"/>
      <c r="FJ468" s="44"/>
      <c r="FK468" s="44"/>
      <c r="FL468" s="44"/>
      <c r="FM468" s="44"/>
      <c r="FN468" s="44"/>
      <c r="FO468" s="44"/>
      <c r="FP468" s="44">
        <f t="shared" si="2297"/>
        <v>0</v>
      </c>
      <c r="FQ468" s="44">
        <f t="shared" si="2298"/>
        <v>0</v>
      </c>
      <c r="FR468" s="44">
        <f t="shared" si="2299"/>
        <v>0</v>
      </c>
      <c r="FS468" s="171">
        <f t="shared" si="2175"/>
        <v>0</v>
      </c>
      <c r="FT468" s="171">
        <f t="shared" si="2176"/>
        <v>0</v>
      </c>
      <c r="FU468" s="171"/>
      <c r="FV468" s="171"/>
      <c r="FW468" s="106"/>
      <c r="FX468" s="107"/>
      <c r="FY468" s="44"/>
      <c r="FZ468" s="44"/>
      <c r="GA468" s="44"/>
      <c r="GB468" s="44"/>
      <c r="GC468" s="44"/>
      <c r="GD468" s="44"/>
      <c r="GE468" s="44"/>
      <c r="GF468" s="44"/>
      <c r="GG468" s="44"/>
      <c r="GH468" s="44"/>
      <c r="GI468" s="44">
        <f t="shared" si="2301"/>
        <v>0</v>
      </c>
      <c r="GJ468" s="44">
        <f t="shared" si="2302"/>
        <v>0</v>
      </c>
      <c r="GK468" s="44">
        <f t="shared" si="2303"/>
        <v>0</v>
      </c>
      <c r="GL468" s="171">
        <f t="shared" si="2180"/>
        <v>0</v>
      </c>
      <c r="GM468" s="171">
        <f t="shared" si="2181"/>
        <v>0</v>
      </c>
      <c r="GN468" s="171"/>
      <c r="GO468" s="171"/>
      <c r="GP468" s="106"/>
      <c r="GQ468" s="107"/>
      <c r="GR468" s="44"/>
      <c r="GS468" s="44"/>
      <c r="GT468" s="44"/>
      <c r="GU468" s="44"/>
      <c r="GV468" s="44"/>
      <c r="GW468" s="44"/>
      <c r="GX468" s="44"/>
      <c r="GY468" s="44"/>
      <c r="GZ468" s="44"/>
      <c r="HA468" s="44"/>
      <c r="HB468" s="44">
        <f t="shared" si="2305"/>
        <v>0</v>
      </c>
      <c r="HC468" s="44">
        <f t="shared" si="2306"/>
        <v>0</v>
      </c>
      <c r="HD468" s="44">
        <f t="shared" si="2307"/>
        <v>0</v>
      </c>
      <c r="HE468" s="171">
        <f t="shared" si="2185"/>
        <v>0</v>
      </c>
      <c r="HF468" s="171">
        <f t="shared" si="2186"/>
        <v>0</v>
      </c>
      <c r="HG468" s="171"/>
      <c r="HH468" s="171"/>
      <c r="HI468" s="106"/>
      <c r="HJ468" s="107"/>
      <c r="HK468" s="45"/>
      <c r="HL468" s="45"/>
      <c r="HM468" s="44"/>
      <c r="HN468" s="44"/>
      <c r="HO468" s="44"/>
      <c r="HP468" s="44"/>
      <c r="HQ468" s="44"/>
      <c r="HR468" s="44"/>
      <c r="HS468" s="44"/>
      <c r="HT468" s="44"/>
      <c r="HU468" s="44">
        <f t="shared" si="2309"/>
        <v>0</v>
      </c>
      <c r="HV468" s="44">
        <f t="shared" si="2310"/>
        <v>0</v>
      </c>
      <c r="HW468" s="44">
        <f t="shared" si="2311"/>
        <v>0</v>
      </c>
      <c r="HX468" s="171">
        <f t="shared" si="2190"/>
        <v>0</v>
      </c>
      <c r="HY468" s="171">
        <f t="shared" si="2191"/>
        <v>0</v>
      </c>
      <c r="HZ468" s="171"/>
      <c r="IA468" s="171"/>
      <c r="IB468" s="713"/>
      <c r="IC468" s="712"/>
      <c r="ID468" s="45"/>
      <c r="IE468" s="45"/>
      <c r="IF468" s="44"/>
      <c r="IG468" s="44"/>
      <c r="IH468" s="44"/>
      <c r="II468" s="44"/>
      <c r="IJ468" s="44"/>
      <c r="IK468" s="44"/>
      <c r="IL468" s="44"/>
      <c r="IM468" s="44"/>
      <c r="IN468" s="44">
        <f t="shared" si="2313"/>
        <v>0</v>
      </c>
      <c r="IO468" s="44">
        <f t="shared" si="2314"/>
        <v>0</v>
      </c>
      <c r="IP468" s="44">
        <f t="shared" si="2315"/>
        <v>0</v>
      </c>
      <c r="IQ468" s="171">
        <f t="shared" si="2195"/>
        <v>0</v>
      </c>
      <c r="IR468" s="171">
        <f t="shared" si="2196"/>
        <v>0</v>
      </c>
      <c r="IS468" s="738"/>
      <c r="IT468" s="738"/>
      <c r="IU468" s="713"/>
      <c r="IV468" s="712"/>
      <c r="IW468" s="46"/>
      <c r="IX468" s="47"/>
      <c r="IY468" s="46"/>
      <c r="IZ468" s="46"/>
      <c r="JA468" s="333">
        <f t="shared" si="2337"/>
        <v>0</v>
      </c>
      <c r="JB468" s="333">
        <f t="shared" si="2338"/>
        <v>0</v>
      </c>
      <c r="JC468" s="333">
        <f t="shared" si="2339"/>
        <v>0</v>
      </c>
      <c r="JD468" s="333">
        <f t="shared" si="2340"/>
        <v>0</v>
      </c>
      <c r="JE468" s="333">
        <f t="shared" si="2341"/>
        <v>0</v>
      </c>
      <c r="JF468" s="333">
        <f t="shared" si="2342"/>
        <v>0</v>
      </c>
      <c r="JG468" s="44">
        <f t="shared" si="2317"/>
        <v>0</v>
      </c>
      <c r="JH468" s="44">
        <f t="shared" si="2318"/>
        <v>0</v>
      </c>
      <c r="JI468" s="44">
        <f t="shared" si="2319"/>
        <v>0</v>
      </c>
      <c r="JJ468" s="174">
        <f t="shared" si="2320"/>
        <v>0</v>
      </c>
      <c r="JK468" s="174">
        <f t="shared" si="2321"/>
        <v>0</v>
      </c>
      <c r="JL468" s="106"/>
      <c r="JM468" s="107"/>
      <c r="JN468" s="48"/>
      <c r="JO468" s="48"/>
    </row>
    <row r="469" spans="1:277" s="3" customFormat="1" ht="12.75" hidden="1" customHeight="1" x14ac:dyDescent="0.2">
      <c r="A469" s="96">
        <v>1</v>
      </c>
      <c r="B469" s="59"/>
      <c r="C469" s="65"/>
      <c r="D469" s="164"/>
      <c r="E469" s="538"/>
      <c r="F469" s="164"/>
      <c r="G469" s="60"/>
      <c r="H469" s="88"/>
      <c r="I469" s="88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>
        <f t="shared" si="2267"/>
        <v>0</v>
      </c>
      <c r="U469" s="44">
        <f t="shared" si="2267"/>
        <v>0</v>
      </c>
      <c r="V469" s="44">
        <f t="shared" si="2267"/>
        <v>0</v>
      </c>
      <c r="W469" s="171">
        <f t="shared" ref="W469:W500" si="2343">N469-L469</f>
        <v>0</v>
      </c>
      <c r="X469" s="171">
        <f t="shared" ref="X469:X500" si="2344">O469-M469</f>
        <v>0</v>
      </c>
      <c r="Y469" s="171"/>
      <c r="Z469" s="171"/>
      <c r="AA469" s="713"/>
      <c r="AB469" s="712"/>
      <c r="AC469" s="44"/>
      <c r="AD469" s="44"/>
      <c r="AE469" s="44"/>
      <c r="AF469" s="44"/>
      <c r="AG469" s="44"/>
      <c r="AH469" s="44"/>
      <c r="AI469" s="44"/>
      <c r="AJ469" s="44"/>
      <c r="AK469" s="44"/>
      <c r="AL469" s="44"/>
      <c r="AM469" s="44">
        <f t="shared" si="2269"/>
        <v>0</v>
      </c>
      <c r="AN469" s="44">
        <f t="shared" si="2270"/>
        <v>0</v>
      </c>
      <c r="AO469" s="44">
        <f t="shared" si="2271"/>
        <v>0</v>
      </c>
      <c r="AP469" s="171">
        <f t="shared" ref="AP469:AP500" si="2345">AG469-AE469</f>
        <v>0</v>
      </c>
      <c r="AQ469" s="171">
        <f t="shared" ref="AQ469:AQ500" si="2346">AH469-AF469</f>
        <v>0</v>
      </c>
      <c r="AR469" s="171"/>
      <c r="AS469" s="171"/>
      <c r="AT469" s="713"/>
      <c r="AU469" s="712"/>
      <c r="AV469" s="44"/>
      <c r="AW469" s="44"/>
      <c r="AX469" s="44"/>
      <c r="AY469" s="44"/>
      <c r="AZ469" s="44"/>
      <c r="BA469" s="44"/>
      <c r="BB469" s="44"/>
      <c r="BC469" s="44"/>
      <c r="BD469" s="44"/>
      <c r="BE469" s="44"/>
      <c r="BF469" s="44">
        <f t="shared" si="2273"/>
        <v>0</v>
      </c>
      <c r="BG469" s="44">
        <f t="shared" si="2274"/>
        <v>0</v>
      </c>
      <c r="BH469" s="44">
        <f t="shared" si="2275"/>
        <v>0</v>
      </c>
      <c r="BI469" s="171">
        <f t="shared" ref="BI469:BI500" si="2347">AZ469-AX469</f>
        <v>0</v>
      </c>
      <c r="BJ469" s="171">
        <f t="shared" ref="BJ469:BJ500" si="2348">BA469-AY469</f>
        <v>0</v>
      </c>
      <c r="BK469" s="171"/>
      <c r="BL469" s="171"/>
      <c r="BM469" s="713"/>
      <c r="BN469" s="712"/>
      <c r="BO469" s="44"/>
      <c r="BP469" s="44"/>
      <c r="BQ469" s="44"/>
      <c r="BR469" s="44"/>
      <c r="BS469" s="44"/>
      <c r="BT469" s="44"/>
      <c r="BU469" s="44"/>
      <c r="BV469" s="44"/>
      <c r="BW469" s="44"/>
      <c r="BX469" s="44"/>
      <c r="BY469" s="44">
        <f t="shared" si="2277"/>
        <v>0</v>
      </c>
      <c r="BZ469" s="44">
        <f t="shared" si="2278"/>
        <v>0</v>
      </c>
      <c r="CA469" s="44">
        <f t="shared" si="2279"/>
        <v>0</v>
      </c>
      <c r="CB469" s="171">
        <f t="shared" ref="CB469:CB500" si="2349">BS469-BQ469</f>
        <v>0</v>
      </c>
      <c r="CC469" s="171">
        <f t="shared" ref="CC469:CC500" si="2350">BT469-BR469</f>
        <v>0</v>
      </c>
      <c r="CD469" s="171"/>
      <c r="CE469" s="171"/>
      <c r="CF469" s="713"/>
      <c r="CG469" s="712"/>
      <c r="CH469" s="44"/>
      <c r="CI469" s="44"/>
      <c r="CJ469" s="44"/>
      <c r="CK469" s="44"/>
      <c r="CL469" s="44"/>
      <c r="CM469" s="44"/>
      <c r="CN469" s="44"/>
      <c r="CO469" s="44"/>
      <c r="CP469" s="44"/>
      <c r="CQ469" s="44"/>
      <c r="CR469" s="44">
        <f t="shared" si="2281"/>
        <v>0</v>
      </c>
      <c r="CS469" s="44">
        <f t="shared" si="2282"/>
        <v>0</v>
      </c>
      <c r="CT469" s="44">
        <f t="shared" si="2283"/>
        <v>0</v>
      </c>
      <c r="CU469" s="171">
        <f t="shared" ref="CU469:CU500" si="2351">CL469-CJ469</f>
        <v>0</v>
      </c>
      <c r="CV469" s="171">
        <f t="shared" ref="CV469:CV500" si="2352">CM469-CK469</f>
        <v>0</v>
      </c>
      <c r="CW469" s="249"/>
      <c r="CX469" s="171"/>
      <c r="CY469" s="713"/>
      <c r="CZ469" s="712"/>
      <c r="DA469" s="44"/>
      <c r="DB469" s="44"/>
      <c r="DC469" s="44"/>
      <c r="DD469" s="44"/>
      <c r="DE469" s="44"/>
      <c r="DF469" s="44"/>
      <c r="DG469" s="44"/>
      <c r="DH469" s="44"/>
      <c r="DI469" s="44"/>
      <c r="DJ469" s="44"/>
      <c r="DK469" s="44">
        <f t="shared" si="2285"/>
        <v>0</v>
      </c>
      <c r="DL469" s="44">
        <f t="shared" si="2286"/>
        <v>0</v>
      </c>
      <c r="DM469" s="44">
        <f t="shared" si="2287"/>
        <v>0</v>
      </c>
      <c r="DN469" s="171">
        <f t="shared" ref="DN469:DN500" si="2353">DE469-DC469</f>
        <v>0</v>
      </c>
      <c r="DO469" s="171">
        <f t="shared" ref="DO469:DO500" si="2354">DF469-DD469</f>
        <v>0</v>
      </c>
      <c r="DP469" s="171"/>
      <c r="DQ469" s="171"/>
      <c r="DR469" s="713"/>
      <c r="DS469" s="712"/>
      <c r="DT469" s="44"/>
      <c r="DU469" s="44"/>
      <c r="DV469" s="44"/>
      <c r="DW469" s="44"/>
      <c r="DX469" s="44"/>
      <c r="DY469" s="44"/>
      <c r="DZ469" s="44"/>
      <c r="EA469" s="44"/>
      <c r="EB469" s="44"/>
      <c r="EC469" s="44"/>
      <c r="ED469" s="44">
        <f t="shared" si="2289"/>
        <v>0</v>
      </c>
      <c r="EE469" s="44">
        <f t="shared" si="2290"/>
        <v>0</v>
      </c>
      <c r="EF469" s="44">
        <f t="shared" si="2291"/>
        <v>0</v>
      </c>
      <c r="EG469" s="171">
        <f t="shared" ref="EG469:EG500" si="2355">DX469-DV469</f>
        <v>0</v>
      </c>
      <c r="EH469" s="171">
        <f t="shared" ref="EH469:EH500" si="2356">DY469-DW469</f>
        <v>0</v>
      </c>
      <c r="EI469" s="171"/>
      <c r="EJ469" s="171"/>
      <c r="EK469" s="713"/>
      <c r="EL469" s="712"/>
      <c r="EM469" s="44"/>
      <c r="EN469" s="44"/>
      <c r="EO469" s="44"/>
      <c r="EP469" s="44"/>
      <c r="EQ469" s="44"/>
      <c r="ER469" s="44"/>
      <c r="ES469" s="44"/>
      <c r="ET469" s="44"/>
      <c r="EU469" s="44"/>
      <c r="EV469" s="44"/>
      <c r="EW469" s="44">
        <f t="shared" si="2293"/>
        <v>0</v>
      </c>
      <c r="EX469" s="44">
        <f t="shared" si="2294"/>
        <v>0</v>
      </c>
      <c r="EY469" s="44">
        <f t="shared" si="2295"/>
        <v>0</v>
      </c>
      <c r="EZ469" s="171">
        <f t="shared" ref="EZ469:EZ500" si="2357">EQ469-EO469</f>
        <v>0</v>
      </c>
      <c r="FA469" s="171">
        <f t="shared" ref="FA469:FA500" si="2358">ER469-EP469</f>
        <v>0</v>
      </c>
      <c r="FB469" s="171"/>
      <c r="FC469" s="171"/>
      <c r="FD469" s="713"/>
      <c r="FE469" s="712"/>
      <c r="FF469" s="44"/>
      <c r="FG469" s="44"/>
      <c r="FH469" s="44"/>
      <c r="FI469" s="44"/>
      <c r="FJ469" s="44"/>
      <c r="FK469" s="44"/>
      <c r="FL469" s="44"/>
      <c r="FM469" s="44"/>
      <c r="FN469" s="44"/>
      <c r="FO469" s="44"/>
      <c r="FP469" s="44">
        <f t="shared" si="2297"/>
        <v>0</v>
      </c>
      <c r="FQ469" s="44">
        <f t="shared" si="2298"/>
        <v>0</v>
      </c>
      <c r="FR469" s="44">
        <f t="shared" si="2299"/>
        <v>0</v>
      </c>
      <c r="FS469" s="171">
        <f t="shared" ref="FS469:FS500" si="2359">FJ469-FH469</f>
        <v>0</v>
      </c>
      <c r="FT469" s="171">
        <f t="shared" ref="FT469:FT500" si="2360">FK469-FI469</f>
        <v>0</v>
      </c>
      <c r="FU469" s="171"/>
      <c r="FV469" s="171"/>
      <c r="FW469" s="106"/>
      <c r="FX469" s="107"/>
      <c r="FY469" s="44"/>
      <c r="FZ469" s="44"/>
      <c r="GA469" s="44"/>
      <c r="GB469" s="44"/>
      <c r="GC469" s="44"/>
      <c r="GD469" s="44"/>
      <c r="GE469" s="44"/>
      <c r="GF469" s="44"/>
      <c r="GG469" s="44"/>
      <c r="GH469" s="44"/>
      <c r="GI469" s="44">
        <f t="shared" si="2301"/>
        <v>0</v>
      </c>
      <c r="GJ469" s="44">
        <f t="shared" si="2302"/>
        <v>0</v>
      </c>
      <c r="GK469" s="44">
        <f t="shared" si="2303"/>
        <v>0</v>
      </c>
      <c r="GL469" s="171">
        <f t="shared" ref="GL469:GL500" si="2361">GC469-GA469</f>
        <v>0</v>
      </c>
      <c r="GM469" s="171">
        <f t="shared" ref="GM469:GM500" si="2362">GD469-GB469</f>
        <v>0</v>
      </c>
      <c r="GN469" s="171"/>
      <c r="GO469" s="171"/>
      <c r="GP469" s="106"/>
      <c r="GQ469" s="107"/>
      <c r="GR469" s="44"/>
      <c r="GS469" s="44"/>
      <c r="GT469" s="44"/>
      <c r="GU469" s="44"/>
      <c r="GV469" s="44"/>
      <c r="GW469" s="44"/>
      <c r="GX469" s="44"/>
      <c r="GY469" s="44"/>
      <c r="GZ469" s="44"/>
      <c r="HA469" s="44"/>
      <c r="HB469" s="44">
        <f t="shared" si="2305"/>
        <v>0</v>
      </c>
      <c r="HC469" s="44">
        <f t="shared" si="2306"/>
        <v>0</v>
      </c>
      <c r="HD469" s="44">
        <f t="shared" si="2307"/>
        <v>0</v>
      </c>
      <c r="HE469" s="171">
        <f t="shared" ref="HE469:HE500" si="2363">GV469-GT469</f>
        <v>0</v>
      </c>
      <c r="HF469" s="171">
        <f t="shared" ref="HF469:HF500" si="2364">GW469-GU469</f>
        <v>0</v>
      </c>
      <c r="HG469" s="171"/>
      <c r="HH469" s="171"/>
      <c r="HI469" s="106"/>
      <c r="HJ469" s="107"/>
      <c r="HK469" s="45"/>
      <c r="HL469" s="45"/>
      <c r="HM469" s="44"/>
      <c r="HN469" s="44"/>
      <c r="HO469" s="44"/>
      <c r="HP469" s="44"/>
      <c r="HQ469" s="44"/>
      <c r="HR469" s="44"/>
      <c r="HS469" s="44"/>
      <c r="HT469" s="44"/>
      <c r="HU469" s="44">
        <f t="shared" si="2309"/>
        <v>0</v>
      </c>
      <c r="HV469" s="44">
        <f t="shared" si="2310"/>
        <v>0</v>
      </c>
      <c r="HW469" s="44">
        <f t="shared" si="2311"/>
        <v>0</v>
      </c>
      <c r="HX469" s="171">
        <f t="shared" ref="HX469:HX500" si="2365">HO469-HM469</f>
        <v>0</v>
      </c>
      <c r="HY469" s="171">
        <f t="shared" ref="HY469:HY500" si="2366">HP469-HN469</f>
        <v>0</v>
      </c>
      <c r="HZ469" s="171"/>
      <c r="IA469" s="171"/>
      <c r="IB469" s="713"/>
      <c r="IC469" s="712"/>
      <c r="ID469" s="45"/>
      <c r="IE469" s="45"/>
      <c r="IF469" s="44"/>
      <c r="IG469" s="44"/>
      <c r="IH469" s="44"/>
      <c r="II469" s="44"/>
      <c r="IJ469" s="44"/>
      <c r="IK469" s="44"/>
      <c r="IL469" s="44"/>
      <c r="IM469" s="44"/>
      <c r="IN469" s="44">
        <f t="shared" si="2313"/>
        <v>0</v>
      </c>
      <c r="IO469" s="44">
        <f t="shared" si="2314"/>
        <v>0</v>
      </c>
      <c r="IP469" s="44">
        <f t="shared" si="2315"/>
        <v>0</v>
      </c>
      <c r="IQ469" s="171">
        <f t="shared" ref="IQ469:IQ500" si="2367">IH469-IF469</f>
        <v>0</v>
      </c>
      <c r="IR469" s="171">
        <f t="shared" ref="IR469:IR500" si="2368">II469-IG469</f>
        <v>0</v>
      </c>
      <c r="IS469" s="738"/>
      <c r="IT469" s="738"/>
      <c r="IU469" s="713"/>
      <c r="IV469" s="712"/>
      <c r="IW469" s="46"/>
      <c r="IX469" s="47"/>
      <c r="IY469" s="46"/>
      <c r="IZ469" s="46"/>
      <c r="JA469" s="333">
        <f t="shared" si="2337"/>
        <v>0</v>
      </c>
      <c r="JB469" s="333">
        <f t="shared" si="2338"/>
        <v>0</v>
      </c>
      <c r="JC469" s="333">
        <f t="shared" si="2339"/>
        <v>0</v>
      </c>
      <c r="JD469" s="333">
        <f t="shared" si="2340"/>
        <v>0</v>
      </c>
      <c r="JE469" s="333">
        <f t="shared" si="2341"/>
        <v>0</v>
      </c>
      <c r="JF469" s="333">
        <f t="shared" si="2342"/>
        <v>0</v>
      </c>
      <c r="JG469" s="44">
        <f t="shared" si="2317"/>
        <v>0</v>
      </c>
      <c r="JH469" s="44">
        <f t="shared" si="2318"/>
        <v>0</v>
      </c>
      <c r="JI469" s="44">
        <f t="shared" si="2319"/>
        <v>0</v>
      </c>
      <c r="JJ469" s="174">
        <f t="shared" si="2320"/>
        <v>0</v>
      </c>
      <c r="JK469" s="174">
        <f t="shared" si="2321"/>
        <v>0</v>
      </c>
      <c r="JL469" s="106"/>
      <c r="JM469" s="107"/>
      <c r="JN469" s="59"/>
      <c r="JO469" s="59"/>
    </row>
    <row r="470" spans="1:277" s="3" customFormat="1" ht="12.75" hidden="1" customHeight="1" x14ac:dyDescent="0.2">
      <c r="A470" s="96">
        <v>1</v>
      </c>
      <c r="B470" s="59"/>
      <c r="C470" s="48"/>
      <c r="D470" s="7"/>
      <c r="E470" s="7"/>
      <c r="F470" s="7"/>
      <c r="G470" s="60"/>
      <c r="H470" s="88"/>
      <c r="I470" s="88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>
        <f t="shared" si="2267"/>
        <v>0</v>
      </c>
      <c r="U470" s="44">
        <f t="shared" si="2267"/>
        <v>0</v>
      </c>
      <c r="V470" s="44">
        <f t="shared" si="2267"/>
        <v>0</v>
      </c>
      <c r="W470" s="171">
        <f t="shared" si="2343"/>
        <v>0</v>
      </c>
      <c r="X470" s="171">
        <f t="shared" si="2344"/>
        <v>0</v>
      </c>
      <c r="Y470" s="171"/>
      <c r="Z470" s="171"/>
      <c r="AA470" s="714"/>
      <c r="AB470" s="714"/>
      <c r="AC470" s="44"/>
      <c r="AD470" s="44"/>
      <c r="AE470" s="44"/>
      <c r="AF470" s="44"/>
      <c r="AG470" s="44"/>
      <c r="AH470" s="44"/>
      <c r="AI470" s="44"/>
      <c r="AJ470" s="44"/>
      <c r="AK470" s="44"/>
      <c r="AL470" s="44"/>
      <c r="AM470" s="44">
        <f t="shared" si="2269"/>
        <v>0</v>
      </c>
      <c r="AN470" s="44">
        <f t="shared" si="2270"/>
        <v>0</v>
      </c>
      <c r="AO470" s="44">
        <f t="shared" si="2271"/>
        <v>0</v>
      </c>
      <c r="AP470" s="171">
        <f t="shared" si="2345"/>
        <v>0</v>
      </c>
      <c r="AQ470" s="171">
        <f t="shared" si="2346"/>
        <v>0</v>
      </c>
      <c r="AR470" s="171"/>
      <c r="AS470" s="171"/>
      <c r="AT470" s="714"/>
      <c r="AU470" s="714"/>
      <c r="AV470" s="44"/>
      <c r="AW470" s="44"/>
      <c r="AX470" s="44"/>
      <c r="AY470" s="44"/>
      <c r="AZ470" s="44"/>
      <c r="BA470" s="44"/>
      <c r="BB470" s="44"/>
      <c r="BC470" s="44"/>
      <c r="BD470" s="44"/>
      <c r="BE470" s="44"/>
      <c r="BF470" s="44">
        <f t="shared" si="2273"/>
        <v>0</v>
      </c>
      <c r="BG470" s="44">
        <f t="shared" si="2274"/>
        <v>0</v>
      </c>
      <c r="BH470" s="44">
        <f t="shared" si="2275"/>
        <v>0</v>
      </c>
      <c r="BI470" s="171">
        <f t="shared" si="2347"/>
        <v>0</v>
      </c>
      <c r="BJ470" s="171">
        <f t="shared" si="2348"/>
        <v>0</v>
      </c>
      <c r="BK470" s="171"/>
      <c r="BL470" s="171"/>
      <c r="BM470" s="714"/>
      <c r="BN470" s="714"/>
      <c r="BO470" s="44"/>
      <c r="BP470" s="44"/>
      <c r="BQ470" s="44"/>
      <c r="BR470" s="44"/>
      <c r="BS470" s="44"/>
      <c r="BT470" s="44"/>
      <c r="BU470" s="44"/>
      <c r="BV470" s="44"/>
      <c r="BW470" s="44"/>
      <c r="BX470" s="44"/>
      <c r="BY470" s="44">
        <f t="shared" si="2277"/>
        <v>0</v>
      </c>
      <c r="BZ470" s="44">
        <f t="shared" si="2278"/>
        <v>0</v>
      </c>
      <c r="CA470" s="44">
        <f t="shared" si="2279"/>
        <v>0</v>
      </c>
      <c r="CB470" s="171">
        <f t="shared" si="2349"/>
        <v>0</v>
      </c>
      <c r="CC470" s="171">
        <f t="shared" si="2350"/>
        <v>0</v>
      </c>
      <c r="CD470" s="171"/>
      <c r="CE470" s="171"/>
      <c r="CF470" s="714"/>
      <c r="CG470" s="714"/>
      <c r="CH470" s="44"/>
      <c r="CI470" s="44"/>
      <c r="CJ470" s="44"/>
      <c r="CK470" s="44"/>
      <c r="CL470" s="44"/>
      <c r="CM470" s="44"/>
      <c r="CN470" s="44"/>
      <c r="CO470" s="44"/>
      <c r="CP470" s="44"/>
      <c r="CQ470" s="44"/>
      <c r="CR470" s="44">
        <f t="shared" si="2281"/>
        <v>0</v>
      </c>
      <c r="CS470" s="44">
        <f t="shared" si="2282"/>
        <v>0</v>
      </c>
      <c r="CT470" s="44">
        <f t="shared" si="2283"/>
        <v>0</v>
      </c>
      <c r="CU470" s="171">
        <f t="shared" si="2351"/>
        <v>0</v>
      </c>
      <c r="CV470" s="171">
        <f t="shared" si="2352"/>
        <v>0</v>
      </c>
      <c r="CW470" s="249"/>
      <c r="CX470" s="171"/>
      <c r="CY470" s="714"/>
      <c r="CZ470" s="714"/>
      <c r="DA470" s="44"/>
      <c r="DB470" s="44"/>
      <c r="DC470" s="44"/>
      <c r="DD470" s="44"/>
      <c r="DE470" s="44"/>
      <c r="DF470" s="44"/>
      <c r="DG470" s="44"/>
      <c r="DH470" s="44"/>
      <c r="DI470" s="44"/>
      <c r="DJ470" s="44"/>
      <c r="DK470" s="44">
        <f t="shared" si="2285"/>
        <v>0</v>
      </c>
      <c r="DL470" s="44">
        <f t="shared" si="2286"/>
        <v>0</v>
      </c>
      <c r="DM470" s="44">
        <f t="shared" si="2287"/>
        <v>0</v>
      </c>
      <c r="DN470" s="171">
        <f t="shared" si="2353"/>
        <v>0</v>
      </c>
      <c r="DO470" s="171">
        <f t="shared" si="2354"/>
        <v>0</v>
      </c>
      <c r="DP470" s="171"/>
      <c r="DQ470" s="171"/>
      <c r="DR470" s="714"/>
      <c r="DS470" s="714"/>
      <c r="DT470" s="44"/>
      <c r="DU470" s="44"/>
      <c r="DV470" s="44"/>
      <c r="DW470" s="44"/>
      <c r="DX470" s="44"/>
      <c r="DY470" s="44"/>
      <c r="DZ470" s="44"/>
      <c r="EA470" s="44"/>
      <c r="EB470" s="44"/>
      <c r="EC470" s="44"/>
      <c r="ED470" s="44">
        <f t="shared" si="2289"/>
        <v>0</v>
      </c>
      <c r="EE470" s="44">
        <f t="shared" si="2290"/>
        <v>0</v>
      </c>
      <c r="EF470" s="44">
        <f t="shared" si="2291"/>
        <v>0</v>
      </c>
      <c r="EG470" s="171">
        <f t="shared" si="2355"/>
        <v>0</v>
      </c>
      <c r="EH470" s="171">
        <f t="shared" si="2356"/>
        <v>0</v>
      </c>
      <c r="EI470" s="171"/>
      <c r="EJ470" s="171"/>
      <c r="EK470" s="714"/>
      <c r="EL470" s="714"/>
      <c r="EM470" s="44"/>
      <c r="EN470" s="44"/>
      <c r="EO470" s="44"/>
      <c r="EP470" s="44"/>
      <c r="EQ470" s="44"/>
      <c r="ER470" s="44"/>
      <c r="ES470" s="44"/>
      <c r="ET470" s="44"/>
      <c r="EU470" s="44"/>
      <c r="EV470" s="44"/>
      <c r="EW470" s="44">
        <f t="shared" si="2293"/>
        <v>0</v>
      </c>
      <c r="EX470" s="44">
        <f t="shared" si="2294"/>
        <v>0</v>
      </c>
      <c r="EY470" s="44">
        <f t="shared" si="2295"/>
        <v>0</v>
      </c>
      <c r="EZ470" s="171">
        <f t="shared" si="2357"/>
        <v>0</v>
      </c>
      <c r="FA470" s="171">
        <f t="shared" si="2358"/>
        <v>0</v>
      </c>
      <c r="FB470" s="171"/>
      <c r="FC470" s="171"/>
      <c r="FD470" s="714"/>
      <c r="FE470" s="714"/>
      <c r="FF470" s="44"/>
      <c r="FG470" s="44"/>
      <c r="FH470" s="44"/>
      <c r="FI470" s="44"/>
      <c r="FJ470" s="44"/>
      <c r="FK470" s="44"/>
      <c r="FL470" s="44"/>
      <c r="FM470" s="44"/>
      <c r="FN470" s="44"/>
      <c r="FO470" s="44"/>
      <c r="FP470" s="44">
        <f t="shared" si="2297"/>
        <v>0</v>
      </c>
      <c r="FQ470" s="44">
        <f t="shared" si="2298"/>
        <v>0</v>
      </c>
      <c r="FR470" s="44">
        <f t="shared" si="2299"/>
        <v>0</v>
      </c>
      <c r="FS470" s="171">
        <f t="shared" si="2359"/>
        <v>0</v>
      </c>
      <c r="FT470" s="171">
        <f t="shared" si="2360"/>
        <v>0</v>
      </c>
      <c r="FU470" s="171"/>
      <c r="FV470" s="171"/>
      <c r="FW470" s="45"/>
      <c r="FX470" s="45"/>
      <c r="FY470" s="44"/>
      <c r="FZ470" s="44"/>
      <c r="GA470" s="44"/>
      <c r="GB470" s="44"/>
      <c r="GC470" s="44"/>
      <c r="GD470" s="44"/>
      <c r="GE470" s="44"/>
      <c r="GF470" s="44"/>
      <c r="GG470" s="44"/>
      <c r="GH470" s="44"/>
      <c r="GI470" s="44">
        <f t="shared" si="2301"/>
        <v>0</v>
      </c>
      <c r="GJ470" s="44">
        <f t="shared" si="2302"/>
        <v>0</v>
      </c>
      <c r="GK470" s="44">
        <f t="shared" si="2303"/>
        <v>0</v>
      </c>
      <c r="GL470" s="171">
        <f t="shared" si="2361"/>
        <v>0</v>
      </c>
      <c r="GM470" s="171">
        <f t="shared" si="2362"/>
        <v>0</v>
      </c>
      <c r="GN470" s="171"/>
      <c r="GO470" s="171"/>
      <c r="GP470" s="45"/>
      <c r="GQ470" s="45"/>
      <c r="GR470" s="44"/>
      <c r="GS470" s="44"/>
      <c r="GT470" s="44"/>
      <c r="GU470" s="44"/>
      <c r="GV470" s="44"/>
      <c r="GW470" s="44"/>
      <c r="GX470" s="44"/>
      <c r="GY470" s="44"/>
      <c r="GZ470" s="44"/>
      <c r="HA470" s="44"/>
      <c r="HB470" s="44">
        <f t="shared" si="2305"/>
        <v>0</v>
      </c>
      <c r="HC470" s="44">
        <f t="shared" si="2306"/>
        <v>0</v>
      </c>
      <c r="HD470" s="44">
        <f t="shared" si="2307"/>
        <v>0</v>
      </c>
      <c r="HE470" s="171">
        <f t="shared" si="2363"/>
        <v>0</v>
      </c>
      <c r="HF470" s="171">
        <f t="shared" si="2364"/>
        <v>0</v>
      </c>
      <c r="HG470" s="171"/>
      <c r="HH470" s="171"/>
      <c r="HI470" s="45"/>
      <c r="HJ470" s="45"/>
      <c r="HK470" s="45"/>
      <c r="HL470" s="45"/>
      <c r="HM470" s="44"/>
      <c r="HN470" s="44"/>
      <c r="HO470" s="44"/>
      <c r="HP470" s="44"/>
      <c r="HQ470" s="44"/>
      <c r="HR470" s="44"/>
      <c r="HS470" s="44"/>
      <c r="HT470" s="44"/>
      <c r="HU470" s="44">
        <f t="shared" si="2309"/>
        <v>0</v>
      </c>
      <c r="HV470" s="44">
        <f t="shared" si="2310"/>
        <v>0</v>
      </c>
      <c r="HW470" s="44">
        <f t="shared" si="2311"/>
        <v>0</v>
      </c>
      <c r="HX470" s="171">
        <f t="shared" si="2365"/>
        <v>0</v>
      </c>
      <c r="HY470" s="171">
        <f t="shared" si="2366"/>
        <v>0</v>
      </c>
      <c r="HZ470" s="171"/>
      <c r="IA470" s="171"/>
      <c r="IB470" s="714"/>
      <c r="IC470" s="714"/>
      <c r="ID470" s="45"/>
      <c r="IE470" s="45"/>
      <c r="IF470" s="44"/>
      <c r="IG470" s="44"/>
      <c r="IH470" s="44"/>
      <c r="II470" s="44"/>
      <c r="IJ470" s="44"/>
      <c r="IK470" s="44"/>
      <c r="IL470" s="44"/>
      <c r="IM470" s="44"/>
      <c r="IN470" s="44">
        <f t="shared" si="2313"/>
        <v>0</v>
      </c>
      <c r="IO470" s="44">
        <f t="shared" si="2314"/>
        <v>0</v>
      </c>
      <c r="IP470" s="44">
        <f t="shared" si="2315"/>
        <v>0</v>
      </c>
      <c r="IQ470" s="171">
        <f t="shared" si="2367"/>
        <v>0</v>
      </c>
      <c r="IR470" s="171">
        <f t="shared" si="2368"/>
        <v>0</v>
      </c>
      <c r="IS470" s="738"/>
      <c r="IT470" s="738"/>
      <c r="IU470" s="714"/>
      <c r="IV470" s="714"/>
      <c r="IW470" s="46"/>
      <c r="IX470" s="47"/>
      <c r="IY470" s="46"/>
      <c r="IZ470" s="46"/>
      <c r="JA470" s="333">
        <f t="shared" si="2337"/>
        <v>0</v>
      </c>
      <c r="JB470" s="333">
        <f t="shared" si="2338"/>
        <v>0</v>
      </c>
      <c r="JC470" s="333">
        <f t="shared" si="2339"/>
        <v>0</v>
      </c>
      <c r="JD470" s="333">
        <f t="shared" si="2340"/>
        <v>0</v>
      </c>
      <c r="JE470" s="333">
        <f t="shared" si="2341"/>
        <v>0</v>
      </c>
      <c r="JF470" s="333">
        <f t="shared" si="2342"/>
        <v>0</v>
      </c>
      <c r="JG470" s="44">
        <f t="shared" si="2317"/>
        <v>0</v>
      </c>
      <c r="JH470" s="44">
        <f t="shared" si="2318"/>
        <v>0</v>
      </c>
      <c r="JI470" s="44">
        <f t="shared" si="2319"/>
        <v>0</v>
      </c>
      <c r="JJ470" s="174">
        <f t="shared" si="2320"/>
        <v>0</v>
      </c>
      <c r="JK470" s="174">
        <f t="shared" si="2321"/>
        <v>0</v>
      </c>
      <c r="JL470" s="45"/>
      <c r="JM470" s="45"/>
      <c r="JN470" s="48"/>
      <c r="JO470" s="48"/>
    </row>
    <row r="471" spans="1:277" hidden="1" x14ac:dyDescent="0.2">
      <c r="A471" s="96">
        <v>1</v>
      </c>
      <c r="B471" s="96">
        <v>1</v>
      </c>
      <c r="C471" s="63"/>
      <c r="D471" s="235"/>
      <c r="E471" s="235"/>
      <c r="F471" s="537" t="s">
        <v>410</v>
      </c>
      <c r="G471" s="94">
        <v>75</v>
      </c>
      <c r="H471" s="100">
        <v>195782.79599999997</v>
      </c>
      <c r="I471" s="100">
        <v>211763.6532</v>
      </c>
      <c r="J471" s="54">
        <f>VLOOKUP($G471,'ВМП план КС'!$A$8:$AI$108,14,0)</f>
        <v>0</v>
      </c>
      <c r="K471" s="54">
        <f>VLOOKUP($G471,'ВМП план КС'!$A$8:$AI$108,15,0)</f>
        <v>0</v>
      </c>
      <c r="L471" s="54">
        <f>SUM(J471/12*$B$2)</f>
        <v>0</v>
      </c>
      <c r="M471" s="54">
        <f>SUM(K471/12*$B$2)</f>
        <v>0</v>
      </c>
      <c r="N471" s="53">
        <f t="shared" ref="N471:S471" si="2369">SUM(N472:N475)</f>
        <v>0</v>
      </c>
      <c r="O471" s="53">
        <f t="shared" si="2369"/>
        <v>0</v>
      </c>
      <c r="P471" s="53">
        <f t="shared" si="2369"/>
        <v>0</v>
      </c>
      <c r="Q471" s="53">
        <f t="shared" si="2369"/>
        <v>0</v>
      </c>
      <c r="R471" s="53">
        <f t="shared" si="2369"/>
        <v>0</v>
      </c>
      <c r="S471" s="53">
        <f t="shared" si="2369"/>
        <v>0</v>
      </c>
      <c r="T471" s="56">
        <f t="shared" ref="T471:T475" si="2370">N471+Q471</f>
        <v>0</v>
      </c>
      <c r="U471" s="56">
        <f t="shared" ref="U471:U480" si="2371">O471+R471</f>
        <v>0</v>
      </c>
      <c r="V471" s="56">
        <f t="shared" ref="V471:V480" si="2372">P471+S471</f>
        <v>0</v>
      </c>
      <c r="W471" s="171">
        <f t="shared" si="2343"/>
        <v>0</v>
      </c>
      <c r="X471" s="171">
        <f t="shared" si="2344"/>
        <v>0</v>
      </c>
      <c r="Y471" s="280"/>
      <c r="Z471" s="280"/>
      <c r="AA471" s="710">
        <f>$H471</f>
        <v>195782.79599999997</v>
      </c>
      <c r="AB471" s="711" t="e">
        <f>O471/N471</f>
        <v>#DIV/0!</v>
      </c>
      <c r="AC471" s="54">
        <f>VLOOKUP($G471,'ВМП план КС'!$A$8:$AI$107,12,0)</f>
        <v>0</v>
      </c>
      <c r="AD471" s="54">
        <f>VLOOKUP($G471,'ВМП план КС'!$A$8:$AI$107,13,0)</f>
        <v>0</v>
      </c>
      <c r="AE471" s="54">
        <f>SUM(AC471/12*$B$2)</f>
        <v>0</v>
      </c>
      <c r="AF471" s="54">
        <f>SUM(AD471/12*$B$2)</f>
        <v>0</v>
      </c>
      <c r="AG471" s="53">
        <f t="shared" ref="AG471:AL471" si="2373">SUM(AG472:AG475)</f>
        <v>0</v>
      </c>
      <c r="AH471" s="53">
        <f t="shared" si="2373"/>
        <v>0</v>
      </c>
      <c r="AI471" s="53">
        <f t="shared" si="2373"/>
        <v>0</v>
      </c>
      <c r="AJ471" s="53">
        <f t="shared" si="2373"/>
        <v>0</v>
      </c>
      <c r="AK471" s="53">
        <f t="shared" si="2373"/>
        <v>0</v>
      </c>
      <c r="AL471" s="53">
        <f t="shared" si="2373"/>
        <v>0</v>
      </c>
      <c r="AM471" s="56">
        <f t="shared" si="2269"/>
        <v>0</v>
      </c>
      <c r="AN471" s="56">
        <f t="shared" si="2270"/>
        <v>0</v>
      </c>
      <c r="AO471" s="56">
        <f t="shared" si="2271"/>
        <v>0</v>
      </c>
      <c r="AP471" s="171">
        <f t="shared" si="2345"/>
        <v>0</v>
      </c>
      <c r="AQ471" s="171">
        <f t="shared" si="2346"/>
        <v>0</v>
      </c>
      <c r="AR471" s="280"/>
      <c r="AS471" s="280"/>
      <c r="AT471" s="710">
        <f>$H471</f>
        <v>195782.79599999997</v>
      </c>
      <c r="AU471" s="711" t="e">
        <f>AH471/AG471</f>
        <v>#DIV/0!</v>
      </c>
      <c r="AV471" s="54">
        <f>VLOOKUP($G471,'ВМП план КС'!$A$8:$AI$107,16,0)</f>
        <v>0</v>
      </c>
      <c r="AW471" s="54">
        <f>VLOOKUP($G471,'ВМП план КС'!$A$8:$AI$107,17,0)</f>
        <v>0</v>
      </c>
      <c r="AX471" s="54">
        <f>SUM(AV471/12*$B$2)</f>
        <v>0</v>
      </c>
      <c r="AY471" s="54">
        <f>SUM(AW471/12*$B$2)</f>
        <v>0</v>
      </c>
      <c r="AZ471" s="53">
        <f t="shared" ref="AZ471:BE471" si="2374">SUM(AZ472:AZ475)</f>
        <v>0</v>
      </c>
      <c r="BA471" s="53">
        <f t="shared" si="2374"/>
        <v>0</v>
      </c>
      <c r="BB471" s="53">
        <f t="shared" si="2374"/>
        <v>0</v>
      </c>
      <c r="BC471" s="53">
        <f t="shared" si="2374"/>
        <v>0</v>
      </c>
      <c r="BD471" s="53">
        <f t="shared" si="2374"/>
        <v>0</v>
      </c>
      <c r="BE471" s="53">
        <f t="shared" si="2374"/>
        <v>0</v>
      </c>
      <c r="BF471" s="56">
        <f t="shared" si="2273"/>
        <v>0</v>
      </c>
      <c r="BG471" s="56">
        <f t="shared" si="2274"/>
        <v>0</v>
      </c>
      <c r="BH471" s="56">
        <f t="shared" si="2275"/>
        <v>0</v>
      </c>
      <c r="BI471" s="171">
        <f t="shared" si="2347"/>
        <v>0</v>
      </c>
      <c r="BJ471" s="171">
        <f t="shared" si="2348"/>
        <v>0</v>
      </c>
      <c r="BK471" s="280"/>
      <c r="BL471" s="280"/>
      <c r="BM471" s="710">
        <f>$H471</f>
        <v>195782.79599999997</v>
      </c>
      <c r="BN471" s="711" t="e">
        <f>BA471/AZ471</f>
        <v>#DIV/0!</v>
      </c>
      <c r="BO471" s="54">
        <f>VLOOKUP($G471,'ВМП план КС'!$A$8:$AI$107,18,0)</f>
        <v>0</v>
      </c>
      <c r="BP471" s="54">
        <f>VLOOKUP($G471,'ВМП план КС'!$A$8:$AI$107,19,0)</f>
        <v>0</v>
      </c>
      <c r="BQ471" s="54">
        <f>SUM(BO471/12*$B$2)</f>
        <v>0</v>
      </c>
      <c r="BR471" s="54">
        <f>SUM(BP471/12*$B$2)</f>
        <v>0</v>
      </c>
      <c r="BS471" s="53">
        <f t="shared" ref="BS471:BX471" si="2375">SUM(BS472:BS475)</f>
        <v>0</v>
      </c>
      <c r="BT471" s="53">
        <f t="shared" si="2375"/>
        <v>0</v>
      </c>
      <c r="BU471" s="53">
        <f t="shared" si="2375"/>
        <v>0</v>
      </c>
      <c r="BV471" s="53">
        <f t="shared" si="2375"/>
        <v>0</v>
      </c>
      <c r="BW471" s="53">
        <f t="shared" si="2375"/>
        <v>0</v>
      </c>
      <c r="BX471" s="53">
        <f t="shared" si="2375"/>
        <v>0</v>
      </c>
      <c r="BY471" s="56">
        <f t="shared" si="2277"/>
        <v>0</v>
      </c>
      <c r="BZ471" s="56">
        <f t="shared" si="2278"/>
        <v>0</v>
      </c>
      <c r="CA471" s="56">
        <f t="shared" si="2279"/>
        <v>0</v>
      </c>
      <c r="CB471" s="171">
        <f t="shared" si="2349"/>
        <v>0</v>
      </c>
      <c r="CC471" s="171">
        <f t="shared" si="2350"/>
        <v>0</v>
      </c>
      <c r="CD471" s="280"/>
      <c r="CE471" s="280"/>
      <c r="CF471" s="710">
        <f>$H471</f>
        <v>195782.79599999997</v>
      </c>
      <c r="CG471" s="711" t="e">
        <f>BT471/BS471</f>
        <v>#DIV/0!</v>
      </c>
      <c r="CH471" s="54">
        <f>VLOOKUP($G471,'ВМП план КС'!$A$8:$AI$107,10,0)</f>
        <v>20</v>
      </c>
      <c r="CI471" s="54">
        <f>VLOOKUP($G471,'ВМП план КС'!$A$8:$AI$107,11,0)</f>
        <v>3915655.9199999995</v>
      </c>
      <c r="CJ471" s="54">
        <f>SUM(CH471/12*$B$2)</f>
        <v>5</v>
      </c>
      <c r="CK471" s="54">
        <f>SUM(CI471/12*$B$2)</f>
        <v>978913.98</v>
      </c>
      <c r="CL471" s="53">
        <f t="shared" ref="CL471:CQ471" si="2376">SUM(CL472:CL475)</f>
        <v>1</v>
      </c>
      <c r="CM471" s="53">
        <f t="shared" si="2376"/>
        <v>195782.8</v>
      </c>
      <c r="CN471" s="53">
        <f t="shared" si="2376"/>
        <v>6</v>
      </c>
      <c r="CO471" s="53">
        <f t="shared" si="2376"/>
        <v>0</v>
      </c>
      <c r="CP471" s="53">
        <f t="shared" si="2376"/>
        <v>0</v>
      </c>
      <c r="CQ471" s="53">
        <f t="shared" si="2376"/>
        <v>0</v>
      </c>
      <c r="CR471" s="56">
        <f t="shared" si="2281"/>
        <v>1</v>
      </c>
      <c r="CS471" s="56">
        <f t="shared" si="2282"/>
        <v>195782.8</v>
      </c>
      <c r="CT471" s="56">
        <f t="shared" si="2283"/>
        <v>6</v>
      </c>
      <c r="CU471" s="171">
        <f t="shared" si="2351"/>
        <v>-4</v>
      </c>
      <c r="CV471" s="171">
        <f t="shared" si="2352"/>
        <v>-783131.17999999993</v>
      </c>
      <c r="CW471" s="281">
        <f>CL471/CH471</f>
        <v>0.05</v>
      </c>
      <c r="CX471" s="281">
        <f>CM471/CI471</f>
        <v>5.0000001021540223E-2</v>
      </c>
      <c r="CY471" s="710">
        <f>$H471</f>
        <v>195782.79599999997</v>
      </c>
      <c r="CZ471" s="711">
        <f>CM471/CL471</f>
        <v>195782.8</v>
      </c>
      <c r="DA471" s="54">
        <f>VLOOKUP($G471,'ВМП план КС'!$A$8:$AI$107,20,0)</f>
        <v>0</v>
      </c>
      <c r="DB471" s="54">
        <f>VLOOKUP($G471,'ВМП план КС'!$A$8:$AI$107,21,0)</f>
        <v>0</v>
      </c>
      <c r="DC471" s="54">
        <f>SUM(DA471/12*$B$2)</f>
        <v>0</v>
      </c>
      <c r="DD471" s="54">
        <f>SUM(DB471/12*$B$2)</f>
        <v>0</v>
      </c>
      <c r="DE471" s="53">
        <f t="shared" ref="DE471:DJ471" si="2377">SUM(DE472:DE475)</f>
        <v>0</v>
      </c>
      <c r="DF471" s="53">
        <f t="shared" si="2377"/>
        <v>0</v>
      </c>
      <c r="DG471" s="53">
        <f t="shared" si="2377"/>
        <v>0</v>
      </c>
      <c r="DH471" s="53">
        <f t="shared" si="2377"/>
        <v>0</v>
      </c>
      <c r="DI471" s="53">
        <f t="shared" si="2377"/>
        <v>0</v>
      </c>
      <c r="DJ471" s="53">
        <f t="shared" si="2377"/>
        <v>0</v>
      </c>
      <c r="DK471" s="56">
        <f t="shared" si="2285"/>
        <v>0</v>
      </c>
      <c r="DL471" s="56">
        <f t="shared" si="2286"/>
        <v>0</v>
      </c>
      <c r="DM471" s="56">
        <f t="shared" si="2287"/>
        <v>0</v>
      </c>
      <c r="DN471" s="171">
        <f t="shared" si="2353"/>
        <v>0</v>
      </c>
      <c r="DO471" s="171">
        <f t="shared" si="2354"/>
        <v>0</v>
      </c>
      <c r="DP471" s="281"/>
      <c r="DQ471" s="280"/>
      <c r="DR471" s="710">
        <f>$H471</f>
        <v>195782.79599999997</v>
      </c>
      <c r="DS471" s="711" t="e">
        <f>DF471/DE471</f>
        <v>#DIV/0!</v>
      </c>
      <c r="DT471" s="108">
        <f>VLOOKUP($G471,'ВМП план КС'!$A$8:$AI$107,22,0)</f>
        <v>40</v>
      </c>
      <c r="DU471" s="108">
        <f>VLOOKUP($G471,'ВМП план КС'!$A$8:$AI$107,23,0)</f>
        <v>7831311.8399999989</v>
      </c>
      <c r="DV471" s="54">
        <f>SUM(DT471/12*$B$2)</f>
        <v>10</v>
      </c>
      <c r="DW471" s="54">
        <f>SUM(DU471/12*$B$2)</f>
        <v>1957827.96</v>
      </c>
      <c r="DX471" s="53">
        <f t="shared" ref="DX471:EC471" si="2378">SUM(DX472:DX475)</f>
        <v>6</v>
      </c>
      <c r="DY471" s="53">
        <f t="shared" si="2378"/>
        <v>1174696.8</v>
      </c>
      <c r="DZ471" s="53">
        <f t="shared" si="2378"/>
        <v>30</v>
      </c>
      <c r="EA471" s="53">
        <f t="shared" si="2378"/>
        <v>1</v>
      </c>
      <c r="EB471" s="53">
        <f t="shared" si="2378"/>
        <v>195782.8</v>
      </c>
      <c r="EC471" s="53">
        <f t="shared" si="2378"/>
        <v>5</v>
      </c>
      <c r="ED471" s="56">
        <f t="shared" si="2289"/>
        <v>7</v>
      </c>
      <c r="EE471" s="56">
        <f t="shared" si="2290"/>
        <v>1370479.6</v>
      </c>
      <c r="EF471" s="56">
        <f t="shared" si="2291"/>
        <v>35</v>
      </c>
      <c r="EG471" s="171">
        <f t="shared" si="2355"/>
        <v>-4</v>
      </c>
      <c r="EH471" s="171">
        <f t="shared" si="2356"/>
        <v>-783131.15999999992</v>
      </c>
      <c r="EI471" s="281"/>
      <c r="EJ471" s="280"/>
      <c r="EK471" s="710">
        <f>$H471</f>
        <v>195782.79599999997</v>
      </c>
      <c r="EL471" s="711">
        <f>DY471/DX471</f>
        <v>195782.80000000002</v>
      </c>
      <c r="EM471" s="108">
        <f>VLOOKUP($G471,'ВМП план КС'!$A$8:$AI$107,24,0)</f>
        <v>20</v>
      </c>
      <c r="EN471" s="108">
        <f>VLOOKUP($G471,'ВМП план КС'!$A$8:$AI$107,25,0)</f>
        <v>3915655.9199999995</v>
      </c>
      <c r="EO471" s="54">
        <f>SUM(EM471/12*$B$2)</f>
        <v>5</v>
      </c>
      <c r="EP471" s="54">
        <f>SUM(EN471/12*$B$2)</f>
        <v>978913.98</v>
      </c>
      <c r="EQ471" s="53">
        <f t="shared" ref="EQ471:EV471" si="2379">SUM(EQ472:EQ475)</f>
        <v>2</v>
      </c>
      <c r="ER471" s="53">
        <f t="shared" si="2379"/>
        <v>391565.6</v>
      </c>
      <c r="ES471" s="53">
        <f t="shared" si="2379"/>
        <v>6</v>
      </c>
      <c r="ET471" s="53">
        <f t="shared" si="2379"/>
        <v>1</v>
      </c>
      <c r="EU471" s="53">
        <f t="shared" si="2379"/>
        <v>195782.8</v>
      </c>
      <c r="EV471" s="53">
        <f t="shared" si="2379"/>
        <v>5</v>
      </c>
      <c r="EW471" s="56">
        <f t="shared" si="2293"/>
        <v>3</v>
      </c>
      <c r="EX471" s="56">
        <f t="shared" si="2294"/>
        <v>587348.39999999991</v>
      </c>
      <c r="EY471" s="56">
        <f t="shared" si="2295"/>
        <v>11</v>
      </c>
      <c r="EZ471" s="171">
        <f t="shared" si="2357"/>
        <v>-3</v>
      </c>
      <c r="FA471" s="171">
        <f t="shared" si="2358"/>
        <v>-587348.38</v>
      </c>
      <c r="FB471" s="281"/>
      <c r="FC471" s="280"/>
      <c r="FD471" s="710">
        <f>$H471</f>
        <v>195782.79599999997</v>
      </c>
      <c r="FE471" s="711">
        <f>ER471/EQ471</f>
        <v>195782.8</v>
      </c>
      <c r="FF471" s="54">
        <f>VLOOKUP($G471,'ВМП план КС'!$A$8:$AI$107,28,0)</f>
        <v>0</v>
      </c>
      <c r="FG471" s="54">
        <f>VLOOKUP($G471,'ВМП план КС'!$A$8:$AI$107,29,0)</f>
        <v>0</v>
      </c>
      <c r="FH471" s="54">
        <f>SUM(FF471/12*$B$2)</f>
        <v>0</v>
      </c>
      <c r="FI471" s="54">
        <f>SUM(FG471/12*$B$2)</f>
        <v>0</v>
      </c>
      <c r="FJ471" s="53">
        <f t="shared" ref="FJ471:FO471" si="2380">SUM(FJ472:FJ475)</f>
        <v>0</v>
      </c>
      <c r="FK471" s="53">
        <f t="shared" si="2380"/>
        <v>0</v>
      </c>
      <c r="FL471" s="53">
        <f t="shared" si="2380"/>
        <v>0</v>
      </c>
      <c r="FM471" s="53">
        <f t="shared" si="2380"/>
        <v>0</v>
      </c>
      <c r="FN471" s="53">
        <f t="shared" si="2380"/>
        <v>0</v>
      </c>
      <c r="FO471" s="53">
        <f t="shared" si="2380"/>
        <v>0</v>
      </c>
      <c r="FP471" s="56">
        <f t="shared" si="2297"/>
        <v>0</v>
      </c>
      <c r="FQ471" s="56">
        <f t="shared" si="2298"/>
        <v>0</v>
      </c>
      <c r="FR471" s="56">
        <f t="shared" si="2299"/>
        <v>0</v>
      </c>
      <c r="FS471" s="171">
        <f t="shared" si="2359"/>
        <v>0</v>
      </c>
      <c r="FT471" s="171">
        <f t="shared" si="2360"/>
        <v>0</v>
      </c>
      <c r="FU471" s="281"/>
      <c r="FV471" s="280"/>
      <c r="FW471" s="150">
        <f>$H471</f>
        <v>195782.79599999997</v>
      </c>
      <c r="FX471" s="151" t="e">
        <f>FK471/FJ471</f>
        <v>#DIV/0!</v>
      </c>
      <c r="FY471" s="54">
        <f>VLOOKUP($G471,'ВМП план КС'!$A$8:$AI$107,30,0)</f>
        <v>0</v>
      </c>
      <c r="FZ471" s="54">
        <f>VLOOKUP($G471,'ВМП план КС'!$A$8:$AI$107,31,0)</f>
        <v>0</v>
      </c>
      <c r="GA471" s="54">
        <f>SUM(FY471/12*$B$2)</f>
        <v>0</v>
      </c>
      <c r="GB471" s="54">
        <f>SUM(FZ471/12*$B$2)</f>
        <v>0</v>
      </c>
      <c r="GC471" s="53">
        <f t="shared" ref="GC471:GH471" si="2381">SUM(GC472:GC475)</f>
        <v>0</v>
      </c>
      <c r="GD471" s="53">
        <f t="shared" si="2381"/>
        <v>0</v>
      </c>
      <c r="GE471" s="53">
        <f t="shared" si="2381"/>
        <v>0</v>
      </c>
      <c r="GF471" s="53">
        <f t="shared" si="2381"/>
        <v>0</v>
      </c>
      <c r="GG471" s="53">
        <f t="shared" si="2381"/>
        <v>0</v>
      </c>
      <c r="GH471" s="53">
        <f t="shared" si="2381"/>
        <v>0</v>
      </c>
      <c r="GI471" s="56">
        <f t="shared" si="2301"/>
        <v>0</v>
      </c>
      <c r="GJ471" s="56">
        <f t="shared" si="2302"/>
        <v>0</v>
      </c>
      <c r="GK471" s="56">
        <f t="shared" si="2303"/>
        <v>0</v>
      </c>
      <c r="GL471" s="171">
        <f t="shared" si="2361"/>
        <v>0</v>
      </c>
      <c r="GM471" s="171">
        <f t="shared" si="2362"/>
        <v>0</v>
      </c>
      <c r="GN471" s="281"/>
      <c r="GO471" s="280"/>
      <c r="GP471" s="150">
        <f>$H471</f>
        <v>195782.79599999997</v>
      </c>
      <c r="GQ471" s="151" t="e">
        <f>GD471/GC471</f>
        <v>#DIV/0!</v>
      </c>
      <c r="GR471" s="54">
        <f>VLOOKUP($G471,'ВМП план КС'!$A$8:$AI$107,32,0)</f>
        <v>0</v>
      </c>
      <c r="GS471" s="54">
        <f>VLOOKUP($G471,'ВМП план КС'!$A$8:$AI$107,33,0)</f>
        <v>0</v>
      </c>
      <c r="GT471" s="54">
        <f>SUM(GR471/12*$B$2)</f>
        <v>0</v>
      </c>
      <c r="GU471" s="54">
        <f>SUM(GS471/12*$B$2)</f>
        <v>0</v>
      </c>
      <c r="GV471" s="53">
        <f t="shared" ref="GV471:HA471" si="2382">SUM(GV472:GV475)</f>
        <v>0</v>
      </c>
      <c r="GW471" s="53">
        <f t="shared" si="2382"/>
        <v>0</v>
      </c>
      <c r="GX471" s="53">
        <f t="shared" si="2382"/>
        <v>0</v>
      </c>
      <c r="GY471" s="53">
        <f t="shared" si="2382"/>
        <v>0</v>
      </c>
      <c r="GZ471" s="53">
        <f t="shared" si="2382"/>
        <v>0</v>
      </c>
      <c r="HA471" s="53">
        <f t="shared" si="2382"/>
        <v>0</v>
      </c>
      <c r="HB471" s="56">
        <f t="shared" si="2305"/>
        <v>0</v>
      </c>
      <c r="HC471" s="56">
        <f t="shared" si="2306"/>
        <v>0</v>
      </c>
      <c r="HD471" s="56">
        <f t="shared" si="2307"/>
        <v>0</v>
      </c>
      <c r="HE471" s="171">
        <f t="shared" si="2363"/>
        <v>0</v>
      </c>
      <c r="HF471" s="171">
        <f t="shared" si="2364"/>
        <v>0</v>
      </c>
      <c r="HG471" s="281"/>
      <c r="HH471" s="280"/>
      <c r="HI471" s="150">
        <f>$H471</f>
        <v>195782.79599999997</v>
      </c>
      <c r="HJ471" s="151" t="e">
        <f>GW471/GV471</f>
        <v>#DIV/0!</v>
      </c>
      <c r="HK471" s="108">
        <f>VLOOKUP($G471,'ВМП план КС'!$A$8:$AI$107,26,0)</f>
        <v>0</v>
      </c>
      <c r="HL471" s="108">
        <f>VLOOKUP($G471,'ВМП план КС'!$A$8:$AI$107,27,0)</f>
        <v>0</v>
      </c>
      <c r="HM471" s="54">
        <f>SUM(HK471/12*$B$2)</f>
        <v>0</v>
      </c>
      <c r="HN471" s="54">
        <f>SUM(HL471/12*$B$2)</f>
        <v>0</v>
      </c>
      <c r="HO471" s="53">
        <f t="shared" ref="HO471:HT471" si="2383">SUM(HO472:HO475)</f>
        <v>0</v>
      </c>
      <c r="HP471" s="53">
        <f t="shared" si="2383"/>
        <v>0</v>
      </c>
      <c r="HQ471" s="53">
        <f t="shared" si="2383"/>
        <v>0</v>
      </c>
      <c r="HR471" s="53">
        <f t="shared" si="2383"/>
        <v>0</v>
      </c>
      <c r="HS471" s="53">
        <f t="shared" si="2383"/>
        <v>0</v>
      </c>
      <c r="HT471" s="53">
        <f t="shared" si="2383"/>
        <v>0</v>
      </c>
      <c r="HU471" s="56">
        <f t="shared" si="2309"/>
        <v>0</v>
      </c>
      <c r="HV471" s="56">
        <f t="shared" si="2310"/>
        <v>0</v>
      </c>
      <c r="HW471" s="56">
        <f t="shared" si="2311"/>
        <v>0</v>
      </c>
      <c r="HX471" s="171">
        <f t="shared" si="2365"/>
        <v>0</v>
      </c>
      <c r="HY471" s="171">
        <f t="shared" si="2366"/>
        <v>0</v>
      </c>
      <c r="HZ471" s="281"/>
      <c r="IA471" s="280"/>
      <c r="IB471" s="710">
        <f>$H471</f>
        <v>195782.79599999997</v>
      </c>
      <c r="IC471" s="711" t="e">
        <f>HP471/HO471</f>
        <v>#DIV/0!</v>
      </c>
      <c r="ID471" s="108">
        <f>VLOOKUP($G471,'ВМП план КС'!$A$8:$AI$107,34,0)</f>
        <v>0</v>
      </c>
      <c r="IE471" s="108">
        <f>VLOOKUP($G471,'ВМП план КС'!$A$8:$AI$107,35,0)</f>
        <v>0</v>
      </c>
      <c r="IF471" s="54">
        <f>SUM(ID471/12*$B$2)</f>
        <v>0</v>
      </c>
      <c r="IG471" s="54">
        <f>SUM(IE471/12*$B$2)</f>
        <v>0</v>
      </c>
      <c r="IH471" s="53">
        <f t="shared" ref="IH471:IM471" si="2384">SUM(IH472:IH475)</f>
        <v>0</v>
      </c>
      <c r="II471" s="53">
        <f t="shared" si="2384"/>
        <v>0</v>
      </c>
      <c r="IJ471" s="53">
        <f t="shared" si="2384"/>
        <v>0</v>
      </c>
      <c r="IK471" s="53">
        <f t="shared" si="2384"/>
        <v>0</v>
      </c>
      <c r="IL471" s="53">
        <f t="shared" si="2384"/>
        <v>0</v>
      </c>
      <c r="IM471" s="53">
        <f t="shared" si="2384"/>
        <v>0</v>
      </c>
      <c r="IN471" s="56">
        <f t="shared" si="2313"/>
        <v>0</v>
      </c>
      <c r="IO471" s="56">
        <f t="shared" si="2314"/>
        <v>0</v>
      </c>
      <c r="IP471" s="56">
        <f t="shared" si="2315"/>
        <v>0</v>
      </c>
      <c r="IQ471" s="171">
        <f t="shared" si="2367"/>
        <v>0</v>
      </c>
      <c r="IR471" s="171">
        <f t="shared" si="2368"/>
        <v>0</v>
      </c>
      <c r="IS471" s="735"/>
      <c r="IT471" s="736"/>
      <c r="IU471" s="710">
        <f>$H471</f>
        <v>195782.79599999997</v>
      </c>
      <c r="IV471" s="711" t="e">
        <f>II471/IH471</f>
        <v>#DIV/0!</v>
      </c>
      <c r="IW471" s="332">
        <f>J471+AC471+AV471+BO471+CH471+DA471+DT471+EM471+FF471+FY471+GR471+HK471+ID471</f>
        <v>80</v>
      </c>
      <c r="IX471" s="332">
        <f>K471+AD471+AW471+BP471+CI471+DB471+DU471+EN471+FG471+FZ471+GS471+HL471+IE471</f>
        <v>15662623.679999998</v>
      </c>
      <c r="IY471" s="332">
        <f>L471+AE471+AX471+BQ471+CJ471+DC471+DV471+EO471+FH471+GA471+GT471+HM471+IF471</f>
        <v>20</v>
      </c>
      <c r="IZ471" s="332">
        <f>M471+AF471+AY471+BR471+CK471+DD471+DW471+EP471+FI471+GB471+GU471+HN471+IG471</f>
        <v>3915655.92</v>
      </c>
      <c r="JA471" s="332">
        <f t="shared" si="2337"/>
        <v>9</v>
      </c>
      <c r="JB471" s="332">
        <f t="shared" si="2338"/>
        <v>1762045.2000000002</v>
      </c>
      <c r="JC471" s="332">
        <f t="shared" si="2339"/>
        <v>42</v>
      </c>
      <c r="JD471" s="332">
        <f t="shared" si="2340"/>
        <v>2</v>
      </c>
      <c r="JE471" s="332">
        <f t="shared" si="2341"/>
        <v>391565.6</v>
      </c>
      <c r="JF471" s="332">
        <f t="shared" si="2342"/>
        <v>10</v>
      </c>
      <c r="JG471" s="332">
        <f t="shared" si="2317"/>
        <v>11</v>
      </c>
      <c r="JH471" s="332">
        <f t="shared" si="2318"/>
        <v>2153610.8000000003</v>
      </c>
      <c r="JI471" s="332">
        <f t="shared" si="2319"/>
        <v>52</v>
      </c>
      <c r="JJ471" s="69">
        <f t="shared" si="2320"/>
        <v>-11</v>
      </c>
      <c r="JK471" s="69">
        <f t="shared" si="2321"/>
        <v>-2153610.7199999997</v>
      </c>
      <c r="JL471" s="150">
        <f>$H471</f>
        <v>195782.79599999997</v>
      </c>
      <c r="JM471" s="151">
        <f>JB471/JA471</f>
        <v>195782.80000000002</v>
      </c>
      <c r="JN471" s="282">
        <f>CR471/CJ471</f>
        <v>0.2</v>
      </c>
      <c r="JO471" s="282">
        <f>CS471/CK471</f>
        <v>0.20000000408616087</v>
      </c>
      <c r="JP471" s="206">
        <f>IW471+JD471</f>
        <v>82</v>
      </c>
      <c r="JQ471" s="206">
        <f>IX471+JE471</f>
        <v>16054189.279999997</v>
      </c>
    </row>
    <row r="472" spans="1:277" ht="51" hidden="1" x14ac:dyDescent="0.2">
      <c r="A472" s="96">
        <v>1</v>
      </c>
      <c r="B472" s="96">
        <v>1</v>
      </c>
      <c r="C472" s="770">
        <v>185</v>
      </c>
      <c r="D472" s="625" t="s">
        <v>217</v>
      </c>
      <c r="E472" s="749" t="s">
        <v>512</v>
      </c>
      <c r="F472" s="750" t="s">
        <v>218</v>
      </c>
      <c r="G472" s="60"/>
      <c r="H472" s="88"/>
      <c r="I472" s="440"/>
      <c r="J472" s="44"/>
      <c r="K472" s="44"/>
      <c r="L472" s="44"/>
      <c r="M472" s="44"/>
      <c r="N472" s="44">
        <f>VLOOKUP($E472,'факт КС '!$E$9:$CL$159,69,0)</f>
        <v>0</v>
      </c>
      <c r="O472" s="44">
        <f>VLOOKUP($E472,'факт КС '!$E$9:$CL$159,70,0)</f>
        <v>0</v>
      </c>
      <c r="P472" s="44">
        <f>VLOOKUP($E472,'факт КС '!$E$9:$CL$159,71,0)</f>
        <v>0</v>
      </c>
      <c r="Q472" s="44">
        <f>VLOOKUP($E472,'факт КС '!$E$9:$CL$159,72,0)</f>
        <v>0</v>
      </c>
      <c r="R472" s="44">
        <f>VLOOKUP($E472,'факт КС '!$E$9:$CL$159,73,0)</f>
        <v>0</v>
      </c>
      <c r="S472" s="44">
        <f>VLOOKUP($E472,'факт КС '!$E$9:$CL$159,74,0)</f>
        <v>0</v>
      </c>
      <c r="T472" s="44">
        <f t="shared" si="2370"/>
        <v>0</v>
      </c>
      <c r="U472" s="44">
        <f t="shared" si="2371"/>
        <v>0</v>
      </c>
      <c r="V472" s="44">
        <f t="shared" si="2372"/>
        <v>0</v>
      </c>
      <c r="W472" s="171">
        <f t="shared" si="2343"/>
        <v>0</v>
      </c>
      <c r="X472" s="171">
        <f t="shared" si="2344"/>
        <v>0</v>
      </c>
      <c r="Y472" s="171"/>
      <c r="Z472" s="171"/>
      <c r="AA472" s="713"/>
      <c r="AB472" s="714"/>
      <c r="AC472" s="44"/>
      <c r="AD472" s="44"/>
      <c r="AE472" s="44"/>
      <c r="AF472" s="44"/>
      <c r="AG472" s="44">
        <f>VLOOKUP($E472,'факт КС '!$E$9:$CL$159,3,0)</f>
        <v>0</v>
      </c>
      <c r="AH472" s="44">
        <f>VLOOKUP($E472,'факт КС '!$E$9:$CL$159,4,0)</f>
        <v>0</v>
      </c>
      <c r="AI472" s="44">
        <f>VLOOKUP($E472,'факт КС '!$E$9:$CL$159,5,0)</f>
        <v>0</v>
      </c>
      <c r="AJ472" s="44">
        <f>VLOOKUP($E472,'факт КС '!$E$9:$CL$159,6,0)</f>
        <v>0</v>
      </c>
      <c r="AK472" s="44">
        <f>VLOOKUP($E472,'факт КС '!$E$9:$CL$159,7,0)</f>
        <v>0</v>
      </c>
      <c r="AL472" s="44">
        <f>VLOOKUP($E472,'факт КС '!$E$9:$CL$159,8,0)</f>
        <v>0</v>
      </c>
      <c r="AM472" s="44">
        <f t="shared" si="2269"/>
        <v>0</v>
      </c>
      <c r="AN472" s="44">
        <f t="shared" si="2270"/>
        <v>0</v>
      </c>
      <c r="AO472" s="44">
        <f t="shared" si="2271"/>
        <v>0</v>
      </c>
      <c r="AP472" s="171">
        <f t="shared" si="2345"/>
        <v>0</v>
      </c>
      <c r="AQ472" s="171">
        <f t="shared" si="2346"/>
        <v>0</v>
      </c>
      <c r="AR472" s="171"/>
      <c r="AS472" s="171"/>
      <c r="AT472" s="713"/>
      <c r="AU472" s="714"/>
      <c r="AV472" s="44"/>
      <c r="AW472" s="44"/>
      <c r="AX472" s="44"/>
      <c r="AY472" s="44"/>
      <c r="AZ472" s="44">
        <f>VLOOKUP($E472,'факт КС '!$E$9:$CL$159,15,0)</f>
        <v>0</v>
      </c>
      <c r="BA472" s="44">
        <f>VLOOKUP($E472,'факт КС '!$E$9:$CL$159,16,0)</f>
        <v>0</v>
      </c>
      <c r="BB472" s="44">
        <f>VLOOKUP($E472,'факт КС '!$E$9:$CL$159,17,0)</f>
        <v>0</v>
      </c>
      <c r="BC472" s="44">
        <f>VLOOKUP($E472,'факт КС '!$E$9:$CL$159,18,0)</f>
        <v>0</v>
      </c>
      <c r="BD472" s="44">
        <f>VLOOKUP($E472,'факт КС '!$E$9:$CL$159,19,0)</f>
        <v>0</v>
      </c>
      <c r="BE472" s="44">
        <f>VLOOKUP($E472,'факт КС '!$E$9:$CL$159,20,0)</f>
        <v>0</v>
      </c>
      <c r="BF472" s="44">
        <f t="shared" si="2273"/>
        <v>0</v>
      </c>
      <c r="BG472" s="44">
        <f t="shared" si="2274"/>
        <v>0</v>
      </c>
      <c r="BH472" s="44">
        <f t="shared" si="2275"/>
        <v>0</v>
      </c>
      <c r="BI472" s="171">
        <f t="shared" si="2347"/>
        <v>0</v>
      </c>
      <c r="BJ472" s="171">
        <f t="shared" si="2348"/>
        <v>0</v>
      </c>
      <c r="BK472" s="171"/>
      <c r="BL472" s="171"/>
      <c r="BM472" s="713"/>
      <c r="BN472" s="714"/>
      <c r="BO472" s="44"/>
      <c r="BP472" s="44"/>
      <c r="BQ472" s="44"/>
      <c r="BR472" s="44"/>
      <c r="BS472" s="44">
        <f>VLOOKUP($E472,'факт КС '!$E$9:$CL$159,21,0)</f>
        <v>0</v>
      </c>
      <c r="BT472" s="44">
        <f>VLOOKUP($E472,'факт КС '!$E$9:$CL$159,22,0)</f>
        <v>0</v>
      </c>
      <c r="BU472" s="44">
        <f>VLOOKUP($E472,'факт КС '!$E$9:$CL$159,23,0)</f>
        <v>0</v>
      </c>
      <c r="BV472" s="44">
        <f>VLOOKUP($E472,'факт КС '!$E$9:$CL$159,24,0)</f>
        <v>0</v>
      </c>
      <c r="BW472" s="44">
        <f>VLOOKUP($E472,'факт КС '!$E$9:$CL$159,25,0)</f>
        <v>0</v>
      </c>
      <c r="BX472" s="44">
        <f>VLOOKUP($E472,'факт КС '!$E$9:$CL$159,26,0)</f>
        <v>0</v>
      </c>
      <c r="BY472" s="44">
        <f t="shared" si="2277"/>
        <v>0</v>
      </c>
      <c r="BZ472" s="44">
        <f t="shared" si="2278"/>
        <v>0</v>
      </c>
      <c r="CA472" s="44">
        <f t="shared" si="2279"/>
        <v>0</v>
      </c>
      <c r="CB472" s="171">
        <f t="shared" si="2349"/>
        <v>0</v>
      </c>
      <c r="CC472" s="171">
        <f t="shared" si="2350"/>
        <v>0</v>
      </c>
      <c r="CD472" s="171"/>
      <c r="CE472" s="171"/>
      <c r="CF472" s="713"/>
      <c r="CG472" s="714"/>
      <c r="CH472" s="44"/>
      <c r="CI472" s="44"/>
      <c r="CJ472" s="44"/>
      <c r="CK472" s="44"/>
      <c r="CL472" s="44">
        <f>VLOOKUP($E472,'факт КС '!$E$9:$CL$159,9,0)</f>
        <v>1</v>
      </c>
      <c r="CM472" s="44">
        <f>VLOOKUP($E472,'факт КС '!$E$9:$CL$159,10,0)</f>
        <v>195782.8</v>
      </c>
      <c r="CN472" s="44">
        <f>VLOOKUP($E472,'факт КС '!$E$9:$CL$159,11,0)</f>
        <v>6</v>
      </c>
      <c r="CO472" s="44">
        <f>VLOOKUP($E472,'факт КС '!$E$9:$CL$159,12,0)</f>
        <v>0</v>
      </c>
      <c r="CP472" s="44">
        <f>VLOOKUP($E472,'факт КС '!$E$9:$CL$159,13,0)</f>
        <v>0</v>
      </c>
      <c r="CQ472" s="44">
        <f>VLOOKUP($E472,'факт КС '!$E$9:$CL$159,14,0)</f>
        <v>0</v>
      </c>
      <c r="CR472" s="44">
        <f t="shared" si="2281"/>
        <v>1</v>
      </c>
      <c r="CS472" s="44">
        <f t="shared" si="2282"/>
        <v>195782.8</v>
      </c>
      <c r="CT472" s="44">
        <f t="shared" si="2283"/>
        <v>6</v>
      </c>
      <c r="CU472" s="171">
        <f t="shared" si="2351"/>
        <v>1</v>
      </c>
      <c r="CV472" s="171">
        <f t="shared" si="2352"/>
        <v>195782.8</v>
      </c>
      <c r="CW472" s="249"/>
      <c r="CX472" s="171"/>
      <c r="CY472" s="713"/>
      <c r="CZ472" s="714"/>
      <c r="DA472" s="44"/>
      <c r="DB472" s="44"/>
      <c r="DC472" s="44"/>
      <c r="DD472" s="44"/>
      <c r="DE472" s="44">
        <f>VLOOKUP($E472,'факт КС '!$E$9:$CL$159,75,0)</f>
        <v>0</v>
      </c>
      <c r="DF472" s="44">
        <f>VLOOKUP($E472,'факт КС '!$E$9:$CL$159,76,0)</f>
        <v>0</v>
      </c>
      <c r="DG472" s="44">
        <f>VLOOKUP($E472,'факт КС '!$E$9:$CL$159,77,0)</f>
        <v>0</v>
      </c>
      <c r="DH472" s="44">
        <f>VLOOKUP($E472,'факт КС '!$E$9:$CL$159,78,0)</f>
        <v>0</v>
      </c>
      <c r="DI472" s="44">
        <f>VLOOKUP($E472,'факт КС '!$E$9:$CL$159,79,0)</f>
        <v>0</v>
      </c>
      <c r="DJ472" s="44">
        <f>VLOOKUP($E472,'факт КС '!$E$9:$CL$159,80,0)</f>
        <v>0</v>
      </c>
      <c r="DK472" s="44">
        <f t="shared" si="2285"/>
        <v>0</v>
      </c>
      <c r="DL472" s="44">
        <f t="shared" si="2286"/>
        <v>0</v>
      </c>
      <c r="DM472" s="44">
        <f t="shared" si="2287"/>
        <v>0</v>
      </c>
      <c r="DN472" s="171">
        <f t="shared" si="2353"/>
        <v>0</v>
      </c>
      <c r="DO472" s="171">
        <f t="shared" si="2354"/>
        <v>0</v>
      </c>
      <c r="DP472" s="249"/>
      <c r="DQ472" s="171"/>
      <c r="DR472" s="713"/>
      <c r="DS472" s="714"/>
      <c r="DT472" s="44"/>
      <c r="DU472" s="44"/>
      <c r="DV472" s="44"/>
      <c r="DW472" s="44"/>
      <c r="DX472" s="44">
        <f>VLOOKUP($E472,'факт КС '!$E$9:$CL$159,33,0)</f>
        <v>6</v>
      </c>
      <c r="DY472" s="44">
        <f>VLOOKUP($E472,'факт КС '!$E$9:$CL$159,34,0)</f>
        <v>1174696.8</v>
      </c>
      <c r="DZ472" s="44">
        <f>VLOOKUP($E472,'факт КС '!$E$9:$CL$159,35,0)</f>
        <v>30</v>
      </c>
      <c r="EA472" s="44">
        <f>VLOOKUP($E472,'факт КС '!$E$9:$CL$159,36,0)</f>
        <v>1</v>
      </c>
      <c r="EB472" s="44">
        <f>VLOOKUP($E472,'факт КС '!$E$9:$CL$159,37,0)</f>
        <v>195782.8</v>
      </c>
      <c r="EC472" s="44">
        <f>VLOOKUP($E472,'факт КС '!$E$9:$CL$159,38,0)</f>
        <v>5</v>
      </c>
      <c r="ED472" s="44">
        <f t="shared" si="2289"/>
        <v>7</v>
      </c>
      <c r="EE472" s="44">
        <f t="shared" si="2290"/>
        <v>1370479.6</v>
      </c>
      <c r="EF472" s="44">
        <f t="shared" si="2291"/>
        <v>35</v>
      </c>
      <c r="EG472" s="171">
        <f t="shared" si="2355"/>
        <v>6</v>
      </c>
      <c r="EH472" s="171">
        <f t="shared" si="2356"/>
        <v>1174696.8</v>
      </c>
      <c r="EI472" s="249"/>
      <c r="EJ472" s="171"/>
      <c r="EK472" s="713"/>
      <c r="EL472" s="714"/>
      <c r="EM472" s="44"/>
      <c r="EN472" s="44"/>
      <c r="EO472" s="44"/>
      <c r="EP472" s="44"/>
      <c r="EQ472" s="44">
        <f>VLOOKUP($E472,'факт КС '!$E$9:$CL$159,45,0)</f>
        <v>2</v>
      </c>
      <c r="ER472" s="44">
        <f>VLOOKUP($E472,'факт КС '!$E$9:$CL$159,46,0)</f>
        <v>391565.6</v>
      </c>
      <c r="ES472" s="44">
        <f>VLOOKUP($E472,'факт КС '!$E$9:$CL$159,47,0)</f>
        <v>6</v>
      </c>
      <c r="ET472" s="44">
        <f>VLOOKUP($E472,'факт КС '!$E$9:$CL$159,48,0)</f>
        <v>1</v>
      </c>
      <c r="EU472" s="44">
        <f>VLOOKUP($E472,'факт КС '!$E$9:$CL$159,49,0)</f>
        <v>195782.8</v>
      </c>
      <c r="EV472" s="44">
        <f>VLOOKUP($E472,'факт КС '!$E$9:$CL$159,50,0)</f>
        <v>5</v>
      </c>
      <c r="EW472" s="44">
        <f t="shared" si="2293"/>
        <v>3</v>
      </c>
      <c r="EX472" s="44">
        <f t="shared" si="2294"/>
        <v>587348.39999999991</v>
      </c>
      <c r="EY472" s="44">
        <f t="shared" si="2295"/>
        <v>11</v>
      </c>
      <c r="EZ472" s="171">
        <f t="shared" si="2357"/>
        <v>2</v>
      </c>
      <c r="FA472" s="171">
        <f t="shared" si="2358"/>
        <v>391565.6</v>
      </c>
      <c r="FB472" s="249"/>
      <c r="FC472" s="171"/>
      <c r="FD472" s="713"/>
      <c r="FE472" s="714"/>
      <c r="FF472" s="44"/>
      <c r="FG472" s="44"/>
      <c r="FH472" s="44"/>
      <c r="FI472" s="44"/>
      <c r="FJ472" s="44">
        <f>VLOOKUP($E472,'факт КС '!$E$9:$CL$159,27,0)</f>
        <v>0</v>
      </c>
      <c r="FK472" s="44">
        <f>VLOOKUP($E472,'факт КС '!$E$9:$CL$159,28,0)</f>
        <v>0</v>
      </c>
      <c r="FL472" s="44">
        <f>VLOOKUP($E472,'факт КС '!$E$9:$CL$159,29,0)</f>
        <v>0</v>
      </c>
      <c r="FM472" s="44">
        <f>VLOOKUP($E472,'факт КС '!$E$9:$CL$159,30,0)</f>
        <v>0</v>
      </c>
      <c r="FN472" s="44">
        <f>VLOOKUP($E472,'факт КС '!$E$9:$CL$159,31,0)</f>
        <v>0</v>
      </c>
      <c r="FO472" s="44">
        <f>VLOOKUP($E472,'факт КС '!$E$9:$CL$159,32,0)</f>
        <v>0</v>
      </c>
      <c r="FP472" s="44">
        <f t="shared" si="2297"/>
        <v>0</v>
      </c>
      <c r="FQ472" s="44">
        <f t="shared" si="2298"/>
        <v>0</v>
      </c>
      <c r="FR472" s="44">
        <f t="shared" si="2299"/>
        <v>0</v>
      </c>
      <c r="FS472" s="171">
        <f t="shared" si="2359"/>
        <v>0</v>
      </c>
      <c r="FT472" s="171">
        <f t="shared" si="2360"/>
        <v>0</v>
      </c>
      <c r="FU472" s="249"/>
      <c r="FV472" s="171"/>
      <c r="FW472" s="106"/>
      <c r="FX472" s="45"/>
      <c r="FY472" s="44"/>
      <c r="FZ472" s="44"/>
      <c r="GA472" s="44"/>
      <c r="GB472" s="44"/>
      <c r="GC472" s="44">
        <f>VLOOKUP($E472,'факт КС '!$E$9:$CL$159,63,0)</f>
        <v>0</v>
      </c>
      <c r="GD472" s="44">
        <f>VLOOKUP($E472,'факт КС '!$E$9:$CL$159,64,0)</f>
        <v>0</v>
      </c>
      <c r="GE472" s="44">
        <f>VLOOKUP($E472,'факт КС '!$E$9:$CL$159,65,0)</f>
        <v>0</v>
      </c>
      <c r="GF472" s="44">
        <f>VLOOKUP($E472,'факт КС '!$E$9:$CL$159,66,0)</f>
        <v>0</v>
      </c>
      <c r="GG472" s="44">
        <f>VLOOKUP($E472,'факт КС '!$E$9:$CL$159,67,0)</f>
        <v>0</v>
      </c>
      <c r="GH472" s="44">
        <f>VLOOKUP($E472,'факт КС '!$E$9:$CL$159,68,0)</f>
        <v>0</v>
      </c>
      <c r="GI472" s="44">
        <f t="shared" si="2301"/>
        <v>0</v>
      </c>
      <c r="GJ472" s="44">
        <f t="shared" si="2302"/>
        <v>0</v>
      </c>
      <c r="GK472" s="44">
        <f t="shared" si="2303"/>
        <v>0</v>
      </c>
      <c r="GL472" s="171">
        <f t="shared" si="2361"/>
        <v>0</v>
      </c>
      <c r="GM472" s="171">
        <f t="shared" si="2362"/>
        <v>0</v>
      </c>
      <c r="GN472" s="249"/>
      <c r="GO472" s="171"/>
      <c r="GP472" s="106"/>
      <c r="GQ472" s="45"/>
      <c r="GR472" s="44"/>
      <c r="GS472" s="44"/>
      <c r="GT472" s="44"/>
      <c r="GU472" s="44"/>
      <c r="GV472" s="44">
        <f>VLOOKUP($E472,'факт КС '!$E$9:$CL$159,57,0)</f>
        <v>0</v>
      </c>
      <c r="GW472" s="44">
        <f>VLOOKUP($E472,'факт КС '!$E$9:$CL$159,58,0)</f>
        <v>0</v>
      </c>
      <c r="GX472" s="44">
        <f>VLOOKUP($E472,'факт КС '!$E$9:$CL$159,59,0)</f>
        <v>0</v>
      </c>
      <c r="GY472" s="44">
        <f>VLOOKUP($E472,'факт КС '!$E$9:$CL$159,60,0)</f>
        <v>0</v>
      </c>
      <c r="GZ472" s="44">
        <f>VLOOKUP($E472,'факт КС '!$E$9:$CL$159,61,0)</f>
        <v>0</v>
      </c>
      <c r="HA472" s="44">
        <f>VLOOKUP($E472,'факт КС '!$E$9:$CL$159,62,0)</f>
        <v>0</v>
      </c>
      <c r="HB472" s="44">
        <f t="shared" si="2305"/>
        <v>0</v>
      </c>
      <c r="HC472" s="44">
        <f t="shared" si="2306"/>
        <v>0</v>
      </c>
      <c r="HD472" s="44">
        <f t="shared" si="2307"/>
        <v>0</v>
      </c>
      <c r="HE472" s="171">
        <f t="shared" si="2363"/>
        <v>0</v>
      </c>
      <c r="HF472" s="171">
        <f t="shared" si="2364"/>
        <v>0</v>
      </c>
      <c r="HG472" s="249"/>
      <c r="HH472" s="171"/>
      <c r="HI472" s="106"/>
      <c r="HJ472" s="45"/>
      <c r="HK472" s="45"/>
      <c r="HL472" s="45"/>
      <c r="HM472" s="44"/>
      <c r="HN472" s="44"/>
      <c r="HO472" s="44">
        <f>VLOOKUP($E472,'факт КС '!$E$9:$CL$159,39,0)</f>
        <v>0</v>
      </c>
      <c r="HP472" s="44">
        <f>VLOOKUP($E472,'факт КС '!$E$9:$CL$159,40,0)</f>
        <v>0</v>
      </c>
      <c r="HQ472" s="44">
        <f>VLOOKUP($E472,'факт КС '!$E$9:$CL$159,41,0)</f>
        <v>0</v>
      </c>
      <c r="HR472" s="44">
        <f>VLOOKUP($E472,'факт КС '!$E$9:$CL$159,42,0)</f>
        <v>0</v>
      </c>
      <c r="HS472" s="44">
        <f>VLOOKUP($E472,'факт КС '!$E$9:$CL$159,43,0)</f>
        <v>0</v>
      </c>
      <c r="HT472" s="44">
        <f>VLOOKUP($E472,'факт КС '!$E$9:$CL$159,44,0)</f>
        <v>0</v>
      </c>
      <c r="HU472" s="44">
        <f t="shared" si="2309"/>
        <v>0</v>
      </c>
      <c r="HV472" s="44">
        <f t="shared" si="2310"/>
        <v>0</v>
      </c>
      <c r="HW472" s="44">
        <f t="shared" si="2311"/>
        <v>0</v>
      </c>
      <c r="HX472" s="171">
        <f t="shared" si="2365"/>
        <v>0</v>
      </c>
      <c r="HY472" s="171">
        <f t="shared" si="2366"/>
        <v>0</v>
      </c>
      <c r="HZ472" s="249"/>
      <c r="IA472" s="171"/>
      <c r="IB472" s="713"/>
      <c r="IC472" s="714"/>
      <c r="ID472" s="45"/>
      <c r="IE472" s="45"/>
      <c r="IF472" s="44"/>
      <c r="IG472" s="44"/>
      <c r="IH472" s="44">
        <f>VLOOKUP($E472,'факт КС '!$E$9:$CL$159,51,0)</f>
        <v>0</v>
      </c>
      <c r="II472" s="44">
        <f>VLOOKUP($E472,'факт КС '!$E$9:$CL$159,52,0)</f>
        <v>0</v>
      </c>
      <c r="IJ472" s="44">
        <f>VLOOKUP($E472,'факт КС '!$E$9:$CL$159,53,0)</f>
        <v>0</v>
      </c>
      <c r="IK472" s="44">
        <f>VLOOKUP($E472,'факт КС '!$E$9:$CL$159,54,0)</f>
        <v>0</v>
      </c>
      <c r="IL472" s="44">
        <f>VLOOKUP($E472,'факт КС '!$E$9:$CL$159,55,0)</f>
        <v>0</v>
      </c>
      <c r="IM472" s="44">
        <f>VLOOKUP($E472,'факт КС '!$E$9:$CL$159,56,0)</f>
        <v>0</v>
      </c>
      <c r="IN472" s="44">
        <f t="shared" si="2313"/>
        <v>0</v>
      </c>
      <c r="IO472" s="44">
        <f t="shared" si="2314"/>
        <v>0</v>
      </c>
      <c r="IP472" s="44">
        <f t="shared" si="2315"/>
        <v>0</v>
      </c>
      <c r="IQ472" s="171">
        <f t="shared" si="2367"/>
        <v>0</v>
      </c>
      <c r="IR472" s="171">
        <f t="shared" si="2368"/>
        <v>0</v>
      </c>
      <c r="IS472" s="737"/>
      <c r="IT472" s="738"/>
      <c r="IU472" s="713"/>
      <c r="IV472" s="714"/>
      <c r="IW472" s="46"/>
      <c r="IX472" s="47"/>
      <c r="IY472" s="46"/>
      <c r="IZ472" s="46"/>
      <c r="JA472" s="333">
        <f t="shared" si="2337"/>
        <v>9</v>
      </c>
      <c r="JB472" s="333">
        <f t="shared" si="2338"/>
        <v>1762045.2000000002</v>
      </c>
      <c r="JC472" s="333">
        <f t="shared" si="2339"/>
        <v>42</v>
      </c>
      <c r="JD472" s="333">
        <f t="shared" si="2340"/>
        <v>2</v>
      </c>
      <c r="JE472" s="333">
        <f t="shared" si="2341"/>
        <v>391565.6</v>
      </c>
      <c r="JF472" s="333">
        <f t="shared" si="2342"/>
        <v>10</v>
      </c>
      <c r="JG472" s="44">
        <f t="shared" si="2317"/>
        <v>11</v>
      </c>
      <c r="JH472" s="44">
        <f t="shared" si="2318"/>
        <v>2153610.8000000003</v>
      </c>
      <c r="JI472" s="44">
        <f t="shared" si="2319"/>
        <v>52</v>
      </c>
      <c r="JJ472" s="174">
        <f t="shared" si="2320"/>
        <v>9</v>
      </c>
      <c r="JK472" s="174">
        <f t="shared" si="2321"/>
        <v>1762045.2000000002</v>
      </c>
      <c r="JL472" s="106"/>
      <c r="JM472" s="45"/>
      <c r="JN472" s="59"/>
      <c r="JO472" s="59"/>
    </row>
    <row r="473" spans="1:277" s="3" customFormat="1" ht="12.75" hidden="1" customHeight="1" x14ac:dyDescent="0.2">
      <c r="A473" s="96">
        <v>1</v>
      </c>
      <c r="B473" s="59"/>
      <c r="C473" s="162"/>
      <c r="D473" s="625"/>
      <c r="E473" s="749"/>
      <c r="F473" s="750"/>
      <c r="G473" s="60"/>
      <c r="H473" s="88"/>
      <c r="I473" s="88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>
        <f t="shared" si="2370"/>
        <v>0</v>
      </c>
      <c r="U473" s="44">
        <f t="shared" si="2371"/>
        <v>0</v>
      </c>
      <c r="V473" s="44">
        <f t="shared" si="2372"/>
        <v>0</v>
      </c>
      <c r="W473" s="171">
        <f t="shared" si="2343"/>
        <v>0</v>
      </c>
      <c r="X473" s="171">
        <f t="shared" si="2344"/>
        <v>0</v>
      </c>
      <c r="Y473" s="171"/>
      <c r="Z473" s="171"/>
      <c r="AA473" s="714"/>
      <c r="AB473" s="714"/>
      <c r="AC473" s="44"/>
      <c r="AD473" s="44"/>
      <c r="AE473" s="44"/>
      <c r="AF473" s="44"/>
      <c r="AG473" s="44"/>
      <c r="AH473" s="44"/>
      <c r="AI473" s="44"/>
      <c r="AJ473" s="44"/>
      <c r="AK473" s="44"/>
      <c r="AL473" s="44"/>
      <c r="AM473" s="44">
        <f t="shared" si="2269"/>
        <v>0</v>
      </c>
      <c r="AN473" s="44">
        <f t="shared" si="2270"/>
        <v>0</v>
      </c>
      <c r="AO473" s="44">
        <f t="shared" si="2271"/>
        <v>0</v>
      </c>
      <c r="AP473" s="171">
        <f t="shared" si="2345"/>
        <v>0</v>
      </c>
      <c r="AQ473" s="171">
        <f t="shared" si="2346"/>
        <v>0</v>
      </c>
      <c r="AR473" s="171"/>
      <c r="AS473" s="171"/>
      <c r="AT473" s="714"/>
      <c r="AU473" s="714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>
        <f t="shared" si="2273"/>
        <v>0</v>
      </c>
      <c r="BG473" s="44">
        <f t="shared" si="2274"/>
        <v>0</v>
      </c>
      <c r="BH473" s="44">
        <f t="shared" si="2275"/>
        <v>0</v>
      </c>
      <c r="BI473" s="171">
        <f t="shared" si="2347"/>
        <v>0</v>
      </c>
      <c r="BJ473" s="171">
        <f t="shared" si="2348"/>
        <v>0</v>
      </c>
      <c r="BK473" s="171"/>
      <c r="BL473" s="171"/>
      <c r="BM473" s="714"/>
      <c r="BN473" s="714"/>
      <c r="BO473" s="44"/>
      <c r="BP473" s="44"/>
      <c r="BQ473" s="44"/>
      <c r="BR473" s="44"/>
      <c r="BS473" s="44"/>
      <c r="BT473" s="44"/>
      <c r="BU473" s="44"/>
      <c r="BV473" s="44"/>
      <c r="BW473" s="44"/>
      <c r="BX473" s="44"/>
      <c r="BY473" s="44">
        <f t="shared" si="2277"/>
        <v>0</v>
      </c>
      <c r="BZ473" s="44">
        <f t="shared" si="2278"/>
        <v>0</v>
      </c>
      <c r="CA473" s="44">
        <f t="shared" si="2279"/>
        <v>0</v>
      </c>
      <c r="CB473" s="171">
        <f t="shared" si="2349"/>
        <v>0</v>
      </c>
      <c r="CC473" s="171">
        <f t="shared" si="2350"/>
        <v>0</v>
      </c>
      <c r="CD473" s="171"/>
      <c r="CE473" s="171"/>
      <c r="CF473" s="714"/>
      <c r="CG473" s="714"/>
      <c r="CH473" s="44"/>
      <c r="CI473" s="44"/>
      <c r="CJ473" s="44"/>
      <c r="CK473" s="44"/>
      <c r="CL473" s="44"/>
      <c r="CM473" s="44"/>
      <c r="CN473" s="44"/>
      <c r="CO473" s="44"/>
      <c r="CP473" s="44"/>
      <c r="CQ473" s="44"/>
      <c r="CR473" s="44">
        <f t="shared" si="2281"/>
        <v>0</v>
      </c>
      <c r="CS473" s="44">
        <f t="shared" si="2282"/>
        <v>0</v>
      </c>
      <c r="CT473" s="44">
        <f t="shared" si="2283"/>
        <v>0</v>
      </c>
      <c r="CU473" s="171">
        <f t="shared" si="2351"/>
        <v>0</v>
      </c>
      <c r="CV473" s="171">
        <f t="shared" si="2352"/>
        <v>0</v>
      </c>
      <c r="CW473" s="250"/>
      <c r="CX473" s="174"/>
      <c r="CY473" s="715"/>
      <c r="CZ473" s="715"/>
      <c r="DA473" s="109"/>
      <c r="DB473" s="109"/>
      <c r="DC473" s="109"/>
      <c r="DD473" s="109"/>
      <c r="DE473" s="44"/>
      <c r="DF473" s="44"/>
      <c r="DG473" s="44"/>
      <c r="DH473" s="44"/>
      <c r="DI473" s="44"/>
      <c r="DJ473" s="44"/>
      <c r="DK473" s="44">
        <f t="shared" si="2285"/>
        <v>0</v>
      </c>
      <c r="DL473" s="44">
        <f t="shared" si="2286"/>
        <v>0</v>
      </c>
      <c r="DM473" s="44">
        <f t="shared" si="2287"/>
        <v>0</v>
      </c>
      <c r="DN473" s="171">
        <f t="shared" si="2353"/>
        <v>0</v>
      </c>
      <c r="DO473" s="171">
        <f t="shared" si="2354"/>
        <v>0</v>
      </c>
      <c r="DP473" s="174"/>
      <c r="DQ473" s="174"/>
      <c r="DR473" s="715"/>
      <c r="DS473" s="715"/>
      <c r="DT473" s="109"/>
      <c r="DU473" s="109"/>
      <c r="DV473" s="109"/>
      <c r="DW473" s="109"/>
      <c r="DX473" s="44"/>
      <c r="DY473" s="44"/>
      <c r="DZ473" s="44"/>
      <c r="EA473" s="44"/>
      <c r="EB473" s="44"/>
      <c r="EC473" s="44"/>
      <c r="ED473" s="44">
        <f t="shared" si="2289"/>
        <v>0</v>
      </c>
      <c r="EE473" s="44">
        <f t="shared" si="2290"/>
        <v>0</v>
      </c>
      <c r="EF473" s="44">
        <f t="shared" si="2291"/>
        <v>0</v>
      </c>
      <c r="EG473" s="171">
        <f t="shared" si="2355"/>
        <v>0</v>
      </c>
      <c r="EH473" s="171">
        <f t="shared" si="2356"/>
        <v>0</v>
      </c>
      <c r="EI473" s="174"/>
      <c r="EJ473" s="174"/>
      <c r="EK473" s="715"/>
      <c r="EL473" s="715"/>
      <c r="EM473" s="109"/>
      <c r="EN473" s="109"/>
      <c r="EO473" s="109"/>
      <c r="EP473" s="109"/>
      <c r="EQ473" s="44"/>
      <c r="ER473" s="44"/>
      <c r="ES473" s="44"/>
      <c r="ET473" s="44"/>
      <c r="EU473" s="44"/>
      <c r="EV473" s="44"/>
      <c r="EW473" s="44">
        <f t="shared" si="2293"/>
        <v>0</v>
      </c>
      <c r="EX473" s="44">
        <f t="shared" si="2294"/>
        <v>0</v>
      </c>
      <c r="EY473" s="44">
        <f t="shared" si="2295"/>
        <v>0</v>
      </c>
      <c r="EZ473" s="171">
        <f t="shared" si="2357"/>
        <v>0</v>
      </c>
      <c r="FA473" s="171">
        <f t="shared" si="2358"/>
        <v>0</v>
      </c>
      <c r="FB473" s="174"/>
      <c r="FC473" s="174"/>
      <c r="FD473" s="715"/>
      <c r="FE473" s="715"/>
      <c r="FF473" s="109"/>
      <c r="FG473" s="109"/>
      <c r="FH473" s="109"/>
      <c r="FI473" s="109"/>
      <c r="FJ473" s="44"/>
      <c r="FK473" s="44"/>
      <c r="FL473" s="44"/>
      <c r="FM473" s="44"/>
      <c r="FN473" s="44"/>
      <c r="FO473" s="44"/>
      <c r="FP473" s="44">
        <f t="shared" si="2297"/>
        <v>0</v>
      </c>
      <c r="FQ473" s="44">
        <f t="shared" si="2298"/>
        <v>0</v>
      </c>
      <c r="FR473" s="44">
        <f t="shared" si="2299"/>
        <v>0</v>
      </c>
      <c r="FS473" s="171">
        <f t="shared" si="2359"/>
        <v>0</v>
      </c>
      <c r="FT473" s="171">
        <f t="shared" si="2360"/>
        <v>0</v>
      </c>
      <c r="FU473" s="174"/>
      <c r="FV473" s="174"/>
      <c r="FW473" s="112"/>
      <c r="FX473" s="112"/>
      <c r="FY473" s="109"/>
      <c r="FZ473" s="109"/>
      <c r="GA473" s="109"/>
      <c r="GB473" s="109"/>
      <c r="GC473" s="44"/>
      <c r="GD473" s="44"/>
      <c r="GE473" s="44"/>
      <c r="GF473" s="44"/>
      <c r="GG473" s="44"/>
      <c r="GH473" s="44"/>
      <c r="GI473" s="44">
        <f t="shared" si="2301"/>
        <v>0</v>
      </c>
      <c r="GJ473" s="44">
        <f t="shared" si="2302"/>
        <v>0</v>
      </c>
      <c r="GK473" s="44">
        <f t="shared" si="2303"/>
        <v>0</v>
      </c>
      <c r="GL473" s="171">
        <f t="shared" si="2361"/>
        <v>0</v>
      </c>
      <c r="GM473" s="171">
        <f t="shared" si="2362"/>
        <v>0</v>
      </c>
      <c r="GN473" s="174"/>
      <c r="GO473" s="174"/>
      <c r="GP473" s="112"/>
      <c r="GQ473" s="112"/>
      <c r="GR473" s="109"/>
      <c r="GS473" s="109"/>
      <c r="GT473" s="109"/>
      <c r="GU473" s="109"/>
      <c r="GV473" s="44"/>
      <c r="GW473" s="44"/>
      <c r="GX473" s="44"/>
      <c r="GY473" s="44"/>
      <c r="GZ473" s="44"/>
      <c r="HA473" s="44"/>
      <c r="HB473" s="44">
        <f t="shared" si="2305"/>
        <v>0</v>
      </c>
      <c r="HC473" s="44">
        <f t="shared" si="2306"/>
        <v>0</v>
      </c>
      <c r="HD473" s="44">
        <f t="shared" si="2307"/>
        <v>0</v>
      </c>
      <c r="HE473" s="171">
        <f t="shared" si="2363"/>
        <v>0</v>
      </c>
      <c r="HF473" s="171">
        <f t="shared" si="2364"/>
        <v>0</v>
      </c>
      <c r="HG473" s="174"/>
      <c r="HH473" s="174"/>
      <c r="HI473" s="112"/>
      <c r="HJ473" s="112"/>
      <c r="HK473" s="112"/>
      <c r="HL473" s="112"/>
      <c r="HM473" s="109"/>
      <c r="HN473" s="109"/>
      <c r="HO473" s="44"/>
      <c r="HP473" s="44"/>
      <c r="HQ473" s="44"/>
      <c r="HR473" s="44"/>
      <c r="HS473" s="44"/>
      <c r="HT473" s="44"/>
      <c r="HU473" s="44">
        <f t="shared" si="2309"/>
        <v>0</v>
      </c>
      <c r="HV473" s="44">
        <f t="shared" si="2310"/>
        <v>0</v>
      </c>
      <c r="HW473" s="44">
        <f t="shared" si="2311"/>
        <v>0</v>
      </c>
      <c r="HX473" s="171">
        <f t="shared" si="2365"/>
        <v>0</v>
      </c>
      <c r="HY473" s="171">
        <f t="shared" si="2366"/>
        <v>0</v>
      </c>
      <c r="HZ473" s="174"/>
      <c r="IA473" s="174"/>
      <c r="IB473" s="715"/>
      <c r="IC473" s="715"/>
      <c r="ID473" s="112"/>
      <c r="IE473" s="112"/>
      <c r="IF473" s="109"/>
      <c r="IG473" s="109"/>
      <c r="IH473" s="44"/>
      <c r="II473" s="44"/>
      <c r="IJ473" s="44"/>
      <c r="IK473" s="44"/>
      <c r="IL473" s="44"/>
      <c r="IM473" s="44"/>
      <c r="IN473" s="44">
        <f t="shared" si="2313"/>
        <v>0</v>
      </c>
      <c r="IO473" s="44">
        <f t="shared" si="2314"/>
        <v>0</v>
      </c>
      <c r="IP473" s="44">
        <f t="shared" si="2315"/>
        <v>0</v>
      </c>
      <c r="IQ473" s="171">
        <f t="shared" si="2367"/>
        <v>0</v>
      </c>
      <c r="IR473" s="171">
        <f t="shared" si="2368"/>
        <v>0</v>
      </c>
      <c r="IS473" s="739"/>
      <c r="IT473" s="739"/>
      <c r="IU473" s="715"/>
      <c r="IV473" s="715"/>
      <c r="IW473" s="113"/>
      <c r="IX473" s="114"/>
      <c r="IY473" s="113"/>
      <c r="IZ473" s="113"/>
      <c r="JA473" s="333">
        <f t="shared" si="2337"/>
        <v>0</v>
      </c>
      <c r="JB473" s="333">
        <f t="shared" si="2338"/>
        <v>0</v>
      </c>
      <c r="JC473" s="333">
        <f t="shared" si="2339"/>
        <v>0</v>
      </c>
      <c r="JD473" s="333">
        <f t="shared" si="2340"/>
        <v>0</v>
      </c>
      <c r="JE473" s="333">
        <f t="shared" si="2341"/>
        <v>0</v>
      </c>
      <c r="JF473" s="333">
        <f t="shared" si="2342"/>
        <v>0</v>
      </c>
      <c r="JG473" s="44">
        <f t="shared" si="2317"/>
        <v>0</v>
      </c>
      <c r="JH473" s="44">
        <f t="shared" si="2318"/>
        <v>0</v>
      </c>
      <c r="JI473" s="44">
        <f t="shared" si="2319"/>
        <v>0</v>
      </c>
      <c r="JJ473" s="174">
        <f t="shared" si="2320"/>
        <v>0</v>
      </c>
      <c r="JK473" s="174">
        <f t="shared" si="2321"/>
        <v>0</v>
      </c>
      <c r="JL473" s="112"/>
      <c r="JM473" s="112"/>
      <c r="JN473" s="48"/>
      <c r="JO473" s="48"/>
    </row>
    <row r="474" spans="1:277" s="3" customFormat="1" ht="12.75" hidden="1" customHeight="1" x14ac:dyDescent="0.2">
      <c r="A474" s="96">
        <v>1</v>
      </c>
      <c r="B474" s="59"/>
      <c r="C474" s="48"/>
      <c r="D474" s="239"/>
      <c r="E474" s="586"/>
      <c r="F474" s="7"/>
      <c r="G474" s="60"/>
      <c r="H474" s="88"/>
      <c r="I474" s="88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>
        <f t="shared" si="2370"/>
        <v>0</v>
      </c>
      <c r="U474" s="44">
        <f t="shared" si="2371"/>
        <v>0</v>
      </c>
      <c r="V474" s="44">
        <f t="shared" si="2372"/>
        <v>0</v>
      </c>
      <c r="W474" s="171">
        <f t="shared" si="2343"/>
        <v>0</v>
      </c>
      <c r="X474" s="171">
        <f t="shared" si="2344"/>
        <v>0</v>
      </c>
      <c r="Y474" s="171"/>
      <c r="Z474" s="171"/>
      <c r="AA474" s="714"/>
      <c r="AB474" s="714"/>
      <c r="AC474" s="44"/>
      <c r="AD474" s="44"/>
      <c r="AE474" s="44"/>
      <c r="AF474" s="44"/>
      <c r="AG474" s="44"/>
      <c r="AH474" s="44"/>
      <c r="AI474" s="44"/>
      <c r="AJ474" s="44"/>
      <c r="AK474" s="44"/>
      <c r="AL474" s="44"/>
      <c r="AM474" s="44">
        <f t="shared" si="2269"/>
        <v>0</v>
      </c>
      <c r="AN474" s="44">
        <f t="shared" si="2270"/>
        <v>0</v>
      </c>
      <c r="AO474" s="44">
        <f t="shared" si="2271"/>
        <v>0</v>
      </c>
      <c r="AP474" s="171">
        <f t="shared" si="2345"/>
        <v>0</v>
      </c>
      <c r="AQ474" s="171">
        <f t="shared" si="2346"/>
        <v>0</v>
      </c>
      <c r="AR474" s="171"/>
      <c r="AS474" s="171"/>
      <c r="AT474" s="714"/>
      <c r="AU474" s="714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>
        <f t="shared" si="2273"/>
        <v>0</v>
      </c>
      <c r="BG474" s="44">
        <f t="shared" si="2274"/>
        <v>0</v>
      </c>
      <c r="BH474" s="44">
        <f t="shared" si="2275"/>
        <v>0</v>
      </c>
      <c r="BI474" s="171">
        <f t="shared" si="2347"/>
        <v>0</v>
      </c>
      <c r="BJ474" s="171">
        <f t="shared" si="2348"/>
        <v>0</v>
      </c>
      <c r="BK474" s="171"/>
      <c r="BL474" s="171"/>
      <c r="BM474" s="714"/>
      <c r="BN474" s="714"/>
      <c r="BO474" s="44"/>
      <c r="BP474" s="44"/>
      <c r="BQ474" s="44"/>
      <c r="BR474" s="44"/>
      <c r="BS474" s="44"/>
      <c r="BT474" s="44"/>
      <c r="BU474" s="44"/>
      <c r="BV474" s="44"/>
      <c r="BW474" s="44"/>
      <c r="BX474" s="44"/>
      <c r="BY474" s="44">
        <f t="shared" si="2277"/>
        <v>0</v>
      </c>
      <c r="BZ474" s="44">
        <f t="shared" si="2278"/>
        <v>0</v>
      </c>
      <c r="CA474" s="44">
        <f t="shared" si="2279"/>
        <v>0</v>
      </c>
      <c r="CB474" s="171">
        <f t="shared" si="2349"/>
        <v>0</v>
      </c>
      <c r="CC474" s="171">
        <f t="shared" si="2350"/>
        <v>0</v>
      </c>
      <c r="CD474" s="171"/>
      <c r="CE474" s="171"/>
      <c r="CF474" s="714"/>
      <c r="CG474" s="714"/>
      <c r="CH474" s="44"/>
      <c r="CI474" s="44"/>
      <c r="CJ474" s="44"/>
      <c r="CK474" s="44"/>
      <c r="CL474" s="44"/>
      <c r="CM474" s="44"/>
      <c r="CN474" s="44"/>
      <c r="CO474" s="44"/>
      <c r="CP474" s="44"/>
      <c r="CQ474" s="44"/>
      <c r="CR474" s="44">
        <f t="shared" si="2281"/>
        <v>0</v>
      </c>
      <c r="CS474" s="44">
        <f t="shared" si="2282"/>
        <v>0</v>
      </c>
      <c r="CT474" s="44">
        <f t="shared" si="2283"/>
        <v>0</v>
      </c>
      <c r="CU474" s="171">
        <f t="shared" si="2351"/>
        <v>0</v>
      </c>
      <c r="CV474" s="171">
        <f t="shared" si="2352"/>
        <v>0</v>
      </c>
      <c r="CW474" s="249"/>
      <c r="CX474" s="171"/>
      <c r="CY474" s="714"/>
      <c r="CZ474" s="714"/>
      <c r="DA474" s="44"/>
      <c r="DB474" s="44"/>
      <c r="DC474" s="44"/>
      <c r="DD474" s="44"/>
      <c r="DE474" s="44"/>
      <c r="DF474" s="44"/>
      <c r="DG474" s="44"/>
      <c r="DH474" s="44"/>
      <c r="DI474" s="44"/>
      <c r="DJ474" s="44"/>
      <c r="DK474" s="44">
        <f t="shared" si="2285"/>
        <v>0</v>
      </c>
      <c r="DL474" s="44">
        <f t="shared" si="2286"/>
        <v>0</v>
      </c>
      <c r="DM474" s="44">
        <f t="shared" si="2287"/>
        <v>0</v>
      </c>
      <c r="DN474" s="171">
        <f t="shared" si="2353"/>
        <v>0</v>
      </c>
      <c r="DO474" s="171">
        <f t="shared" si="2354"/>
        <v>0</v>
      </c>
      <c r="DP474" s="171"/>
      <c r="DQ474" s="171"/>
      <c r="DR474" s="714"/>
      <c r="DS474" s="714"/>
      <c r="DT474" s="44"/>
      <c r="DU474" s="44"/>
      <c r="DV474" s="44"/>
      <c r="DW474" s="44"/>
      <c r="DX474" s="44"/>
      <c r="DY474" s="44"/>
      <c r="DZ474" s="44"/>
      <c r="EA474" s="44"/>
      <c r="EB474" s="44"/>
      <c r="EC474" s="44"/>
      <c r="ED474" s="44">
        <f t="shared" si="2289"/>
        <v>0</v>
      </c>
      <c r="EE474" s="44">
        <f t="shared" si="2290"/>
        <v>0</v>
      </c>
      <c r="EF474" s="44">
        <f t="shared" si="2291"/>
        <v>0</v>
      </c>
      <c r="EG474" s="171">
        <f t="shared" si="2355"/>
        <v>0</v>
      </c>
      <c r="EH474" s="171">
        <f t="shared" si="2356"/>
        <v>0</v>
      </c>
      <c r="EI474" s="171"/>
      <c r="EJ474" s="171"/>
      <c r="EK474" s="714"/>
      <c r="EL474" s="714"/>
      <c r="EM474" s="44"/>
      <c r="EN474" s="44"/>
      <c r="EO474" s="44"/>
      <c r="EP474" s="44"/>
      <c r="EQ474" s="44"/>
      <c r="ER474" s="44"/>
      <c r="ES474" s="44"/>
      <c r="ET474" s="44"/>
      <c r="EU474" s="44"/>
      <c r="EV474" s="44"/>
      <c r="EW474" s="44">
        <f t="shared" si="2293"/>
        <v>0</v>
      </c>
      <c r="EX474" s="44">
        <f t="shared" si="2294"/>
        <v>0</v>
      </c>
      <c r="EY474" s="44">
        <f t="shared" si="2295"/>
        <v>0</v>
      </c>
      <c r="EZ474" s="171">
        <f t="shared" si="2357"/>
        <v>0</v>
      </c>
      <c r="FA474" s="171">
        <f t="shared" si="2358"/>
        <v>0</v>
      </c>
      <c r="FB474" s="171"/>
      <c r="FC474" s="171"/>
      <c r="FD474" s="714"/>
      <c r="FE474" s="714"/>
      <c r="FF474" s="44"/>
      <c r="FG474" s="44"/>
      <c r="FH474" s="44"/>
      <c r="FI474" s="44"/>
      <c r="FJ474" s="44"/>
      <c r="FK474" s="44"/>
      <c r="FL474" s="44"/>
      <c r="FM474" s="44"/>
      <c r="FN474" s="44"/>
      <c r="FO474" s="44"/>
      <c r="FP474" s="44">
        <f t="shared" si="2297"/>
        <v>0</v>
      </c>
      <c r="FQ474" s="44">
        <f t="shared" si="2298"/>
        <v>0</v>
      </c>
      <c r="FR474" s="44">
        <f t="shared" si="2299"/>
        <v>0</v>
      </c>
      <c r="FS474" s="171">
        <f t="shared" si="2359"/>
        <v>0</v>
      </c>
      <c r="FT474" s="171">
        <f t="shared" si="2360"/>
        <v>0</v>
      </c>
      <c r="FU474" s="171"/>
      <c r="FV474" s="171"/>
      <c r="FW474" s="45"/>
      <c r="FX474" s="45"/>
      <c r="FY474" s="44"/>
      <c r="FZ474" s="44"/>
      <c r="GA474" s="44"/>
      <c r="GB474" s="44"/>
      <c r="GC474" s="44"/>
      <c r="GD474" s="44"/>
      <c r="GE474" s="44"/>
      <c r="GF474" s="44"/>
      <c r="GG474" s="44"/>
      <c r="GH474" s="44"/>
      <c r="GI474" s="44">
        <f t="shared" si="2301"/>
        <v>0</v>
      </c>
      <c r="GJ474" s="44">
        <f t="shared" si="2302"/>
        <v>0</v>
      </c>
      <c r="GK474" s="44">
        <f t="shared" si="2303"/>
        <v>0</v>
      </c>
      <c r="GL474" s="171">
        <f t="shared" si="2361"/>
        <v>0</v>
      </c>
      <c r="GM474" s="171">
        <f t="shared" si="2362"/>
        <v>0</v>
      </c>
      <c r="GN474" s="171"/>
      <c r="GO474" s="171"/>
      <c r="GP474" s="45"/>
      <c r="GQ474" s="45"/>
      <c r="GR474" s="44"/>
      <c r="GS474" s="44"/>
      <c r="GT474" s="44"/>
      <c r="GU474" s="44"/>
      <c r="GV474" s="44"/>
      <c r="GW474" s="44"/>
      <c r="GX474" s="44"/>
      <c r="GY474" s="44"/>
      <c r="GZ474" s="44"/>
      <c r="HA474" s="44"/>
      <c r="HB474" s="44">
        <f t="shared" si="2305"/>
        <v>0</v>
      </c>
      <c r="HC474" s="44">
        <f t="shared" si="2306"/>
        <v>0</v>
      </c>
      <c r="HD474" s="44">
        <f t="shared" si="2307"/>
        <v>0</v>
      </c>
      <c r="HE474" s="171">
        <f t="shared" si="2363"/>
        <v>0</v>
      </c>
      <c r="HF474" s="171">
        <f t="shared" si="2364"/>
        <v>0</v>
      </c>
      <c r="HG474" s="171"/>
      <c r="HH474" s="171"/>
      <c r="HI474" s="45"/>
      <c r="HJ474" s="45"/>
      <c r="HK474" s="45"/>
      <c r="HL474" s="45"/>
      <c r="HM474" s="44"/>
      <c r="HN474" s="44"/>
      <c r="HO474" s="44"/>
      <c r="HP474" s="44"/>
      <c r="HQ474" s="44"/>
      <c r="HR474" s="44"/>
      <c r="HS474" s="44"/>
      <c r="HT474" s="44"/>
      <c r="HU474" s="44">
        <f t="shared" si="2309"/>
        <v>0</v>
      </c>
      <c r="HV474" s="44">
        <f t="shared" si="2310"/>
        <v>0</v>
      </c>
      <c r="HW474" s="44">
        <f t="shared" si="2311"/>
        <v>0</v>
      </c>
      <c r="HX474" s="171">
        <f t="shared" si="2365"/>
        <v>0</v>
      </c>
      <c r="HY474" s="171">
        <f t="shared" si="2366"/>
        <v>0</v>
      </c>
      <c r="HZ474" s="171"/>
      <c r="IA474" s="171"/>
      <c r="IB474" s="714"/>
      <c r="IC474" s="714"/>
      <c r="ID474" s="45"/>
      <c r="IE474" s="45"/>
      <c r="IF474" s="44"/>
      <c r="IG474" s="44"/>
      <c r="IH474" s="44"/>
      <c r="II474" s="44"/>
      <c r="IJ474" s="44"/>
      <c r="IK474" s="44"/>
      <c r="IL474" s="44"/>
      <c r="IM474" s="44"/>
      <c r="IN474" s="44">
        <f t="shared" si="2313"/>
        <v>0</v>
      </c>
      <c r="IO474" s="44">
        <f t="shared" si="2314"/>
        <v>0</v>
      </c>
      <c r="IP474" s="44">
        <f t="shared" si="2315"/>
        <v>0</v>
      </c>
      <c r="IQ474" s="171">
        <f t="shared" si="2367"/>
        <v>0</v>
      </c>
      <c r="IR474" s="171">
        <f t="shared" si="2368"/>
        <v>0</v>
      </c>
      <c r="IS474" s="738"/>
      <c r="IT474" s="738"/>
      <c r="IU474" s="714"/>
      <c r="IV474" s="714"/>
      <c r="IW474" s="46"/>
      <c r="IX474" s="47"/>
      <c r="IY474" s="46"/>
      <c r="IZ474" s="46"/>
      <c r="JA474" s="333">
        <f t="shared" si="2337"/>
        <v>0</v>
      </c>
      <c r="JB474" s="333">
        <f t="shared" si="2338"/>
        <v>0</v>
      </c>
      <c r="JC474" s="333">
        <f t="shared" si="2339"/>
        <v>0</v>
      </c>
      <c r="JD474" s="333">
        <f t="shared" si="2340"/>
        <v>0</v>
      </c>
      <c r="JE474" s="333">
        <f t="shared" si="2341"/>
        <v>0</v>
      </c>
      <c r="JF474" s="333">
        <f t="shared" si="2342"/>
        <v>0</v>
      </c>
      <c r="JG474" s="44">
        <f t="shared" si="2317"/>
        <v>0</v>
      </c>
      <c r="JH474" s="44">
        <f t="shared" si="2318"/>
        <v>0</v>
      </c>
      <c r="JI474" s="44">
        <f t="shared" si="2319"/>
        <v>0</v>
      </c>
      <c r="JJ474" s="174">
        <f t="shared" si="2320"/>
        <v>0</v>
      </c>
      <c r="JK474" s="174">
        <f t="shared" si="2321"/>
        <v>0</v>
      </c>
      <c r="JL474" s="45"/>
      <c r="JM474" s="45"/>
      <c r="JN474" s="48"/>
      <c r="JO474" s="48"/>
    </row>
    <row r="475" spans="1:277" s="3" customFormat="1" ht="12.75" hidden="1" customHeight="1" x14ac:dyDescent="0.2">
      <c r="A475" s="96">
        <v>1</v>
      </c>
      <c r="B475" s="59"/>
      <c r="C475" s="48"/>
      <c r="D475" s="239"/>
      <c r="E475" s="586"/>
      <c r="F475" s="7"/>
      <c r="G475" s="60"/>
      <c r="H475" s="88"/>
      <c r="I475" s="88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>
        <f t="shared" si="2370"/>
        <v>0</v>
      </c>
      <c r="U475" s="44">
        <f t="shared" si="2371"/>
        <v>0</v>
      </c>
      <c r="V475" s="44">
        <f t="shared" si="2372"/>
        <v>0</v>
      </c>
      <c r="W475" s="171">
        <f t="shared" si="2343"/>
        <v>0</v>
      </c>
      <c r="X475" s="171">
        <f t="shared" si="2344"/>
        <v>0</v>
      </c>
      <c r="Y475" s="171"/>
      <c r="Z475" s="171"/>
      <c r="AA475" s="714"/>
      <c r="AB475" s="714"/>
      <c r="AC475" s="44"/>
      <c r="AD475" s="44"/>
      <c r="AE475" s="44"/>
      <c r="AF475" s="44"/>
      <c r="AG475" s="44"/>
      <c r="AH475" s="44"/>
      <c r="AI475" s="44"/>
      <c r="AJ475" s="44"/>
      <c r="AK475" s="44"/>
      <c r="AL475" s="44"/>
      <c r="AM475" s="44">
        <f t="shared" si="2269"/>
        <v>0</v>
      </c>
      <c r="AN475" s="44">
        <f t="shared" si="2270"/>
        <v>0</v>
      </c>
      <c r="AO475" s="44">
        <f t="shared" si="2271"/>
        <v>0</v>
      </c>
      <c r="AP475" s="171">
        <f t="shared" si="2345"/>
        <v>0</v>
      </c>
      <c r="AQ475" s="171">
        <f t="shared" si="2346"/>
        <v>0</v>
      </c>
      <c r="AR475" s="171"/>
      <c r="AS475" s="171"/>
      <c r="AT475" s="714"/>
      <c r="AU475" s="714"/>
      <c r="AV475" s="44"/>
      <c r="AW475" s="44"/>
      <c r="AX475" s="44"/>
      <c r="AY475" s="44"/>
      <c r="AZ475" s="44"/>
      <c r="BA475" s="44"/>
      <c r="BB475" s="44"/>
      <c r="BC475" s="44"/>
      <c r="BD475" s="44"/>
      <c r="BE475" s="44"/>
      <c r="BF475" s="44">
        <f t="shared" si="2273"/>
        <v>0</v>
      </c>
      <c r="BG475" s="44">
        <f t="shared" si="2274"/>
        <v>0</v>
      </c>
      <c r="BH475" s="44">
        <f t="shared" si="2275"/>
        <v>0</v>
      </c>
      <c r="BI475" s="171">
        <f t="shared" si="2347"/>
        <v>0</v>
      </c>
      <c r="BJ475" s="171">
        <f t="shared" si="2348"/>
        <v>0</v>
      </c>
      <c r="BK475" s="171"/>
      <c r="BL475" s="171"/>
      <c r="BM475" s="714"/>
      <c r="BN475" s="714"/>
      <c r="BO475" s="44"/>
      <c r="BP475" s="44"/>
      <c r="BQ475" s="44"/>
      <c r="BR475" s="44"/>
      <c r="BS475" s="44"/>
      <c r="BT475" s="44"/>
      <c r="BU475" s="44"/>
      <c r="BV475" s="44"/>
      <c r="BW475" s="44"/>
      <c r="BX475" s="44"/>
      <c r="BY475" s="44">
        <f t="shared" si="2277"/>
        <v>0</v>
      </c>
      <c r="BZ475" s="44">
        <f t="shared" si="2278"/>
        <v>0</v>
      </c>
      <c r="CA475" s="44">
        <f t="shared" si="2279"/>
        <v>0</v>
      </c>
      <c r="CB475" s="171">
        <f t="shared" si="2349"/>
        <v>0</v>
      </c>
      <c r="CC475" s="171">
        <f t="shared" si="2350"/>
        <v>0</v>
      </c>
      <c r="CD475" s="171"/>
      <c r="CE475" s="171"/>
      <c r="CF475" s="714"/>
      <c r="CG475" s="714"/>
      <c r="CH475" s="44"/>
      <c r="CI475" s="44"/>
      <c r="CJ475" s="44"/>
      <c r="CK475" s="44"/>
      <c r="CL475" s="44"/>
      <c r="CM475" s="44"/>
      <c r="CN475" s="44"/>
      <c r="CO475" s="44"/>
      <c r="CP475" s="44"/>
      <c r="CQ475" s="44"/>
      <c r="CR475" s="44">
        <f t="shared" si="2281"/>
        <v>0</v>
      </c>
      <c r="CS475" s="44">
        <f t="shared" si="2282"/>
        <v>0</v>
      </c>
      <c r="CT475" s="44">
        <f t="shared" si="2283"/>
        <v>0</v>
      </c>
      <c r="CU475" s="171">
        <f t="shared" si="2351"/>
        <v>0</v>
      </c>
      <c r="CV475" s="171">
        <f t="shared" si="2352"/>
        <v>0</v>
      </c>
      <c r="CW475" s="249"/>
      <c r="CX475" s="171"/>
      <c r="CY475" s="714"/>
      <c r="CZ475" s="714"/>
      <c r="DA475" s="44"/>
      <c r="DB475" s="44"/>
      <c r="DC475" s="44"/>
      <c r="DD475" s="44"/>
      <c r="DE475" s="44"/>
      <c r="DF475" s="44"/>
      <c r="DG475" s="44"/>
      <c r="DH475" s="44"/>
      <c r="DI475" s="44"/>
      <c r="DJ475" s="44"/>
      <c r="DK475" s="44">
        <f t="shared" si="2285"/>
        <v>0</v>
      </c>
      <c r="DL475" s="44">
        <f t="shared" si="2286"/>
        <v>0</v>
      </c>
      <c r="DM475" s="44">
        <f t="shared" si="2287"/>
        <v>0</v>
      </c>
      <c r="DN475" s="171">
        <f t="shared" si="2353"/>
        <v>0</v>
      </c>
      <c r="DO475" s="171">
        <f t="shared" si="2354"/>
        <v>0</v>
      </c>
      <c r="DP475" s="171"/>
      <c r="DQ475" s="171"/>
      <c r="DR475" s="714"/>
      <c r="DS475" s="714"/>
      <c r="DT475" s="44"/>
      <c r="DU475" s="44"/>
      <c r="DV475" s="44"/>
      <c r="DW475" s="44"/>
      <c r="DX475" s="44"/>
      <c r="DY475" s="44"/>
      <c r="DZ475" s="44"/>
      <c r="EA475" s="44"/>
      <c r="EB475" s="44"/>
      <c r="EC475" s="44"/>
      <c r="ED475" s="44">
        <f t="shared" si="2289"/>
        <v>0</v>
      </c>
      <c r="EE475" s="44">
        <f t="shared" si="2290"/>
        <v>0</v>
      </c>
      <c r="EF475" s="44">
        <f t="shared" si="2291"/>
        <v>0</v>
      </c>
      <c r="EG475" s="171">
        <f t="shared" si="2355"/>
        <v>0</v>
      </c>
      <c r="EH475" s="171">
        <f t="shared" si="2356"/>
        <v>0</v>
      </c>
      <c r="EI475" s="171"/>
      <c r="EJ475" s="171"/>
      <c r="EK475" s="714"/>
      <c r="EL475" s="714"/>
      <c r="EM475" s="44"/>
      <c r="EN475" s="44"/>
      <c r="EO475" s="44"/>
      <c r="EP475" s="44"/>
      <c r="EQ475" s="44"/>
      <c r="ER475" s="44"/>
      <c r="ES475" s="44"/>
      <c r="ET475" s="44"/>
      <c r="EU475" s="44"/>
      <c r="EV475" s="44"/>
      <c r="EW475" s="44">
        <f t="shared" si="2293"/>
        <v>0</v>
      </c>
      <c r="EX475" s="44">
        <f t="shared" si="2294"/>
        <v>0</v>
      </c>
      <c r="EY475" s="44">
        <f t="shared" si="2295"/>
        <v>0</v>
      </c>
      <c r="EZ475" s="171">
        <f t="shared" si="2357"/>
        <v>0</v>
      </c>
      <c r="FA475" s="171">
        <f t="shared" si="2358"/>
        <v>0</v>
      </c>
      <c r="FB475" s="171"/>
      <c r="FC475" s="171"/>
      <c r="FD475" s="714"/>
      <c r="FE475" s="714"/>
      <c r="FF475" s="44"/>
      <c r="FG475" s="44"/>
      <c r="FH475" s="44"/>
      <c r="FI475" s="44"/>
      <c r="FJ475" s="44"/>
      <c r="FK475" s="44"/>
      <c r="FL475" s="44"/>
      <c r="FM475" s="44"/>
      <c r="FN475" s="44"/>
      <c r="FO475" s="44"/>
      <c r="FP475" s="44">
        <f t="shared" si="2297"/>
        <v>0</v>
      </c>
      <c r="FQ475" s="44">
        <f t="shared" si="2298"/>
        <v>0</v>
      </c>
      <c r="FR475" s="44">
        <f t="shared" si="2299"/>
        <v>0</v>
      </c>
      <c r="FS475" s="171">
        <f t="shared" si="2359"/>
        <v>0</v>
      </c>
      <c r="FT475" s="171">
        <f t="shared" si="2360"/>
        <v>0</v>
      </c>
      <c r="FU475" s="171"/>
      <c r="FV475" s="171"/>
      <c r="FW475" s="45"/>
      <c r="FX475" s="45"/>
      <c r="FY475" s="44"/>
      <c r="FZ475" s="44"/>
      <c r="GA475" s="44"/>
      <c r="GB475" s="44"/>
      <c r="GC475" s="44"/>
      <c r="GD475" s="44"/>
      <c r="GE475" s="44"/>
      <c r="GF475" s="44"/>
      <c r="GG475" s="44"/>
      <c r="GH475" s="44"/>
      <c r="GI475" s="44">
        <f t="shared" si="2301"/>
        <v>0</v>
      </c>
      <c r="GJ475" s="44">
        <f t="shared" si="2302"/>
        <v>0</v>
      </c>
      <c r="GK475" s="44">
        <f t="shared" si="2303"/>
        <v>0</v>
      </c>
      <c r="GL475" s="171">
        <f t="shared" si="2361"/>
        <v>0</v>
      </c>
      <c r="GM475" s="171">
        <f t="shared" si="2362"/>
        <v>0</v>
      </c>
      <c r="GN475" s="171"/>
      <c r="GO475" s="171"/>
      <c r="GP475" s="45"/>
      <c r="GQ475" s="45"/>
      <c r="GR475" s="44"/>
      <c r="GS475" s="44"/>
      <c r="GT475" s="44"/>
      <c r="GU475" s="44"/>
      <c r="GV475" s="44"/>
      <c r="GW475" s="44"/>
      <c r="GX475" s="44"/>
      <c r="GY475" s="44"/>
      <c r="GZ475" s="44"/>
      <c r="HA475" s="44"/>
      <c r="HB475" s="44">
        <f t="shared" si="2305"/>
        <v>0</v>
      </c>
      <c r="HC475" s="44">
        <f t="shared" si="2306"/>
        <v>0</v>
      </c>
      <c r="HD475" s="44">
        <f t="shared" si="2307"/>
        <v>0</v>
      </c>
      <c r="HE475" s="171">
        <f t="shared" si="2363"/>
        <v>0</v>
      </c>
      <c r="HF475" s="171">
        <f t="shared" si="2364"/>
        <v>0</v>
      </c>
      <c r="HG475" s="171"/>
      <c r="HH475" s="171"/>
      <c r="HI475" s="45"/>
      <c r="HJ475" s="45"/>
      <c r="HK475" s="45"/>
      <c r="HL475" s="45"/>
      <c r="HM475" s="44"/>
      <c r="HN475" s="44"/>
      <c r="HO475" s="44"/>
      <c r="HP475" s="44"/>
      <c r="HQ475" s="44"/>
      <c r="HR475" s="44"/>
      <c r="HS475" s="44"/>
      <c r="HT475" s="44"/>
      <c r="HU475" s="44">
        <f t="shared" si="2309"/>
        <v>0</v>
      </c>
      <c r="HV475" s="44">
        <f t="shared" si="2310"/>
        <v>0</v>
      </c>
      <c r="HW475" s="44">
        <f t="shared" si="2311"/>
        <v>0</v>
      </c>
      <c r="HX475" s="171">
        <f t="shared" si="2365"/>
        <v>0</v>
      </c>
      <c r="HY475" s="171">
        <f t="shared" si="2366"/>
        <v>0</v>
      </c>
      <c r="HZ475" s="171"/>
      <c r="IA475" s="171"/>
      <c r="IB475" s="714"/>
      <c r="IC475" s="714"/>
      <c r="ID475" s="45"/>
      <c r="IE475" s="45"/>
      <c r="IF475" s="44"/>
      <c r="IG475" s="44"/>
      <c r="IH475" s="44"/>
      <c r="II475" s="44"/>
      <c r="IJ475" s="44"/>
      <c r="IK475" s="44"/>
      <c r="IL475" s="44"/>
      <c r="IM475" s="44"/>
      <c r="IN475" s="44">
        <f t="shared" si="2313"/>
        <v>0</v>
      </c>
      <c r="IO475" s="44">
        <f t="shared" si="2314"/>
        <v>0</v>
      </c>
      <c r="IP475" s="44">
        <f t="shared" si="2315"/>
        <v>0</v>
      </c>
      <c r="IQ475" s="171">
        <f t="shared" si="2367"/>
        <v>0</v>
      </c>
      <c r="IR475" s="171">
        <f t="shared" si="2368"/>
        <v>0</v>
      </c>
      <c r="IS475" s="738"/>
      <c r="IT475" s="738"/>
      <c r="IU475" s="714"/>
      <c r="IV475" s="714"/>
      <c r="IW475" s="46"/>
      <c r="IX475" s="47"/>
      <c r="IY475" s="46"/>
      <c r="IZ475" s="46"/>
      <c r="JA475" s="333">
        <f t="shared" si="2337"/>
        <v>0</v>
      </c>
      <c r="JB475" s="333">
        <f t="shared" si="2338"/>
        <v>0</v>
      </c>
      <c r="JC475" s="333">
        <f t="shared" si="2339"/>
        <v>0</v>
      </c>
      <c r="JD475" s="333">
        <f t="shared" si="2340"/>
        <v>0</v>
      </c>
      <c r="JE475" s="333">
        <f t="shared" si="2341"/>
        <v>0</v>
      </c>
      <c r="JF475" s="333">
        <f t="shared" si="2342"/>
        <v>0</v>
      </c>
      <c r="JG475" s="44">
        <f t="shared" si="2317"/>
        <v>0</v>
      </c>
      <c r="JH475" s="44">
        <f t="shared" si="2318"/>
        <v>0</v>
      </c>
      <c r="JI475" s="44">
        <f t="shared" si="2319"/>
        <v>0</v>
      </c>
      <c r="JJ475" s="174">
        <f t="shared" si="2320"/>
        <v>0</v>
      </c>
      <c r="JK475" s="174">
        <f t="shared" si="2321"/>
        <v>0</v>
      </c>
      <c r="JL475" s="45"/>
      <c r="JM475" s="45"/>
      <c r="JN475" s="48"/>
      <c r="JO475" s="48"/>
    </row>
    <row r="476" spans="1:277" hidden="1" x14ac:dyDescent="0.2">
      <c r="A476" s="96">
        <v>1</v>
      </c>
      <c r="B476" s="96">
        <v>1</v>
      </c>
      <c r="C476" s="63"/>
      <c r="D476" s="235"/>
      <c r="E476" s="235"/>
      <c r="F476" s="537" t="s">
        <v>411</v>
      </c>
      <c r="G476" s="94">
        <v>76</v>
      </c>
      <c r="H476" s="100">
        <v>192566.78399999999</v>
      </c>
      <c r="I476" s="100">
        <v>208285.13279999999</v>
      </c>
      <c r="J476" s="54">
        <f>VLOOKUP($G476,'ВМП план КС'!$A$8:$AI$108,14,0)</f>
        <v>0</v>
      </c>
      <c r="K476" s="54">
        <f>VLOOKUP($G476,'ВМП план КС'!$A$8:$AI$108,15,0)</f>
        <v>0</v>
      </c>
      <c r="L476" s="54">
        <f>SUM(J476/12*$B$2)</f>
        <v>0</v>
      </c>
      <c r="M476" s="54">
        <f>SUM(K476/12*$B$2)</f>
        <v>0</v>
      </c>
      <c r="N476" s="53">
        <f t="shared" ref="N476:S476" si="2385">SUM(N477:N480)</f>
        <v>0</v>
      </c>
      <c r="O476" s="53">
        <f t="shared" si="2385"/>
        <v>0</v>
      </c>
      <c r="P476" s="53">
        <f t="shared" si="2385"/>
        <v>0</v>
      </c>
      <c r="Q476" s="53">
        <f t="shared" si="2385"/>
        <v>0</v>
      </c>
      <c r="R476" s="53">
        <f t="shared" si="2385"/>
        <v>0</v>
      </c>
      <c r="S476" s="53">
        <f t="shared" si="2385"/>
        <v>0</v>
      </c>
      <c r="T476" s="56">
        <f>N476+Q476</f>
        <v>0</v>
      </c>
      <c r="U476" s="56">
        <f t="shared" si="2371"/>
        <v>0</v>
      </c>
      <c r="V476" s="56">
        <f t="shared" si="2372"/>
        <v>0</v>
      </c>
      <c r="W476" s="171">
        <f t="shared" si="2343"/>
        <v>0</v>
      </c>
      <c r="X476" s="171">
        <f t="shared" si="2344"/>
        <v>0</v>
      </c>
      <c r="Y476" s="280"/>
      <c r="Z476" s="280"/>
      <c r="AA476" s="710">
        <f>$H476</f>
        <v>192566.78399999999</v>
      </c>
      <c r="AB476" s="711" t="e">
        <f>O476/N476</f>
        <v>#DIV/0!</v>
      </c>
      <c r="AC476" s="54">
        <f>VLOOKUP($G476,'ВМП план КС'!$A$8:$AI$107,12,0)</f>
        <v>0</v>
      </c>
      <c r="AD476" s="54">
        <f>VLOOKUP($G476,'ВМП план КС'!$A$8:$AI$107,13,0)</f>
        <v>0</v>
      </c>
      <c r="AE476" s="54">
        <f>SUM(AC476/12*$B$2)</f>
        <v>0</v>
      </c>
      <c r="AF476" s="54">
        <f>SUM(AD476/12*$B$2)</f>
        <v>0</v>
      </c>
      <c r="AG476" s="53">
        <f t="shared" ref="AG476:AL476" si="2386">SUM(AG477:AG480)</f>
        <v>0</v>
      </c>
      <c r="AH476" s="53">
        <f t="shared" si="2386"/>
        <v>0</v>
      </c>
      <c r="AI476" s="53">
        <f t="shared" si="2386"/>
        <v>0</v>
      </c>
      <c r="AJ476" s="53">
        <f t="shared" si="2386"/>
        <v>0</v>
      </c>
      <c r="AK476" s="53">
        <f t="shared" si="2386"/>
        <v>0</v>
      </c>
      <c r="AL476" s="53">
        <f t="shared" si="2386"/>
        <v>0</v>
      </c>
      <c r="AM476" s="56">
        <f t="shared" si="2269"/>
        <v>0</v>
      </c>
      <c r="AN476" s="56">
        <f t="shared" si="2270"/>
        <v>0</v>
      </c>
      <c r="AO476" s="56">
        <f t="shared" si="2271"/>
        <v>0</v>
      </c>
      <c r="AP476" s="171">
        <f t="shared" si="2345"/>
        <v>0</v>
      </c>
      <c r="AQ476" s="171">
        <f t="shared" si="2346"/>
        <v>0</v>
      </c>
      <c r="AR476" s="280"/>
      <c r="AS476" s="280"/>
      <c r="AT476" s="710">
        <f>$H476</f>
        <v>192566.78399999999</v>
      </c>
      <c r="AU476" s="711" t="e">
        <f>AH476/AG476</f>
        <v>#DIV/0!</v>
      </c>
      <c r="AV476" s="54">
        <f>VLOOKUP($G476,'ВМП план КС'!$A$8:$AI$107,16,0)</f>
        <v>0</v>
      </c>
      <c r="AW476" s="54">
        <f>VLOOKUP($G476,'ВМП план КС'!$A$8:$AI$107,17,0)</f>
        <v>0</v>
      </c>
      <c r="AX476" s="54">
        <f>SUM(AV476/12*$B$2)</f>
        <v>0</v>
      </c>
      <c r="AY476" s="54">
        <f>SUM(AW476/12*$B$2)</f>
        <v>0</v>
      </c>
      <c r="AZ476" s="53">
        <f t="shared" ref="AZ476:BE476" si="2387">SUM(AZ477:AZ480)</f>
        <v>0</v>
      </c>
      <c r="BA476" s="53">
        <f t="shared" si="2387"/>
        <v>0</v>
      </c>
      <c r="BB476" s="53">
        <f t="shared" si="2387"/>
        <v>0</v>
      </c>
      <c r="BC476" s="53">
        <f t="shared" si="2387"/>
        <v>0</v>
      </c>
      <c r="BD476" s="53">
        <f t="shared" si="2387"/>
        <v>0</v>
      </c>
      <c r="BE476" s="53">
        <f t="shared" si="2387"/>
        <v>0</v>
      </c>
      <c r="BF476" s="56">
        <f t="shared" si="2273"/>
        <v>0</v>
      </c>
      <c r="BG476" s="56">
        <f t="shared" si="2274"/>
        <v>0</v>
      </c>
      <c r="BH476" s="56">
        <f t="shared" si="2275"/>
        <v>0</v>
      </c>
      <c r="BI476" s="171">
        <f t="shared" si="2347"/>
        <v>0</v>
      </c>
      <c r="BJ476" s="171">
        <f t="shared" si="2348"/>
        <v>0</v>
      </c>
      <c r="BK476" s="280"/>
      <c r="BL476" s="280"/>
      <c r="BM476" s="710">
        <f>$H476</f>
        <v>192566.78399999999</v>
      </c>
      <c r="BN476" s="711" t="e">
        <f>BA476/AZ476</f>
        <v>#DIV/0!</v>
      </c>
      <c r="BO476" s="54">
        <f>VLOOKUP($G476,'ВМП план КС'!$A$8:$AI$107,18,0)</f>
        <v>0</v>
      </c>
      <c r="BP476" s="54">
        <f>VLOOKUP($G476,'ВМП план КС'!$A$8:$AI$107,19,0)</f>
        <v>0</v>
      </c>
      <c r="BQ476" s="54">
        <f>SUM(BO476/12*$B$2)</f>
        <v>0</v>
      </c>
      <c r="BR476" s="54">
        <f>SUM(BP476/12*$B$2)</f>
        <v>0</v>
      </c>
      <c r="BS476" s="53">
        <f t="shared" ref="BS476:BX476" si="2388">SUM(BS477:BS480)</f>
        <v>0</v>
      </c>
      <c r="BT476" s="53">
        <f t="shared" si="2388"/>
        <v>0</v>
      </c>
      <c r="BU476" s="53">
        <f t="shared" si="2388"/>
        <v>0</v>
      </c>
      <c r="BV476" s="53">
        <f t="shared" si="2388"/>
        <v>0</v>
      </c>
      <c r="BW476" s="53">
        <f t="shared" si="2388"/>
        <v>0</v>
      </c>
      <c r="BX476" s="53">
        <f t="shared" si="2388"/>
        <v>0</v>
      </c>
      <c r="BY476" s="56">
        <f t="shared" si="2277"/>
        <v>0</v>
      </c>
      <c r="BZ476" s="56">
        <f t="shared" si="2278"/>
        <v>0</v>
      </c>
      <c r="CA476" s="56">
        <f t="shared" si="2279"/>
        <v>0</v>
      </c>
      <c r="CB476" s="171">
        <f t="shared" si="2349"/>
        <v>0</v>
      </c>
      <c r="CC476" s="171">
        <f t="shared" si="2350"/>
        <v>0</v>
      </c>
      <c r="CD476" s="280"/>
      <c r="CE476" s="280"/>
      <c r="CF476" s="710">
        <f>$H476</f>
        <v>192566.78399999999</v>
      </c>
      <c r="CG476" s="711" t="e">
        <f>BT476/BS476</f>
        <v>#DIV/0!</v>
      </c>
      <c r="CH476" s="54">
        <f>VLOOKUP($G476,'ВМП план КС'!$A$8:$AI$107,10,0)</f>
        <v>5</v>
      </c>
      <c r="CI476" s="54">
        <f>VLOOKUP($G476,'ВМП план КС'!$A$8:$AI$107,11,0)</f>
        <v>979845.11999999988</v>
      </c>
      <c r="CJ476" s="54">
        <f>SUM(CH476/12*$B$2)</f>
        <v>1.25</v>
      </c>
      <c r="CK476" s="54">
        <f>SUM(CI476/12*$B$2)</f>
        <v>244961.27999999997</v>
      </c>
      <c r="CL476" s="53">
        <f t="shared" ref="CL476:CQ476" si="2389">SUM(CL477:CL480)</f>
        <v>0</v>
      </c>
      <c r="CM476" s="53">
        <f t="shared" si="2389"/>
        <v>0</v>
      </c>
      <c r="CN476" s="53">
        <f t="shared" si="2389"/>
        <v>0</v>
      </c>
      <c r="CO476" s="53">
        <f t="shared" si="2389"/>
        <v>0</v>
      </c>
      <c r="CP476" s="53">
        <f t="shared" si="2389"/>
        <v>0</v>
      </c>
      <c r="CQ476" s="53">
        <f t="shared" si="2389"/>
        <v>0</v>
      </c>
      <c r="CR476" s="56">
        <f t="shared" si="2281"/>
        <v>0</v>
      </c>
      <c r="CS476" s="56">
        <f t="shared" si="2282"/>
        <v>0</v>
      </c>
      <c r="CT476" s="56">
        <f t="shared" si="2283"/>
        <v>0</v>
      </c>
      <c r="CU476" s="171">
        <f t="shared" si="2351"/>
        <v>-1.25</v>
      </c>
      <c r="CV476" s="171">
        <f t="shared" si="2352"/>
        <v>-244961.27999999997</v>
      </c>
      <c r="CW476" s="281">
        <f>CL476/CH476</f>
        <v>0</v>
      </c>
      <c r="CX476" s="281">
        <f>CM476/CI476</f>
        <v>0</v>
      </c>
      <c r="CY476" s="710">
        <f>$H476</f>
        <v>192566.78399999999</v>
      </c>
      <c r="CZ476" s="711" t="e">
        <f>CM476/CL476</f>
        <v>#DIV/0!</v>
      </c>
      <c r="DA476" s="54">
        <f>VLOOKUP($G476,'ВМП план КС'!$A$8:$AI$107,20,0)</f>
        <v>0</v>
      </c>
      <c r="DB476" s="54">
        <f>VLOOKUP($G476,'ВМП план КС'!$A$8:$AI$107,21,0)</f>
        <v>0</v>
      </c>
      <c r="DC476" s="54">
        <f>SUM(DA476/12*$B$2)</f>
        <v>0</v>
      </c>
      <c r="DD476" s="54">
        <f>SUM(DB476/12*$B$2)</f>
        <v>0</v>
      </c>
      <c r="DE476" s="53">
        <f t="shared" ref="DE476:DJ476" si="2390">SUM(DE477:DE480)</f>
        <v>0</v>
      </c>
      <c r="DF476" s="53">
        <f t="shared" si="2390"/>
        <v>0</v>
      </c>
      <c r="DG476" s="53">
        <f t="shared" si="2390"/>
        <v>0</v>
      </c>
      <c r="DH476" s="53">
        <f t="shared" si="2390"/>
        <v>0</v>
      </c>
      <c r="DI476" s="53">
        <f t="shared" si="2390"/>
        <v>0</v>
      </c>
      <c r="DJ476" s="53">
        <f t="shared" si="2390"/>
        <v>0</v>
      </c>
      <c r="DK476" s="56">
        <f t="shared" si="2285"/>
        <v>0</v>
      </c>
      <c r="DL476" s="56">
        <f t="shared" si="2286"/>
        <v>0</v>
      </c>
      <c r="DM476" s="56">
        <f t="shared" si="2287"/>
        <v>0</v>
      </c>
      <c r="DN476" s="171">
        <f t="shared" si="2353"/>
        <v>0</v>
      </c>
      <c r="DO476" s="171">
        <f t="shared" si="2354"/>
        <v>0</v>
      </c>
      <c r="DP476" s="281"/>
      <c r="DQ476" s="280"/>
      <c r="DR476" s="710">
        <f>$H476</f>
        <v>192566.78399999999</v>
      </c>
      <c r="DS476" s="711" t="e">
        <f>DF476/DE476</f>
        <v>#DIV/0!</v>
      </c>
      <c r="DT476" s="108">
        <f>VLOOKUP($G476,'ВМП план КС'!$A$8:$AI$107,22,0)</f>
        <v>0</v>
      </c>
      <c r="DU476" s="108">
        <f>VLOOKUP($G476,'ВМП план КС'!$A$8:$AI$107,23,0)</f>
        <v>0</v>
      </c>
      <c r="DV476" s="54">
        <f>SUM(DT476/12*$B$2)</f>
        <v>0</v>
      </c>
      <c r="DW476" s="54">
        <f>SUM(DU476/12*$B$2)</f>
        <v>0</v>
      </c>
      <c r="DX476" s="53">
        <f t="shared" ref="DX476:EC476" si="2391">SUM(DX477:DX480)</f>
        <v>0</v>
      </c>
      <c r="DY476" s="53">
        <f t="shared" si="2391"/>
        <v>0</v>
      </c>
      <c r="DZ476" s="53">
        <f t="shared" si="2391"/>
        <v>0</v>
      </c>
      <c r="EA476" s="53">
        <f t="shared" si="2391"/>
        <v>0</v>
      </c>
      <c r="EB476" s="53">
        <f t="shared" si="2391"/>
        <v>0</v>
      </c>
      <c r="EC476" s="53">
        <f t="shared" si="2391"/>
        <v>0</v>
      </c>
      <c r="ED476" s="56">
        <f t="shared" si="2289"/>
        <v>0</v>
      </c>
      <c r="EE476" s="56">
        <f t="shared" si="2290"/>
        <v>0</v>
      </c>
      <c r="EF476" s="56">
        <f t="shared" si="2291"/>
        <v>0</v>
      </c>
      <c r="EG476" s="171">
        <f t="shared" si="2355"/>
        <v>0</v>
      </c>
      <c r="EH476" s="171">
        <f t="shared" si="2356"/>
        <v>0</v>
      </c>
      <c r="EI476" s="281"/>
      <c r="EJ476" s="280"/>
      <c r="EK476" s="710">
        <f>$H476</f>
        <v>192566.78399999999</v>
      </c>
      <c r="EL476" s="711" t="e">
        <f>DY476/DX476</f>
        <v>#DIV/0!</v>
      </c>
      <c r="EM476" s="108">
        <f>VLOOKUP($G476,'ВМП план КС'!$A$8:$AI$107,24,0)</f>
        <v>0</v>
      </c>
      <c r="EN476" s="108">
        <f>VLOOKUP($G476,'ВМП план КС'!$A$8:$AI$107,25,0)</f>
        <v>0</v>
      </c>
      <c r="EO476" s="54">
        <f>SUM(EM476/12*$B$2)</f>
        <v>0</v>
      </c>
      <c r="EP476" s="54">
        <f>SUM(EN476/12*$B$2)</f>
        <v>0</v>
      </c>
      <c r="EQ476" s="53">
        <f t="shared" ref="EQ476:EV476" si="2392">SUM(EQ477:EQ480)</f>
        <v>0</v>
      </c>
      <c r="ER476" s="53">
        <f t="shared" si="2392"/>
        <v>0</v>
      </c>
      <c r="ES476" s="53">
        <f t="shared" si="2392"/>
        <v>0</v>
      </c>
      <c r="ET476" s="53">
        <f t="shared" si="2392"/>
        <v>0</v>
      </c>
      <c r="EU476" s="53">
        <f t="shared" si="2392"/>
        <v>0</v>
      </c>
      <c r="EV476" s="53">
        <f t="shared" si="2392"/>
        <v>0</v>
      </c>
      <c r="EW476" s="56">
        <f t="shared" si="2293"/>
        <v>0</v>
      </c>
      <c r="EX476" s="56">
        <f t="shared" si="2294"/>
        <v>0</v>
      </c>
      <c r="EY476" s="56">
        <f t="shared" si="2295"/>
        <v>0</v>
      </c>
      <c r="EZ476" s="171">
        <f t="shared" si="2357"/>
        <v>0</v>
      </c>
      <c r="FA476" s="171">
        <f t="shared" si="2358"/>
        <v>0</v>
      </c>
      <c r="FB476" s="281"/>
      <c r="FC476" s="280"/>
      <c r="FD476" s="710">
        <f>$H476</f>
        <v>192566.78399999999</v>
      </c>
      <c r="FE476" s="711" t="e">
        <f>ER476/EQ476</f>
        <v>#DIV/0!</v>
      </c>
      <c r="FF476" s="54">
        <f>VLOOKUP($G476,'ВМП план КС'!$A$8:$AI$107,28,0)</f>
        <v>0</v>
      </c>
      <c r="FG476" s="54">
        <f>VLOOKUP($G476,'ВМП план КС'!$A$8:$AI$107,29,0)</f>
        <v>0</v>
      </c>
      <c r="FH476" s="54">
        <f>SUM(FF476/12*$B$2)</f>
        <v>0</v>
      </c>
      <c r="FI476" s="54">
        <f>SUM(FG476/12*$B$2)</f>
        <v>0</v>
      </c>
      <c r="FJ476" s="53">
        <f t="shared" ref="FJ476:FO476" si="2393">SUM(FJ477:FJ480)</f>
        <v>0</v>
      </c>
      <c r="FK476" s="53">
        <f t="shared" si="2393"/>
        <v>0</v>
      </c>
      <c r="FL476" s="53">
        <f t="shared" si="2393"/>
        <v>0</v>
      </c>
      <c r="FM476" s="53">
        <f t="shared" si="2393"/>
        <v>0</v>
      </c>
      <c r="FN476" s="53">
        <f t="shared" si="2393"/>
        <v>0</v>
      </c>
      <c r="FO476" s="53">
        <f t="shared" si="2393"/>
        <v>0</v>
      </c>
      <c r="FP476" s="56">
        <f t="shared" si="2297"/>
        <v>0</v>
      </c>
      <c r="FQ476" s="56">
        <f t="shared" si="2298"/>
        <v>0</v>
      </c>
      <c r="FR476" s="56">
        <f t="shared" si="2299"/>
        <v>0</v>
      </c>
      <c r="FS476" s="171">
        <f t="shared" si="2359"/>
        <v>0</v>
      </c>
      <c r="FT476" s="171">
        <f t="shared" si="2360"/>
        <v>0</v>
      </c>
      <c r="FU476" s="281"/>
      <c r="FV476" s="280"/>
      <c r="FW476" s="150">
        <f>$H476</f>
        <v>192566.78399999999</v>
      </c>
      <c r="FX476" s="151" t="e">
        <f>FK476/FJ476</f>
        <v>#DIV/0!</v>
      </c>
      <c r="FY476" s="54">
        <f>VLOOKUP($G476,'ВМП план КС'!$A$8:$AI$107,30,0)</f>
        <v>0</v>
      </c>
      <c r="FZ476" s="54">
        <f>VLOOKUP($G476,'ВМП план КС'!$A$8:$AI$107,31,0)</f>
        <v>0</v>
      </c>
      <c r="GA476" s="54">
        <f>SUM(FY476/12*$B$2)</f>
        <v>0</v>
      </c>
      <c r="GB476" s="54">
        <f>SUM(FZ476/12*$B$2)</f>
        <v>0</v>
      </c>
      <c r="GC476" s="53">
        <f t="shared" ref="GC476:GH476" si="2394">SUM(GC477:GC480)</f>
        <v>0</v>
      </c>
      <c r="GD476" s="53">
        <f t="shared" si="2394"/>
        <v>0</v>
      </c>
      <c r="GE476" s="53">
        <f t="shared" si="2394"/>
        <v>0</v>
      </c>
      <c r="GF476" s="53">
        <f t="shared" si="2394"/>
        <v>0</v>
      </c>
      <c r="GG476" s="53">
        <f t="shared" si="2394"/>
        <v>0</v>
      </c>
      <c r="GH476" s="53">
        <f t="shared" si="2394"/>
        <v>0</v>
      </c>
      <c r="GI476" s="56">
        <f t="shared" si="2301"/>
        <v>0</v>
      </c>
      <c r="GJ476" s="56">
        <f t="shared" si="2302"/>
        <v>0</v>
      </c>
      <c r="GK476" s="56">
        <f t="shared" si="2303"/>
        <v>0</v>
      </c>
      <c r="GL476" s="171">
        <f t="shared" si="2361"/>
        <v>0</v>
      </c>
      <c r="GM476" s="171">
        <f t="shared" si="2362"/>
        <v>0</v>
      </c>
      <c r="GN476" s="281"/>
      <c r="GO476" s="280"/>
      <c r="GP476" s="150">
        <f>$H476</f>
        <v>192566.78399999999</v>
      </c>
      <c r="GQ476" s="151" t="e">
        <f>GD476/GC476</f>
        <v>#DIV/0!</v>
      </c>
      <c r="GR476" s="54">
        <f>VLOOKUP($G476,'ВМП план КС'!$A$8:$AI$107,32,0)</f>
        <v>0</v>
      </c>
      <c r="GS476" s="54">
        <f>VLOOKUP($G476,'ВМП план КС'!$A$8:$AI$107,33,0)</f>
        <v>0</v>
      </c>
      <c r="GT476" s="54">
        <f>SUM(GR476/12*$B$2)</f>
        <v>0</v>
      </c>
      <c r="GU476" s="54">
        <f>SUM(GS476/12*$B$2)</f>
        <v>0</v>
      </c>
      <c r="GV476" s="53">
        <f t="shared" ref="GV476:HA476" si="2395">SUM(GV477:GV480)</f>
        <v>0</v>
      </c>
      <c r="GW476" s="53">
        <f t="shared" si="2395"/>
        <v>0</v>
      </c>
      <c r="GX476" s="53">
        <f t="shared" si="2395"/>
        <v>0</v>
      </c>
      <c r="GY476" s="53">
        <f t="shared" si="2395"/>
        <v>0</v>
      </c>
      <c r="GZ476" s="53">
        <f t="shared" si="2395"/>
        <v>0</v>
      </c>
      <c r="HA476" s="53">
        <f t="shared" si="2395"/>
        <v>0</v>
      </c>
      <c r="HB476" s="56">
        <f t="shared" si="2305"/>
        <v>0</v>
      </c>
      <c r="HC476" s="56">
        <f t="shared" si="2306"/>
        <v>0</v>
      </c>
      <c r="HD476" s="56">
        <f t="shared" si="2307"/>
        <v>0</v>
      </c>
      <c r="HE476" s="171">
        <f t="shared" si="2363"/>
        <v>0</v>
      </c>
      <c r="HF476" s="171">
        <f t="shared" si="2364"/>
        <v>0</v>
      </c>
      <c r="HG476" s="281"/>
      <c r="HH476" s="280"/>
      <c r="HI476" s="150">
        <f>$H476</f>
        <v>192566.78399999999</v>
      </c>
      <c r="HJ476" s="151" t="e">
        <f>GW476/GV476</f>
        <v>#DIV/0!</v>
      </c>
      <c r="HK476" s="108">
        <f>VLOOKUP($G476,'ВМП план КС'!$A$8:$AI$107,26,0)</f>
        <v>0</v>
      </c>
      <c r="HL476" s="108">
        <f>VLOOKUP($G476,'ВМП план КС'!$A$8:$AI$107,27,0)</f>
        <v>0</v>
      </c>
      <c r="HM476" s="54">
        <f>SUM(HK476/12*$B$2)</f>
        <v>0</v>
      </c>
      <c r="HN476" s="54">
        <f>SUM(HL476/12*$B$2)</f>
        <v>0</v>
      </c>
      <c r="HO476" s="53">
        <f t="shared" ref="HO476:HT476" si="2396">SUM(HO477:HO480)</f>
        <v>0</v>
      </c>
      <c r="HP476" s="53">
        <f t="shared" si="2396"/>
        <v>0</v>
      </c>
      <c r="HQ476" s="53">
        <f t="shared" si="2396"/>
        <v>0</v>
      </c>
      <c r="HR476" s="53">
        <f t="shared" si="2396"/>
        <v>0</v>
      </c>
      <c r="HS476" s="53">
        <f t="shared" si="2396"/>
        <v>0</v>
      </c>
      <c r="HT476" s="53">
        <f t="shared" si="2396"/>
        <v>0</v>
      </c>
      <c r="HU476" s="56">
        <f t="shared" si="2309"/>
        <v>0</v>
      </c>
      <c r="HV476" s="56">
        <f t="shared" si="2310"/>
        <v>0</v>
      </c>
      <c r="HW476" s="56">
        <f t="shared" si="2311"/>
        <v>0</v>
      </c>
      <c r="HX476" s="171">
        <f t="shared" si="2365"/>
        <v>0</v>
      </c>
      <c r="HY476" s="171">
        <f t="shared" si="2366"/>
        <v>0</v>
      </c>
      <c r="HZ476" s="281"/>
      <c r="IA476" s="280"/>
      <c r="IB476" s="710">
        <f>$H476</f>
        <v>192566.78399999999</v>
      </c>
      <c r="IC476" s="711" t="e">
        <f>HP476/HO476</f>
        <v>#DIV/0!</v>
      </c>
      <c r="ID476" s="108">
        <f>VLOOKUP($G476,'ВМП план КС'!$A$8:$AI$107,34,0)</f>
        <v>0</v>
      </c>
      <c r="IE476" s="108">
        <f>VLOOKUP($G476,'ВМП план КС'!$A$8:$AI$107,35,0)</f>
        <v>0</v>
      </c>
      <c r="IF476" s="54">
        <f>SUM(ID476/12*$B$2)</f>
        <v>0</v>
      </c>
      <c r="IG476" s="54">
        <f>SUM(IE476/12*$B$2)</f>
        <v>0</v>
      </c>
      <c r="IH476" s="53">
        <f t="shared" ref="IH476:IM476" si="2397">SUM(IH477:IH480)</f>
        <v>0</v>
      </c>
      <c r="II476" s="53">
        <f t="shared" si="2397"/>
        <v>0</v>
      </c>
      <c r="IJ476" s="53">
        <f t="shared" si="2397"/>
        <v>0</v>
      </c>
      <c r="IK476" s="53">
        <f t="shared" si="2397"/>
        <v>0</v>
      </c>
      <c r="IL476" s="53">
        <f t="shared" si="2397"/>
        <v>0</v>
      </c>
      <c r="IM476" s="53">
        <f t="shared" si="2397"/>
        <v>0</v>
      </c>
      <c r="IN476" s="56">
        <f t="shared" si="2313"/>
        <v>0</v>
      </c>
      <c r="IO476" s="56">
        <f t="shared" si="2314"/>
        <v>0</v>
      </c>
      <c r="IP476" s="56">
        <f t="shared" si="2315"/>
        <v>0</v>
      </c>
      <c r="IQ476" s="171">
        <f t="shared" si="2367"/>
        <v>0</v>
      </c>
      <c r="IR476" s="171">
        <f t="shared" si="2368"/>
        <v>0</v>
      </c>
      <c r="IS476" s="735"/>
      <c r="IT476" s="736"/>
      <c r="IU476" s="710">
        <f>$H476</f>
        <v>192566.78399999999</v>
      </c>
      <c r="IV476" s="711" t="e">
        <f>II476/IH476</f>
        <v>#DIV/0!</v>
      </c>
      <c r="IW476" s="332">
        <f>J476+AC476+AV476+BO476+CH476+DA476+DT476+EM476+FF476+FY476+GR476+HK476+ID476</f>
        <v>5</v>
      </c>
      <c r="IX476" s="332">
        <f>K476+AD476+AW476+BP476+CI476+DB476+DU476+EN476+FG476+FZ476+GS476+HL476+IE476</f>
        <v>979845.11999999988</v>
      </c>
      <c r="IY476" s="332">
        <f>L476+AE476+AX476+BQ476+CJ476+DC476+DV476+EO476+FH476+GA476+GT476+HM476+IF476</f>
        <v>1.25</v>
      </c>
      <c r="IZ476" s="332">
        <f>M476+AF476+AY476+BR476+CK476+DD476+DW476+EP476+FI476+GB476+GU476+HN476+IG476</f>
        <v>244961.27999999997</v>
      </c>
      <c r="JA476" s="332">
        <f t="shared" si="2337"/>
        <v>0</v>
      </c>
      <c r="JB476" s="332">
        <f t="shared" si="2338"/>
        <v>0</v>
      </c>
      <c r="JC476" s="332">
        <f t="shared" si="2339"/>
        <v>0</v>
      </c>
      <c r="JD476" s="332">
        <f t="shared" si="2340"/>
        <v>0</v>
      </c>
      <c r="JE476" s="332">
        <f t="shared" si="2341"/>
        <v>0</v>
      </c>
      <c r="JF476" s="332">
        <f t="shared" si="2342"/>
        <v>0</v>
      </c>
      <c r="JG476" s="332">
        <f t="shared" si="2317"/>
        <v>0</v>
      </c>
      <c r="JH476" s="332">
        <f t="shared" si="2318"/>
        <v>0</v>
      </c>
      <c r="JI476" s="332">
        <f t="shared" si="2319"/>
        <v>0</v>
      </c>
      <c r="JJ476" s="69">
        <f t="shared" si="2320"/>
        <v>-1.25</v>
      </c>
      <c r="JK476" s="69">
        <f t="shared" si="2321"/>
        <v>-244961.27999999997</v>
      </c>
      <c r="JL476" s="150">
        <f>$H476</f>
        <v>192566.78399999999</v>
      </c>
      <c r="JM476" s="151" t="e">
        <f>JB476/JA476</f>
        <v>#DIV/0!</v>
      </c>
      <c r="JN476" s="282">
        <f>CR476/CJ476</f>
        <v>0</v>
      </c>
      <c r="JO476" s="282">
        <f>CS476/CK476</f>
        <v>0</v>
      </c>
      <c r="JP476" s="206">
        <f>IW476+JD476</f>
        <v>5</v>
      </c>
      <c r="JQ476" s="206">
        <f>IX476+JE476</f>
        <v>979845.11999999988</v>
      </c>
    </row>
    <row r="477" spans="1:277" ht="15.75" hidden="1" customHeight="1" x14ac:dyDescent="0.2">
      <c r="A477" s="96">
        <v>1</v>
      </c>
      <c r="C477" s="524"/>
      <c r="D477" s="512"/>
      <c r="E477" s="340"/>
      <c r="F477" s="341"/>
      <c r="G477" s="60"/>
      <c r="H477" s="88"/>
      <c r="I477" s="440"/>
      <c r="J477" s="44"/>
      <c r="K477" s="44"/>
      <c r="L477" s="44"/>
      <c r="M477" s="44"/>
      <c r="N477" s="44"/>
      <c r="O477" s="44"/>
      <c r="P477" s="44"/>
      <c r="Q477" s="44"/>
      <c r="R477" s="44"/>
      <c r="S477" s="44"/>
      <c r="T477" s="44">
        <f t="shared" ref="T477:T480" si="2398">N477+Q477</f>
        <v>0</v>
      </c>
      <c r="U477" s="44">
        <f t="shared" si="2371"/>
        <v>0</v>
      </c>
      <c r="V477" s="44">
        <f t="shared" si="2372"/>
        <v>0</v>
      </c>
      <c r="W477" s="171">
        <f t="shared" si="2343"/>
        <v>0</v>
      </c>
      <c r="X477" s="171">
        <f t="shared" si="2344"/>
        <v>0</v>
      </c>
      <c r="Y477" s="171"/>
      <c r="Z477" s="171"/>
      <c r="AA477" s="713"/>
      <c r="AB477" s="714"/>
      <c r="AC477" s="44"/>
      <c r="AD477" s="44"/>
      <c r="AE477" s="44"/>
      <c r="AF477" s="44"/>
      <c r="AG477" s="44"/>
      <c r="AH477" s="44"/>
      <c r="AI477" s="44"/>
      <c r="AJ477" s="44"/>
      <c r="AK477" s="44"/>
      <c r="AL477" s="44"/>
      <c r="AM477" s="44">
        <f t="shared" si="2269"/>
        <v>0</v>
      </c>
      <c r="AN477" s="44">
        <f t="shared" si="2270"/>
        <v>0</v>
      </c>
      <c r="AO477" s="44">
        <f t="shared" si="2271"/>
        <v>0</v>
      </c>
      <c r="AP477" s="171">
        <f t="shared" si="2345"/>
        <v>0</v>
      </c>
      <c r="AQ477" s="171">
        <f t="shared" si="2346"/>
        <v>0</v>
      </c>
      <c r="AR477" s="171"/>
      <c r="AS477" s="171"/>
      <c r="AT477" s="713"/>
      <c r="AU477" s="714"/>
      <c r="AV477" s="44"/>
      <c r="AW477" s="44"/>
      <c r="AX477" s="44"/>
      <c r="AY477" s="44"/>
      <c r="AZ477" s="44"/>
      <c r="BA477" s="44"/>
      <c r="BB477" s="44"/>
      <c r="BC477" s="44"/>
      <c r="BD477" s="44"/>
      <c r="BE477" s="44"/>
      <c r="BF477" s="44">
        <f t="shared" si="2273"/>
        <v>0</v>
      </c>
      <c r="BG477" s="44">
        <f t="shared" si="2274"/>
        <v>0</v>
      </c>
      <c r="BH477" s="44">
        <f t="shared" si="2275"/>
        <v>0</v>
      </c>
      <c r="BI477" s="171">
        <f t="shared" si="2347"/>
        <v>0</v>
      </c>
      <c r="BJ477" s="171">
        <f t="shared" si="2348"/>
        <v>0</v>
      </c>
      <c r="BK477" s="171"/>
      <c r="BL477" s="171"/>
      <c r="BM477" s="713"/>
      <c r="BN477" s="714"/>
      <c r="BO477" s="44"/>
      <c r="BP477" s="44"/>
      <c r="BQ477" s="44"/>
      <c r="BR477" s="44"/>
      <c r="BS477" s="44"/>
      <c r="BT477" s="44"/>
      <c r="BU477" s="44"/>
      <c r="BV477" s="44"/>
      <c r="BW477" s="44"/>
      <c r="BX477" s="44"/>
      <c r="BY477" s="44">
        <f t="shared" si="2277"/>
        <v>0</v>
      </c>
      <c r="BZ477" s="44">
        <f t="shared" si="2278"/>
        <v>0</v>
      </c>
      <c r="CA477" s="44">
        <f t="shared" si="2279"/>
        <v>0</v>
      </c>
      <c r="CB477" s="171">
        <f t="shared" si="2349"/>
        <v>0</v>
      </c>
      <c r="CC477" s="171">
        <f t="shared" si="2350"/>
        <v>0</v>
      </c>
      <c r="CD477" s="171"/>
      <c r="CE477" s="171"/>
      <c r="CF477" s="713"/>
      <c r="CG477" s="714"/>
      <c r="CH477" s="44"/>
      <c r="CI477" s="44"/>
      <c r="CJ477" s="44"/>
      <c r="CK477" s="44"/>
      <c r="CL477" s="44"/>
      <c r="CM477" s="44"/>
      <c r="CN477" s="44"/>
      <c r="CO477" s="44"/>
      <c r="CP477" s="44"/>
      <c r="CQ477" s="44"/>
      <c r="CR477" s="44">
        <f t="shared" si="2281"/>
        <v>0</v>
      </c>
      <c r="CS477" s="44">
        <f t="shared" si="2282"/>
        <v>0</v>
      </c>
      <c r="CT477" s="44">
        <f t="shared" si="2283"/>
        <v>0</v>
      </c>
      <c r="CU477" s="171">
        <f t="shared" si="2351"/>
        <v>0</v>
      </c>
      <c r="CV477" s="171">
        <f t="shared" si="2352"/>
        <v>0</v>
      </c>
      <c r="CW477" s="249"/>
      <c r="CX477" s="171"/>
      <c r="CY477" s="713"/>
      <c r="CZ477" s="714"/>
      <c r="DA477" s="44"/>
      <c r="DB477" s="44"/>
      <c r="DC477" s="44"/>
      <c r="DD477" s="44"/>
      <c r="DE477" s="44"/>
      <c r="DF477" s="44"/>
      <c r="DG477" s="44"/>
      <c r="DH477" s="44"/>
      <c r="DI477" s="44"/>
      <c r="DJ477" s="44"/>
      <c r="DK477" s="44">
        <f t="shared" si="2285"/>
        <v>0</v>
      </c>
      <c r="DL477" s="44">
        <f t="shared" si="2286"/>
        <v>0</v>
      </c>
      <c r="DM477" s="44">
        <f t="shared" si="2287"/>
        <v>0</v>
      </c>
      <c r="DN477" s="171">
        <f t="shared" si="2353"/>
        <v>0</v>
      </c>
      <c r="DO477" s="171">
        <f t="shared" si="2354"/>
        <v>0</v>
      </c>
      <c r="DP477" s="249"/>
      <c r="DQ477" s="171"/>
      <c r="DR477" s="713"/>
      <c r="DS477" s="714"/>
      <c r="DT477" s="44"/>
      <c r="DU477" s="44"/>
      <c r="DV477" s="44"/>
      <c r="DW477" s="44"/>
      <c r="DX477" s="44"/>
      <c r="DY477" s="44"/>
      <c r="DZ477" s="44"/>
      <c r="EA477" s="44"/>
      <c r="EB477" s="44"/>
      <c r="EC477" s="44"/>
      <c r="ED477" s="44">
        <f t="shared" si="2289"/>
        <v>0</v>
      </c>
      <c r="EE477" s="44">
        <f t="shared" si="2290"/>
        <v>0</v>
      </c>
      <c r="EF477" s="44">
        <f t="shared" si="2291"/>
        <v>0</v>
      </c>
      <c r="EG477" s="171">
        <f t="shared" si="2355"/>
        <v>0</v>
      </c>
      <c r="EH477" s="171">
        <f t="shared" si="2356"/>
        <v>0</v>
      </c>
      <c r="EI477" s="249"/>
      <c r="EJ477" s="171"/>
      <c r="EK477" s="713"/>
      <c r="EL477" s="714"/>
      <c r="EM477" s="44"/>
      <c r="EN477" s="44"/>
      <c r="EO477" s="44"/>
      <c r="EP477" s="44"/>
      <c r="EQ477" s="44"/>
      <c r="ER477" s="44"/>
      <c r="ES477" s="44"/>
      <c r="ET477" s="44"/>
      <c r="EU477" s="44"/>
      <c r="EV477" s="44"/>
      <c r="EW477" s="44">
        <f t="shared" si="2293"/>
        <v>0</v>
      </c>
      <c r="EX477" s="44">
        <f t="shared" si="2294"/>
        <v>0</v>
      </c>
      <c r="EY477" s="44">
        <f t="shared" si="2295"/>
        <v>0</v>
      </c>
      <c r="EZ477" s="171">
        <f t="shared" si="2357"/>
        <v>0</v>
      </c>
      <c r="FA477" s="171">
        <f t="shared" si="2358"/>
        <v>0</v>
      </c>
      <c r="FB477" s="249"/>
      <c r="FC477" s="171"/>
      <c r="FD477" s="713"/>
      <c r="FE477" s="714"/>
      <c r="FF477" s="44"/>
      <c r="FG477" s="44"/>
      <c r="FH477" s="44"/>
      <c r="FI477" s="44"/>
      <c r="FJ477" s="44"/>
      <c r="FK477" s="44"/>
      <c r="FL477" s="44"/>
      <c r="FM477" s="44"/>
      <c r="FN477" s="44"/>
      <c r="FO477" s="44"/>
      <c r="FP477" s="44">
        <f t="shared" si="2297"/>
        <v>0</v>
      </c>
      <c r="FQ477" s="44">
        <f t="shared" si="2298"/>
        <v>0</v>
      </c>
      <c r="FR477" s="44">
        <f t="shared" si="2299"/>
        <v>0</v>
      </c>
      <c r="FS477" s="171">
        <f t="shared" si="2359"/>
        <v>0</v>
      </c>
      <c r="FT477" s="171">
        <f t="shared" si="2360"/>
        <v>0</v>
      </c>
      <c r="FU477" s="249"/>
      <c r="FV477" s="171"/>
      <c r="FW477" s="106"/>
      <c r="FX477" s="45"/>
      <c r="FY477" s="44"/>
      <c r="FZ477" s="44"/>
      <c r="GA477" s="44"/>
      <c r="GB477" s="44"/>
      <c r="GC477" s="44"/>
      <c r="GD477" s="44"/>
      <c r="GE477" s="44"/>
      <c r="GF477" s="44"/>
      <c r="GG477" s="44"/>
      <c r="GH477" s="44"/>
      <c r="GI477" s="44">
        <f t="shared" si="2301"/>
        <v>0</v>
      </c>
      <c r="GJ477" s="44">
        <f t="shared" si="2302"/>
        <v>0</v>
      </c>
      <c r="GK477" s="44">
        <f t="shared" si="2303"/>
        <v>0</v>
      </c>
      <c r="GL477" s="171">
        <f t="shared" si="2361"/>
        <v>0</v>
      </c>
      <c r="GM477" s="171">
        <f t="shared" si="2362"/>
        <v>0</v>
      </c>
      <c r="GN477" s="249"/>
      <c r="GO477" s="171"/>
      <c r="GP477" s="106"/>
      <c r="GQ477" s="45"/>
      <c r="GR477" s="44"/>
      <c r="GS477" s="44"/>
      <c r="GT477" s="44"/>
      <c r="GU477" s="44"/>
      <c r="GV477" s="44"/>
      <c r="GW477" s="44"/>
      <c r="GX477" s="44"/>
      <c r="GY477" s="44"/>
      <c r="GZ477" s="44"/>
      <c r="HA477" s="44"/>
      <c r="HB477" s="44">
        <f t="shared" si="2305"/>
        <v>0</v>
      </c>
      <c r="HC477" s="44">
        <f t="shared" si="2306"/>
        <v>0</v>
      </c>
      <c r="HD477" s="44">
        <f t="shared" si="2307"/>
        <v>0</v>
      </c>
      <c r="HE477" s="171">
        <f t="shared" si="2363"/>
        <v>0</v>
      </c>
      <c r="HF477" s="171">
        <f t="shared" si="2364"/>
        <v>0</v>
      </c>
      <c r="HG477" s="249"/>
      <c r="HH477" s="171"/>
      <c r="HI477" s="106"/>
      <c r="HJ477" s="45"/>
      <c r="HK477" s="45"/>
      <c r="HL477" s="45"/>
      <c r="HM477" s="44"/>
      <c r="HN477" s="44"/>
      <c r="HO477" s="44"/>
      <c r="HP477" s="44"/>
      <c r="HQ477" s="44"/>
      <c r="HR477" s="44"/>
      <c r="HS477" s="44"/>
      <c r="HT477" s="44"/>
      <c r="HU477" s="44">
        <f t="shared" si="2309"/>
        <v>0</v>
      </c>
      <c r="HV477" s="44">
        <f t="shared" si="2310"/>
        <v>0</v>
      </c>
      <c r="HW477" s="44">
        <f t="shared" si="2311"/>
        <v>0</v>
      </c>
      <c r="HX477" s="171">
        <f t="shared" si="2365"/>
        <v>0</v>
      </c>
      <c r="HY477" s="171">
        <f t="shared" si="2366"/>
        <v>0</v>
      </c>
      <c r="HZ477" s="249"/>
      <c r="IA477" s="171"/>
      <c r="IB477" s="713"/>
      <c r="IC477" s="714"/>
      <c r="ID477" s="45"/>
      <c r="IE477" s="45"/>
      <c r="IF477" s="44"/>
      <c r="IG477" s="44"/>
      <c r="IH477" s="44"/>
      <c r="II477" s="44"/>
      <c r="IJ477" s="44"/>
      <c r="IK477" s="44"/>
      <c r="IL477" s="44"/>
      <c r="IM477" s="44"/>
      <c r="IN477" s="44">
        <f t="shared" si="2313"/>
        <v>0</v>
      </c>
      <c r="IO477" s="44">
        <f t="shared" si="2314"/>
        <v>0</v>
      </c>
      <c r="IP477" s="44">
        <f t="shared" si="2315"/>
        <v>0</v>
      </c>
      <c r="IQ477" s="171">
        <f t="shared" si="2367"/>
        <v>0</v>
      </c>
      <c r="IR477" s="171">
        <f t="shared" si="2368"/>
        <v>0</v>
      </c>
      <c r="IS477" s="737"/>
      <c r="IT477" s="738"/>
      <c r="IU477" s="713"/>
      <c r="IV477" s="714"/>
      <c r="IW477" s="46"/>
      <c r="IX477" s="47"/>
      <c r="IY477" s="46"/>
      <c r="IZ477" s="46"/>
      <c r="JA477" s="333">
        <f t="shared" si="2337"/>
        <v>0</v>
      </c>
      <c r="JB477" s="333">
        <f t="shared" si="2338"/>
        <v>0</v>
      </c>
      <c r="JC477" s="333">
        <f t="shared" si="2339"/>
        <v>0</v>
      </c>
      <c r="JD477" s="333">
        <f t="shared" si="2340"/>
        <v>0</v>
      </c>
      <c r="JE477" s="333">
        <f t="shared" si="2341"/>
        <v>0</v>
      </c>
      <c r="JF477" s="333">
        <f t="shared" si="2342"/>
        <v>0</v>
      </c>
      <c r="JG477" s="44">
        <f t="shared" si="2317"/>
        <v>0</v>
      </c>
      <c r="JH477" s="44">
        <f t="shared" si="2318"/>
        <v>0</v>
      </c>
      <c r="JI477" s="44">
        <f t="shared" si="2319"/>
        <v>0</v>
      </c>
      <c r="JJ477" s="174">
        <f t="shared" si="2320"/>
        <v>0</v>
      </c>
      <c r="JK477" s="174">
        <f t="shared" si="2321"/>
        <v>0</v>
      </c>
      <c r="JL477" s="106"/>
      <c r="JM477" s="45"/>
      <c r="JN477" s="59"/>
      <c r="JO477" s="59"/>
    </row>
    <row r="478" spans="1:277" s="3" customFormat="1" ht="12.75" hidden="1" customHeight="1" x14ac:dyDescent="0.2">
      <c r="A478" s="96">
        <v>1</v>
      </c>
      <c r="B478" s="59"/>
      <c r="C478" s="48"/>
      <c r="D478" s="239"/>
      <c r="E478" s="586"/>
      <c r="F478" s="7"/>
      <c r="G478" s="60"/>
      <c r="H478" s="88"/>
      <c r="I478" s="88"/>
      <c r="J478" s="44"/>
      <c r="K478" s="44"/>
      <c r="L478" s="44"/>
      <c r="M478" s="44"/>
      <c r="N478" s="44"/>
      <c r="O478" s="44"/>
      <c r="P478" s="44"/>
      <c r="Q478" s="44"/>
      <c r="R478" s="44"/>
      <c r="S478" s="44"/>
      <c r="T478" s="44">
        <f t="shared" si="2398"/>
        <v>0</v>
      </c>
      <c r="U478" s="44">
        <f t="shared" si="2371"/>
        <v>0</v>
      </c>
      <c r="V478" s="44">
        <f t="shared" si="2372"/>
        <v>0</v>
      </c>
      <c r="W478" s="171">
        <f t="shared" si="2343"/>
        <v>0</v>
      </c>
      <c r="X478" s="171">
        <f t="shared" si="2344"/>
        <v>0</v>
      </c>
      <c r="Y478" s="171"/>
      <c r="Z478" s="171"/>
      <c r="AA478" s="714"/>
      <c r="AB478" s="714"/>
      <c r="AC478" s="44"/>
      <c r="AD478" s="44"/>
      <c r="AE478" s="44"/>
      <c r="AF478" s="44"/>
      <c r="AG478" s="44"/>
      <c r="AH478" s="44"/>
      <c r="AI478" s="44"/>
      <c r="AJ478" s="44"/>
      <c r="AK478" s="44"/>
      <c r="AL478" s="44"/>
      <c r="AM478" s="44">
        <f t="shared" si="2269"/>
        <v>0</v>
      </c>
      <c r="AN478" s="44">
        <f t="shared" si="2270"/>
        <v>0</v>
      </c>
      <c r="AO478" s="44">
        <f t="shared" si="2271"/>
        <v>0</v>
      </c>
      <c r="AP478" s="171">
        <f t="shared" si="2345"/>
        <v>0</v>
      </c>
      <c r="AQ478" s="171">
        <f t="shared" si="2346"/>
        <v>0</v>
      </c>
      <c r="AR478" s="171"/>
      <c r="AS478" s="171"/>
      <c r="AT478" s="714"/>
      <c r="AU478" s="714"/>
      <c r="AV478" s="44"/>
      <c r="AW478" s="44"/>
      <c r="AX478" s="44"/>
      <c r="AY478" s="44"/>
      <c r="AZ478" s="44"/>
      <c r="BA478" s="44"/>
      <c r="BB478" s="44"/>
      <c r="BC478" s="44"/>
      <c r="BD478" s="44"/>
      <c r="BE478" s="44"/>
      <c r="BF478" s="44">
        <f t="shared" si="2273"/>
        <v>0</v>
      </c>
      <c r="BG478" s="44">
        <f t="shared" si="2274"/>
        <v>0</v>
      </c>
      <c r="BH478" s="44">
        <f t="shared" si="2275"/>
        <v>0</v>
      </c>
      <c r="BI478" s="171">
        <f t="shared" si="2347"/>
        <v>0</v>
      </c>
      <c r="BJ478" s="171">
        <f t="shared" si="2348"/>
        <v>0</v>
      </c>
      <c r="BK478" s="171"/>
      <c r="BL478" s="171"/>
      <c r="BM478" s="714"/>
      <c r="BN478" s="714"/>
      <c r="BO478" s="44"/>
      <c r="BP478" s="44"/>
      <c r="BQ478" s="44"/>
      <c r="BR478" s="44"/>
      <c r="BS478" s="44"/>
      <c r="BT478" s="44"/>
      <c r="BU478" s="44"/>
      <c r="BV478" s="44"/>
      <c r="BW478" s="44"/>
      <c r="BX478" s="44"/>
      <c r="BY478" s="44">
        <f t="shared" si="2277"/>
        <v>0</v>
      </c>
      <c r="BZ478" s="44">
        <f t="shared" si="2278"/>
        <v>0</v>
      </c>
      <c r="CA478" s="44">
        <f t="shared" si="2279"/>
        <v>0</v>
      </c>
      <c r="CB478" s="171">
        <f t="shared" si="2349"/>
        <v>0</v>
      </c>
      <c r="CC478" s="171">
        <f t="shared" si="2350"/>
        <v>0</v>
      </c>
      <c r="CD478" s="171"/>
      <c r="CE478" s="171"/>
      <c r="CF478" s="714"/>
      <c r="CG478" s="714"/>
      <c r="CH478" s="44"/>
      <c r="CI478" s="44"/>
      <c r="CJ478" s="44"/>
      <c r="CK478" s="44"/>
      <c r="CL478" s="44"/>
      <c r="CM478" s="44"/>
      <c r="CN478" s="44"/>
      <c r="CO478" s="44"/>
      <c r="CP478" s="44"/>
      <c r="CQ478" s="44"/>
      <c r="CR478" s="44">
        <f t="shared" si="2281"/>
        <v>0</v>
      </c>
      <c r="CS478" s="44">
        <f t="shared" si="2282"/>
        <v>0</v>
      </c>
      <c r="CT478" s="44">
        <f t="shared" si="2283"/>
        <v>0</v>
      </c>
      <c r="CU478" s="171">
        <f t="shared" si="2351"/>
        <v>0</v>
      </c>
      <c r="CV478" s="171">
        <f t="shared" si="2352"/>
        <v>0</v>
      </c>
      <c r="CW478" s="250"/>
      <c r="CX478" s="174"/>
      <c r="CY478" s="715"/>
      <c r="CZ478" s="715"/>
      <c r="DA478" s="109"/>
      <c r="DB478" s="109"/>
      <c r="DC478" s="109"/>
      <c r="DD478" s="109"/>
      <c r="DE478" s="44"/>
      <c r="DF478" s="44"/>
      <c r="DG478" s="44"/>
      <c r="DH478" s="44"/>
      <c r="DI478" s="44"/>
      <c r="DJ478" s="44"/>
      <c r="DK478" s="44">
        <f t="shared" si="2285"/>
        <v>0</v>
      </c>
      <c r="DL478" s="44">
        <f t="shared" si="2286"/>
        <v>0</v>
      </c>
      <c r="DM478" s="44">
        <f t="shared" si="2287"/>
        <v>0</v>
      </c>
      <c r="DN478" s="171">
        <f t="shared" si="2353"/>
        <v>0</v>
      </c>
      <c r="DO478" s="171">
        <f t="shared" si="2354"/>
        <v>0</v>
      </c>
      <c r="DP478" s="174"/>
      <c r="DQ478" s="174"/>
      <c r="DR478" s="715"/>
      <c r="DS478" s="715"/>
      <c r="DT478" s="109"/>
      <c r="DU478" s="109"/>
      <c r="DV478" s="109"/>
      <c r="DW478" s="109"/>
      <c r="DX478" s="44"/>
      <c r="DY478" s="44"/>
      <c r="DZ478" s="44"/>
      <c r="EA478" s="44"/>
      <c r="EB478" s="44"/>
      <c r="EC478" s="44"/>
      <c r="ED478" s="44">
        <f t="shared" si="2289"/>
        <v>0</v>
      </c>
      <c r="EE478" s="44">
        <f t="shared" si="2290"/>
        <v>0</v>
      </c>
      <c r="EF478" s="44">
        <f t="shared" si="2291"/>
        <v>0</v>
      </c>
      <c r="EG478" s="171">
        <f t="shared" si="2355"/>
        <v>0</v>
      </c>
      <c r="EH478" s="171">
        <f t="shared" si="2356"/>
        <v>0</v>
      </c>
      <c r="EI478" s="174"/>
      <c r="EJ478" s="174"/>
      <c r="EK478" s="715"/>
      <c r="EL478" s="715"/>
      <c r="EM478" s="109"/>
      <c r="EN478" s="109"/>
      <c r="EO478" s="109"/>
      <c r="EP478" s="109"/>
      <c r="EQ478" s="44"/>
      <c r="ER478" s="44"/>
      <c r="ES478" s="44"/>
      <c r="ET478" s="44"/>
      <c r="EU478" s="44"/>
      <c r="EV478" s="44"/>
      <c r="EW478" s="44">
        <f t="shared" si="2293"/>
        <v>0</v>
      </c>
      <c r="EX478" s="44">
        <f t="shared" si="2294"/>
        <v>0</v>
      </c>
      <c r="EY478" s="44">
        <f t="shared" si="2295"/>
        <v>0</v>
      </c>
      <c r="EZ478" s="171">
        <f t="shared" si="2357"/>
        <v>0</v>
      </c>
      <c r="FA478" s="171">
        <f t="shared" si="2358"/>
        <v>0</v>
      </c>
      <c r="FB478" s="174"/>
      <c r="FC478" s="174"/>
      <c r="FD478" s="715"/>
      <c r="FE478" s="715"/>
      <c r="FF478" s="109"/>
      <c r="FG478" s="109"/>
      <c r="FH478" s="109"/>
      <c r="FI478" s="109"/>
      <c r="FJ478" s="44"/>
      <c r="FK478" s="44"/>
      <c r="FL478" s="44"/>
      <c r="FM478" s="44"/>
      <c r="FN478" s="44"/>
      <c r="FO478" s="44"/>
      <c r="FP478" s="44">
        <f t="shared" si="2297"/>
        <v>0</v>
      </c>
      <c r="FQ478" s="44">
        <f t="shared" si="2298"/>
        <v>0</v>
      </c>
      <c r="FR478" s="44">
        <f t="shared" si="2299"/>
        <v>0</v>
      </c>
      <c r="FS478" s="171">
        <f t="shared" si="2359"/>
        <v>0</v>
      </c>
      <c r="FT478" s="171">
        <f t="shared" si="2360"/>
        <v>0</v>
      </c>
      <c r="FU478" s="174"/>
      <c r="FV478" s="174"/>
      <c r="FW478" s="112"/>
      <c r="FX478" s="112"/>
      <c r="FY478" s="109"/>
      <c r="FZ478" s="109"/>
      <c r="GA478" s="109"/>
      <c r="GB478" s="109"/>
      <c r="GC478" s="44"/>
      <c r="GD478" s="44"/>
      <c r="GE478" s="44"/>
      <c r="GF478" s="44"/>
      <c r="GG478" s="44"/>
      <c r="GH478" s="44"/>
      <c r="GI478" s="44">
        <f t="shared" si="2301"/>
        <v>0</v>
      </c>
      <c r="GJ478" s="44">
        <f t="shared" si="2302"/>
        <v>0</v>
      </c>
      <c r="GK478" s="44">
        <f t="shared" si="2303"/>
        <v>0</v>
      </c>
      <c r="GL478" s="171">
        <f t="shared" si="2361"/>
        <v>0</v>
      </c>
      <c r="GM478" s="171">
        <f t="shared" si="2362"/>
        <v>0</v>
      </c>
      <c r="GN478" s="174"/>
      <c r="GO478" s="174"/>
      <c r="GP478" s="112"/>
      <c r="GQ478" s="112"/>
      <c r="GR478" s="109"/>
      <c r="GS478" s="109"/>
      <c r="GT478" s="109"/>
      <c r="GU478" s="109"/>
      <c r="GV478" s="44"/>
      <c r="GW478" s="44"/>
      <c r="GX478" s="44"/>
      <c r="GY478" s="44"/>
      <c r="GZ478" s="44"/>
      <c r="HA478" s="44"/>
      <c r="HB478" s="44">
        <f t="shared" si="2305"/>
        <v>0</v>
      </c>
      <c r="HC478" s="44">
        <f t="shared" si="2306"/>
        <v>0</v>
      </c>
      <c r="HD478" s="44">
        <f t="shared" si="2307"/>
        <v>0</v>
      </c>
      <c r="HE478" s="171">
        <f t="shared" si="2363"/>
        <v>0</v>
      </c>
      <c r="HF478" s="171">
        <f t="shared" si="2364"/>
        <v>0</v>
      </c>
      <c r="HG478" s="174"/>
      <c r="HH478" s="174"/>
      <c r="HI478" s="112"/>
      <c r="HJ478" s="112"/>
      <c r="HK478" s="112"/>
      <c r="HL478" s="112"/>
      <c r="HM478" s="109"/>
      <c r="HN478" s="109"/>
      <c r="HO478" s="44"/>
      <c r="HP478" s="44"/>
      <c r="HQ478" s="44"/>
      <c r="HR478" s="44"/>
      <c r="HS478" s="44"/>
      <c r="HT478" s="44"/>
      <c r="HU478" s="44">
        <f t="shared" si="2309"/>
        <v>0</v>
      </c>
      <c r="HV478" s="44">
        <f t="shared" si="2310"/>
        <v>0</v>
      </c>
      <c r="HW478" s="44">
        <f t="shared" si="2311"/>
        <v>0</v>
      </c>
      <c r="HX478" s="171">
        <f t="shared" si="2365"/>
        <v>0</v>
      </c>
      <c r="HY478" s="171">
        <f t="shared" si="2366"/>
        <v>0</v>
      </c>
      <c r="HZ478" s="174"/>
      <c r="IA478" s="174"/>
      <c r="IB478" s="715"/>
      <c r="IC478" s="715"/>
      <c r="ID478" s="112"/>
      <c r="IE478" s="112"/>
      <c r="IF478" s="109"/>
      <c r="IG478" s="109"/>
      <c r="IH478" s="44"/>
      <c r="II478" s="44"/>
      <c r="IJ478" s="44"/>
      <c r="IK478" s="44"/>
      <c r="IL478" s="44"/>
      <c r="IM478" s="44"/>
      <c r="IN478" s="44">
        <f t="shared" si="2313"/>
        <v>0</v>
      </c>
      <c r="IO478" s="44">
        <f t="shared" si="2314"/>
        <v>0</v>
      </c>
      <c r="IP478" s="44">
        <f t="shared" si="2315"/>
        <v>0</v>
      </c>
      <c r="IQ478" s="171">
        <f t="shared" si="2367"/>
        <v>0</v>
      </c>
      <c r="IR478" s="171">
        <f t="shared" si="2368"/>
        <v>0</v>
      </c>
      <c r="IS478" s="739"/>
      <c r="IT478" s="739"/>
      <c r="IU478" s="715"/>
      <c r="IV478" s="715"/>
      <c r="IW478" s="113"/>
      <c r="IX478" s="114"/>
      <c r="IY478" s="113"/>
      <c r="IZ478" s="113"/>
      <c r="JA478" s="333">
        <f t="shared" si="2337"/>
        <v>0</v>
      </c>
      <c r="JB478" s="333">
        <f t="shared" si="2338"/>
        <v>0</v>
      </c>
      <c r="JC478" s="333">
        <f t="shared" si="2339"/>
        <v>0</v>
      </c>
      <c r="JD478" s="333">
        <f t="shared" si="2340"/>
        <v>0</v>
      </c>
      <c r="JE478" s="333">
        <f t="shared" si="2341"/>
        <v>0</v>
      </c>
      <c r="JF478" s="333">
        <f t="shared" si="2342"/>
        <v>0</v>
      </c>
      <c r="JG478" s="44">
        <f t="shared" si="2317"/>
        <v>0</v>
      </c>
      <c r="JH478" s="44">
        <f t="shared" si="2318"/>
        <v>0</v>
      </c>
      <c r="JI478" s="44">
        <f t="shared" si="2319"/>
        <v>0</v>
      </c>
      <c r="JJ478" s="174">
        <f t="shared" si="2320"/>
        <v>0</v>
      </c>
      <c r="JK478" s="174">
        <f t="shared" si="2321"/>
        <v>0</v>
      </c>
      <c r="JL478" s="112"/>
      <c r="JM478" s="112"/>
      <c r="JN478" s="48"/>
      <c r="JO478" s="48"/>
    </row>
    <row r="479" spans="1:277" s="3" customFormat="1" ht="12.75" hidden="1" customHeight="1" x14ac:dyDescent="0.2">
      <c r="A479" s="96">
        <v>1</v>
      </c>
      <c r="B479" s="59"/>
      <c r="C479" s="48"/>
      <c r="D479" s="239"/>
      <c r="E479" s="586"/>
      <c r="F479" s="7"/>
      <c r="G479" s="60"/>
      <c r="H479" s="88"/>
      <c r="I479" s="88"/>
      <c r="J479" s="44"/>
      <c r="K479" s="44"/>
      <c r="L479" s="44"/>
      <c r="M479" s="44"/>
      <c r="N479" s="44"/>
      <c r="O479" s="44"/>
      <c r="P479" s="44"/>
      <c r="Q479" s="44"/>
      <c r="R479" s="44"/>
      <c r="S479" s="44"/>
      <c r="T479" s="44">
        <f t="shared" si="2398"/>
        <v>0</v>
      </c>
      <c r="U479" s="44">
        <f t="shared" si="2371"/>
        <v>0</v>
      </c>
      <c r="V479" s="44">
        <f t="shared" si="2372"/>
        <v>0</v>
      </c>
      <c r="W479" s="171">
        <f t="shared" si="2343"/>
        <v>0</v>
      </c>
      <c r="X479" s="171">
        <f t="shared" si="2344"/>
        <v>0</v>
      </c>
      <c r="Y479" s="171"/>
      <c r="Z479" s="171"/>
      <c r="AA479" s="714"/>
      <c r="AB479" s="714"/>
      <c r="AC479" s="44"/>
      <c r="AD479" s="44"/>
      <c r="AE479" s="44"/>
      <c r="AF479" s="44"/>
      <c r="AG479" s="44"/>
      <c r="AH479" s="44"/>
      <c r="AI479" s="44"/>
      <c r="AJ479" s="44"/>
      <c r="AK479" s="44"/>
      <c r="AL479" s="44"/>
      <c r="AM479" s="44">
        <f t="shared" si="2269"/>
        <v>0</v>
      </c>
      <c r="AN479" s="44">
        <f t="shared" si="2270"/>
        <v>0</v>
      </c>
      <c r="AO479" s="44">
        <f t="shared" si="2271"/>
        <v>0</v>
      </c>
      <c r="AP479" s="171">
        <f t="shared" si="2345"/>
        <v>0</v>
      </c>
      <c r="AQ479" s="171">
        <f t="shared" si="2346"/>
        <v>0</v>
      </c>
      <c r="AR479" s="171"/>
      <c r="AS479" s="171"/>
      <c r="AT479" s="714"/>
      <c r="AU479" s="714"/>
      <c r="AV479" s="44"/>
      <c r="AW479" s="44"/>
      <c r="AX479" s="44"/>
      <c r="AY479" s="44"/>
      <c r="AZ479" s="44"/>
      <c r="BA479" s="44"/>
      <c r="BB479" s="44"/>
      <c r="BC479" s="44"/>
      <c r="BD479" s="44"/>
      <c r="BE479" s="44"/>
      <c r="BF479" s="44">
        <f t="shared" si="2273"/>
        <v>0</v>
      </c>
      <c r="BG479" s="44">
        <f t="shared" si="2274"/>
        <v>0</v>
      </c>
      <c r="BH479" s="44">
        <f t="shared" si="2275"/>
        <v>0</v>
      </c>
      <c r="BI479" s="171">
        <f t="shared" si="2347"/>
        <v>0</v>
      </c>
      <c r="BJ479" s="171">
        <f t="shared" si="2348"/>
        <v>0</v>
      </c>
      <c r="BK479" s="171"/>
      <c r="BL479" s="171"/>
      <c r="BM479" s="714"/>
      <c r="BN479" s="714"/>
      <c r="BO479" s="44"/>
      <c r="BP479" s="44"/>
      <c r="BQ479" s="44"/>
      <c r="BR479" s="44"/>
      <c r="BS479" s="44"/>
      <c r="BT479" s="44"/>
      <c r="BU479" s="44"/>
      <c r="BV479" s="44"/>
      <c r="BW479" s="44"/>
      <c r="BX479" s="44"/>
      <c r="BY479" s="44">
        <f t="shared" si="2277"/>
        <v>0</v>
      </c>
      <c r="BZ479" s="44">
        <f t="shared" si="2278"/>
        <v>0</v>
      </c>
      <c r="CA479" s="44">
        <f t="shared" si="2279"/>
        <v>0</v>
      </c>
      <c r="CB479" s="171">
        <f t="shared" si="2349"/>
        <v>0</v>
      </c>
      <c r="CC479" s="171">
        <f t="shared" si="2350"/>
        <v>0</v>
      </c>
      <c r="CD479" s="171"/>
      <c r="CE479" s="171"/>
      <c r="CF479" s="714"/>
      <c r="CG479" s="714"/>
      <c r="CH479" s="44"/>
      <c r="CI479" s="44"/>
      <c r="CJ479" s="44"/>
      <c r="CK479" s="44"/>
      <c r="CL479" s="44"/>
      <c r="CM479" s="44"/>
      <c r="CN479" s="44"/>
      <c r="CO479" s="44"/>
      <c r="CP479" s="44"/>
      <c r="CQ479" s="44"/>
      <c r="CR479" s="44">
        <f t="shared" si="2281"/>
        <v>0</v>
      </c>
      <c r="CS479" s="44">
        <f t="shared" si="2282"/>
        <v>0</v>
      </c>
      <c r="CT479" s="44">
        <f t="shared" si="2283"/>
        <v>0</v>
      </c>
      <c r="CU479" s="171">
        <f t="shared" si="2351"/>
        <v>0</v>
      </c>
      <c r="CV479" s="171">
        <f t="shared" si="2352"/>
        <v>0</v>
      </c>
      <c r="CW479" s="249"/>
      <c r="CX479" s="171"/>
      <c r="CY479" s="714"/>
      <c r="CZ479" s="714"/>
      <c r="DA479" s="44"/>
      <c r="DB479" s="44"/>
      <c r="DC479" s="44"/>
      <c r="DD479" s="44"/>
      <c r="DE479" s="44"/>
      <c r="DF479" s="44"/>
      <c r="DG479" s="44"/>
      <c r="DH479" s="44"/>
      <c r="DI479" s="44"/>
      <c r="DJ479" s="44"/>
      <c r="DK479" s="44">
        <f t="shared" si="2285"/>
        <v>0</v>
      </c>
      <c r="DL479" s="44">
        <f t="shared" si="2286"/>
        <v>0</v>
      </c>
      <c r="DM479" s="44">
        <f t="shared" si="2287"/>
        <v>0</v>
      </c>
      <c r="DN479" s="171">
        <f t="shared" si="2353"/>
        <v>0</v>
      </c>
      <c r="DO479" s="171">
        <f t="shared" si="2354"/>
        <v>0</v>
      </c>
      <c r="DP479" s="171"/>
      <c r="DQ479" s="171"/>
      <c r="DR479" s="714"/>
      <c r="DS479" s="714"/>
      <c r="DT479" s="44"/>
      <c r="DU479" s="44"/>
      <c r="DV479" s="44"/>
      <c r="DW479" s="44"/>
      <c r="DX479" s="44"/>
      <c r="DY479" s="44"/>
      <c r="DZ479" s="44"/>
      <c r="EA479" s="44"/>
      <c r="EB479" s="44"/>
      <c r="EC479" s="44"/>
      <c r="ED479" s="44">
        <f t="shared" si="2289"/>
        <v>0</v>
      </c>
      <c r="EE479" s="44">
        <f t="shared" si="2290"/>
        <v>0</v>
      </c>
      <c r="EF479" s="44">
        <f t="shared" si="2291"/>
        <v>0</v>
      </c>
      <c r="EG479" s="171">
        <f t="shared" si="2355"/>
        <v>0</v>
      </c>
      <c r="EH479" s="171">
        <f t="shared" si="2356"/>
        <v>0</v>
      </c>
      <c r="EI479" s="171"/>
      <c r="EJ479" s="171"/>
      <c r="EK479" s="714"/>
      <c r="EL479" s="714"/>
      <c r="EM479" s="44"/>
      <c r="EN479" s="44"/>
      <c r="EO479" s="44"/>
      <c r="EP479" s="44"/>
      <c r="EQ479" s="44"/>
      <c r="ER479" s="44"/>
      <c r="ES479" s="44"/>
      <c r="ET479" s="44"/>
      <c r="EU479" s="44"/>
      <c r="EV479" s="44"/>
      <c r="EW479" s="44">
        <f t="shared" si="2293"/>
        <v>0</v>
      </c>
      <c r="EX479" s="44">
        <f t="shared" si="2294"/>
        <v>0</v>
      </c>
      <c r="EY479" s="44">
        <f t="shared" si="2295"/>
        <v>0</v>
      </c>
      <c r="EZ479" s="171">
        <f t="shared" si="2357"/>
        <v>0</v>
      </c>
      <c r="FA479" s="171">
        <f t="shared" si="2358"/>
        <v>0</v>
      </c>
      <c r="FB479" s="171"/>
      <c r="FC479" s="171"/>
      <c r="FD479" s="714"/>
      <c r="FE479" s="714"/>
      <c r="FF479" s="44"/>
      <c r="FG479" s="44"/>
      <c r="FH479" s="44"/>
      <c r="FI479" s="44"/>
      <c r="FJ479" s="44"/>
      <c r="FK479" s="44"/>
      <c r="FL479" s="44"/>
      <c r="FM479" s="44"/>
      <c r="FN479" s="44"/>
      <c r="FO479" s="44"/>
      <c r="FP479" s="44">
        <f t="shared" si="2297"/>
        <v>0</v>
      </c>
      <c r="FQ479" s="44">
        <f t="shared" si="2298"/>
        <v>0</v>
      </c>
      <c r="FR479" s="44">
        <f t="shared" si="2299"/>
        <v>0</v>
      </c>
      <c r="FS479" s="171">
        <f t="shared" si="2359"/>
        <v>0</v>
      </c>
      <c r="FT479" s="171">
        <f t="shared" si="2360"/>
        <v>0</v>
      </c>
      <c r="FU479" s="171"/>
      <c r="FV479" s="171"/>
      <c r="FW479" s="45"/>
      <c r="FX479" s="45"/>
      <c r="FY479" s="44"/>
      <c r="FZ479" s="44"/>
      <c r="GA479" s="44"/>
      <c r="GB479" s="44"/>
      <c r="GC479" s="44"/>
      <c r="GD479" s="44"/>
      <c r="GE479" s="44"/>
      <c r="GF479" s="44"/>
      <c r="GG479" s="44"/>
      <c r="GH479" s="44"/>
      <c r="GI479" s="44">
        <f t="shared" si="2301"/>
        <v>0</v>
      </c>
      <c r="GJ479" s="44">
        <f t="shared" si="2302"/>
        <v>0</v>
      </c>
      <c r="GK479" s="44">
        <f t="shared" si="2303"/>
        <v>0</v>
      </c>
      <c r="GL479" s="171">
        <f t="shared" si="2361"/>
        <v>0</v>
      </c>
      <c r="GM479" s="171">
        <f t="shared" si="2362"/>
        <v>0</v>
      </c>
      <c r="GN479" s="171"/>
      <c r="GO479" s="171"/>
      <c r="GP479" s="45"/>
      <c r="GQ479" s="45"/>
      <c r="GR479" s="44"/>
      <c r="GS479" s="44"/>
      <c r="GT479" s="44"/>
      <c r="GU479" s="44"/>
      <c r="GV479" s="44"/>
      <c r="GW479" s="44"/>
      <c r="GX479" s="44"/>
      <c r="GY479" s="44"/>
      <c r="GZ479" s="44"/>
      <c r="HA479" s="44"/>
      <c r="HB479" s="44">
        <f t="shared" si="2305"/>
        <v>0</v>
      </c>
      <c r="HC479" s="44">
        <f t="shared" si="2306"/>
        <v>0</v>
      </c>
      <c r="HD479" s="44">
        <f t="shared" si="2307"/>
        <v>0</v>
      </c>
      <c r="HE479" s="171">
        <f t="shared" si="2363"/>
        <v>0</v>
      </c>
      <c r="HF479" s="171">
        <f t="shared" si="2364"/>
        <v>0</v>
      </c>
      <c r="HG479" s="171"/>
      <c r="HH479" s="171"/>
      <c r="HI479" s="45"/>
      <c r="HJ479" s="45"/>
      <c r="HK479" s="45"/>
      <c r="HL479" s="45"/>
      <c r="HM479" s="44"/>
      <c r="HN479" s="44"/>
      <c r="HO479" s="44"/>
      <c r="HP479" s="44"/>
      <c r="HQ479" s="44"/>
      <c r="HR479" s="44"/>
      <c r="HS479" s="44"/>
      <c r="HT479" s="44"/>
      <c r="HU479" s="44">
        <f t="shared" si="2309"/>
        <v>0</v>
      </c>
      <c r="HV479" s="44">
        <f t="shared" si="2310"/>
        <v>0</v>
      </c>
      <c r="HW479" s="44">
        <f t="shared" si="2311"/>
        <v>0</v>
      </c>
      <c r="HX479" s="171">
        <f t="shared" si="2365"/>
        <v>0</v>
      </c>
      <c r="HY479" s="171">
        <f t="shared" si="2366"/>
        <v>0</v>
      </c>
      <c r="HZ479" s="171"/>
      <c r="IA479" s="171"/>
      <c r="IB479" s="714"/>
      <c r="IC479" s="714"/>
      <c r="ID479" s="45"/>
      <c r="IE479" s="45"/>
      <c r="IF479" s="44"/>
      <c r="IG479" s="44"/>
      <c r="IH479" s="44"/>
      <c r="II479" s="44"/>
      <c r="IJ479" s="44"/>
      <c r="IK479" s="44"/>
      <c r="IL479" s="44"/>
      <c r="IM479" s="44"/>
      <c r="IN479" s="44">
        <f t="shared" si="2313"/>
        <v>0</v>
      </c>
      <c r="IO479" s="44">
        <f t="shared" si="2314"/>
        <v>0</v>
      </c>
      <c r="IP479" s="44">
        <f t="shared" si="2315"/>
        <v>0</v>
      </c>
      <c r="IQ479" s="171">
        <f t="shared" si="2367"/>
        <v>0</v>
      </c>
      <c r="IR479" s="171">
        <f t="shared" si="2368"/>
        <v>0</v>
      </c>
      <c r="IS479" s="738"/>
      <c r="IT479" s="738"/>
      <c r="IU479" s="714"/>
      <c r="IV479" s="714"/>
      <c r="IW479" s="46"/>
      <c r="IX479" s="47"/>
      <c r="IY479" s="46"/>
      <c r="IZ479" s="46"/>
      <c r="JA479" s="333">
        <f t="shared" si="2337"/>
        <v>0</v>
      </c>
      <c r="JB479" s="333">
        <f t="shared" si="2338"/>
        <v>0</v>
      </c>
      <c r="JC479" s="333">
        <f t="shared" si="2339"/>
        <v>0</v>
      </c>
      <c r="JD479" s="333">
        <f t="shared" si="2340"/>
        <v>0</v>
      </c>
      <c r="JE479" s="333">
        <f t="shared" si="2341"/>
        <v>0</v>
      </c>
      <c r="JF479" s="333">
        <f t="shared" si="2342"/>
        <v>0</v>
      </c>
      <c r="JG479" s="44">
        <f t="shared" si="2317"/>
        <v>0</v>
      </c>
      <c r="JH479" s="44">
        <f t="shared" si="2318"/>
        <v>0</v>
      </c>
      <c r="JI479" s="44">
        <f t="shared" si="2319"/>
        <v>0</v>
      </c>
      <c r="JJ479" s="174">
        <f t="shared" si="2320"/>
        <v>0</v>
      </c>
      <c r="JK479" s="174">
        <f t="shared" si="2321"/>
        <v>0</v>
      </c>
      <c r="JL479" s="45"/>
      <c r="JM479" s="45"/>
      <c r="JN479" s="48"/>
      <c r="JO479" s="48"/>
    </row>
    <row r="480" spans="1:277" s="3" customFormat="1" ht="12.75" hidden="1" customHeight="1" x14ac:dyDescent="0.2">
      <c r="A480" s="96">
        <v>1</v>
      </c>
      <c r="B480" s="59"/>
      <c r="C480" s="48"/>
      <c r="D480" s="239"/>
      <c r="E480" s="586"/>
      <c r="F480" s="7"/>
      <c r="G480" s="60"/>
      <c r="H480" s="88"/>
      <c r="I480" s="88"/>
      <c r="J480" s="44"/>
      <c r="K480" s="44"/>
      <c r="L480" s="44"/>
      <c r="M480" s="44"/>
      <c r="N480" s="44"/>
      <c r="O480" s="44"/>
      <c r="P480" s="44"/>
      <c r="Q480" s="44"/>
      <c r="R480" s="44"/>
      <c r="S480" s="44"/>
      <c r="T480" s="44">
        <f t="shared" si="2398"/>
        <v>0</v>
      </c>
      <c r="U480" s="44">
        <f t="shared" si="2371"/>
        <v>0</v>
      </c>
      <c r="V480" s="44">
        <f t="shared" si="2372"/>
        <v>0</v>
      </c>
      <c r="W480" s="171">
        <f t="shared" si="2343"/>
        <v>0</v>
      </c>
      <c r="X480" s="171">
        <f t="shared" si="2344"/>
        <v>0</v>
      </c>
      <c r="Y480" s="171"/>
      <c r="Z480" s="171"/>
      <c r="AA480" s="714"/>
      <c r="AB480" s="714"/>
      <c r="AC480" s="44"/>
      <c r="AD480" s="44"/>
      <c r="AE480" s="44"/>
      <c r="AF480" s="44"/>
      <c r="AG480" s="44"/>
      <c r="AH480" s="44"/>
      <c r="AI480" s="44"/>
      <c r="AJ480" s="44"/>
      <c r="AK480" s="44"/>
      <c r="AL480" s="44"/>
      <c r="AM480" s="44">
        <f t="shared" si="2269"/>
        <v>0</v>
      </c>
      <c r="AN480" s="44">
        <f t="shared" si="2270"/>
        <v>0</v>
      </c>
      <c r="AO480" s="44">
        <f t="shared" si="2271"/>
        <v>0</v>
      </c>
      <c r="AP480" s="171">
        <f t="shared" si="2345"/>
        <v>0</v>
      </c>
      <c r="AQ480" s="171">
        <f t="shared" si="2346"/>
        <v>0</v>
      </c>
      <c r="AR480" s="171"/>
      <c r="AS480" s="171"/>
      <c r="AT480" s="714"/>
      <c r="AU480" s="714"/>
      <c r="AV480" s="44"/>
      <c r="AW480" s="44"/>
      <c r="AX480" s="44"/>
      <c r="AY480" s="44"/>
      <c r="AZ480" s="44"/>
      <c r="BA480" s="44"/>
      <c r="BB480" s="44"/>
      <c r="BC480" s="44"/>
      <c r="BD480" s="44"/>
      <c r="BE480" s="44"/>
      <c r="BF480" s="44">
        <f t="shared" si="2273"/>
        <v>0</v>
      </c>
      <c r="BG480" s="44">
        <f t="shared" si="2274"/>
        <v>0</v>
      </c>
      <c r="BH480" s="44">
        <f t="shared" si="2275"/>
        <v>0</v>
      </c>
      <c r="BI480" s="171">
        <f t="shared" si="2347"/>
        <v>0</v>
      </c>
      <c r="BJ480" s="171">
        <f t="shared" si="2348"/>
        <v>0</v>
      </c>
      <c r="BK480" s="171"/>
      <c r="BL480" s="171"/>
      <c r="BM480" s="714"/>
      <c r="BN480" s="714"/>
      <c r="BO480" s="44"/>
      <c r="BP480" s="44"/>
      <c r="BQ480" s="44"/>
      <c r="BR480" s="44"/>
      <c r="BS480" s="44"/>
      <c r="BT480" s="44"/>
      <c r="BU480" s="44"/>
      <c r="BV480" s="44"/>
      <c r="BW480" s="44"/>
      <c r="BX480" s="44"/>
      <c r="BY480" s="44">
        <f t="shared" si="2277"/>
        <v>0</v>
      </c>
      <c r="BZ480" s="44">
        <f t="shared" si="2278"/>
        <v>0</v>
      </c>
      <c r="CA480" s="44">
        <f t="shared" si="2279"/>
        <v>0</v>
      </c>
      <c r="CB480" s="171">
        <f t="shared" si="2349"/>
        <v>0</v>
      </c>
      <c r="CC480" s="171">
        <f t="shared" si="2350"/>
        <v>0</v>
      </c>
      <c r="CD480" s="171"/>
      <c r="CE480" s="171"/>
      <c r="CF480" s="714"/>
      <c r="CG480" s="714"/>
      <c r="CH480" s="44"/>
      <c r="CI480" s="44"/>
      <c r="CJ480" s="44"/>
      <c r="CK480" s="44"/>
      <c r="CL480" s="44"/>
      <c r="CM480" s="44"/>
      <c r="CN480" s="44"/>
      <c r="CO480" s="44"/>
      <c r="CP480" s="44"/>
      <c r="CQ480" s="44"/>
      <c r="CR480" s="44">
        <f t="shared" si="2281"/>
        <v>0</v>
      </c>
      <c r="CS480" s="44">
        <f t="shared" si="2282"/>
        <v>0</v>
      </c>
      <c r="CT480" s="44">
        <f t="shared" si="2283"/>
        <v>0</v>
      </c>
      <c r="CU480" s="171">
        <f t="shared" si="2351"/>
        <v>0</v>
      </c>
      <c r="CV480" s="171">
        <f t="shared" si="2352"/>
        <v>0</v>
      </c>
      <c r="CW480" s="249"/>
      <c r="CX480" s="171"/>
      <c r="CY480" s="714"/>
      <c r="CZ480" s="714"/>
      <c r="DA480" s="44"/>
      <c r="DB480" s="44"/>
      <c r="DC480" s="44"/>
      <c r="DD480" s="44"/>
      <c r="DE480" s="44"/>
      <c r="DF480" s="44"/>
      <c r="DG480" s="44"/>
      <c r="DH480" s="44"/>
      <c r="DI480" s="44"/>
      <c r="DJ480" s="44"/>
      <c r="DK480" s="44">
        <f t="shared" si="2285"/>
        <v>0</v>
      </c>
      <c r="DL480" s="44">
        <f t="shared" si="2286"/>
        <v>0</v>
      </c>
      <c r="DM480" s="44">
        <f t="shared" si="2287"/>
        <v>0</v>
      </c>
      <c r="DN480" s="171">
        <f t="shared" si="2353"/>
        <v>0</v>
      </c>
      <c r="DO480" s="171">
        <f t="shared" si="2354"/>
        <v>0</v>
      </c>
      <c r="DP480" s="171"/>
      <c r="DQ480" s="171"/>
      <c r="DR480" s="714"/>
      <c r="DS480" s="714"/>
      <c r="DT480" s="44"/>
      <c r="DU480" s="44"/>
      <c r="DV480" s="44"/>
      <c r="DW480" s="44"/>
      <c r="DX480" s="44"/>
      <c r="DY480" s="44"/>
      <c r="DZ480" s="44"/>
      <c r="EA480" s="44"/>
      <c r="EB480" s="44"/>
      <c r="EC480" s="44"/>
      <c r="ED480" s="44">
        <f t="shared" si="2289"/>
        <v>0</v>
      </c>
      <c r="EE480" s="44">
        <f t="shared" si="2290"/>
        <v>0</v>
      </c>
      <c r="EF480" s="44">
        <f t="shared" si="2291"/>
        <v>0</v>
      </c>
      <c r="EG480" s="171">
        <f t="shared" si="2355"/>
        <v>0</v>
      </c>
      <c r="EH480" s="171">
        <f t="shared" si="2356"/>
        <v>0</v>
      </c>
      <c r="EI480" s="171"/>
      <c r="EJ480" s="171"/>
      <c r="EK480" s="714"/>
      <c r="EL480" s="714"/>
      <c r="EM480" s="44"/>
      <c r="EN480" s="44"/>
      <c r="EO480" s="44"/>
      <c r="EP480" s="44"/>
      <c r="EQ480" s="44"/>
      <c r="ER480" s="44"/>
      <c r="ES480" s="44"/>
      <c r="ET480" s="44"/>
      <c r="EU480" s="44"/>
      <c r="EV480" s="44"/>
      <c r="EW480" s="44">
        <f t="shared" si="2293"/>
        <v>0</v>
      </c>
      <c r="EX480" s="44">
        <f t="shared" si="2294"/>
        <v>0</v>
      </c>
      <c r="EY480" s="44">
        <f t="shared" si="2295"/>
        <v>0</v>
      </c>
      <c r="EZ480" s="171">
        <f t="shared" si="2357"/>
        <v>0</v>
      </c>
      <c r="FA480" s="171">
        <f t="shared" si="2358"/>
        <v>0</v>
      </c>
      <c r="FB480" s="171"/>
      <c r="FC480" s="171"/>
      <c r="FD480" s="714"/>
      <c r="FE480" s="714"/>
      <c r="FF480" s="44"/>
      <c r="FG480" s="44"/>
      <c r="FH480" s="44"/>
      <c r="FI480" s="44"/>
      <c r="FJ480" s="44"/>
      <c r="FK480" s="44"/>
      <c r="FL480" s="44"/>
      <c r="FM480" s="44"/>
      <c r="FN480" s="44"/>
      <c r="FO480" s="44"/>
      <c r="FP480" s="44">
        <f t="shared" si="2297"/>
        <v>0</v>
      </c>
      <c r="FQ480" s="44">
        <f t="shared" si="2298"/>
        <v>0</v>
      </c>
      <c r="FR480" s="44">
        <f t="shared" si="2299"/>
        <v>0</v>
      </c>
      <c r="FS480" s="171">
        <f t="shared" si="2359"/>
        <v>0</v>
      </c>
      <c r="FT480" s="171">
        <f t="shared" si="2360"/>
        <v>0</v>
      </c>
      <c r="FU480" s="171"/>
      <c r="FV480" s="171"/>
      <c r="FW480" s="45"/>
      <c r="FX480" s="45"/>
      <c r="FY480" s="44"/>
      <c r="FZ480" s="44"/>
      <c r="GA480" s="44"/>
      <c r="GB480" s="44"/>
      <c r="GC480" s="44"/>
      <c r="GD480" s="44"/>
      <c r="GE480" s="44"/>
      <c r="GF480" s="44"/>
      <c r="GG480" s="44"/>
      <c r="GH480" s="44"/>
      <c r="GI480" s="44">
        <f t="shared" si="2301"/>
        <v>0</v>
      </c>
      <c r="GJ480" s="44">
        <f t="shared" si="2302"/>
        <v>0</v>
      </c>
      <c r="GK480" s="44">
        <f t="shared" si="2303"/>
        <v>0</v>
      </c>
      <c r="GL480" s="171">
        <f t="shared" si="2361"/>
        <v>0</v>
      </c>
      <c r="GM480" s="171">
        <f t="shared" si="2362"/>
        <v>0</v>
      </c>
      <c r="GN480" s="171"/>
      <c r="GO480" s="171"/>
      <c r="GP480" s="45"/>
      <c r="GQ480" s="45"/>
      <c r="GR480" s="44"/>
      <c r="GS480" s="44"/>
      <c r="GT480" s="44"/>
      <c r="GU480" s="44"/>
      <c r="GV480" s="44"/>
      <c r="GW480" s="44"/>
      <c r="GX480" s="44"/>
      <c r="GY480" s="44"/>
      <c r="GZ480" s="44"/>
      <c r="HA480" s="44"/>
      <c r="HB480" s="44">
        <f t="shared" si="2305"/>
        <v>0</v>
      </c>
      <c r="HC480" s="44">
        <f t="shared" si="2306"/>
        <v>0</v>
      </c>
      <c r="HD480" s="44">
        <f t="shared" si="2307"/>
        <v>0</v>
      </c>
      <c r="HE480" s="171">
        <f t="shared" si="2363"/>
        <v>0</v>
      </c>
      <c r="HF480" s="171">
        <f t="shared" si="2364"/>
        <v>0</v>
      </c>
      <c r="HG480" s="171"/>
      <c r="HH480" s="171"/>
      <c r="HI480" s="45"/>
      <c r="HJ480" s="45"/>
      <c r="HK480" s="45"/>
      <c r="HL480" s="45"/>
      <c r="HM480" s="44"/>
      <c r="HN480" s="44"/>
      <c r="HO480" s="44"/>
      <c r="HP480" s="44"/>
      <c r="HQ480" s="44"/>
      <c r="HR480" s="44"/>
      <c r="HS480" s="44"/>
      <c r="HT480" s="44"/>
      <c r="HU480" s="44">
        <f t="shared" si="2309"/>
        <v>0</v>
      </c>
      <c r="HV480" s="44">
        <f t="shared" si="2310"/>
        <v>0</v>
      </c>
      <c r="HW480" s="44">
        <f t="shared" si="2311"/>
        <v>0</v>
      </c>
      <c r="HX480" s="171">
        <f t="shared" si="2365"/>
        <v>0</v>
      </c>
      <c r="HY480" s="171">
        <f t="shared" si="2366"/>
        <v>0</v>
      </c>
      <c r="HZ480" s="171"/>
      <c r="IA480" s="171"/>
      <c r="IB480" s="714"/>
      <c r="IC480" s="714"/>
      <c r="ID480" s="45"/>
      <c r="IE480" s="45"/>
      <c r="IF480" s="44"/>
      <c r="IG480" s="44"/>
      <c r="IH480" s="44"/>
      <c r="II480" s="44"/>
      <c r="IJ480" s="44"/>
      <c r="IK480" s="44"/>
      <c r="IL480" s="44"/>
      <c r="IM480" s="44"/>
      <c r="IN480" s="44">
        <f t="shared" si="2313"/>
        <v>0</v>
      </c>
      <c r="IO480" s="44">
        <f t="shared" si="2314"/>
        <v>0</v>
      </c>
      <c r="IP480" s="44">
        <f t="shared" si="2315"/>
        <v>0</v>
      </c>
      <c r="IQ480" s="171">
        <f t="shared" si="2367"/>
        <v>0</v>
      </c>
      <c r="IR480" s="171">
        <f t="shared" si="2368"/>
        <v>0</v>
      </c>
      <c r="IS480" s="738"/>
      <c r="IT480" s="738"/>
      <c r="IU480" s="714"/>
      <c r="IV480" s="714"/>
      <c r="IW480" s="46"/>
      <c r="IX480" s="47"/>
      <c r="IY480" s="46"/>
      <c r="IZ480" s="46"/>
      <c r="JA480" s="333">
        <f t="shared" si="2337"/>
        <v>0</v>
      </c>
      <c r="JB480" s="333">
        <f t="shared" si="2338"/>
        <v>0</v>
      </c>
      <c r="JC480" s="333">
        <f t="shared" si="2339"/>
        <v>0</v>
      </c>
      <c r="JD480" s="333">
        <f t="shared" si="2340"/>
        <v>0</v>
      </c>
      <c r="JE480" s="333">
        <f t="shared" si="2341"/>
        <v>0</v>
      </c>
      <c r="JF480" s="333">
        <f t="shared" si="2342"/>
        <v>0</v>
      </c>
      <c r="JG480" s="44">
        <f t="shared" si="2317"/>
        <v>0</v>
      </c>
      <c r="JH480" s="44">
        <f t="shared" si="2318"/>
        <v>0</v>
      </c>
      <c r="JI480" s="44">
        <f t="shared" si="2319"/>
        <v>0</v>
      </c>
      <c r="JJ480" s="174">
        <f t="shared" si="2320"/>
        <v>0</v>
      </c>
      <c r="JK480" s="174">
        <f t="shared" si="2321"/>
        <v>0</v>
      </c>
      <c r="JL480" s="45"/>
      <c r="JM480" s="45"/>
      <c r="JN480" s="48"/>
      <c r="JO480" s="48"/>
    </row>
    <row r="481" spans="1:277" hidden="1" x14ac:dyDescent="0.2">
      <c r="A481" s="96">
        <v>1</v>
      </c>
      <c r="B481" s="96">
        <v>1</v>
      </c>
      <c r="C481" s="63"/>
      <c r="D481" s="231"/>
      <c r="E481" s="536"/>
      <c r="F481" s="536" t="s">
        <v>251</v>
      </c>
      <c r="G481" s="97"/>
      <c r="H481" s="98"/>
      <c r="I481" s="98"/>
      <c r="J481" s="99">
        <f>SUM(J482,J495)</f>
        <v>6</v>
      </c>
      <c r="K481" s="100">
        <f>SUM(K482,K495)</f>
        <v>1330594.824</v>
      </c>
      <c r="L481" s="54">
        <f>SUM(J481/12*$B$2)</f>
        <v>1.5</v>
      </c>
      <c r="M481" s="54">
        <f>SUM(K481/12*$B$2)</f>
        <v>332648.70600000001</v>
      </c>
      <c r="N481" s="99">
        <f t="shared" ref="N481:S481" si="2399">SUM(N482,N495)</f>
        <v>0</v>
      </c>
      <c r="O481" s="100">
        <f t="shared" si="2399"/>
        <v>0</v>
      </c>
      <c r="P481" s="99">
        <f t="shared" si="2399"/>
        <v>0</v>
      </c>
      <c r="Q481" s="100">
        <f t="shared" si="2399"/>
        <v>0</v>
      </c>
      <c r="R481" s="99">
        <f t="shared" si="2399"/>
        <v>0</v>
      </c>
      <c r="S481" s="99">
        <f t="shared" si="2399"/>
        <v>0</v>
      </c>
      <c r="T481" s="56">
        <f t="shared" ref="T481:V493" si="2400">N481+Q481</f>
        <v>0</v>
      </c>
      <c r="U481" s="56">
        <f t="shared" si="2400"/>
        <v>0</v>
      </c>
      <c r="V481" s="56">
        <f t="shared" si="2400"/>
        <v>0</v>
      </c>
      <c r="W481" s="171">
        <f t="shared" si="2343"/>
        <v>-1.5</v>
      </c>
      <c r="X481" s="171">
        <f t="shared" si="2344"/>
        <v>-332648.70600000001</v>
      </c>
      <c r="Y481" s="280">
        <f>N481/L481</f>
        <v>0</v>
      </c>
      <c r="Z481" s="280">
        <f>O481/M481</f>
        <v>0</v>
      </c>
      <c r="AA481" s="710">
        <f>$H481</f>
        <v>0</v>
      </c>
      <c r="AB481" s="711" t="e">
        <f>O481/N481</f>
        <v>#DIV/0!</v>
      </c>
      <c r="AC481" s="69">
        <f>SUM(AC482,AC495)</f>
        <v>0</v>
      </c>
      <c r="AD481" s="69">
        <f>SUM(AD482,AD495)</f>
        <v>0</v>
      </c>
      <c r="AE481" s="54">
        <f>SUM(AC481/12*$B$2)</f>
        <v>0</v>
      </c>
      <c r="AF481" s="54">
        <f>SUM(AD481/12*$B$2)</f>
        <v>0</v>
      </c>
      <c r="AG481" s="99">
        <f t="shared" ref="AG481:AL481" si="2401">SUM(AG482,AG495)</f>
        <v>0</v>
      </c>
      <c r="AH481" s="100">
        <f t="shared" si="2401"/>
        <v>0</v>
      </c>
      <c r="AI481" s="99">
        <f t="shared" si="2401"/>
        <v>0</v>
      </c>
      <c r="AJ481" s="100">
        <f t="shared" si="2401"/>
        <v>0</v>
      </c>
      <c r="AK481" s="99">
        <f t="shared" si="2401"/>
        <v>0</v>
      </c>
      <c r="AL481" s="99">
        <f t="shared" si="2401"/>
        <v>0</v>
      </c>
      <c r="AM481" s="56">
        <f t="shared" si="2269"/>
        <v>0</v>
      </c>
      <c r="AN481" s="56">
        <f t="shared" si="2270"/>
        <v>0</v>
      </c>
      <c r="AO481" s="56">
        <f t="shared" si="2271"/>
        <v>0</v>
      </c>
      <c r="AP481" s="171">
        <f t="shared" si="2345"/>
        <v>0</v>
      </c>
      <c r="AQ481" s="171">
        <f t="shared" si="2346"/>
        <v>0</v>
      </c>
      <c r="AR481" s="280" t="e">
        <f>AG481/AE481</f>
        <v>#DIV/0!</v>
      </c>
      <c r="AS481" s="280" t="e">
        <f>AH481/AF481</f>
        <v>#DIV/0!</v>
      </c>
      <c r="AT481" s="710">
        <f>$H481</f>
        <v>0</v>
      </c>
      <c r="AU481" s="711" t="e">
        <f>AH481/AG481</f>
        <v>#DIV/0!</v>
      </c>
      <c r="AV481" s="69">
        <f>SUM(AV482,AV495)</f>
        <v>0</v>
      </c>
      <c r="AW481" s="69">
        <f>SUM(AW482,AW495)</f>
        <v>0</v>
      </c>
      <c r="AX481" s="54">
        <f>SUM(AV481/12*$B$2)</f>
        <v>0</v>
      </c>
      <c r="AY481" s="54">
        <f>SUM(AW481/12*$B$2)</f>
        <v>0</v>
      </c>
      <c r="AZ481" s="99">
        <f t="shared" ref="AZ481:BE481" si="2402">SUM(AZ482,AZ495)</f>
        <v>0</v>
      </c>
      <c r="BA481" s="100">
        <f t="shared" si="2402"/>
        <v>0</v>
      </c>
      <c r="BB481" s="99">
        <f t="shared" si="2402"/>
        <v>0</v>
      </c>
      <c r="BC481" s="100">
        <f t="shared" si="2402"/>
        <v>0</v>
      </c>
      <c r="BD481" s="99">
        <f t="shared" si="2402"/>
        <v>0</v>
      </c>
      <c r="BE481" s="99">
        <f t="shared" si="2402"/>
        <v>0</v>
      </c>
      <c r="BF481" s="56">
        <f t="shared" si="2273"/>
        <v>0</v>
      </c>
      <c r="BG481" s="56">
        <f t="shared" si="2274"/>
        <v>0</v>
      </c>
      <c r="BH481" s="56">
        <f t="shared" si="2275"/>
        <v>0</v>
      </c>
      <c r="BI481" s="171">
        <f t="shared" si="2347"/>
        <v>0</v>
      </c>
      <c r="BJ481" s="171">
        <f t="shared" si="2348"/>
        <v>0</v>
      </c>
      <c r="BK481" s="280" t="e">
        <f>AZ481/AX481</f>
        <v>#DIV/0!</v>
      </c>
      <c r="BL481" s="280" t="e">
        <f>BA481/AY481</f>
        <v>#DIV/0!</v>
      </c>
      <c r="BM481" s="710">
        <f>$H481</f>
        <v>0</v>
      </c>
      <c r="BN481" s="711" t="e">
        <f>BA481/AZ481</f>
        <v>#DIV/0!</v>
      </c>
      <c r="BO481" s="69">
        <f>SUM(BO482,BO495)</f>
        <v>0</v>
      </c>
      <c r="BP481" s="69">
        <f>SUM(BP482,BP495)</f>
        <v>0</v>
      </c>
      <c r="BQ481" s="54">
        <f>SUM(BO481/12*$B$2)</f>
        <v>0</v>
      </c>
      <c r="BR481" s="54">
        <f>SUM(BP481/12*$B$2)</f>
        <v>0</v>
      </c>
      <c r="BS481" s="99">
        <f t="shared" ref="BS481:BX481" si="2403">SUM(BS482,BS495)</f>
        <v>0</v>
      </c>
      <c r="BT481" s="100">
        <f t="shared" si="2403"/>
        <v>0</v>
      </c>
      <c r="BU481" s="99">
        <f t="shared" si="2403"/>
        <v>0</v>
      </c>
      <c r="BV481" s="100">
        <f t="shared" si="2403"/>
        <v>0</v>
      </c>
      <c r="BW481" s="99">
        <f t="shared" si="2403"/>
        <v>0</v>
      </c>
      <c r="BX481" s="99">
        <f t="shared" si="2403"/>
        <v>0</v>
      </c>
      <c r="BY481" s="56">
        <f t="shared" si="2277"/>
        <v>0</v>
      </c>
      <c r="BZ481" s="56">
        <f t="shared" si="2278"/>
        <v>0</v>
      </c>
      <c r="CA481" s="56">
        <f t="shared" si="2279"/>
        <v>0</v>
      </c>
      <c r="CB481" s="171">
        <f t="shared" si="2349"/>
        <v>0</v>
      </c>
      <c r="CC481" s="171">
        <f t="shared" si="2350"/>
        <v>0</v>
      </c>
      <c r="CD481" s="280" t="e">
        <f>BS481/BQ481</f>
        <v>#DIV/0!</v>
      </c>
      <c r="CE481" s="280" t="e">
        <f>BT481/BR481</f>
        <v>#DIV/0!</v>
      </c>
      <c r="CF481" s="710">
        <f>$H481</f>
        <v>0</v>
      </c>
      <c r="CG481" s="711" t="e">
        <f>BT481/BS481</f>
        <v>#DIV/0!</v>
      </c>
      <c r="CH481" s="99">
        <f>SUM(CH482,CH495)</f>
        <v>72</v>
      </c>
      <c r="CI481" s="101">
        <f>SUM(CI482,CI495)</f>
        <v>16137874.636</v>
      </c>
      <c r="CJ481" s="54">
        <f>SUM(CH481/12*$B$2)</f>
        <v>18</v>
      </c>
      <c r="CK481" s="54">
        <f>SUM(CI481/12*$B$2)</f>
        <v>4034468.659</v>
      </c>
      <c r="CL481" s="99">
        <f t="shared" ref="CL481:CQ481" si="2404">SUM(CL482,CL495)</f>
        <v>31</v>
      </c>
      <c r="CM481" s="100">
        <f t="shared" si="2404"/>
        <v>6899130.7699999977</v>
      </c>
      <c r="CN481" s="99">
        <f t="shared" si="2404"/>
        <v>439</v>
      </c>
      <c r="CO481" s="100">
        <f t="shared" si="2404"/>
        <v>1</v>
      </c>
      <c r="CP481" s="99">
        <f t="shared" si="2404"/>
        <v>221765.8</v>
      </c>
      <c r="CQ481" s="99">
        <f t="shared" si="2404"/>
        <v>15</v>
      </c>
      <c r="CR481" s="56">
        <f t="shared" si="2281"/>
        <v>32</v>
      </c>
      <c r="CS481" s="56">
        <f t="shared" si="2282"/>
        <v>7120896.5699999975</v>
      </c>
      <c r="CT481" s="56">
        <f t="shared" si="2283"/>
        <v>454</v>
      </c>
      <c r="CU481" s="171">
        <f t="shared" si="2351"/>
        <v>13</v>
      </c>
      <c r="CV481" s="171">
        <f t="shared" si="2352"/>
        <v>2864662.1109999977</v>
      </c>
      <c r="CW481" s="281">
        <f>CL481/CH481</f>
        <v>0.43055555555555558</v>
      </c>
      <c r="CX481" s="281">
        <f>CM481/CI481</f>
        <v>0.42751173407987536</v>
      </c>
      <c r="CY481" s="710">
        <f>$H481</f>
        <v>0</v>
      </c>
      <c r="CZ481" s="711">
        <f>CM481/CL481</f>
        <v>222552.6054838709</v>
      </c>
      <c r="DA481" s="69">
        <f>SUM(DA482,DA495)</f>
        <v>0</v>
      </c>
      <c r="DB481" s="69">
        <f>SUM(DB482,DB495)</f>
        <v>0</v>
      </c>
      <c r="DC481" s="54">
        <f>SUM(DA481/12*$B$2)</f>
        <v>0</v>
      </c>
      <c r="DD481" s="54">
        <f>SUM(DB481/12*$B$2)</f>
        <v>0</v>
      </c>
      <c r="DE481" s="99">
        <f t="shared" ref="DE481:DJ481" si="2405">SUM(DE482,DE495)</f>
        <v>0</v>
      </c>
      <c r="DF481" s="100">
        <f t="shared" si="2405"/>
        <v>0</v>
      </c>
      <c r="DG481" s="99">
        <f t="shared" si="2405"/>
        <v>0</v>
      </c>
      <c r="DH481" s="100">
        <f t="shared" si="2405"/>
        <v>0</v>
      </c>
      <c r="DI481" s="99">
        <f t="shared" si="2405"/>
        <v>0</v>
      </c>
      <c r="DJ481" s="99">
        <f t="shared" si="2405"/>
        <v>0</v>
      </c>
      <c r="DK481" s="56">
        <f t="shared" si="2285"/>
        <v>0</v>
      </c>
      <c r="DL481" s="56">
        <f t="shared" si="2286"/>
        <v>0</v>
      </c>
      <c r="DM481" s="56">
        <f t="shared" si="2287"/>
        <v>0</v>
      </c>
      <c r="DN481" s="171">
        <f t="shared" si="2353"/>
        <v>0</v>
      </c>
      <c r="DO481" s="171">
        <f t="shared" si="2354"/>
        <v>0</v>
      </c>
      <c r="DP481" s="281" t="e">
        <f>DE481/DC481</f>
        <v>#DIV/0!</v>
      </c>
      <c r="DQ481" s="280" t="e">
        <f>DF481/DD481</f>
        <v>#DIV/0!</v>
      </c>
      <c r="DR481" s="710">
        <f>$H481</f>
        <v>0</v>
      </c>
      <c r="DS481" s="711" t="e">
        <f>DF481/DE481</f>
        <v>#DIV/0!</v>
      </c>
      <c r="DT481" s="102">
        <f>SUM(DT482,DT495)</f>
        <v>10</v>
      </c>
      <c r="DU481" s="103">
        <f>SUM(DU482,DU495)</f>
        <v>2217658.04</v>
      </c>
      <c r="DV481" s="54">
        <f>SUM(DT481/12*$B$2)</f>
        <v>2.5</v>
      </c>
      <c r="DW481" s="54">
        <f>SUM(DU481/12*$B$2)</f>
        <v>554414.51</v>
      </c>
      <c r="DX481" s="99">
        <f t="shared" ref="DX481:EC481" si="2406">SUM(DX482,DX495)</f>
        <v>0</v>
      </c>
      <c r="DY481" s="100">
        <f t="shared" si="2406"/>
        <v>0</v>
      </c>
      <c r="DZ481" s="99">
        <f t="shared" si="2406"/>
        <v>0</v>
      </c>
      <c r="EA481" s="100">
        <f t="shared" si="2406"/>
        <v>0</v>
      </c>
      <c r="EB481" s="99">
        <f t="shared" si="2406"/>
        <v>0</v>
      </c>
      <c r="EC481" s="99">
        <f t="shared" si="2406"/>
        <v>0</v>
      </c>
      <c r="ED481" s="56">
        <f t="shared" si="2289"/>
        <v>0</v>
      </c>
      <c r="EE481" s="56">
        <f t="shared" si="2290"/>
        <v>0</v>
      </c>
      <c r="EF481" s="56">
        <f t="shared" si="2291"/>
        <v>0</v>
      </c>
      <c r="EG481" s="171">
        <f t="shared" si="2355"/>
        <v>-2.5</v>
      </c>
      <c r="EH481" s="171">
        <f t="shared" si="2356"/>
        <v>-554414.51</v>
      </c>
      <c r="EI481" s="281">
        <f>DX481/DV481</f>
        <v>0</v>
      </c>
      <c r="EJ481" s="280">
        <f>DY481/DW481</f>
        <v>0</v>
      </c>
      <c r="EK481" s="710">
        <f>$H481</f>
        <v>0</v>
      </c>
      <c r="EL481" s="711" t="e">
        <f>DY481/DX481</f>
        <v>#DIV/0!</v>
      </c>
      <c r="EM481" s="102">
        <f>SUM(EM482,EM495)</f>
        <v>3</v>
      </c>
      <c r="EN481" s="103">
        <f>SUM(EN482,EN495)</f>
        <v>689688.37600000005</v>
      </c>
      <c r="EO481" s="54">
        <f>SUM(EM481/12*$B$2)</f>
        <v>0.75</v>
      </c>
      <c r="EP481" s="54">
        <f>SUM(EN481/12*$B$2)</f>
        <v>172422.09400000001</v>
      </c>
      <c r="EQ481" s="99">
        <f t="shared" ref="EQ481:EV481" si="2407">SUM(EQ482,EQ495)</f>
        <v>0</v>
      </c>
      <c r="ER481" s="100">
        <f t="shared" si="2407"/>
        <v>0</v>
      </c>
      <c r="ES481" s="99">
        <f t="shared" si="2407"/>
        <v>0</v>
      </c>
      <c r="ET481" s="100">
        <f t="shared" si="2407"/>
        <v>0</v>
      </c>
      <c r="EU481" s="99">
        <f t="shared" si="2407"/>
        <v>0</v>
      </c>
      <c r="EV481" s="99">
        <f t="shared" si="2407"/>
        <v>0</v>
      </c>
      <c r="EW481" s="56">
        <f t="shared" si="2293"/>
        <v>0</v>
      </c>
      <c r="EX481" s="56">
        <f t="shared" si="2294"/>
        <v>0</v>
      </c>
      <c r="EY481" s="56">
        <f t="shared" si="2295"/>
        <v>0</v>
      </c>
      <c r="EZ481" s="171">
        <f t="shared" si="2357"/>
        <v>-0.75</v>
      </c>
      <c r="FA481" s="171">
        <f t="shared" si="2358"/>
        <v>-172422.09400000001</v>
      </c>
      <c r="FB481" s="281">
        <f>EQ481/EO481</f>
        <v>0</v>
      </c>
      <c r="FC481" s="280">
        <f>ER481/EP481</f>
        <v>0</v>
      </c>
      <c r="FD481" s="710">
        <f>$H481</f>
        <v>0</v>
      </c>
      <c r="FE481" s="711" t="e">
        <f>ER481/EQ481</f>
        <v>#DIV/0!</v>
      </c>
      <c r="FF481" s="69">
        <f>SUM(FF482,FF495)</f>
        <v>0</v>
      </c>
      <c r="FG481" s="69">
        <f>SUM(FG482,FG495)</f>
        <v>0</v>
      </c>
      <c r="FH481" s="54">
        <f>SUM(FF481/12*$B$2)</f>
        <v>0</v>
      </c>
      <c r="FI481" s="54">
        <f>SUM(FG481/12*$B$2)</f>
        <v>0</v>
      </c>
      <c r="FJ481" s="99">
        <f t="shared" ref="FJ481:FO481" si="2408">SUM(FJ482,FJ495)</f>
        <v>0</v>
      </c>
      <c r="FK481" s="100">
        <f t="shared" si="2408"/>
        <v>0</v>
      </c>
      <c r="FL481" s="99">
        <f t="shared" si="2408"/>
        <v>0</v>
      </c>
      <c r="FM481" s="100">
        <f t="shared" si="2408"/>
        <v>0</v>
      </c>
      <c r="FN481" s="99">
        <f t="shared" si="2408"/>
        <v>0</v>
      </c>
      <c r="FO481" s="99">
        <f t="shared" si="2408"/>
        <v>0</v>
      </c>
      <c r="FP481" s="56">
        <f t="shared" si="2297"/>
        <v>0</v>
      </c>
      <c r="FQ481" s="56">
        <f t="shared" si="2298"/>
        <v>0</v>
      </c>
      <c r="FR481" s="56">
        <f t="shared" si="2299"/>
        <v>0</v>
      </c>
      <c r="FS481" s="171">
        <f t="shared" si="2359"/>
        <v>0</v>
      </c>
      <c r="FT481" s="171">
        <f t="shared" si="2360"/>
        <v>0</v>
      </c>
      <c r="FU481" s="281" t="e">
        <f>FJ481/FH481</f>
        <v>#DIV/0!</v>
      </c>
      <c r="FV481" s="280" t="e">
        <f>FK481/FI481</f>
        <v>#DIV/0!</v>
      </c>
      <c r="FW481" s="150">
        <f>$H481</f>
        <v>0</v>
      </c>
      <c r="FX481" s="151" t="e">
        <f>FK481/FJ481</f>
        <v>#DIV/0!</v>
      </c>
      <c r="FY481" s="99">
        <f>SUM(FY482,FY495)</f>
        <v>0</v>
      </c>
      <c r="FZ481" s="99">
        <f>SUM(FZ482,FZ495)</f>
        <v>0</v>
      </c>
      <c r="GA481" s="54">
        <f>SUM(FY481/12*$B$2)</f>
        <v>0</v>
      </c>
      <c r="GB481" s="54">
        <f>SUM(FZ481/12*$B$2)</f>
        <v>0</v>
      </c>
      <c r="GC481" s="99">
        <f t="shared" ref="GC481:GH481" si="2409">SUM(GC482,GC495)</f>
        <v>0</v>
      </c>
      <c r="GD481" s="100">
        <f t="shared" si="2409"/>
        <v>0</v>
      </c>
      <c r="GE481" s="99">
        <f t="shared" si="2409"/>
        <v>0</v>
      </c>
      <c r="GF481" s="100">
        <f t="shared" si="2409"/>
        <v>0</v>
      </c>
      <c r="GG481" s="99">
        <f t="shared" si="2409"/>
        <v>0</v>
      </c>
      <c r="GH481" s="99">
        <f t="shared" si="2409"/>
        <v>0</v>
      </c>
      <c r="GI481" s="56">
        <f t="shared" si="2301"/>
        <v>0</v>
      </c>
      <c r="GJ481" s="56">
        <f t="shared" si="2302"/>
        <v>0</v>
      </c>
      <c r="GK481" s="56">
        <f t="shared" si="2303"/>
        <v>0</v>
      </c>
      <c r="GL481" s="171">
        <f t="shared" si="2361"/>
        <v>0</v>
      </c>
      <c r="GM481" s="171">
        <f t="shared" si="2362"/>
        <v>0</v>
      </c>
      <c r="GN481" s="281" t="e">
        <f>GC481/GA481</f>
        <v>#DIV/0!</v>
      </c>
      <c r="GO481" s="280" t="e">
        <f>GD481/GB481</f>
        <v>#DIV/0!</v>
      </c>
      <c r="GP481" s="150">
        <f>$H481</f>
        <v>0</v>
      </c>
      <c r="GQ481" s="151" t="e">
        <f>GD481/GC481</f>
        <v>#DIV/0!</v>
      </c>
      <c r="GR481" s="69">
        <f>SUM(GR482,GR495)</f>
        <v>0</v>
      </c>
      <c r="GS481" s="69">
        <f>SUM(GS482,GS495)</f>
        <v>0</v>
      </c>
      <c r="GT481" s="54">
        <f>SUM(GR481/12*$B$2)</f>
        <v>0</v>
      </c>
      <c r="GU481" s="54">
        <f>SUM(GS481/12*$B$2)</f>
        <v>0</v>
      </c>
      <c r="GV481" s="99">
        <f t="shared" ref="GV481:HA481" si="2410">SUM(GV482,GV495)</f>
        <v>0</v>
      </c>
      <c r="GW481" s="100">
        <f t="shared" si="2410"/>
        <v>0</v>
      </c>
      <c r="GX481" s="99">
        <f t="shared" si="2410"/>
        <v>0</v>
      </c>
      <c r="GY481" s="100">
        <f t="shared" si="2410"/>
        <v>0</v>
      </c>
      <c r="GZ481" s="99">
        <f t="shared" si="2410"/>
        <v>0</v>
      </c>
      <c r="HA481" s="99">
        <f t="shared" si="2410"/>
        <v>0</v>
      </c>
      <c r="HB481" s="56">
        <f t="shared" si="2305"/>
        <v>0</v>
      </c>
      <c r="HC481" s="56">
        <f t="shared" si="2306"/>
        <v>0</v>
      </c>
      <c r="HD481" s="56">
        <f t="shared" si="2307"/>
        <v>0</v>
      </c>
      <c r="HE481" s="171">
        <f t="shared" si="2363"/>
        <v>0</v>
      </c>
      <c r="HF481" s="171">
        <f t="shared" si="2364"/>
        <v>0</v>
      </c>
      <c r="HG481" s="281" t="e">
        <f>GV481/GT481</f>
        <v>#DIV/0!</v>
      </c>
      <c r="HH481" s="280" t="e">
        <f>GW481/GU481</f>
        <v>#DIV/0!</v>
      </c>
      <c r="HI481" s="150">
        <f>$H481</f>
        <v>0</v>
      </c>
      <c r="HJ481" s="151" t="e">
        <f>GW481/GV481</f>
        <v>#DIV/0!</v>
      </c>
      <c r="HK481" s="102">
        <f>SUM(HK482,HK495)</f>
        <v>30</v>
      </c>
      <c r="HL481" s="102">
        <f>SUM(HL482,HL495)</f>
        <v>6677365.0839999998</v>
      </c>
      <c r="HM481" s="54">
        <f>SUM(HK481/12*$B$2)</f>
        <v>7.5</v>
      </c>
      <c r="HN481" s="54">
        <f>SUM(HL481/12*$B$2)</f>
        <v>1669341.2710000002</v>
      </c>
      <c r="HO481" s="99">
        <f t="shared" ref="HO481:HT481" si="2411">SUM(HO482,HO495)</f>
        <v>7</v>
      </c>
      <c r="HP481" s="100">
        <f t="shared" si="2411"/>
        <v>1527259.8800000001</v>
      </c>
      <c r="HQ481" s="99">
        <f t="shared" si="2411"/>
        <v>125</v>
      </c>
      <c r="HR481" s="100">
        <f t="shared" si="2411"/>
        <v>0</v>
      </c>
      <c r="HS481" s="99">
        <f t="shared" si="2411"/>
        <v>0</v>
      </c>
      <c r="HT481" s="99">
        <f t="shared" si="2411"/>
        <v>0</v>
      </c>
      <c r="HU481" s="56">
        <f t="shared" si="2309"/>
        <v>7</v>
      </c>
      <c r="HV481" s="56">
        <f t="shared" si="2310"/>
        <v>1527259.8800000001</v>
      </c>
      <c r="HW481" s="56">
        <f t="shared" si="2311"/>
        <v>125</v>
      </c>
      <c r="HX481" s="171">
        <f t="shared" si="2365"/>
        <v>-0.5</v>
      </c>
      <c r="HY481" s="171">
        <f t="shared" si="2366"/>
        <v>-142081.39100000006</v>
      </c>
      <c r="HZ481" s="281">
        <f>HO481/HM481</f>
        <v>0.93333333333333335</v>
      </c>
      <c r="IA481" s="280">
        <f>HP481/HN481</f>
        <v>0.91488775035503211</v>
      </c>
      <c r="IB481" s="710">
        <f>$H481</f>
        <v>0</v>
      </c>
      <c r="IC481" s="711">
        <f>HP481/HO481</f>
        <v>218179.98285714287</v>
      </c>
      <c r="ID481" s="102"/>
      <c r="IE481" s="102"/>
      <c r="IF481" s="54">
        <f>SUM(ID481/12*$B$2)</f>
        <v>0</v>
      </c>
      <c r="IG481" s="54">
        <f>SUM(IE481/12*$B$2)</f>
        <v>0</v>
      </c>
      <c r="IH481" s="99">
        <f t="shared" ref="IH481:IM481" si="2412">SUM(IH482,IH495)</f>
        <v>0</v>
      </c>
      <c r="II481" s="100">
        <f t="shared" si="2412"/>
        <v>0</v>
      </c>
      <c r="IJ481" s="99">
        <f t="shared" si="2412"/>
        <v>0</v>
      </c>
      <c r="IK481" s="100">
        <f t="shared" si="2412"/>
        <v>0</v>
      </c>
      <c r="IL481" s="99">
        <f t="shared" si="2412"/>
        <v>0</v>
      </c>
      <c r="IM481" s="99">
        <f t="shared" si="2412"/>
        <v>0</v>
      </c>
      <c r="IN481" s="56">
        <f t="shared" si="2313"/>
        <v>0</v>
      </c>
      <c r="IO481" s="56">
        <f t="shared" si="2314"/>
        <v>0</v>
      </c>
      <c r="IP481" s="56">
        <f t="shared" si="2315"/>
        <v>0</v>
      </c>
      <c r="IQ481" s="171">
        <f t="shared" si="2367"/>
        <v>0</v>
      </c>
      <c r="IR481" s="171">
        <f t="shared" si="2368"/>
        <v>0</v>
      </c>
      <c r="IS481" s="735" t="e">
        <f>IH481/IF481</f>
        <v>#DIV/0!</v>
      </c>
      <c r="IT481" s="736" t="e">
        <f>II481/IG481</f>
        <v>#DIV/0!</v>
      </c>
      <c r="IU481" s="710">
        <f>$H481</f>
        <v>0</v>
      </c>
      <c r="IV481" s="711" t="e">
        <f>II481/IH481</f>
        <v>#DIV/0!</v>
      </c>
      <c r="IW481" s="332">
        <f t="shared" ref="IW481:IZ482" si="2413">J481+AC481+AV481+BO481+CH481+DA481+DT481+EM481+FF481+FY481+GR481+HK481+ID481</f>
        <v>121</v>
      </c>
      <c r="IX481" s="332">
        <f t="shared" si="2413"/>
        <v>27053180.959999997</v>
      </c>
      <c r="IY481" s="332">
        <f t="shared" si="2413"/>
        <v>30.25</v>
      </c>
      <c r="IZ481" s="332">
        <f t="shared" si="2413"/>
        <v>6763295.2400000002</v>
      </c>
      <c r="JA481" s="332">
        <f t="shared" si="2337"/>
        <v>38</v>
      </c>
      <c r="JB481" s="332">
        <f t="shared" si="2338"/>
        <v>8426390.6499999985</v>
      </c>
      <c r="JC481" s="332">
        <f t="shared" si="2339"/>
        <v>564</v>
      </c>
      <c r="JD481" s="332">
        <f t="shared" si="2340"/>
        <v>1</v>
      </c>
      <c r="JE481" s="332">
        <f t="shared" si="2341"/>
        <v>221765.8</v>
      </c>
      <c r="JF481" s="332">
        <f t="shared" si="2342"/>
        <v>15</v>
      </c>
      <c r="JG481" s="332">
        <f t="shared" si="2317"/>
        <v>39</v>
      </c>
      <c r="JH481" s="332">
        <f t="shared" si="2318"/>
        <v>8648156.4499999993</v>
      </c>
      <c r="JI481" s="332">
        <f t="shared" si="2319"/>
        <v>579</v>
      </c>
      <c r="JJ481" s="69">
        <f t="shared" si="2320"/>
        <v>7.75</v>
      </c>
      <c r="JK481" s="69">
        <f t="shared" si="2321"/>
        <v>1663095.4099999983</v>
      </c>
      <c r="JL481" s="150">
        <f>$H481</f>
        <v>0</v>
      </c>
      <c r="JM481" s="151">
        <f>JB481/JA481</f>
        <v>221747.12236842103</v>
      </c>
      <c r="JN481" s="282">
        <f>CR481/CJ481</f>
        <v>1.7777777777777777</v>
      </c>
      <c r="JO481" s="282">
        <f>CS481/CK481</f>
        <v>1.7650147198726813</v>
      </c>
      <c r="JP481" s="206">
        <f t="shared" ref="JP481:JP482" si="2414">IW481+JD481</f>
        <v>122</v>
      </c>
      <c r="JQ481" s="206">
        <f t="shared" ref="JQ481:JQ482" si="2415">IX481+JE481</f>
        <v>27274946.759999998</v>
      </c>
    </row>
    <row r="482" spans="1:277" hidden="1" x14ac:dyDescent="0.2">
      <c r="A482" s="96">
        <v>1</v>
      </c>
      <c r="B482" s="96">
        <v>1</v>
      </c>
      <c r="C482" s="63"/>
      <c r="D482" s="232"/>
      <c r="E482" s="232"/>
      <c r="F482" s="537" t="s">
        <v>412</v>
      </c>
      <c r="G482" s="94">
        <v>77</v>
      </c>
      <c r="H482" s="100">
        <v>221765.804</v>
      </c>
      <c r="I482" s="100">
        <v>233795.16680000001</v>
      </c>
      <c r="J482" s="54">
        <f>VLOOKUP($G482,'ВМП план КС'!$A$8:$AI$108,14,0)</f>
        <v>6</v>
      </c>
      <c r="K482" s="54">
        <f>VLOOKUP($G482,'ВМП план КС'!$A$8:$AI$108,15,0)</f>
        <v>1330594.824</v>
      </c>
      <c r="L482" s="54">
        <f>SUM(J482/12*$B$2)</f>
        <v>1.5</v>
      </c>
      <c r="M482" s="54">
        <f>SUM(K482/12*$B$2)</f>
        <v>332648.70600000001</v>
      </c>
      <c r="N482" s="54">
        <f t="shared" ref="N482:S482" si="2416">SUM(N483:N494)</f>
        <v>0</v>
      </c>
      <c r="O482" s="54">
        <f t="shared" si="2416"/>
        <v>0</v>
      </c>
      <c r="P482" s="54">
        <f t="shared" si="2416"/>
        <v>0</v>
      </c>
      <c r="Q482" s="54">
        <f t="shared" si="2416"/>
        <v>0</v>
      </c>
      <c r="R482" s="54">
        <f t="shared" si="2416"/>
        <v>0</v>
      </c>
      <c r="S482" s="54">
        <f t="shared" si="2416"/>
        <v>0</v>
      </c>
      <c r="T482" s="56">
        <f t="shared" si="2400"/>
        <v>0</v>
      </c>
      <c r="U482" s="56">
        <f t="shared" si="2400"/>
        <v>0</v>
      </c>
      <c r="V482" s="56">
        <f t="shared" si="2400"/>
        <v>0</v>
      </c>
      <c r="W482" s="171">
        <f t="shared" si="2343"/>
        <v>-1.5</v>
      </c>
      <c r="X482" s="171">
        <f t="shared" si="2344"/>
        <v>-332648.70600000001</v>
      </c>
      <c r="Y482" s="280">
        <f>N482/L482</f>
        <v>0</v>
      </c>
      <c r="Z482" s="280">
        <f>O482/M482</f>
        <v>0</v>
      </c>
      <c r="AA482" s="710">
        <f>$H482</f>
        <v>221765.804</v>
      </c>
      <c r="AB482" s="711" t="e">
        <f>O482/N482</f>
        <v>#DIV/0!</v>
      </c>
      <c r="AC482" s="54">
        <f>VLOOKUP($G482,'ВМП план КС'!$A$8:$AI$107,12,0)</f>
        <v>0</v>
      </c>
      <c r="AD482" s="54">
        <f>VLOOKUP($G482,'ВМП план КС'!$A$8:$AI$107,13,0)</f>
        <v>0</v>
      </c>
      <c r="AE482" s="54">
        <f>SUM(AC482/12*$B$2)</f>
        <v>0</v>
      </c>
      <c r="AF482" s="54">
        <f>SUM(AD482/12*$B$2)</f>
        <v>0</v>
      </c>
      <c r="AG482" s="54">
        <f t="shared" ref="AG482:AL482" si="2417">SUM(AG483:AG494)</f>
        <v>0</v>
      </c>
      <c r="AH482" s="54">
        <f t="shared" si="2417"/>
        <v>0</v>
      </c>
      <c r="AI482" s="54">
        <f t="shared" si="2417"/>
        <v>0</v>
      </c>
      <c r="AJ482" s="54">
        <f t="shared" si="2417"/>
        <v>0</v>
      </c>
      <c r="AK482" s="54">
        <f t="shared" si="2417"/>
        <v>0</v>
      </c>
      <c r="AL482" s="54">
        <f t="shared" si="2417"/>
        <v>0</v>
      </c>
      <c r="AM482" s="56">
        <f t="shared" si="2269"/>
        <v>0</v>
      </c>
      <c r="AN482" s="56">
        <f t="shared" si="2270"/>
        <v>0</v>
      </c>
      <c r="AO482" s="56">
        <f t="shared" si="2271"/>
        <v>0</v>
      </c>
      <c r="AP482" s="171">
        <f t="shared" si="2345"/>
        <v>0</v>
      </c>
      <c r="AQ482" s="171">
        <f t="shared" si="2346"/>
        <v>0</v>
      </c>
      <c r="AR482" s="280" t="e">
        <f>AG482/AE482</f>
        <v>#DIV/0!</v>
      </c>
      <c r="AS482" s="280" t="e">
        <f>AH482/AF482</f>
        <v>#DIV/0!</v>
      </c>
      <c r="AT482" s="710">
        <f>$H482</f>
        <v>221765.804</v>
      </c>
      <c r="AU482" s="711" t="e">
        <f>AH482/AG482</f>
        <v>#DIV/0!</v>
      </c>
      <c r="AV482" s="54">
        <f>VLOOKUP($G482,'ВМП план КС'!$A$8:$AI$107,16,0)</f>
        <v>0</v>
      </c>
      <c r="AW482" s="54">
        <f>VLOOKUP($G482,'ВМП план КС'!$A$8:$AI$107,17,0)</f>
        <v>0</v>
      </c>
      <c r="AX482" s="54">
        <f>SUM(AV482/12*$B$2)</f>
        <v>0</v>
      </c>
      <c r="AY482" s="54">
        <f>SUM(AW482/12*$B$2)</f>
        <v>0</v>
      </c>
      <c r="AZ482" s="54">
        <f t="shared" ref="AZ482:BE482" si="2418">SUM(AZ483:AZ494)</f>
        <v>0</v>
      </c>
      <c r="BA482" s="54">
        <f t="shared" si="2418"/>
        <v>0</v>
      </c>
      <c r="BB482" s="54">
        <f t="shared" si="2418"/>
        <v>0</v>
      </c>
      <c r="BC482" s="54">
        <f t="shared" si="2418"/>
        <v>0</v>
      </c>
      <c r="BD482" s="54">
        <f t="shared" si="2418"/>
        <v>0</v>
      </c>
      <c r="BE482" s="54">
        <f t="shared" si="2418"/>
        <v>0</v>
      </c>
      <c r="BF482" s="56">
        <f t="shared" si="2273"/>
        <v>0</v>
      </c>
      <c r="BG482" s="56">
        <f t="shared" si="2274"/>
        <v>0</v>
      </c>
      <c r="BH482" s="56">
        <f t="shared" si="2275"/>
        <v>0</v>
      </c>
      <c r="BI482" s="171">
        <f t="shared" si="2347"/>
        <v>0</v>
      </c>
      <c r="BJ482" s="171">
        <f t="shared" si="2348"/>
        <v>0</v>
      </c>
      <c r="BK482" s="280" t="e">
        <f>AZ482/AX482</f>
        <v>#DIV/0!</v>
      </c>
      <c r="BL482" s="280" t="e">
        <f>BA482/AY482</f>
        <v>#DIV/0!</v>
      </c>
      <c r="BM482" s="710">
        <f>$H482</f>
        <v>221765.804</v>
      </c>
      <c r="BN482" s="711" t="e">
        <f>BA482/AZ482</f>
        <v>#DIV/0!</v>
      </c>
      <c r="BO482" s="54">
        <f>VLOOKUP($G482,'ВМП план КС'!$A$8:$AI$107,18,0)</f>
        <v>0</v>
      </c>
      <c r="BP482" s="54">
        <f>VLOOKUP($G482,'ВМП план КС'!$A$8:$AI$107,19,0)</f>
        <v>0</v>
      </c>
      <c r="BQ482" s="54">
        <f>SUM(BO482/12*$B$2)</f>
        <v>0</v>
      </c>
      <c r="BR482" s="54">
        <f>SUM(BP482/12*$B$2)</f>
        <v>0</v>
      </c>
      <c r="BS482" s="54">
        <f t="shared" ref="BS482:BX482" si="2419">SUM(BS483:BS494)</f>
        <v>0</v>
      </c>
      <c r="BT482" s="54">
        <f t="shared" si="2419"/>
        <v>0</v>
      </c>
      <c r="BU482" s="54">
        <f t="shared" si="2419"/>
        <v>0</v>
      </c>
      <c r="BV482" s="54">
        <f t="shared" si="2419"/>
        <v>0</v>
      </c>
      <c r="BW482" s="54">
        <f t="shared" si="2419"/>
        <v>0</v>
      </c>
      <c r="BX482" s="54">
        <f t="shared" si="2419"/>
        <v>0</v>
      </c>
      <c r="BY482" s="56">
        <f t="shared" si="2277"/>
        <v>0</v>
      </c>
      <c r="BZ482" s="56">
        <f t="shared" si="2278"/>
        <v>0</v>
      </c>
      <c r="CA482" s="56">
        <f t="shared" si="2279"/>
        <v>0</v>
      </c>
      <c r="CB482" s="171">
        <f t="shared" si="2349"/>
        <v>0</v>
      </c>
      <c r="CC482" s="171">
        <f t="shared" si="2350"/>
        <v>0</v>
      </c>
      <c r="CD482" s="280" t="e">
        <f>BS482/BQ482</f>
        <v>#DIV/0!</v>
      </c>
      <c r="CE482" s="280" t="e">
        <f>BT482/BR482</f>
        <v>#DIV/0!</v>
      </c>
      <c r="CF482" s="710">
        <f>$H482</f>
        <v>221765.804</v>
      </c>
      <c r="CG482" s="711" t="e">
        <f>BT482/BS482</f>
        <v>#DIV/0!</v>
      </c>
      <c r="CH482" s="54">
        <f>VLOOKUP($G482,'ВМП план КС'!$A$8:$AI$107,10,0)</f>
        <v>65</v>
      </c>
      <c r="CI482" s="54">
        <f>VLOOKUP($G482,'ВМП план КС'!$A$8:$AI$107,11,0)</f>
        <v>14414777.26</v>
      </c>
      <c r="CJ482" s="54">
        <f>SUM(CH482/12*$B$2)</f>
        <v>16.25</v>
      </c>
      <c r="CK482" s="54">
        <f>SUM(CI482/12*$B$2)</f>
        <v>3603694.3149999995</v>
      </c>
      <c r="CL482" s="54">
        <f t="shared" ref="CL482:CQ482" si="2420">SUM(CL483:CL494)</f>
        <v>30</v>
      </c>
      <c r="CM482" s="54">
        <f t="shared" si="2420"/>
        <v>6652973.9999999981</v>
      </c>
      <c r="CN482" s="54">
        <f t="shared" si="2420"/>
        <v>435</v>
      </c>
      <c r="CO482" s="54">
        <f t="shared" si="2420"/>
        <v>1</v>
      </c>
      <c r="CP482" s="54">
        <f t="shared" si="2420"/>
        <v>221765.8</v>
      </c>
      <c r="CQ482" s="54">
        <f t="shared" si="2420"/>
        <v>15</v>
      </c>
      <c r="CR482" s="56">
        <f t="shared" si="2281"/>
        <v>31</v>
      </c>
      <c r="CS482" s="56">
        <f t="shared" si="2282"/>
        <v>6874739.799999998</v>
      </c>
      <c r="CT482" s="56">
        <f t="shared" si="2283"/>
        <v>450</v>
      </c>
      <c r="CU482" s="171">
        <f t="shared" si="2351"/>
        <v>13.75</v>
      </c>
      <c r="CV482" s="171">
        <f t="shared" si="2352"/>
        <v>3049279.6849999987</v>
      </c>
      <c r="CW482" s="281">
        <f>CL482/CH482</f>
        <v>0.46153846153846156</v>
      </c>
      <c r="CX482" s="281">
        <f>CM482/CI482</f>
        <v>0.46153845321367098</v>
      </c>
      <c r="CY482" s="710">
        <f>$H482</f>
        <v>221765.804</v>
      </c>
      <c r="CZ482" s="711">
        <f>CM482/CL482</f>
        <v>221765.79999999993</v>
      </c>
      <c r="DA482" s="54">
        <f>VLOOKUP($G482,'ВМП план КС'!$A$8:$AI$107,20,0)</f>
        <v>0</v>
      </c>
      <c r="DB482" s="54">
        <f>VLOOKUP($G482,'ВМП план КС'!$A$8:$AI$107,21,0)</f>
        <v>0</v>
      </c>
      <c r="DC482" s="54">
        <f>SUM(DA482/12*$B$2)</f>
        <v>0</v>
      </c>
      <c r="DD482" s="54">
        <f>SUM(DB482/12*$B$2)</f>
        <v>0</v>
      </c>
      <c r="DE482" s="54">
        <f t="shared" ref="DE482:DJ482" si="2421">SUM(DE483:DE494)</f>
        <v>0</v>
      </c>
      <c r="DF482" s="54">
        <f t="shared" si="2421"/>
        <v>0</v>
      </c>
      <c r="DG482" s="54">
        <f t="shared" si="2421"/>
        <v>0</v>
      </c>
      <c r="DH482" s="54">
        <f t="shared" si="2421"/>
        <v>0</v>
      </c>
      <c r="DI482" s="54">
        <f t="shared" si="2421"/>
        <v>0</v>
      </c>
      <c r="DJ482" s="54">
        <f t="shared" si="2421"/>
        <v>0</v>
      </c>
      <c r="DK482" s="56">
        <f t="shared" si="2285"/>
        <v>0</v>
      </c>
      <c r="DL482" s="56">
        <f t="shared" si="2286"/>
        <v>0</v>
      </c>
      <c r="DM482" s="56">
        <f t="shared" si="2287"/>
        <v>0</v>
      </c>
      <c r="DN482" s="171">
        <f t="shared" si="2353"/>
        <v>0</v>
      </c>
      <c r="DO482" s="171">
        <f t="shared" si="2354"/>
        <v>0</v>
      </c>
      <c r="DP482" s="281" t="e">
        <f>DE482/DC482</f>
        <v>#DIV/0!</v>
      </c>
      <c r="DQ482" s="280" t="e">
        <f>DF482/DD482</f>
        <v>#DIV/0!</v>
      </c>
      <c r="DR482" s="710">
        <f>$H482</f>
        <v>221765.804</v>
      </c>
      <c r="DS482" s="711" t="e">
        <f>DF482/DE482</f>
        <v>#DIV/0!</v>
      </c>
      <c r="DT482" s="108">
        <f>VLOOKUP($G482,'ВМП план КС'!$A$8:$AI$107,22,0)</f>
        <v>10</v>
      </c>
      <c r="DU482" s="108">
        <f>VLOOKUP($G482,'ВМП план КС'!$A$8:$AI$107,23,0)</f>
        <v>2217658.04</v>
      </c>
      <c r="DV482" s="54">
        <f>SUM(DT482/12*$B$2)</f>
        <v>2.5</v>
      </c>
      <c r="DW482" s="54">
        <f>SUM(DU482/12*$B$2)</f>
        <v>554414.51</v>
      </c>
      <c r="DX482" s="54">
        <f t="shared" ref="DX482:EC482" si="2422">SUM(DX483:DX494)</f>
        <v>0</v>
      </c>
      <c r="DY482" s="54">
        <f t="shared" si="2422"/>
        <v>0</v>
      </c>
      <c r="DZ482" s="54">
        <f t="shared" si="2422"/>
        <v>0</v>
      </c>
      <c r="EA482" s="54">
        <f t="shared" si="2422"/>
        <v>0</v>
      </c>
      <c r="EB482" s="54">
        <f t="shared" si="2422"/>
        <v>0</v>
      </c>
      <c r="EC482" s="54">
        <f t="shared" si="2422"/>
        <v>0</v>
      </c>
      <c r="ED482" s="56">
        <f t="shared" si="2289"/>
        <v>0</v>
      </c>
      <c r="EE482" s="56">
        <f t="shared" si="2290"/>
        <v>0</v>
      </c>
      <c r="EF482" s="56">
        <f t="shared" si="2291"/>
        <v>0</v>
      </c>
      <c r="EG482" s="171">
        <f t="shared" si="2355"/>
        <v>-2.5</v>
      </c>
      <c r="EH482" s="171">
        <f t="shared" si="2356"/>
        <v>-554414.51</v>
      </c>
      <c r="EI482" s="281">
        <f>DX482/DV482</f>
        <v>0</v>
      </c>
      <c r="EJ482" s="280">
        <f>DY482/DW482</f>
        <v>0</v>
      </c>
      <c r="EK482" s="710">
        <f>$H482</f>
        <v>221765.804</v>
      </c>
      <c r="EL482" s="711" t="e">
        <f>DY482/DX482</f>
        <v>#DIV/0!</v>
      </c>
      <c r="EM482" s="108">
        <f>VLOOKUP($G482,'ВМП план КС'!$A$8:$AI$107,24,0)</f>
        <v>2</v>
      </c>
      <c r="EN482" s="108">
        <f>VLOOKUP($G482,'ВМП план КС'!$A$8:$AI$107,25,0)</f>
        <v>443531.60800000001</v>
      </c>
      <c r="EO482" s="54">
        <f>SUM(EM482/12*$B$2)</f>
        <v>0.5</v>
      </c>
      <c r="EP482" s="54">
        <f>SUM(EN482/12*$B$2)</f>
        <v>110882.902</v>
      </c>
      <c r="EQ482" s="54">
        <f t="shared" ref="EQ482:EV482" si="2423">SUM(EQ483:EQ494)</f>
        <v>0</v>
      </c>
      <c r="ER482" s="54">
        <f t="shared" si="2423"/>
        <v>0</v>
      </c>
      <c r="ES482" s="54">
        <f t="shared" si="2423"/>
        <v>0</v>
      </c>
      <c r="ET482" s="54">
        <f t="shared" si="2423"/>
        <v>0</v>
      </c>
      <c r="EU482" s="54">
        <f t="shared" si="2423"/>
        <v>0</v>
      </c>
      <c r="EV482" s="54">
        <f t="shared" si="2423"/>
        <v>0</v>
      </c>
      <c r="EW482" s="56">
        <f t="shared" si="2293"/>
        <v>0</v>
      </c>
      <c r="EX482" s="56">
        <f t="shared" si="2294"/>
        <v>0</v>
      </c>
      <c r="EY482" s="56">
        <f t="shared" si="2295"/>
        <v>0</v>
      </c>
      <c r="EZ482" s="171">
        <f t="shared" si="2357"/>
        <v>-0.5</v>
      </c>
      <c r="FA482" s="171">
        <f t="shared" si="2358"/>
        <v>-110882.902</v>
      </c>
      <c r="FB482" s="281">
        <f>EQ482/EO482</f>
        <v>0</v>
      </c>
      <c r="FC482" s="280">
        <f>ER482/EP482</f>
        <v>0</v>
      </c>
      <c r="FD482" s="710">
        <f>$H482</f>
        <v>221765.804</v>
      </c>
      <c r="FE482" s="711" t="e">
        <f>ER482/EQ482</f>
        <v>#DIV/0!</v>
      </c>
      <c r="FF482" s="54">
        <f>VLOOKUP($G482,'ВМП план КС'!$A$8:$AI$107,28,0)</f>
        <v>0</v>
      </c>
      <c r="FG482" s="54">
        <f>VLOOKUP($G482,'ВМП план КС'!$A$8:$AI$107,29,0)</f>
        <v>0</v>
      </c>
      <c r="FH482" s="54">
        <f>SUM(FF482/12*$B$2)</f>
        <v>0</v>
      </c>
      <c r="FI482" s="54">
        <f>SUM(FG482/12*$B$2)</f>
        <v>0</v>
      </c>
      <c r="FJ482" s="54">
        <f t="shared" ref="FJ482:FO482" si="2424">SUM(FJ483:FJ494)</f>
        <v>0</v>
      </c>
      <c r="FK482" s="54">
        <f t="shared" si="2424"/>
        <v>0</v>
      </c>
      <c r="FL482" s="54">
        <f t="shared" si="2424"/>
        <v>0</v>
      </c>
      <c r="FM482" s="54">
        <f t="shared" si="2424"/>
        <v>0</v>
      </c>
      <c r="FN482" s="54">
        <f t="shared" si="2424"/>
        <v>0</v>
      </c>
      <c r="FO482" s="54">
        <f t="shared" si="2424"/>
        <v>0</v>
      </c>
      <c r="FP482" s="56">
        <f t="shared" si="2297"/>
        <v>0</v>
      </c>
      <c r="FQ482" s="56">
        <f t="shared" si="2298"/>
        <v>0</v>
      </c>
      <c r="FR482" s="56">
        <f t="shared" si="2299"/>
        <v>0</v>
      </c>
      <c r="FS482" s="171">
        <f t="shared" si="2359"/>
        <v>0</v>
      </c>
      <c r="FT482" s="171">
        <f t="shared" si="2360"/>
        <v>0</v>
      </c>
      <c r="FU482" s="281" t="e">
        <f>FJ482/FH482</f>
        <v>#DIV/0!</v>
      </c>
      <c r="FV482" s="280" t="e">
        <f>FK482/FI482</f>
        <v>#DIV/0!</v>
      </c>
      <c r="FW482" s="150">
        <f>$H482</f>
        <v>221765.804</v>
      </c>
      <c r="FX482" s="151" t="e">
        <f>FK482/FJ482</f>
        <v>#DIV/0!</v>
      </c>
      <c r="FY482" s="54">
        <f>VLOOKUP($G482,'ВМП план КС'!$A$8:$AI$107,30,0)</f>
        <v>0</v>
      </c>
      <c r="FZ482" s="54">
        <f>VLOOKUP($G482,'ВМП план КС'!$A$8:$AI$107,31,0)</f>
        <v>0</v>
      </c>
      <c r="GA482" s="54">
        <f>SUM(FY482/12*$B$2)</f>
        <v>0</v>
      </c>
      <c r="GB482" s="54">
        <f>SUM(FZ482/12*$B$2)</f>
        <v>0</v>
      </c>
      <c r="GC482" s="54">
        <f t="shared" ref="GC482:GH482" si="2425">SUM(GC483:GC494)</f>
        <v>0</v>
      </c>
      <c r="GD482" s="54">
        <f t="shared" si="2425"/>
        <v>0</v>
      </c>
      <c r="GE482" s="54">
        <f t="shared" si="2425"/>
        <v>0</v>
      </c>
      <c r="GF482" s="54">
        <f t="shared" si="2425"/>
        <v>0</v>
      </c>
      <c r="GG482" s="54">
        <f t="shared" si="2425"/>
        <v>0</v>
      </c>
      <c r="GH482" s="54">
        <f t="shared" si="2425"/>
        <v>0</v>
      </c>
      <c r="GI482" s="56">
        <f t="shared" si="2301"/>
        <v>0</v>
      </c>
      <c r="GJ482" s="56">
        <f t="shared" si="2302"/>
        <v>0</v>
      </c>
      <c r="GK482" s="56">
        <f t="shared" si="2303"/>
        <v>0</v>
      </c>
      <c r="GL482" s="171">
        <f t="shared" si="2361"/>
        <v>0</v>
      </c>
      <c r="GM482" s="171">
        <f t="shared" si="2362"/>
        <v>0</v>
      </c>
      <c r="GN482" s="281" t="e">
        <f>GC482/GA482</f>
        <v>#DIV/0!</v>
      </c>
      <c r="GO482" s="280" t="e">
        <f>GD482/GB482</f>
        <v>#DIV/0!</v>
      </c>
      <c r="GP482" s="150">
        <f>$H482</f>
        <v>221765.804</v>
      </c>
      <c r="GQ482" s="151" t="e">
        <f>GD482/GC482</f>
        <v>#DIV/0!</v>
      </c>
      <c r="GR482" s="54">
        <f>VLOOKUP($G482,'ВМП план КС'!$A$8:$AI$107,32,0)</f>
        <v>0</v>
      </c>
      <c r="GS482" s="54">
        <f>VLOOKUP($G482,'ВМП план КС'!$A$8:$AI$107,33,0)</f>
        <v>0</v>
      </c>
      <c r="GT482" s="54">
        <f>SUM(GR482/12*$B$2)</f>
        <v>0</v>
      </c>
      <c r="GU482" s="54">
        <f>SUM(GS482/12*$B$2)</f>
        <v>0</v>
      </c>
      <c r="GV482" s="54">
        <f t="shared" ref="GV482:HA482" si="2426">SUM(GV483:GV494)</f>
        <v>0</v>
      </c>
      <c r="GW482" s="54">
        <f t="shared" si="2426"/>
        <v>0</v>
      </c>
      <c r="GX482" s="54">
        <f t="shared" si="2426"/>
        <v>0</v>
      </c>
      <c r="GY482" s="54">
        <f t="shared" si="2426"/>
        <v>0</v>
      </c>
      <c r="GZ482" s="54">
        <f t="shared" si="2426"/>
        <v>0</v>
      </c>
      <c r="HA482" s="54">
        <f t="shared" si="2426"/>
        <v>0</v>
      </c>
      <c r="HB482" s="56">
        <f t="shared" si="2305"/>
        <v>0</v>
      </c>
      <c r="HC482" s="56">
        <f t="shared" si="2306"/>
        <v>0</v>
      </c>
      <c r="HD482" s="56">
        <f t="shared" si="2307"/>
        <v>0</v>
      </c>
      <c r="HE482" s="171">
        <f t="shared" si="2363"/>
        <v>0</v>
      </c>
      <c r="HF482" s="171">
        <f t="shared" si="2364"/>
        <v>0</v>
      </c>
      <c r="HG482" s="281" t="e">
        <f>GV482/GT482</f>
        <v>#DIV/0!</v>
      </c>
      <c r="HH482" s="280" t="e">
        <f>GW482/GU482</f>
        <v>#DIV/0!</v>
      </c>
      <c r="HI482" s="150">
        <f>$H482</f>
        <v>221765.804</v>
      </c>
      <c r="HJ482" s="151" t="e">
        <f>GW482/GV482</f>
        <v>#DIV/0!</v>
      </c>
      <c r="HK482" s="108">
        <f>VLOOKUP($G482,'ВМП план КС'!$A$8:$AI$107,26,0)</f>
        <v>29</v>
      </c>
      <c r="HL482" s="108">
        <f>VLOOKUP($G482,'ВМП план КС'!$A$8:$AI$107,27,0)</f>
        <v>6431208.3159999996</v>
      </c>
      <c r="HM482" s="54">
        <f>SUM(HK482/12*$B$2)</f>
        <v>7.25</v>
      </c>
      <c r="HN482" s="54">
        <f>SUM(HL482/12*$B$2)</f>
        <v>1607802.0789999999</v>
      </c>
      <c r="HO482" s="54">
        <f t="shared" ref="HO482:HT482" si="2427">SUM(HO483:HO494)</f>
        <v>7</v>
      </c>
      <c r="HP482" s="54">
        <f t="shared" si="2427"/>
        <v>1527259.8800000001</v>
      </c>
      <c r="HQ482" s="54">
        <f t="shared" si="2427"/>
        <v>125</v>
      </c>
      <c r="HR482" s="54">
        <f t="shared" si="2427"/>
        <v>0</v>
      </c>
      <c r="HS482" s="54">
        <f t="shared" si="2427"/>
        <v>0</v>
      </c>
      <c r="HT482" s="54">
        <f t="shared" si="2427"/>
        <v>0</v>
      </c>
      <c r="HU482" s="56">
        <f t="shared" si="2309"/>
        <v>7</v>
      </c>
      <c r="HV482" s="56">
        <f t="shared" si="2310"/>
        <v>1527259.8800000001</v>
      </c>
      <c r="HW482" s="56">
        <f t="shared" si="2311"/>
        <v>125</v>
      </c>
      <c r="HX482" s="171">
        <f t="shared" si="2365"/>
        <v>-0.25</v>
      </c>
      <c r="HY482" s="171">
        <f t="shared" si="2366"/>
        <v>-80542.19899999979</v>
      </c>
      <c r="HZ482" s="281">
        <f>HO482/HM482</f>
        <v>0.96551724137931039</v>
      </c>
      <c r="IA482" s="280">
        <f>HP482/HN482</f>
        <v>0.9499054018824914</v>
      </c>
      <c r="IB482" s="710">
        <f>$H482</f>
        <v>221765.804</v>
      </c>
      <c r="IC482" s="711">
        <f>HP482/HO482</f>
        <v>218179.98285714287</v>
      </c>
      <c r="ID482" s="108">
        <f>VLOOKUP($G482,'ВМП план КС'!$A$8:$AI$107,34,0)</f>
        <v>0</v>
      </c>
      <c r="IE482" s="108">
        <f>VLOOKUP($G482,'ВМП план КС'!$A$8:$AI$107,35,0)</f>
        <v>0</v>
      </c>
      <c r="IF482" s="54">
        <f>SUM(ID482/12*$B$2)</f>
        <v>0</v>
      </c>
      <c r="IG482" s="54">
        <f>SUM(IE482/12*$B$2)</f>
        <v>0</v>
      </c>
      <c r="IH482" s="54">
        <f t="shared" ref="IH482:IM482" si="2428">SUM(IH483:IH494)</f>
        <v>0</v>
      </c>
      <c r="II482" s="54">
        <f t="shared" si="2428"/>
        <v>0</v>
      </c>
      <c r="IJ482" s="54">
        <f t="shared" si="2428"/>
        <v>0</v>
      </c>
      <c r="IK482" s="54">
        <f t="shared" si="2428"/>
        <v>0</v>
      </c>
      <c r="IL482" s="54">
        <f t="shared" si="2428"/>
        <v>0</v>
      </c>
      <c r="IM482" s="54">
        <f t="shared" si="2428"/>
        <v>0</v>
      </c>
      <c r="IN482" s="56">
        <f t="shared" si="2313"/>
        <v>0</v>
      </c>
      <c r="IO482" s="56">
        <f t="shared" si="2314"/>
        <v>0</v>
      </c>
      <c r="IP482" s="56">
        <f t="shared" si="2315"/>
        <v>0</v>
      </c>
      <c r="IQ482" s="171">
        <f t="shared" si="2367"/>
        <v>0</v>
      </c>
      <c r="IR482" s="171">
        <f t="shared" si="2368"/>
        <v>0</v>
      </c>
      <c r="IS482" s="735" t="e">
        <f>IH482/IF482</f>
        <v>#DIV/0!</v>
      </c>
      <c r="IT482" s="736" t="e">
        <f>II482/IG482</f>
        <v>#DIV/0!</v>
      </c>
      <c r="IU482" s="710">
        <f>$H482</f>
        <v>221765.804</v>
      </c>
      <c r="IV482" s="711" t="e">
        <f>II482/IH482</f>
        <v>#DIV/0!</v>
      </c>
      <c r="IW482" s="332">
        <f t="shared" si="2413"/>
        <v>112</v>
      </c>
      <c r="IX482" s="332">
        <f t="shared" si="2413"/>
        <v>24837770.047999997</v>
      </c>
      <c r="IY482" s="332">
        <f t="shared" si="2413"/>
        <v>28</v>
      </c>
      <c r="IZ482" s="332">
        <f t="shared" si="2413"/>
        <v>6209442.5119999992</v>
      </c>
      <c r="JA482" s="332">
        <f t="shared" si="2337"/>
        <v>37</v>
      </c>
      <c r="JB482" s="332">
        <f t="shared" si="2338"/>
        <v>8180233.879999998</v>
      </c>
      <c r="JC482" s="332">
        <f t="shared" si="2339"/>
        <v>560</v>
      </c>
      <c r="JD482" s="332">
        <f t="shared" si="2340"/>
        <v>1</v>
      </c>
      <c r="JE482" s="332">
        <f t="shared" si="2341"/>
        <v>221765.8</v>
      </c>
      <c r="JF482" s="332">
        <f t="shared" si="2342"/>
        <v>15</v>
      </c>
      <c r="JG482" s="332">
        <f t="shared" si="2317"/>
        <v>38</v>
      </c>
      <c r="JH482" s="332">
        <f t="shared" si="2318"/>
        <v>8401999.6799999978</v>
      </c>
      <c r="JI482" s="332">
        <f t="shared" si="2319"/>
        <v>575</v>
      </c>
      <c r="JJ482" s="69">
        <f t="shared" si="2320"/>
        <v>9</v>
      </c>
      <c r="JK482" s="69">
        <f t="shared" si="2321"/>
        <v>1970791.3679999989</v>
      </c>
      <c r="JL482" s="150">
        <f>$H482</f>
        <v>221765.804</v>
      </c>
      <c r="JM482" s="151">
        <f>JB482/JA482</f>
        <v>221087.40216216212</v>
      </c>
      <c r="JN482" s="282"/>
      <c r="JO482" s="282"/>
      <c r="JP482" s="206">
        <f t="shared" si="2414"/>
        <v>113</v>
      </c>
      <c r="JQ482" s="206">
        <f t="shared" si="2415"/>
        <v>25059535.847999997</v>
      </c>
    </row>
    <row r="483" spans="1:277" ht="63.75" hidden="1" x14ac:dyDescent="0.2">
      <c r="A483" s="96">
        <v>1</v>
      </c>
      <c r="B483" s="96">
        <v>1</v>
      </c>
      <c r="C483" s="770">
        <v>3</v>
      </c>
      <c r="D483" s="625" t="s">
        <v>213</v>
      </c>
      <c r="E483" s="833" t="s">
        <v>516</v>
      </c>
      <c r="F483" s="750" t="s">
        <v>242</v>
      </c>
      <c r="G483" s="60"/>
      <c r="H483" s="88"/>
      <c r="I483" s="88"/>
      <c r="J483" s="88"/>
      <c r="K483" s="88"/>
      <c r="L483" s="88"/>
      <c r="M483" s="88"/>
      <c r="N483" s="44">
        <f>VLOOKUP($E483,'факт КС '!$E$9:$CL$159,69,0)</f>
        <v>0</v>
      </c>
      <c r="O483" s="44">
        <f>VLOOKUP($E483,'факт КС '!$E$9:$CL$159,70,0)</f>
        <v>0</v>
      </c>
      <c r="P483" s="44">
        <f>VLOOKUP($E483,'факт КС '!$E$9:$CL$159,71,0)</f>
        <v>0</v>
      </c>
      <c r="Q483" s="44">
        <f>VLOOKUP($E483,'факт КС '!$E$9:$CL$159,72,0)</f>
        <v>0</v>
      </c>
      <c r="R483" s="44">
        <f>VLOOKUP($E483,'факт КС '!$E$9:$CL$159,73,0)</f>
        <v>0</v>
      </c>
      <c r="S483" s="44">
        <f>VLOOKUP($E483,'факт КС '!$E$9:$CL$159,74,0)</f>
        <v>0</v>
      </c>
      <c r="T483" s="44">
        <f t="shared" si="2400"/>
        <v>0</v>
      </c>
      <c r="U483" s="44">
        <f t="shared" si="2400"/>
        <v>0</v>
      </c>
      <c r="V483" s="44">
        <f t="shared" si="2400"/>
        <v>0</v>
      </c>
      <c r="W483" s="171">
        <f t="shared" si="2343"/>
        <v>0</v>
      </c>
      <c r="X483" s="171">
        <f t="shared" si="2344"/>
        <v>0</v>
      </c>
      <c r="Y483" s="171"/>
      <c r="Z483" s="171"/>
      <c r="AA483" s="713"/>
      <c r="AB483" s="712"/>
      <c r="AC483" s="44"/>
      <c r="AD483" s="44"/>
      <c r="AE483" s="88"/>
      <c r="AF483" s="88"/>
      <c r="AG483" s="44">
        <f>VLOOKUP($E483,'факт КС '!$E$9:$CL$159,3,0)</f>
        <v>0</v>
      </c>
      <c r="AH483" s="44">
        <f>VLOOKUP($E483,'факт КС '!$E$9:$CL$159,4,0)</f>
        <v>0</v>
      </c>
      <c r="AI483" s="44">
        <f>VLOOKUP($E483,'факт КС '!$E$9:$CL$159,5,0)</f>
        <v>0</v>
      </c>
      <c r="AJ483" s="44">
        <f>VLOOKUP($E483,'факт КС '!$E$9:$CL$159,6,0)</f>
        <v>0</v>
      </c>
      <c r="AK483" s="44">
        <f>VLOOKUP($E483,'факт КС '!$E$9:$CL$159,7,0)</f>
        <v>0</v>
      </c>
      <c r="AL483" s="44">
        <f>VLOOKUP($E483,'факт КС '!$E$9:$CL$159,8,0)</f>
        <v>0</v>
      </c>
      <c r="AM483" s="44">
        <f t="shared" si="2269"/>
        <v>0</v>
      </c>
      <c r="AN483" s="44">
        <f t="shared" si="2270"/>
        <v>0</v>
      </c>
      <c r="AO483" s="44">
        <f t="shared" si="2271"/>
        <v>0</v>
      </c>
      <c r="AP483" s="171">
        <f t="shared" si="2345"/>
        <v>0</v>
      </c>
      <c r="AQ483" s="171">
        <f t="shared" si="2346"/>
        <v>0</v>
      </c>
      <c r="AR483" s="171"/>
      <c r="AS483" s="171"/>
      <c r="AT483" s="713"/>
      <c r="AU483" s="712"/>
      <c r="AV483" s="44"/>
      <c r="AW483" s="44"/>
      <c r="AX483" s="88"/>
      <c r="AY483" s="88"/>
      <c r="AZ483" s="44">
        <f>VLOOKUP($E483,'факт КС '!$E$9:$CL$159,15,0)</f>
        <v>0</v>
      </c>
      <c r="BA483" s="44">
        <f>VLOOKUP($E483,'факт КС '!$E$9:$CL$159,16,0)</f>
        <v>0</v>
      </c>
      <c r="BB483" s="44">
        <f>VLOOKUP($E483,'факт КС '!$E$9:$CL$159,17,0)</f>
        <v>0</v>
      </c>
      <c r="BC483" s="44">
        <f>VLOOKUP($E483,'факт КС '!$E$9:$CL$159,18,0)</f>
        <v>0</v>
      </c>
      <c r="BD483" s="44">
        <f>VLOOKUP($E483,'факт КС '!$E$9:$CL$159,19,0)</f>
        <v>0</v>
      </c>
      <c r="BE483" s="44">
        <f>VLOOKUP($E483,'факт КС '!$E$9:$CL$159,20,0)</f>
        <v>0</v>
      </c>
      <c r="BF483" s="44">
        <f t="shared" si="2273"/>
        <v>0</v>
      </c>
      <c r="BG483" s="44">
        <f t="shared" si="2274"/>
        <v>0</v>
      </c>
      <c r="BH483" s="44">
        <f t="shared" si="2275"/>
        <v>0</v>
      </c>
      <c r="BI483" s="171">
        <f t="shared" si="2347"/>
        <v>0</v>
      </c>
      <c r="BJ483" s="171">
        <f t="shared" si="2348"/>
        <v>0</v>
      </c>
      <c r="BK483" s="171"/>
      <c r="BL483" s="171"/>
      <c r="BM483" s="713"/>
      <c r="BN483" s="712"/>
      <c r="BO483" s="44"/>
      <c r="BP483" s="44"/>
      <c r="BQ483" s="88"/>
      <c r="BR483" s="88"/>
      <c r="BS483" s="44">
        <f>VLOOKUP($E483,'факт КС '!$E$9:$CL$159,21,0)</f>
        <v>0</v>
      </c>
      <c r="BT483" s="44">
        <f>VLOOKUP($E483,'факт КС '!$E$9:$CL$159,22,0)</f>
        <v>0</v>
      </c>
      <c r="BU483" s="44">
        <f>VLOOKUP($E483,'факт КС '!$E$9:$CL$159,23,0)</f>
        <v>0</v>
      </c>
      <c r="BV483" s="44">
        <f>VLOOKUP($E483,'факт КС '!$E$9:$CL$159,24,0)</f>
        <v>0</v>
      </c>
      <c r="BW483" s="44">
        <f>VLOOKUP($E483,'факт КС '!$E$9:$CL$159,25,0)</f>
        <v>0</v>
      </c>
      <c r="BX483" s="44">
        <f>VLOOKUP($E483,'факт КС '!$E$9:$CL$159,26,0)</f>
        <v>0</v>
      </c>
      <c r="BY483" s="44">
        <f t="shared" si="2277"/>
        <v>0</v>
      </c>
      <c r="BZ483" s="44">
        <f t="shared" si="2278"/>
        <v>0</v>
      </c>
      <c r="CA483" s="44">
        <f t="shared" si="2279"/>
        <v>0</v>
      </c>
      <c r="CB483" s="171">
        <f t="shared" si="2349"/>
        <v>0</v>
      </c>
      <c r="CC483" s="171">
        <f t="shared" si="2350"/>
        <v>0</v>
      </c>
      <c r="CD483" s="171"/>
      <c r="CE483" s="171"/>
      <c r="CF483" s="713"/>
      <c r="CG483" s="712"/>
      <c r="CH483" s="44"/>
      <c r="CI483" s="44"/>
      <c r="CJ483" s="88"/>
      <c r="CK483" s="88"/>
      <c r="CL483" s="44">
        <f>VLOOKUP($E483,'факт КС '!$E$9:$CL$159,9,0)</f>
        <v>17</v>
      </c>
      <c r="CM483" s="44">
        <f>VLOOKUP($E483,'факт КС '!$E$9:$CL$159,10,0)</f>
        <v>3770018.5999999987</v>
      </c>
      <c r="CN483" s="44">
        <f>VLOOKUP($E483,'факт КС '!$E$9:$CL$159,11,0)</f>
        <v>216</v>
      </c>
      <c r="CO483" s="44">
        <f>VLOOKUP($E483,'факт КС '!$E$9:$CL$159,12,0)</f>
        <v>1</v>
      </c>
      <c r="CP483" s="44">
        <f>VLOOKUP($E483,'факт КС '!$E$9:$CL$159,13,0)</f>
        <v>221765.8</v>
      </c>
      <c r="CQ483" s="44">
        <f>VLOOKUP($E483,'факт КС '!$E$9:$CL$159,14,0)</f>
        <v>15</v>
      </c>
      <c r="CR483" s="44">
        <f t="shared" si="2281"/>
        <v>18</v>
      </c>
      <c r="CS483" s="44">
        <f t="shared" si="2282"/>
        <v>3991784.3999999985</v>
      </c>
      <c r="CT483" s="44">
        <f t="shared" si="2283"/>
        <v>231</v>
      </c>
      <c r="CU483" s="171">
        <f t="shared" si="2351"/>
        <v>17</v>
      </c>
      <c r="CV483" s="171">
        <f t="shared" si="2352"/>
        <v>3770018.5999999987</v>
      </c>
      <c r="CW483" s="249"/>
      <c r="CX483" s="171"/>
      <c r="CY483" s="713"/>
      <c r="CZ483" s="712"/>
      <c r="DA483" s="44"/>
      <c r="DB483" s="44"/>
      <c r="DC483" s="88"/>
      <c r="DD483" s="88"/>
      <c r="DE483" s="44">
        <f>VLOOKUP($E483,'факт КС '!$E$9:$CL$159,75,0)</f>
        <v>0</v>
      </c>
      <c r="DF483" s="44">
        <f>VLOOKUP($E483,'факт КС '!$E$9:$CL$159,76,0)</f>
        <v>0</v>
      </c>
      <c r="DG483" s="44">
        <f>VLOOKUP($E483,'факт КС '!$E$9:$CL$159,77,0)</f>
        <v>0</v>
      </c>
      <c r="DH483" s="44">
        <f>VLOOKUP($E483,'факт КС '!$E$9:$CL$159,78,0)</f>
        <v>0</v>
      </c>
      <c r="DI483" s="44">
        <f>VLOOKUP($E483,'факт КС '!$E$9:$CL$159,79,0)</f>
        <v>0</v>
      </c>
      <c r="DJ483" s="44">
        <f>VLOOKUP($E483,'факт КС '!$E$9:$CL$159,80,0)</f>
        <v>0</v>
      </c>
      <c r="DK483" s="44">
        <f t="shared" si="2285"/>
        <v>0</v>
      </c>
      <c r="DL483" s="44">
        <f t="shared" si="2286"/>
        <v>0</v>
      </c>
      <c r="DM483" s="44">
        <f t="shared" si="2287"/>
        <v>0</v>
      </c>
      <c r="DN483" s="171">
        <f t="shared" si="2353"/>
        <v>0</v>
      </c>
      <c r="DO483" s="171">
        <f t="shared" si="2354"/>
        <v>0</v>
      </c>
      <c r="DP483" s="249"/>
      <c r="DQ483" s="171"/>
      <c r="DR483" s="713"/>
      <c r="DS483" s="712"/>
      <c r="DT483" s="44"/>
      <c r="DU483" s="44"/>
      <c r="DV483" s="88"/>
      <c r="DW483" s="88"/>
      <c r="DX483" s="44">
        <f>VLOOKUP($E483,'факт КС '!$E$9:$CL$159,33,0)</f>
        <v>0</v>
      </c>
      <c r="DY483" s="44">
        <f>VLOOKUP($E483,'факт КС '!$E$9:$CL$159,34,0)</f>
        <v>0</v>
      </c>
      <c r="DZ483" s="44">
        <f>VLOOKUP($E483,'факт КС '!$E$9:$CL$159,35,0)</f>
        <v>0</v>
      </c>
      <c r="EA483" s="44">
        <f>VLOOKUP($E483,'факт КС '!$E$9:$CL$159,36,0)</f>
        <v>0</v>
      </c>
      <c r="EB483" s="44">
        <f>VLOOKUP($E483,'факт КС '!$E$9:$CL$159,37,0)</f>
        <v>0</v>
      </c>
      <c r="EC483" s="44">
        <f>VLOOKUP($E483,'факт КС '!$E$9:$CL$159,38,0)</f>
        <v>0</v>
      </c>
      <c r="ED483" s="44">
        <f t="shared" si="2289"/>
        <v>0</v>
      </c>
      <c r="EE483" s="44">
        <f t="shared" si="2290"/>
        <v>0</v>
      </c>
      <c r="EF483" s="44">
        <f t="shared" si="2291"/>
        <v>0</v>
      </c>
      <c r="EG483" s="171">
        <f t="shared" si="2355"/>
        <v>0</v>
      </c>
      <c r="EH483" s="171">
        <f t="shared" si="2356"/>
        <v>0</v>
      </c>
      <c r="EI483" s="249"/>
      <c r="EJ483" s="171"/>
      <c r="EK483" s="713"/>
      <c r="EL483" s="712"/>
      <c r="EM483" s="44"/>
      <c r="EN483" s="44"/>
      <c r="EO483" s="88"/>
      <c r="EP483" s="88"/>
      <c r="EQ483" s="44">
        <f>VLOOKUP($E483,'факт КС '!$E$9:$CL$159,45,0)</f>
        <v>0</v>
      </c>
      <c r="ER483" s="44">
        <f>VLOOKUP($E483,'факт КС '!$E$9:$CL$159,46,0)</f>
        <v>0</v>
      </c>
      <c r="ES483" s="44">
        <f>VLOOKUP($E483,'факт КС '!$E$9:$CL$159,47,0)</f>
        <v>0</v>
      </c>
      <c r="ET483" s="44">
        <f>VLOOKUP($E483,'факт КС '!$E$9:$CL$159,48,0)</f>
        <v>0</v>
      </c>
      <c r="EU483" s="44">
        <f>VLOOKUP($E483,'факт КС '!$E$9:$CL$159,49,0)</f>
        <v>0</v>
      </c>
      <c r="EV483" s="44">
        <f>VLOOKUP($E483,'факт КС '!$E$9:$CL$159,50,0)</f>
        <v>0</v>
      </c>
      <c r="EW483" s="44">
        <f t="shared" si="2293"/>
        <v>0</v>
      </c>
      <c r="EX483" s="44">
        <f t="shared" si="2294"/>
        <v>0</v>
      </c>
      <c r="EY483" s="44">
        <f t="shared" si="2295"/>
        <v>0</v>
      </c>
      <c r="EZ483" s="171">
        <f t="shared" si="2357"/>
        <v>0</v>
      </c>
      <c r="FA483" s="171">
        <f t="shared" si="2358"/>
        <v>0</v>
      </c>
      <c r="FB483" s="249"/>
      <c r="FC483" s="171"/>
      <c r="FD483" s="713"/>
      <c r="FE483" s="712"/>
      <c r="FF483" s="44"/>
      <c r="FG483" s="44"/>
      <c r="FH483" s="88"/>
      <c r="FI483" s="88"/>
      <c r="FJ483" s="44">
        <f>VLOOKUP($E483,'факт КС '!$E$9:$CL$159,27,0)</f>
        <v>0</v>
      </c>
      <c r="FK483" s="44">
        <f>VLOOKUP($E483,'факт КС '!$E$9:$CL$159,28,0)</f>
        <v>0</v>
      </c>
      <c r="FL483" s="44">
        <f>VLOOKUP($E483,'факт КС '!$E$9:$CL$159,29,0)</f>
        <v>0</v>
      </c>
      <c r="FM483" s="44">
        <f>VLOOKUP($E483,'факт КС '!$E$9:$CL$159,30,0)</f>
        <v>0</v>
      </c>
      <c r="FN483" s="44">
        <f>VLOOKUP($E483,'факт КС '!$E$9:$CL$159,31,0)</f>
        <v>0</v>
      </c>
      <c r="FO483" s="44">
        <f>VLOOKUP($E483,'факт КС '!$E$9:$CL$159,32,0)</f>
        <v>0</v>
      </c>
      <c r="FP483" s="44">
        <f t="shared" si="2297"/>
        <v>0</v>
      </c>
      <c r="FQ483" s="44">
        <f t="shared" si="2298"/>
        <v>0</v>
      </c>
      <c r="FR483" s="44">
        <f t="shared" si="2299"/>
        <v>0</v>
      </c>
      <c r="FS483" s="171">
        <f t="shared" si="2359"/>
        <v>0</v>
      </c>
      <c r="FT483" s="171">
        <f t="shared" si="2360"/>
        <v>0</v>
      </c>
      <c r="FU483" s="249"/>
      <c r="FV483" s="171"/>
      <c r="FW483" s="106"/>
      <c r="FX483" s="107"/>
      <c r="FY483" s="44"/>
      <c r="FZ483" s="44"/>
      <c r="GA483" s="88"/>
      <c r="GB483" s="88"/>
      <c r="GC483" s="44">
        <f>VLOOKUP($E483,'факт КС '!$E$9:$CL$159,63,0)</f>
        <v>0</v>
      </c>
      <c r="GD483" s="44">
        <f>VLOOKUP($E483,'факт КС '!$E$9:$CL$159,64,0)</f>
        <v>0</v>
      </c>
      <c r="GE483" s="44">
        <f>VLOOKUP($E483,'факт КС '!$E$9:$CL$159,65,0)</f>
        <v>0</v>
      </c>
      <c r="GF483" s="44">
        <f>VLOOKUP($E483,'факт КС '!$E$9:$CL$159,66,0)</f>
        <v>0</v>
      </c>
      <c r="GG483" s="44">
        <f>VLOOKUP($E483,'факт КС '!$E$9:$CL$159,67,0)</f>
        <v>0</v>
      </c>
      <c r="GH483" s="44">
        <f>VLOOKUP($E483,'факт КС '!$E$9:$CL$159,68,0)</f>
        <v>0</v>
      </c>
      <c r="GI483" s="44">
        <f t="shared" si="2301"/>
        <v>0</v>
      </c>
      <c r="GJ483" s="44">
        <f t="shared" si="2302"/>
        <v>0</v>
      </c>
      <c r="GK483" s="44">
        <f t="shared" si="2303"/>
        <v>0</v>
      </c>
      <c r="GL483" s="171">
        <f t="shared" si="2361"/>
        <v>0</v>
      </c>
      <c r="GM483" s="171">
        <f t="shared" si="2362"/>
        <v>0</v>
      </c>
      <c r="GN483" s="249"/>
      <c r="GO483" s="171"/>
      <c r="GP483" s="106"/>
      <c r="GQ483" s="107"/>
      <c r="GR483" s="44"/>
      <c r="GS483" s="44"/>
      <c r="GT483" s="88"/>
      <c r="GU483" s="88"/>
      <c r="GV483" s="44">
        <f>VLOOKUP($E483,'факт КС '!$E$9:$CL$159,57,0)</f>
        <v>0</v>
      </c>
      <c r="GW483" s="44">
        <f>VLOOKUP($E483,'факт КС '!$E$9:$CL$159,58,0)</f>
        <v>0</v>
      </c>
      <c r="GX483" s="44">
        <f>VLOOKUP($E483,'факт КС '!$E$9:$CL$159,59,0)</f>
        <v>0</v>
      </c>
      <c r="GY483" s="44">
        <f>VLOOKUP($E483,'факт КС '!$E$9:$CL$159,60,0)</f>
        <v>0</v>
      </c>
      <c r="GZ483" s="44">
        <f>VLOOKUP($E483,'факт КС '!$E$9:$CL$159,61,0)</f>
        <v>0</v>
      </c>
      <c r="HA483" s="44">
        <f>VLOOKUP($E483,'факт КС '!$E$9:$CL$159,62,0)</f>
        <v>0</v>
      </c>
      <c r="HB483" s="44">
        <f t="shared" si="2305"/>
        <v>0</v>
      </c>
      <c r="HC483" s="44">
        <f t="shared" si="2306"/>
        <v>0</v>
      </c>
      <c r="HD483" s="44">
        <f t="shared" si="2307"/>
        <v>0</v>
      </c>
      <c r="HE483" s="171">
        <f t="shared" si="2363"/>
        <v>0</v>
      </c>
      <c r="HF483" s="171">
        <f t="shared" si="2364"/>
        <v>0</v>
      </c>
      <c r="HG483" s="249"/>
      <c r="HH483" s="171"/>
      <c r="HI483" s="106"/>
      <c r="HJ483" s="107"/>
      <c r="HK483" s="45"/>
      <c r="HL483" s="45"/>
      <c r="HM483" s="88"/>
      <c r="HN483" s="88"/>
      <c r="HO483" s="44">
        <f>VLOOKUP($E483,'факт КС '!$E$9:$CL$159,39,0)</f>
        <v>0</v>
      </c>
      <c r="HP483" s="44">
        <f>VLOOKUP($E483,'факт КС '!$E$9:$CL$159,40,0)</f>
        <v>0</v>
      </c>
      <c r="HQ483" s="44">
        <f>VLOOKUP($E483,'факт КС '!$E$9:$CL$159,41,0)</f>
        <v>0</v>
      </c>
      <c r="HR483" s="44">
        <f>VLOOKUP($E483,'факт КС '!$E$9:$CL$159,42,0)</f>
        <v>0</v>
      </c>
      <c r="HS483" s="44">
        <f>VLOOKUP($E483,'факт КС '!$E$9:$CL$159,43,0)</f>
        <v>0</v>
      </c>
      <c r="HT483" s="44">
        <f>VLOOKUP($E483,'факт КС '!$E$9:$CL$159,44,0)</f>
        <v>0</v>
      </c>
      <c r="HU483" s="44">
        <f t="shared" si="2309"/>
        <v>0</v>
      </c>
      <c r="HV483" s="44">
        <f t="shared" si="2310"/>
        <v>0</v>
      </c>
      <c r="HW483" s="44">
        <f t="shared" si="2311"/>
        <v>0</v>
      </c>
      <c r="HX483" s="171">
        <f t="shared" si="2365"/>
        <v>0</v>
      </c>
      <c r="HY483" s="171">
        <f t="shared" si="2366"/>
        <v>0</v>
      </c>
      <c r="HZ483" s="249"/>
      <c r="IA483" s="171"/>
      <c r="IB483" s="713"/>
      <c r="IC483" s="712"/>
      <c r="ID483" s="45"/>
      <c r="IE483" s="45"/>
      <c r="IF483" s="88"/>
      <c r="IG483" s="88"/>
      <c r="IH483" s="44">
        <f>VLOOKUP($E483,'факт КС '!$E$9:$CL$159,51,0)</f>
        <v>0</v>
      </c>
      <c r="II483" s="44">
        <f>VLOOKUP($E483,'факт КС '!$E$9:$CL$159,52,0)</f>
        <v>0</v>
      </c>
      <c r="IJ483" s="44">
        <f>VLOOKUP($E483,'факт КС '!$E$9:$CL$159,53,0)</f>
        <v>0</v>
      </c>
      <c r="IK483" s="44">
        <f>VLOOKUP($E483,'факт КС '!$E$9:$CL$159,54,0)</f>
        <v>0</v>
      </c>
      <c r="IL483" s="44">
        <f>VLOOKUP($E483,'факт КС '!$E$9:$CL$159,55,0)</f>
        <v>0</v>
      </c>
      <c r="IM483" s="44">
        <f>VLOOKUP($E483,'факт КС '!$E$9:$CL$159,56,0)</f>
        <v>0</v>
      </c>
      <c r="IN483" s="44">
        <f t="shared" si="2313"/>
        <v>0</v>
      </c>
      <c r="IO483" s="44">
        <f t="shared" si="2314"/>
        <v>0</v>
      </c>
      <c r="IP483" s="44">
        <f t="shared" si="2315"/>
        <v>0</v>
      </c>
      <c r="IQ483" s="171">
        <f t="shared" si="2367"/>
        <v>0</v>
      </c>
      <c r="IR483" s="171">
        <f t="shared" si="2368"/>
        <v>0</v>
      </c>
      <c r="IS483" s="737"/>
      <c r="IT483" s="738"/>
      <c r="IU483" s="713"/>
      <c r="IV483" s="712"/>
      <c r="IW483" s="46"/>
      <c r="IX483" s="47"/>
      <c r="IY483" s="46"/>
      <c r="IZ483" s="46"/>
      <c r="JA483" s="333">
        <f t="shared" si="2337"/>
        <v>17</v>
      </c>
      <c r="JB483" s="333">
        <f t="shared" si="2338"/>
        <v>3770018.5999999987</v>
      </c>
      <c r="JC483" s="333">
        <f t="shared" si="2339"/>
        <v>216</v>
      </c>
      <c r="JD483" s="333">
        <f t="shared" si="2340"/>
        <v>1</v>
      </c>
      <c r="JE483" s="333">
        <f t="shared" si="2341"/>
        <v>221765.8</v>
      </c>
      <c r="JF483" s="333">
        <f t="shared" si="2342"/>
        <v>15</v>
      </c>
      <c r="JG483" s="44">
        <f t="shared" si="2317"/>
        <v>18</v>
      </c>
      <c r="JH483" s="44">
        <f t="shared" si="2318"/>
        <v>3991784.3999999985</v>
      </c>
      <c r="JI483" s="44">
        <f t="shared" si="2319"/>
        <v>231</v>
      </c>
      <c r="JJ483" s="174">
        <f t="shared" si="2320"/>
        <v>17</v>
      </c>
      <c r="JK483" s="174">
        <f t="shared" si="2321"/>
        <v>3770018.5999999987</v>
      </c>
      <c r="JL483" s="106"/>
      <c r="JM483" s="107"/>
      <c r="JN483" s="59"/>
      <c r="JO483" s="59"/>
    </row>
    <row r="484" spans="1:277" ht="51" hidden="1" x14ac:dyDescent="0.2">
      <c r="A484" s="96">
        <v>1</v>
      </c>
      <c r="B484" s="96">
        <v>1</v>
      </c>
      <c r="C484" s="770">
        <v>3</v>
      </c>
      <c r="D484" s="625" t="s">
        <v>213</v>
      </c>
      <c r="E484" s="833" t="s">
        <v>517</v>
      </c>
      <c r="F484" s="750" t="s">
        <v>314</v>
      </c>
      <c r="G484" s="60"/>
      <c r="H484" s="88"/>
      <c r="I484" s="88"/>
      <c r="J484" s="44"/>
      <c r="K484" s="44"/>
      <c r="L484" s="44"/>
      <c r="M484" s="44"/>
      <c r="N484" s="44">
        <f>VLOOKUP($E484,'факт КС '!$E$9:$CL$159,69,0)</f>
        <v>0</v>
      </c>
      <c r="O484" s="44">
        <f>VLOOKUP($E484,'факт КС '!$E$9:$CL$159,70,0)</f>
        <v>0</v>
      </c>
      <c r="P484" s="44">
        <f>VLOOKUP($E484,'факт КС '!$E$9:$CL$159,71,0)</f>
        <v>0</v>
      </c>
      <c r="Q484" s="44">
        <f>VLOOKUP($E484,'факт КС '!$E$9:$CL$159,72,0)</f>
        <v>0</v>
      </c>
      <c r="R484" s="44">
        <f>VLOOKUP($E484,'факт КС '!$E$9:$CL$159,73,0)</f>
        <v>0</v>
      </c>
      <c r="S484" s="44">
        <f>VLOOKUP($E484,'факт КС '!$E$9:$CL$159,74,0)</f>
        <v>0</v>
      </c>
      <c r="T484" s="44">
        <f t="shared" si="2400"/>
        <v>0</v>
      </c>
      <c r="U484" s="44">
        <f t="shared" si="2400"/>
        <v>0</v>
      </c>
      <c r="V484" s="44">
        <f t="shared" si="2400"/>
        <v>0</v>
      </c>
      <c r="W484" s="171">
        <f t="shared" si="2343"/>
        <v>0</v>
      </c>
      <c r="X484" s="171">
        <f t="shared" si="2344"/>
        <v>0</v>
      </c>
      <c r="Y484" s="171"/>
      <c r="Z484" s="171"/>
      <c r="AA484" s="713"/>
      <c r="AB484" s="712"/>
      <c r="AC484" s="44"/>
      <c r="AD484" s="44"/>
      <c r="AE484" s="44"/>
      <c r="AF484" s="44"/>
      <c r="AG484" s="44">
        <f>VLOOKUP($E484,'факт КС '!$E$9:$CL$159,3,0)</f>
        <v>0</v>
      </c>
      <c r="AH484" s="44">
        <f>VLOOKUP($E484,'факт КС '!$E$9:$CL$159,4,0)</f>
        <v>0</v>
      </c>
      <c r="AI484" s="44">
        <f>VLOOKUP($E484,'факт КС '!$E$9:$CL$159,5,0)</f>
        <v>0</v>
      </c>
      <c r="AJ484" s="44">
        <f>VLOOKUP($E484,'факт КС '!$E$9:$CL$159,6,0)</f>
        <v>0</v>
      </c>
      <c r="AK484" s="44">
        <f>VLOOKUP($E484,'факт КС '!$E$9:$CL$159,7,0)</f>
        <v>0</v>
      </c>
      <c r="AL484" s="44">
        <f>VLOOKUP($E484,'факт КС '!$E$9:$CL$159,8,0)</f>
        <v>0</v>
      </c>
      <c r="AM484" s="44">
        <f t="shared" si="2269"/>
        <v>0</v>
      </c>
      <c r="AN484" s="44">
        <f t="shared" si="2270"/>
        <v>0</v>
      </c>
      <c r="AO484" s="44">
        <f t="shared" si="2271"/>
        <v>0</v>
      </c>
      <c r="AP484" s="171">
        <f t="shared" si="2345"/>
        <v>0</v>
      </c>
      <c r="AQ484" s="171">
        <f t="shared" si="2346"/>
        <v>0</v>
      </c>
      <c r="AR484" s="171"/>
      <c r="AS484" s="171"/>
      <c r="AT484" s="713"/>
      <c r="AU484" s="712"/>
      <c r="AV484" s="44"/>
      <c r="AW484" s="44"/>
      <c r="AX484" s="44"/>
      <c r="AY484" s="44"/>
      <c r="AZ484" s="44">
        <f>VLOOKUP($E484,'факт КС '!$E$9:$CL$159,15,0)</f>
        <v>0</v>
      </c>
      <c r="BA484" s="44">
        <f>VLOOKUP($E484,'факт КС '!$E$9:$CL$159,16,0)</f>
        <v>0</v>
      </c>
      <c r="BB484" s="44">
        <f>VLOOKUP($E484,'факт КС '!$E$9:$CL$159,17,0)</f>
        <v>0</v>
      </c>
      <c r="BC484" s="44">
        <f>VLOOKUP($E484,'факт КС '!$E$9:$CL$159,18,0)</f>
        <v>0</v>
      </c>
      <c r="BD484" s="44">
        <f>VLOOKUP($E484,'факт КС '!$E$9:$CL$159,19,0)</f>
        <v>0</v>
      </c>
      <c r="BE484" s="44">
        <f>VLOOKUP($E484,'факт КС '!$E$9:$CL$159,20,0)</f>
        <v>0</v>
      </c>
      <c r="BF484" s="44">
        <f t="shared" si="2273"/>
        <v>0</v>
      </c>
      <c r="BG484" s="44">
        <f t="shared" si="2274"/>
        <v>0</v>
      </c>
      <c r="BH484" s="44">
        <f t="shared" si="2275"/>
        <v>0</v>
      </c>
      <c r="BI484" s="171">
        <f t="shared" si="2347"/>
        <v>0</v>
      </c>
      <c r="BJ484" s="171">
        <f t="shared" si="2348"/>
        <v>0</v>
      </c>
      <c r="BK484" s="171"/>
      <c r="BL484" s="171"/>
      <c r="BM484" s="713"/>
      <c r="BN484" s="712"/>
      <c r="BO484" s="44"/>
      <c r="BP484" s="44"/>
      <c r="BQ484" s="44"/>
      <c r="BR484" s="44"/>
      <c r="BS484" s="44">
        <f>VLOOKUP($E484,'факт КС '!$E$9:$CL$159,21,0)</f>
        <v>0</v>
      </c>
      <c r="BT484" s="44">
        <f>VLOOKUP($E484,'факт КС '!$E$9:$CL$159,22,0)</f>
        <v>0</v>
      </c>
      <c r="BU484" s="44">
        <f>VLOOKUP($E484,'факт КС '!$E$9:$CL$159,23,0)</f>
        <v>0</v>
      </c>
      <c r="BV484" s="44">
        <f>VLOOKUP($E484,'факт КС '!$E$9:$CL$159,24,0)</f>
        <v>0</v>
      </c>
      <c r="BW484" s="44">
        <f>VLOOKUP($E484,'факт КС '!$E$9:$CL$159,25,0)</f>
        <v>0</v>
      </c>
      <c r="BX484" s="44">
        <f>VLOOKUP($E484,'факт КС '!$E$9:$CL$159,26,0)</f>
        <v>0</v>
      </c>
      <c r="BY484" s="44">
        <f t="shared" si="2277"/>
        <v>0</v>
      </c>
      <c r="BZ484" s="44">
        <f t="shared" si="2278"/>
        <v>0</v>
      </c>
      <c r="CA484" s="44">
        <f t="shared" si="2279"/>
        <v>0</v>
      </c>
      <c r="CB484" s="171">
        <f t="shared" si="2349"/>
        <v>0</v>
      </c>
      <c r="CC484" s="171">
        <f t="shared" si="2350"/>
        <v>0</v>
      </c>
      <c r="CD484" s="171"/>
      <c r="CE484" s="171"/>
      <c r="CF484" s="713"/>
      <c r="CG484" s="712"/>
      <c r="CH484" s="44"/>
      <c r="CI484" s="44"/>
      <c r="CJ484" s="44"/>
      <c r="CK484" s="44"/>
      <c r="CL484" s="44">
        <f>VLOOKUP($E484,'факт КС '!$E$9:$CL$159,9,0)</f>
        <v>6</v>
      </c>
      <c r="CM484" s="44">
        <f>VLOOKUP($E484,'факт КС '!$E$9:$CL$159,10,0)</f>
        <v>1330594.8</v>
      </c>
      <c r="CN484" s="44">
        <f>VLOOKUP($E484,'факт КС '!$E$9:$CL$159,11,0)</f>
        <v>98</v>
      </c>
      <c r="CO484" s="44">
        <f>VLOOKUP($E484,'факт КС '!$E$9:$CL$159,12,0)</f>
        <v>0</v>
      </c>
      <c r="CP484" s="44">
        <f>VLOOKUP($E484,'факт КС '!$E$9:$CL$159,13,0)</f>
        <v>0</v>
      </c>
      <c r="CQ484" s="44">
        <f>VLOOKUP($E484,'факт КС '!$E$9:$CL$159,14,0)</f>
        <v>0</v>
      </c>
      <c r="CR484" s="44">
        <f t="shared" si="2281"/>
        <v>6</v>
      </c>
      <c r="CS484" s="44">
        <f t="shared" si="2282"/>
        <v>1330594.8</v>
      </c>
      <c r="CT484" s="44">
        <f t="shared" si="2283"/>
        <v>98</v>
      </c>
      <c r="CU484" s="171">
        <f t="shared" si="2351"/>
        <v>6</v>
      </c>
      <c r="CV484" s="171">
        <f t="shared" si="2352"/>
        <v>1330594.8</v>
      </c>
      <c r="CW484" s="249"/>
      <c r="CX484" s="171"/>
      <c r="CY484" s="713"/>
      <c r="CZ484" s="712"/>
      <c r="DA484" s="44"/>
      <c r="DB484" s="44"/>
      <c r="DC484" s="44"/>
      <c r="DD484" s="44"/>
      <c r="DE484" s="44">
        <f>VLOOKUP($E484,'факт КС '!$E$9:$CL$159,75,0)</f>
        <v>0</v>
      </c>
      <c r="DF484" s="44">
        <f>VLOOKUP($E484,'факт КС '!$E$9:$CL$159,76,0)</f>
        <v>0</v>
      </c>
      <c r="DG484" s="44">
        <f>VLOOKUP($E484,'факт КС '!$E$9:$CL$159,77,0)</f>
        <v>0</v>
      </c>
      <c r="DH484" s="44">
        <f>VLOOKUP($E484,'факт КС '!$E$9:$CL$159,78,0)</f>
        <v>0</v>
      </c>
      <c r="DI484" s="44">
        <f>VLOOKUP($E484,'факт КС '!$E$9:$CL$159,79,0)</f>
        <v>0</v>
      </c>
      <c r="DJ484" s="44">
        <f>VLOOKUP($E484,'факт КС '!$E$9:$CL$159,80,0)</f>
        <v>0</v>
      </c>
      <c r="DK484" s="44">
        <f t="shared" si="2285"/>
        <v>0</v>
      </c>
      <c r="DL484" s="44">
        <f t="shared" si="2286"/>
        <v>0</v>
      </c>
      <c r="DM484" s="44">
        <f t="shared" si="2287"/>
        <v>0</v>
      </c>
      <c r="DN484" s="171">
        <f t="shared" si="2353"/>
        <v>0</v>
      </c>
      <c r="DO484" s="171">
        <f t="shared" si="2354"/>
        <v>0</v>
      </c>
      <c r="DP484" s="249"/>
      <c r="DQ484" s="171"/>
      <c r="DR484" s="713"/>
      <c r="DS484" s="712"/>
      <c r="DT484" s="44"/>
      <c r="DU484" s="44"/>
      <c r="DV484" s="44"/>
      <c r="DW484" s="44"/>
      <c r="DX484" s="44">
        <f>VLOOKUP($E484,'факт КС '!$E$9:$CL$159,33,0)</f>
        <v>0</v>
      </c>
      <c r="DY484" s="44">
        <f>VLOOKUP($E484,'факт КС '!$E$9:$CL$159,34,0)</f>
        <v>0</v>
      </c>
      <c r="DZ484" s="44">
        <f>VLOOKUP($E484,'факт КС '!$E$9:$CL$159,35,0)</f>
        <v>0</v>
      </c>
      <c r="EA484" s="44">
        <f>VLOOKUP($E484,'факт КС '!$E$9:$CL$159,36,0)</f>
        <v>0</v>
      </c>
      <c r="EB484" s="44">
        <f>VLOOKUP($E484,'факт КС '!$E$9:$CL$159,37,0)</f>
        <v>0</v>
      </c>
      <c r="EC484" s="44">
        <f>VLOOKUP($E484,'факт КС '!$E$9:$CL$159,38,0)</f>
        <v>0</v>
      </c>
      <c r="ED484" s="44">
        <f t="shared" si="2289"/>
        <v>0</v>
      </c>
      <c r="EE484" s="44">
        <f t="shared" si="2290"/>
        <v>0</v>
      </c>
      <c r="EF484" s="44">
        <f t="shared" si="2291"/>
        <v>0</v>
      </c>
      <c r="EG484" s="171">
        <f t="shared" si="2355"/>
        <v>0</v>
      </c>
      <c r="EH484" s="171">
        <f t="shared" si="2356"/>
        <v>0</v>
      </c>
      <c r="EI484" s="249"/>
      <c r="EJ484" s="171"/>
      <c r="EK484" s="713"/>
      <c r="EL484" s="712"/>
      <c r="EM484" s="44"/>
      <c r="EN484" s="44"/>
      <c r="EO484" s="44"/>
      <c r="EP484" s="44"/>
      <c r="EQ484" s="44">
        <f>VLOOKUP($E484,'факт КС '!$E$9:$CL$159,45,0)</f>
        <v>0</v>
      </c>
      <c r="ER484" s="44">
        <f>VLOOKUP($E484,'факт КС '!$E$9:$CL$159,46,0)</f>
        <v>0</v>
      </c>
      <c r="ES484" s="44">
        <f>VLOOKUP($E484,'факт КС '!$E$9:$CL$159,47,0)</f>
        <v>0</v>
      </c>
      <c r="ET484" s="44">
        <f>VLOOKUP($E484,'факт КС '!$E$9:$CL$159,48,0)</f>
        <v>0</v>
      </c>
      <c r="EU484" s="44">
        <f>VLOOKUP($E484,'факт КС '!$E$9:$CL$159,49,0)</f>
        <v>0</v>
      </c>
      <c r="EV484" s="44">
        <f>VLOOKUP($E484,'факт КС '!$E$9:$CL$159,50,0)</f>
        <v>0</v>
      </c>
      <c r="EW484" s="44">
        <f t="shared" si="2293"/>
        <v>0</v>
      </c>
      <c r="EX484" s="44">
        <f t="shared" si="2294"/>
        <v>0</v>
      </c>
      <c r="EY484" s="44">
        <f t="shared" si="2295"/>
        <v>0</v>
      </c>
      <c r="EZ484" s="171">
        <f t="shared" si="2357"/>
        <v>0</v>
      </c>
      <c r="FA484" s="171">
        <f t="shared" si="2358"/>
        <v>0</v>
      </c>
      <c r="FB484" s="249"/>
      <c r="FC484" s="171"/>
      <c r="FD484" s="713"/>
      <c r="FE484" s="712"/>
      <c r="FF484" s="44"/>
      <c r="FG484" s="44"/>
      <c r="FH484" s="44"/>
      <c r="FI484" s="44"/>
      <c r="FJ484" s="44">
        <f>VLOOKUP($E484,'факт КС '!$E$9:$CL$159,27,0)</f>
        <v>0</v>
      </c>
      <c r="FK484" s="44">
        <f>VLOOKUP($E484,'факт КС '!$E$9:$CL$159,28,0)</f>
        <v>0</v>
      </c>
      <c r="FL484" s="44">
        <f>VLOOKUP($E484,'факт КС '!$E$9:$CL$159,29,0)</f>
        <v>0</v>
      </c>
      <c r="FM484" s="44">
        <f>VLOOKUP($E484,'факт КС '!$E$9:$CL$159,30,0)</f>
        <v>0</v>
      </c>
      <c r="FN484" s="44">
        <f>VLOOKUP($E484,'факт КС '!$E$9:$CL$159,31,0)</f>
        <v>0</v>
      </c>
      <c r="FO484" s="44">
        <f>VLOOKUP($E484,'факт КС '!$E$9:$CL$159,32,0)</f>
        <v>0</v>
      </c>
      <c r="FP484" s="44">
        <f t="shared" si="2297"/>
        <v>0</v>
      </c>
      <c r="FQ484" s="44">
        <f t="shared" si="2298"/>
        <v>0</v>
      </c>
      <c r="FR484" s="44">
        <f t="shared" si="2299"/>
        <v>0</v>
      </c>
      <c r="FS484" s="171">
        <f t="shared" si="2359"/>
        <v>0</v>
      </c>
      <c r="FT484" s="171">
        <f t="shared" si="2360"/>
        <v>0</v>
      </c>
      <c r="FU484" s="249"/>
      <c r="FV484" s="171"/>
      <c r="FW484" s="106"/>
      <c r="FX484" s="107"/>
      <c r="FY484" s="44"/>
      <c r="FZ484" s="44"/>
      <c r="GA484" s="44"/>
      <c r="GB484" s="44"/>
      <c r="GC484" s="44">
        <f>VLOOKUP($E484,'факт КС '!$E$9:$CL$159,63,0)</f>
        <v>0</v>
      </c>
      <c r="GD484" s="44">
        <f>VLOOKUP($E484,'факт КС '!$E$9:$CL$159,64,0)</f>
        <v>0</v>
      </c>
      <c r="GE484" s="44">
        <f>VLOOKUP($E484,'факт КС '!$E$9:$CL$159,65,0)</f>
        <v>0</v>
      </c>
      <c r="GF484" s="44">
        <f>VLOOKUP($E484,'факт КС '!$E$9:$CL$159,66,0)</f>
        <v>0</v>
      </c>
      <c r="GG484" s="44">
        <f>VLOOKUP($E484,'факт КС '!$E$9:$CL$159,67,0)</f>
        <v>0</v>
      </c>
      <c r="GH484" s="44">
        <f>VLOOKUP($E484,'факт КС '!$E$9:$CL$159,68,0)</f>
        <v>0</v>
      </c>
      <c r="GI484" s="44">
        <f t="shared" si="2301"/>
        <v>0</v>
      </c>
      <c r="GJ484" s="44">
        <f t="shared" si="2302"/>
        <v>0</v>
      </c>
      <c r="GK484" s="44">
        <f t="shared" si="2303"/>
        <v>0</v>
      </c>
      <c r="GL484" s="171">
        <f t="shared" si="2361"/>
        <v>0</v>
      </c>
      <c r="GM484" s="171">
        <f t="shared" si="2362"/>
        <v>0</v>
      </c>
      <c r="GN484" s="249"/>
      <c r="GO484" s="171"/>
      <c r="GP484" s="106"/>
      <c r="GQ484" s="107"/>
      <c r="GR484" s="44"/>
      <c r="GS484" s="44"/>
      <c r="GT484" s="44"/>
      <c r="GU484" s="44"/>
      <c r="GV484" s="44">
        <f>VLOOKUP($E484,'факт КС '!$E$9:$CL$159,57,0)</f>
        <v>0</v>
      </c>
      <c r="GW484" s="44">
        <f>VLOOKUP($E484,'факт КС '!$E$9:$CL$159,58,0)</f>
        <v>0</v>
      </c>
      <c r="GX484" s="44">
        <f>VLOOKUP($E484,'факт КС '!$E$9:$CL$159,59,0)</f>
        <v>0</v>
      </c>
      <c r="GY484" s="44">
        <f>VLOOKUP($E484,'факт КС '!$E$9:$CL$159,60,0)</f>
        <v>0</v>
      </c>
      <c r="GZ484" s="44">
        <f>VLOOKUP($E484,'факт КС '!$E$9:$CL$159,61,0)</f>
        <v>0</v>
      </c>
      <c r="HA484" s="44">
        <f>VLOOKUP($E484,'факт КС '!$E$9:$CL$159,62,0)</f>
        <v>0</v>
      </c>
      <c r="HB484" s="44">
        <f t="shared" si="2305"/>
        <v>0</v>
      </c>
      <c r="HC484" s="44">
        <f t="shared" si="2306"/>
        <v>0</v>
      </c>
      <c r="HD484" s="44">
        <f t="shared" si="2307"/>
        <v>0</v>
      </c>
      <c r="HE484" s="171">
        <f t="shared" si="2363"/>
        <v>0</v>
      </c>
      <c r="HF484" s="171">
        <f t="shared" si="2364"/>
        <v>0</v>
      </c>
      <c r="HG484" s="249"/>
      <c r="HH484" s="171"/>
      <c r="HI484" s="106"/>
      <c r="HJ484" s="107"/>
      <c r="HK484" s="45"/>
      <c r="HL484" s="45"/>
      <c r="HM484" s="44"/>
      <c r="HN484" s="44"/>
      <c r="HO484" s="44">
        <f>VLOOKUP($E484,'факт КС '!$E$9:$CL$159,39,0)</f>
        <v>0</v>
      </c>
      <c r="HP484" s="44">
        <f>VLOOKUP($E484,'факт КС '!$E$9:$CL$159,40,0)</f>
        <v>0</v>
      </c>
      <c r="HQ484" s="44">
        <f>VLOOKUP($E484,'факт КС '!$E$9:$CL$159,41,0)</f>
        <v>0</v>
      </c>
      <c r="HR484" s="44">
        <f>VLOOKUP($E484,'факт КС '!$E$9:$CL$159,42,0)</f>
        <v>0</v>
      </c>
      <c r="HS484" s="44">
        <f>VLOOKUP($E484,'факт КС '!$E$9:$CL$159,43,0)</f>
        <v>0</v>
      </c>
      <c r="HT484" s="44">
        <f>VLOOKUP($E484,'факт КС '!$E$9:$CL$159,44,0)</f>
        <v>0</v>
      </c>
      <c r="HU484" s="44">
        <f t="shared" si="2309"/>
        <v>0</v>
      </c>
      <c r="HV484" s="44">
        <f t="shared" si="2310"/>
        <v>0</v>
      </c>
      <c r="HW484" s="44">
        <f t="shared" si="2311"/>
        <v>0</v>
      </c>
      <c r="HX484" s="171">
        <f t="shared" si="2365"/>
        <v>0</v>
      </c>
      <c r="HY484" s="171">
        <f t="shared" si="2366"/>
        <v>0</v>
      </c>
      <c r="HZ484" s="249"/>
      <c r="IA484" s="171"/>
      <c r="IB484" s="713"/>
      <c r="IC484" s="712"/>
      <c r="ID484" s="45"/>
      <c r="IE484" s="45"/>
      <c r="IF484" s="44"/>
      <c r="IG484" s="44"/>
      <c r="IH484" s="44">
        <f>VLOOKUP($E484,'факт КС '!$E$9:$CL$159,51,0)</f>
        <v>0</v>
      </c>
      <c r="II484" s="44">
        <f>VLOOKUP($E484,'факт КС '!$E$9:$CL$159,52,0)</f>
        <v>0</v>
      </c>
      <c r="IJ484" s="44">
        <f>VLOOKUP($E484,'факт КС '!$E$9:$CL$159,53,0)</f>
        <v>0</v>
      </c>
      <c r="IK484" s="44">
        <f>VLOOKUP($E484,'факт КС '!$E$9:$CL$159,54,0)</f>
        <v>0</v>
      </c>
      <c r="IL484" s="44">
        <f>VLOOKUP($E484,'факт КС '!$E$9:$CL$159,55,0)</f>
        <v>0</v>
      </c>
      <c r="IM484" s="44">
        <f>VLOOKUP($E484,'факт КС '!$E$9:$CL$159,56,0)</f>
        <v>0</v>
      </c>
      <c r="IN484" s="44">
        <f t="shared" si="2313"/>
        <v>0</v>
      </c>
      <c r="IO484" s="44">
        <f t="shared" si="2314"/>
        <v>0</v>
      </c>
      <c r="IP484" s="44">
        <f t="shared" si="2315"/>
        <v>0</v>
      </c>
      <c r="IQ484" s="171">
        <f t="shared" si="2367"/>
        <v>0</v>
      </c>
      <c r="IR484" s="171">
        <f t="shared" si="2368"/>
        <v>0</v>
      </c>
      <c r="IS484" s="737"/>
      <c r="IT484" s="738"/>
      <c r="IU484" s="713"/>
      <c r="IV484" s="712"/>
      <c r="IW484" s="46"/>
      <c r="IX484" s="47"/>
      <c r="IY484" s="46"/>
      <c r="IZ484" s="46"/>
      <c r="JA484" s="333">
        <f t="shared" si="2337"/>
        <v>6</v>
      </c>
      <c r="JB484" s="333">
        <f t="shared" si="2338"/>
        <v>1330594.8</v>
      </c>
      <c r="JC484" s="333">
        <f t="shared" si="2339"/>
        <v>98</v>
      </c>
      <c r="JD484" s="333">
        <f t="shared" si="2340"/>
        <v>0</v>
      </c>
      <c r="JE484" s="333">
        <f t="shared" si="2341"/>
        <v>0</v>
      </c>
      <c r="JF484" s="333">
        <f t="shared" si="2342"/>
        <v>0</v>
      </c>
      <c r="JG484" s="44">
        <f t="shared" si="2317"/>
        <v>6</v>
      </c>
      <c r="JH484" s="44">
        <f t="shared" si="2318"/>
        <v>1330594.8</v>
      </c>
      <c r="JI484" s="44">
        <f t="shared" si="2319"/>
        <v>98</v>
      </c>
      <c r="JJ484" s="174">
        <f t="shared" si="2320"/>
        <v>6</v>
      </c>
      <c r="JK484" s="174">
        <f t="shared" si="2321"/>
        <v>1330594.8</v>
      </c>
      <c r="JL484" s="106"/>
      <c r="JM484" s="107"/>
      <c r="JN484" s="59"/>
      <c r="JO484" s="59"/>
    </row>
    <row r="485" spans="1:277" s="3" customFormat="1" ht="51" hidden="1" x14ac:dyDescent="0.2">
      <c r="A485" s="96">
        <v>1</v>
      </c>
      <c r="B485" s="96">
        <v>1</v>
      </c>
      <c r="C485" s="770">
        <v>3</v>
      </c>
      <c r="D485" s="758" t="s">
        <v>213</v>
      </c>
      <c r="E485" s="760" t="s">
        <v>514</v>
      </c>
      <c r="F485" s="759" t="s">
        <v>338</v>
      </c>
      <c r="G485" s="60">
        <v>77</v>
      </c>
      <c r="H485" s="88">
        <v>180948.78</v>
      </c>
      <c r="I485" s="88">
        <v>196504.02600000001</v>
      </c>
      <c r="J485" s="44"/>
      <c r="K485" s="44"/>
      <c r="L485" s="44"/>
      <c r="M485" s="44"/>
      <c r="N485" s="44">
        <f>VLOOKUP($E485,'факт КС '!$E$9:$CL$159,69,0)</f>
        <v>0</v>
      </c>
      <c r="O485" s="44">
        <f>VLOOKUP($E485,'факт КС '!$E$9:$CL$159,70,0)</f>
        <v>0</v>
      </c>
      <c r="P485" s="44">
        <f>VLOOKUP($E485,'факт КС '!$E$9:$CL$159,71,0)</f>
        <v>0</v>
      </c>
      <c r="Q485" s="44">
        <f>VLOOKUP($E485,'факт КС '!$E$9:$CL$159,72,0)</f>
        <v>0</v>
      </c>
      <c r="R485" s="44">
        <f>VLOOKUP($E485,'факт КС '!$E$9:$CL$159,73,0)</f>
        <v>0</v>
      </c>
      <c r="S485" s="44">
        <f>VLOOKUP($E485,'факт КС '!$E$9:$CL$159,74,0)</f>
        <v>0</v>
      </c>
      <c r="T485" s="44">
        <f t="shared" si="2400"/>
        <v>0</v>
      </c>
      <c r="U485" s="44">
        <f t="shared" si="2400"/>
        <v>0</v>
      </c>
      <c r="V485" s="44">
        <f t="shared" si="2400"/>
        <v>0</v>
      </c>
      <c r="W485" s="171">
        <f t="shared" si="2343"/>
        <v>0</v>
      </c>
      <c r="X485" s="171">
        <f t="shared" si="2344"/>
        <v>0</v>
      </c>
      <c r="Y485" s="171"/>
      <c r="Z485" s="171"/>
      <c r="AA485" s="713"/>
      <c r="AB485" s="712"/>
      <c r="AC485" s="44"/>
      <c r="AD485" s="44"/>
      <c r="AE485" s="44"/>
      <c r="AF485" s="44"/>
      <c r="AG485" s="44">
        <f>VLOOKUP($E485,'факт КС '!$E$9:$CL$159,3,0)</f>
        <v>0</v>
      </c>
      <c r="AH485" s="44">
        <f>VLOOKUP($E485,'факт КС '!$E$9:$CL$159,4,0)</f>
        <v>0</v>
      </c>
      <c r="AI485" s="44">
        <f>VLOOKUP($E485,'факт КС '!$E$9:$CL$159,5,0)</f>
        <v>0</v>
      </c>
      <c r="AJ485" s="44">
        <f>VLOOKUP($E485,'факт КС '!$E$9:$CL$159,6,0)</f>
        <v>0</v>
      </c>
      <c r="AK485" s="44">
        <f>VLOOKUP($E485,'факт КС '!$E$9:$CL$159,7,0)</f>
        <v>0</v>
      </c>
      <c r="AL485" s="44">
        <f>VLOOKUP($E485,'факт КС '!$E$9:$CL$159,8,0)</f>
        <v>0</v>
      </c>
      <c r="AM485" s="44">
        <f t="shared" si="2269"/>
        <v>0</v>
      </c>
      <c r="AN485" s="44">
        <f t="shared" si="2270"/>
        <v>0</v>
      </c>
      <c r="AO485" s="44">
        <f t="shared" si="2271"/>
        <v>0</v>
      </c>
      <c r="AP485" s="171">
        <f t="shared" si="2345"/>
        <v>0</v>
      </c>
      <c r="AQ485" s="171">
        <f t="shared" si="2346"/>
        <v>0</v>
      </c>
      <c r="AR485" s="171"/>
      <c r="AS485" s="171"/>
      <c r="AT485" s="713"/>
      <c r="AU485" s="712"/>
      <c r="AV485" s="44"/>
      <c r="AW485" s="44"/>
      <c r="AX485" s="44"/>
      <c r="AY485" s="44"/>
      <c r="AZ485" s="44">
        <f>VLOOKUP($E485,'факт КС '!$E$9:$CL$159,15,0)</f>
        <v>0</v>
      </c>
      <c r="BA485" s="44">
        <f>VLOOKUP($E485,'факт КС '!$E$9:$CL$159,16,0)</f>
        <v>0</v>
      </c>
      <c r="BB485" s="44">
        <f>VLOOKUP($E485,'факт КС '!$E$9:$CL$159,17,0)</f>
        <v>0</v>
      </c>
      <c r="BC485" s="44">
        <f>VLOOKUP($E485,'факт КС '!$E$9:$CL$159,18,0)</f>
        <v>0</v>
      </c>
      <c r="BD485" s="44">
        <f>VLOOKUP($E485,'факт КС '!$E$9:$CL$159,19,0)</f>
        <v>0</v>
      </c>
      <c r="BE485" s="44">
        <f>VLOOKUP($E485,'факт КС '!$E$9:$CL$159,20,0)</f>
        <v>0</v>
      </c>
      <c r="BF485" s="44">
        <f t="shared" si="2273"/>
        <v>0</v>
      </c>
      <c r="BG485" s="44">
        <f t="shared" si="2274"/>
        <v>0</v>
      </c>
      <c r="BH485" s="44">
        <f t="shared" si="2275"/>
        <v>0</v>
      </c>
      <c r="BI485" s="171">
        <f t="shared" si="2347"/>
        <v>0</v>
      </c>
      <c r="BJ485" s="171">
        <f t="shared" si="2348"/>
        <v>0</v>
      </c>
      <c r="BK485" s="171"/>
      <c r="BL485" s="171"/>
      <c r="BM485" s="713"/>
      <c r="BN485" s="712"/>
      <c r="BO485" s="44"/>
      <c r="BP485" s="44"/>
      <c r="BQ485" s="44"/>
      <c r="BR485" s="44"/>
      <c r="BS485" s="44">
        <f>VLOOKUP($E485,'факт КС '!$E$9:$CL$159,21,0)</f>
        <v>0</v>
      </c>
      <c r="BT485" s="44">
        <f>VLOOKUP($E485,'факт КС '!$E$9:$CL$159,22,0)</f>
        <v>0</v>
      </c>
      <c r="BU485" s="44">
        <f>VLOOKUP($E485,'факт КС '!$E$9:$CL$159,23,0)</f>
        <v>0</v>
      </c>
      <c r="BV485" s="44">
        <f>VLOOKUP($E485,'факт КС '!$E$9:$CL$159,24,0)</f>
        <v>0</v>
      </c>
      <c r="BW485" s="44">
        <f>VLOOKUP($E485,'факт КС '!$E$9:$CL$159,25,0)</f>
        <v>0</v>
      </c>
      <c r="BX485" s="44">
        <f>VLOOKUP($E485,'факт КС '!$E$9:$CL$159,26,0)</f>
        <v>0</v>
      </c>
      <c r="BY485" s="44">
        <f t="shared" si="2277"/>
        <v>0</v>
      </c>
      <c r="BZ485" s="44">
        <f t="shared" si="2278"/>
        <v>0</v>
      </c>
      <c r="CA485" s="44">
        <f t="shared" si="2279"/>
        <v>0</v>
      </c>
      <c r="CB485" s="171">
        <f t="shared" si="2349"/>
        <v>0</v>
      </c>
      <c r="CC485" s="171">
        <f t="shared" si="2350"/>
        <v>0</v>
      </c>
      <c r="CD485" s="171"/>
      <c r="CE485" s="171"/>
      <c r="CF485" s="713"/>
      <c r="CG485" s="712"/>
      <c r="CH485" s="44"/>
      <c r="CI485" s="44"/>
      <c r="CJ485" s="44"/>
      <c r="CK485" s="44"/>
      <c r="CL485" s="44">
        <f>VLOOKUP($E485,'факт КС '!$E$9:$CL$159,9,0)</f>
        <v>0</v>
      </c>
      <c r="CM485" s="44">
        <f>VLOOKUP($E485,'факт КС '!$E$9:$CL$159,10,0)</f>
        <v>0</v>
      </c>
      <c r="CN485" s="44">
        <f>VLOOKUP($E485,'факт КС '!$E$9:$CL$159,11,0)</f>
        <v>0</v>
      </c>
      <c r="CO485" s="44">
        <f>VLOOKUP($E485,'факт КС '!$E$9:$CL$159,12,0)</f>
        <v>0</v>
      </c>
      <c r="CP485" s="44">
        <f>VLOOKUP($E485,'факт КС '!$E$9:$CL$159,13,0)</f>
        <v>0</v>
      </c>
      <c r="CQ485" s="44">
        <f>VLOOKUP($E485,'факт КС '!$E$9:$CL$159,14,0)</f>
        <v>0</v>
      </c>
      <c r="CR485" s="44">
        <f t="shared" si="2281"/>
        <v>0</v>
      </c>
      <c r="CS485" s="44">
        <f t="shared" si="2282"/>
        <v>0</v>
      </c>
      <c r="CT485" s="44">
        <f t="shared" si="2283"/>
        <v>0</v>
      </c>
      <c r="CU485" s="171">
        <f t="shared" si="2351"/>
        <v>0</v>
      </c>
      <c r="CV485" s="171">
        <f t="shared" si="2352"/>
        <v>0</v>
      </c>
      <c r="CW485" s="249"/>
      <c r="CX485" s="171"/>
      <c r="CY485" s="713"/>
      <c r="CZ485" s="712"/>
      <c r="DA485" s="109"/>
      <c r="DB485" s="109"/>
      <c r="DC485" s="109"/>
      <c r="DD485" s="109"/>
      <c r="DE485" s="44">
        <f>VLOOKUP($E485,'факт КС '!$E$9:$CL$159,75,0)</f>
        <v>0</v>
      </c>
      <c r="DF485" s="44">
        <f>VLOOKUP($E485,'факт КС '!$E$9:$CL$159,76,0)</f>
        <v>0</v>
      </c>
      <c r="DG485" s="44">
        <f>VLOOKUP($E485,'факт КС '!$E$9:$CL$159,77,0)</f>
        <v>0</v>
      </c>
      <c r="DH485" s="44">
        <f>VLOOKUP($E485,'факт КС '!$E$9:$CL$159,78,0)</f>
        <v>0</v>
      </c>
      <c r="DI485" s="44">
        <f>VLOOKUP($E485,'факт КС '!$E$9:$CL$159,79,0)</f>
        <v>0</v>
      </c>
      <c r="DJ485" s="44">
        <f>VLOOKUP($E485,'факт КС '!$E$9:$CL$159,80,0)</f>
        <v>0</v>
      </c>
      <c r="DK485" s="44">
        <f t="shared" si="2285"/>
        <v>0</v>
      </c>
      <c r="DL485" s="44">
        <f t="shared" si="2286"/>
        <v>0</v>
      </c>
      <c r="DM485" s="44">
        <f t="shared" si="2287"/>
        <v>0</v>
      </c>
      <c r="DN485" s="171">
        <f t="shared" si="2353"/>
        <v>0</v>
      </c>
      <c r="DO485" s="171">
        <f t="shared" si="2354"/>
        <v>0</v>
      </c>
      <c r="DP485" s="171"/>
      <c r="DQ485" s="171"/>
      <c r="DR485" s="713"/>
      <c r="DS485" s="712"/>
      <c r="DT485" s="109"/>
      <c r="DU485" s="109"/>
      <c r="DV485" s="109"/>
      <c r="DW485" s="109"/>
      <c r="DX485" s="44">
        <f>VLOOKUP($E485,'факт КС '!$E$9:$CL$159,33,0)</f>
        <v>0</v>
      </c>
      <c r="DY485" s="44">
        <f>VLOOKUP($E485,'факт КС '!$E$9:$CL$159,34,0)</f>
        <v>0</v>
      </c>
      <c r="DZ485" s="44">
        <f>VLOOKUP($E485,'факт КС '!$E$9:$CL$159,35,0)</f>
        <v>0</v>
      </c>
      <c r="EA485" s="44">
        <f>VLOOKUP($E485,'факт КС '!$E$9:$CL$159,36,0)</f>
        <v>0</v>
      </c>
      <c r="EB485" s="44">
        <f>VLOOKUP($E485,'факт КС '!$E$9:$CL$159,37,0)</f>
        <v>0</v>
      </c>
      <c r="EC485" s="44">
        <f>VLOOKUP($E485,'факт КС '!$E$9:$CL$159,38,0)</f>
        <v>0</v>
      </c>
      <c r="ED485" s="44">
        <f t="shared" si="2289"/>
        <v>0</v>
      </c>
      <c r="EE485" s="44">
        <f t="shared" si="2290"/>
        <v>0</v>
      </c>
      <c r="EF485" s="44">
        <f t="shared" si="2291"/>
        <v>0</v>
      </c>
      <c r="EG485" s="171">
        <f t="shared" si="2355"/>
        <v>0</v>
      </c>
      <c r="EH485" s="171">
        <f t="shared" si="2356"/>
        <v>0</v>
      </c>
      <c r="EI485" s="171"/>
      <c r="EJ485" s="171"/>
      <c r="EK485" s="713"/>
      <c r="EL485" s="712"/>
      <c r="EM485" s="109"/>
      <c r="EN485" s="109"/>
      <c r="EO485" s="109"/>
      <c r="EP485" s="109"/>
      <c r="EQ485" s="44">
        <f>VLOOKUP($E485,'факт КС '!$E$9:$CL$159,45,0)</f>
        <v>0</v>
      </c>
      <c r="ER485" s="44">
        <f>VLOOKUP($E485,'факт КС '!$E$9:$CL$159,46,0)</f>
        <v>0</v>
      </c>
      <c r="ES485" s="44">
        <f>VLOOKUP($E485,'факт КС '!$E$9:$CL$159,47,0)</f>
        <v>0</v>
      </c>
      <c r="ET485" s="44">
        <f>VLOOKUP($E485,'факт КС '!$E$9:$CL$159,48,0)</f>
        <v>0</v>
      </c>
      <c r="EU485" s="44">
        <f>VLOOKUP($E485,'факт КС '!$E$9:$CL$159,49,0)</f>
        <v>0</v>
      </c>
      <c r="EV485" s="44">
        <f>VLOOKUP($E485,'факт КС '!$E$9:$CL$159,50,0)</f>
        <v>0</v>
      </c>
      <c r="EW485" s="44">
        <f t="shared" si="2293"/>
        <v>0</v>
      </c>
      <c r="EX485" s="44">
        <f t="shared" si="2294"/>
        <v>0</v>
      </c>
      <c r="EY485" s="44">
        <f t="shared" si="2295"/>
        <v>0</v>
      </c>
      <c r="EZ485" s="171">
        <f t="shared" si="2357"/>
        <v>0</v>
      </c>
      <c r="FA485" s="171">
        <f t="shared" si="2358"/>
        <v>0</v>
      </c>
      <c r="FB485" s="171"/>
      <c r="FC485" s="171"/>
      <c r="FD485" s="713"/>
      <c r="FE485" s="712"/>
      <c r="FF485" s="109"/>
      <c r="FG485" s="109"/>
      <c r="FH485" s="109"/>
      <c r="FI485" s="109"/>
      <c r="FJ485" s="44">
        <f>VLOOKUP($E485,'факт КС '!$E$9:$CL$159,27,0)</f>
        <v>0</v>
      </c>
      <c r="FK485" s="44">
        <f>VLOOKUP($E485,'факт КС '!$E$9:$CL$159,28,0)</f>
        <v>0</v>
      </c>
      <c r="FL485" s="44">
        <f>VLOOKUP($E485,'факт КС '!$E$9:$CL$159,29,0)</f>
        <v>0</v>
      </c>
      <c r="FM485" s="44">
        <f>VLOOKUP($E485,'факт КС '!$E$9:$CL$159,30,0)</f>
        <v>0</v>
      </c>
      <c r="FN485" s="44">
        <f>VLOOKUP($E485,'факт КС '!$E$9:$CL$159,31,0)</f>
        <v>0</v>
      </c>
      <c r="FO485" s="44">
        <f>VLOOKUP($E485,'факт КС '!$E$9:$CL$159,32,0)</f>
        <v>0</v>
      </c>
      <c r="FP485" s="44">
        <f t="shared" si="2297"/>
        <v>0</v>
      </c>
      <c r="FQ485" s="44">
        <f t="shared" si="2298"/>
        <v>0</v>
      </c>
      <c r="FR485" s="44">
        <f t="shared" si="2299"/>
        <v>0</v>
      </c>
      <c r="FS485" s="171">
        <f t="shared" si="2359"/>
        <v>0</v>
      </c>
      <c r="FT485" s="171">
        <f t="shared" si="2360"/>
        <v>0</v>
      </c>
      <c r="FU485" s="171"/>
      <c r="FV485" s="171"/>
      <c r="FW485" s="106"/>
      <c r="FX485" s="107"/>
      <c r="FY485" s="109"/>
      <c r="FZ485" s="109"/>
      <c r="GA485" s="109"/>
      <c r="GB485" s="109"/>
      <c r="GC485" s="44">
        <f>VLOOKUP($E485,'факт КС '!$E$9:$CL$159,63,0)</f>
        <v>0</v>
      </c>
      <c r="GD485" s="44">
        <f>VLOOKUP($E485,'факт КС '!$E$9:$CL$159,64,0)</f>
        <v>0</v>
      </c>
      <c r="GE485" s="44">
        <f>VLOOKUP($E485,'факт КС '!$E$9:$CL$159,65,0)</f>
        <v>0</v>
      </c>
      <c r="GF485" s="44">
        <f>VLOOKUP($E485,'факт КС '!$E$9:$CL$159,66,0)</f>
        <v>0</v>
      </c>
      <c r="GG485" s="44">
        <f>VLOOKUP($E485,'факт КС '!$E$9:$CL$159,67,0)</f>
        <v>0</v>
      </c>
      <c r="GH485" s="44">
        <f>VLOOKUP($E485,'факт КС '!$E$9:$CL$159,68,0)</f>
        <v>0</v>
      </c>
      <c r="GI485" s="44">
        <f t="shared" si="2301"/>
        <v>0</v>
      </c>
      <c r="GJ485" s="44">
        <f t="shared" si="2302"/>
        <v>0</v>
      </c>
      <c r="GK485" s="44">
        <f t="shared" si="2303"/>
        <v>0</v>
      </c>
      <c r="GL485" s="171">
        <f t="shared" si="2361"/>
        <v>0</v>
      </c>
      <c r="GM485" s="171">
        <f t="shared" si="2362"/>
        <v>0</v>
      </c>
      <c r="GN485" s="171"/>
      <c r="GO485" s="171"/>
      <c r="GP485" s="106"/>
      <c r="GQ485" s="107"/>
      <c r="GR485" s="109"/>
      <c r="GS485" s="109"/>
      <c r="GT485" s="109"/>
      <c r="GU485" s="109"/>
      <c r="GV485" s="44">
        <f>VLOOKUP($E485,'факт КС '!$E$9:$CL$159,57,0)</f>
        <v>0</v>
      </c>
      <c r="GW485" s="44">
        <f>VLOOKUP($E485,'факт КС '!$E$9:$CL$159,58,0)</f>
        <v>0</v>
      </c>
      <c r="GX485" s="44">
        <f>VLOOKUP($E485,'факт КС '!$E$9:$CL$159,59,0)</f>
        <v>0</v>
      </c>
      <c r="GY485" s="44">
        <f>VLOOKUP($E485,'факт КС '!$E$9:$CL$159,60,0)</f>
        <v>0</v>
      </c>
      <c r="GZ485" s="44">
        <f>VLOOKUP($E485,'факт КС '!$E$9:$CL$159,61,0)</f>
        <v>0</v>
      </c>
      <c r="HA485" s="44">
        <f>VLOOKUP($E485,'факт КС '!$E$9:$CL$159,62,0)</f>
        <v>0</v>
      </c>
      <c r="HB485" s="44">
        <f t="shared" si="2305"/>
        <v>0</v>
      </c>
      <c r="HC485" s="44">
        <f t="shared" si="2306"/>
        <v>0</v>
      </c>
      <c r="HD485" s="44">
        <f t="shared" si="2307"/>
        <v>0</v>
      </c>
      <c r="HE485" s="171">
        <f t="shared" si="2363"/>
        <v>0</v>
      </c>
      <c r="HF485" s="171">
        <f t="shared" si="2364"/>
        <v>0</v>
      </c>
      <c r="HG485" s="171"/>
      <c r="HH485" s="171"/>
      <c r="HI485" s="106"/>
      <c r="HJ485" s="107"/>
      <c r="HK485" s="112"/>
      <c r="HL485" s="112"/>
      <c r="HM485" s="109"/>
      <c r="HN485" s="109"/>
      <c r="HO485" s="777">
        <f>VLOOKUP($E485,'факт КС '!$E$9:$CL$159,39,0)</f>
        <v>2</v>
      </c>
      <c r="HP485" s="777">
        <f>VLOOKUP($E485,'факт КС '!$E$9:$CL$159,40,0)</f>
        <v>418430.88</v>
      </c>
      <c r="HQ485" s="777">
        <f>VLOOKUP($E485,'факт КС '!$E$9:$CL$159,41,0)</f>
        <v>14</v>
      </c>
      <c r="HR485" s="44">
        <f>VLOOKUP($E485,'факт КС '!$E$9:$CL$159,42,0)</f>
        <v>0</v>
      </c>
      <c r="HS485" s="44">
        <f>VLOOKUP($E485,'факт КС '!$E$9:$CL$159,43,0)</f>
        <v>0</v>
      </c>
      <c r="HT485" s="44">
        <f>VLOOKUP($E485,'факт КС '!$E$9:$CL$159,44,0)</f>
        <v>0</v>
      </c>
      <c r="HU485" s="44">
        <f t="shared" si="2309"/>
        <v>2</v>
      </c>
      <c r="HV485" s="44">
        <f t="shared" si="2310"/>
        <v>418430.88</v>
      </c>
      <c r="HW485" s="44">
        <f t="shared" si="2311"/>
        <v>14</v>
      </c>
      <c r="HX485" s="171">
        <f t="shared" si="2365"/>
        <v>2</v>
      </c>
      <c r="HY485" s="171">
        <f t="shared" si="2366"/>
        <v>418430.88</v>
      </c>
      <c r="HZ485" s="171"/>
      <c r="IA485" s="171"/>
      <c r="IB485" s="713"/>
      <c r="IC485" s="712"/>
      <c r="ID485" s="112"/>
      <c r="IE485" s="112"/>
      <c r="IF485" s="109"/>
      <c r="IG485" s="109"/>
      <c r="IH485" s="44">
        <f>VLOOKUP($E485,'факт КС '!$E$9:$CL$159,51,0)</f>
        <v>0</v>
      </c>
      <c r="II485" s="44">
        <f>VLOOKUP($E485,'факт КС '!$E$9:$CL$159,52,0)</f>
        <v>0</v>
      </c>
      <c r="IJ485" s="44">
        <f>VLOOKUP($E485,'факт КС '!$E$9:$CL$159,53,0)</f>
        <v>0</v>
      </c>
      <c r="IK485" s="44">
        <f>VLOOKUP($E485,'факт КС '!$E$9:$CL$159,54,0)</f>
        <v>0</v>
      </c>
      <c r="IL485" s="44">
        <f>VLOOKUP($E485,'факт КС '!$E$9:$CL$159,55,0)</f>
        <v>0</v>
      </c>
      <c r="IM485" s="44">
        <f>VLOOKUP($E485,'факт КС '!$E$9:$CL$159,56,0)</f>
        <v>0</v>
      </c>
      <c r="IN485" s="44">
        <f t="shared" si="2313"/>
        <v>0</v>
      </c>
      <c r="IO485" s="44">
        <f t="shared" si="2314"/>
        <v>0</v>
      </c>
      <c r="IP485" s="44">
        <f t="shared" si="2315"/>
        <v>0</v>
      </c>
      <c r="IQ485" s="171">
        <f t="shared" si="2367"/>
        <v>0</v>
      </c>
      <c r="IR485" s="171">
        <f t="shared" si="2368"/>
        <v>0</v>
      </c>
      <c r="IS485" s="738"/>
      <c r="IT485" s="738"/>
      <c r="IU485" s="713"/>
      <c r="IV485" s="712"/>
      <c r="IW485" s="113"/>
      <c r="IX485" s="114"/>
      <c r="IY485" s="113"/>
      <c r="IZ485" s="113"/>
      <c r="JA485" s="342">
        <f t="shared" si="2337"/>
        <v>2</v>
      </c>
      <c r="JB485" s="342">
        <f t="shared" si="2338"/>
        <v>418430.88</v>
      </c>
      <c r="JC485" s="342">
        <f t="shared" si="2339"/>
        <v>14</v>
      </c>
      <c r="JD485" s="333">
        <f t="shared" si="2340"/>
        <v>0</v>
      </c>
      <c r="JE485" s="333">
        <f t="shared" si="2341"/>
        <v>0</v>
      </c>
      <c r="JF485" s="333">
        <f t="shared" si="2342"/>
        <v>0</v>
      </c>
      <c r="JG485" s="44">
        <f t="shared" si="2317"/>
        <v>2</v>
      </c>
      <c r="JH485" s="44">
        <f t="shared" si="2318"/>
        <v>418430.88</v>
      </c>
      <c r="JI485" s="44">
        <f t="shared" si="2319"/>
        <v>14</v>
      </c>
      <c r="JJ485" s="174">
        <f t="shared" si="2320"/>
        <v>2</v>
      </c>
      <c r="JK485" s="174">
        <f t="shared" si="2321"/>
        <v>418430.88</v>
      </c>
      <c r="JL485" s="106"/>
      <c r="JM485" s="107"/>
      <c r="JN485" s="48"/>
      <c r="JO485" s="48"/>
    </row>
    <row r="486" spans="1:277" s="3" customFormat="1" ht="96" hidden="1" x14ac:dyDescent="0.2">
      <c r="A486" s="96">
        <v>1</v>
      </c>
      <c r="B486" s="96">
        <v>1</v>
      </c>
      <c r="C486" s="533">
        <v>2</v>
      </c>
      <c r="D486" s="285" t="s">
        <v>600</v>
      </c>
      <c r="E486" s="815" t="s">
        <v>601</v>
      </c>
      <c r="F486" s="285" t="s">
        <v>602</v>
      </c>
      <c r="G486" s="60">
        <v>77</v>
      </c>
      <c r="H486" s="88">
        <v>180948.78</v>
      </c>
      <c r="I486" s="88">
        <v>196504.02600000001</v>
      </c>
      <c r="J486" s="44"/>
      <c r="K486" s="44"/>
      <c r="L486" s="44"/>
      <c r="M486" s="44"/>
      <c r="N486" s="44">
        <f>VLOOKUP($E486,'факт КС '!$E$9:$CL$159,69,0)</f>
        <v>0</v>
      </c>
      <c r="O486" s="44">
        <f>VLOOKUP($E486,'факт КС '!$E$9:$CL$159,70,0)</f>
        <v>0</v>
      </c>
      <c r="P486" s="44">
        <f>VLOOKUP($E486,'факт КС '!$E$9:$CL$159,71,0)</f>
        <v>0</v>
      </c>
      <c r="Q486" s="44">
        <f>VLOOKUP($E486,'факт КС '!$E$9:$CL$159,72,0)</f>
        <v>0</v>
      </c>
      <c r="R486" s="44">
        <f>VLOOKUP($E486,'факт КС '!$E$9:$CL$159,73,0)</f>
        <v>0</v>
      </c>
      <c r="S486" s="44">
        <f>VLOOKUP($E486,'факт КС '!$E$9:$CL$159,74,0)</f>
        <v>0</v>
      </c>
      <c r="T486" s="44">
        <f t="shared" si="2400"/>
        <v>0</v>
      </c>
      <c r="U486" s="44">
        <f t="shared" si="2400"/>
        <v>0</v>
      </c>
      <c r="V486" s="44">
        <f t="shared" si="2400"/>
        <v>0</v>
      </c>
      <c r="W486" s="171">
        <f t="shared" si="2343"/>
        <v>0</v>
      </c>
      <c r="X486" s="171">
        <f t="shared" si="2344"/>
        <v>0</v>
      </c>
      <c r="Y486" s="171"/>
      <c r="Z486" s="171"/>
      <c r="AA486" s="713"/>
      <c r="AB486" s="712"/>
      <c r="AC486" s="44"/>
      <c r="AD486" s="44"/>
      <c r="AE486" s="44"/>
      <c r="AF486" s="44"/>
      <c r="AG486" s="44">
        <f>VLOOKUP($E486,'факт КС '!$E$9:$CL$159,3,0)</f>
        <v>0</v>
      </c>
      <c r="AH486" s="44">
        <f>VLOOKUP($E486,'факт КС '!$E$9:$CL$159,4,0)</f>
        <v>0</v>
      </c>
      <c r="AI486" s="44">
        <f>VLOOKUP($E486,'факт КС '!$E$9:$CL$159,5,0)</f>
        <v>0</v>
      </c>
      <c r="AJ486" s="44">
        <f>VLOOKUP($E486,'факт КС '!$E$9:$CL$159,6,0)</f>
        <v>0</v>
      </c>
      <c r="AK486" s="44">
        <f>VLOOKUP($E486,'факт КС '!$E$9:$CL$159,7,0)</f>
        <v>0</v>
      </c>
      <c r="AL486" s="44">
        <f>VLOOKUP($E486,'факт КС '!$E$9:$CL$159,8,0)</f>
        <v>0</v>
      </c>
      <c r="AM486" s="44">
        <f t="shared" si="2269"/>
        <v>0</v>
      </c>
      <c r="AN486" s="44">
        <f t="shared" si="2270"/>
        <v>0</v>
      </c>
      <c r="AO486" s="44">
        <f t="shared" si="2271"/>
        <v>0</v>
      </c>
      <c r="AP486" s="171">
        <f t="shared" si="2345"/>
        <v>0</v>
      </c>
      <c r="AQ486" s="171">
        <f t="shared" si="2346"/>
        <v>0</v>
      </c>
      <c r="AR486" s="171"/>
      <c r="AS486" s="171"/>
      <c r="AT486" s="713"/>
      <c r="AU486" s="712"/>
      <c r="AV486" s="44"/>
      <c r="AW486" s="44"/>
      <c r="AX486" s="44"/>
      <c r="AY486" s="44"/>
      <c r="AZ486" s="44">
        <f>VLOOKUP($E486,'факт КС '!$E$9:$CL$159,15,0)</f>
        <v>0</v>
      </c>
      <c r="BA486" s="44">
        <f>VLOOKUP($E486,'факт КС '!$E$9:$CL$159,16,0)</f>
        <v>0</v>
      </c>
      <c r="BB486" s="44">
        <f>VLOOKUP($E486,'факт КС '!$E$9:$CL$159,17,0)</f>
        <v>0</v>
      </c>
      <c r="BC486" s="44">
        <f>VLOOKUP($E486,'факт КС '!$E$9:$CL$159,18,0)</f>
        <v>0</v>
      </c>
      <c r="BD486" s="44">
        <f>VLOOKUP($E486,'факт КС '!$E$9:$CL$159,19,0)</f>
        <v>0</v>
      </c>
      <c r="BE486" s="44">
        <f>VLOOKUP($E486,'факт КС '!$E$9:$CL$159,20,0)</f>
        <v>0</v>
      </c>
      <c r="BF486" s="44">
        <f t="shared" si="2273"/>
        <v>0</v>
      </c>
      <c r="BG486" s="44">
        <f t="shared" si="2274"/>
        <v>0</v>
      </c>
      <c r="BH486" s="44">
        <f t="shared" si="2275"/>
        <v>0</v>
      </c>
      <c r="BI486" s="171">
        <f t="shared" si="2347"/>
        <v>0</v>
      </c>
      <c r="BJ486" s="171">
        <f t="shared" si="2348"/>
        <v>0</v>
      </c>
      <c r="BK486" s="171"/>
      <c r="BL486" s="171"/>
      <c r="BM486" s="713"/>
      <c r="BN486" s="712"/>
      <c r="BO486" s="44"/>
      <c r="BP486" s="44"/>
      <c r="BQ486" s="44"/>
      <c r="BR486" s="44"/>
      <c r="BS486" s="44">
        <f>VLOOKUP($E486,'факт КС '!$E$9:$CL$159,21,0)</f>
        <v>0</v>
      </c>
      <c r="BT486" s="44">
        <f>VLOOKUP($E486,'факт КС '!$E$9:$CL$159,22,0)</f>
        <v>0</v>
      </c>
      <c r="BU486" s="44">
        <f>VLOOKUP($E486,'факт КС '!$E$9:$CL$159,23,0)</f>
        <v>0</v>
      </c>
      <c r="BV486" s="44">
        <f>VLOOKUP($E486,'факт КС '!$E$9:$CL$159,24,0)</f>
        <v>0</v>
      </c>
      <c r="BW486" s="44">
        <f>VLOOKUP($E486,'факт КС '!$E$9:$CL$159,25,0)</f>
        <v>0</v>
      </c>
      <c r="BX486" s="44">
        <f>VLOOKUP($E486,'факт КС '!$E$9:$CL$159,26,0)</f>
        <v>0</v>
      </c>
      <c r="BY486" s="44">
        <f t="shared" si="2277"/>
        <v>0</v>
      </c>
      <c r="BZ486" s="44">
        <f t="shared" si="2278"/>
        <v>0</v>
      </c>
      <c r="CA486" s="44">
        <f t="shared" si="2279"/>
        <v>0</v>
      </c>
      <c r="CB486" s="171">
        <f t="shared" si="2349"/>
        <v>0</v>
      </c>
      <c r="CC486" s="171">
        <f t="shared" si="2350"/>
        <v>0</v>
      </c>
      <c r="CD486" s="171"/>
      <c r="CE486" s="171"/>
      <c r="CF486" s="713"/>
      <c r="CG486" s="712"/>
      <c r="CH486" s="44"/>
      <c r="CI486" s="44"/>
      <c r="CJ486" s="44"/>
      <c r="CK486" s="44"/>
      <c r="CL486" s="44">
        <f>VLOOKUP($E486,'факт КС '!$E$9:$CL$159,9,0)</f>
        <v>0</v>
      </c>
      <c r="CM486" s="44">
        <f>VLOOKUP($E486,'факт КС '!$E$9:$CL$159,10,0)</f>
        <v>0</v>
      </c>
      <c r="CN486" s="44">
        <f>VLOOKUP($E486,'факт КС '!$E$9:$CL$159,11,0)</f>
        <v>0</v>
      </c>
      <c r="CO486" s="44">
        <f>VLOOKUP($E486,'факт КС '!$E$9:$CL$159,12,0)</f>
        <v>0</v>
      </c>
      <c r="CP486" s="44">
        <f>VLOOKUP($E486,'факт КС '!$E$9:$CL$159,13,0)</f>
        <v>0</v>
      </c>
      <c r="CQ486" s="44">
        <f>VLOOKUP($E486,'факт КС '!$E$9:$CL$159,14,0)</f>
        <v>0</v>
      </c>
      <c r="CR486" s="44">
        <f t="shared" si="2281"/>
        <v>0</v>
      </c>
      <c r="CS486" s="44">
        <f t="shared" si="2282"/>
        <v>0</v>
      </c>
      <c r="CT486" s="44">
        <f t="shared" si="2283"/>
        <v>0</v>
      </c>
      <c r="CU486" s="171">
        <f t="shared" si="2351"/>
        <v>0</v>
      </c>
      <c r="CV486" s="171">
        <f t="shared" si="2352"/>
        <v>0</v>
      </c>
      <c r="CW486" s="249"/>
      <c r="CX486" s="171"/>
      <c r="CY486" s="713"/>
      <c r="CZ486" s="712"/>
      <c r="DA486" s="109"/>
      <c r="DB486" s="109"/>
      <c r="DC486" s="109"/>
      <c r="DD486" s="109"/>
      <c r="DE486" s="44">
        <f>VLOOKUP($E486,'факт КС '!$E$9:$CL$159,75,0)</f>
        <v>0</v>
      </c>
      <c r="DF486" s="44">
        <f>VLOOKUP($E486,'факт КС '!$E$9:$CL$159,76,0)</f>
        <v>0</v>
      </c>
      <c r="DG486" s="44">
        <f>VLOOKUP($E486,'факт КС '!$E$9:$CL$159,77,0)</f>
        <v>0</v>
      </c>
      <c r="DH486" s="44">
        <f>VLOOKUP($E486,'факт КС '!$E$9:$CL$159,78,0)</f>
        <v>0</v>
      </c>
      <c r="DI486" s="44">
        <f>VLOOKUP($E486,'факт КС '!$E$9:$CL$159,79,0)</f>
        <v>0</v>
      </c>
      <c r="DJ486" s="44">
        <f>VLOOKUP($E486,'факт КС '!$E$9:$CL$159,80,0)</f>
        <v>0</v>
      </c>
      <c r="DK486" s="44">
        <f t="shared" si="2285"/>
        <v>0</v>
      </c>
      <c r="DL486" s="44">
        <f t="shared" si="2286"/>
        <v>0</v>
      </c>
      <c r="DM486" s="44">
        <f t="shared" si="2287"/>
        <v>0</v>
      </c>
      <c r="DN486" s="171">
        <f t="shared" si="2353"/>
        <v>0</v>
      </c>
      <c r="DO486" s="171">
        <f t="shared" si="2354"/>
        <v>0</v>
      </c>
      <c r="DP486" s="171"/>
      <c r="DQ486" s="171"/>
      <c r="DR486" s="713"/>
      <c r="DS486" s="712"/>
      <c r="DT486" s="109"/>
      <c r="DU486" s="109"/>
      <c r="DV486" s="109"/>
      <c r="DW486" s="109"/>
      <c r="DX486" s="44"/>
      <c r="DY486" s="44"/>
      <c r="DZ486" s="44"/>
      <c r="EA486" s="44"/>
      <c r="EB486" s="44"/>
      <c r="EC486" s="44"/>
      <c r="ED486" s="44">
        <f t="shared" si="2289"/>
        <v>0</v>
      </c>
      <c r="EE486" s="44">
        <f t="shared" si="2290"/>
        <v>0</v>
      </c>
      <c r="EF486" s="44">
        <f t="shared" si="2291"/>
        <v>0</v>
      </c>
      <c r="EG486" s="171">
        <f t="shared" si="2355"/>
        <v>0</v>
      </c>
      <c r="EH486" s="171">
        <f t="shared" si="2356"/>
        <v>0</v>
      </c>
      <c r="EI486" s="171"/>
      <c r="EJ486" s="171"/>
      <c r="EK486" s="713"/>
      <c r="EL486" s="712"/>
      <c r="EM486" s="109"/>
      <c r="EN486" s="109"/>
      <c r="EO486" s="109"/>
      <c r="EP486" s="109"/>
      <c r="EQ486" s="44"/>
      <c r="ER486" s="44"/>
      <c r="ES486" s="44"/>
      <c r="ET486" s="44"/>
      <c r="EU486" s="44"/>
      <c r="EV486" s="44"/>
      <c r="EW486" s="44">
        <f t="shared" si="2293"/>
        <v>0</v>
      </c>
      <c r="EX486" s="44">
        <f t="shared" si="2294"/>
        <v>0</v>
      </c>
      <c r="EY486" s="44">
        <f t="shared" si="2295"/>
        <v>0</v>
      </c>
      <c r="EZ486" s="171">
        <f t="shared" si="2357"/>
        <v>0</v>
      </c>
      <c r="FA486" s="171">
        <f t="shared" si="2358"/>
        <v>0</v>
      </c>
      <c r="FB486" s="171"/>
      <c r="FC486" s="171"/>
      <c r="FD486" s="713"/>
      <c r="FE486" s="712"/>
      <c r="FF486" s="109"/>
      <c r="FG486" s="109"/>
      <c r="FH486" s="109"/>
      <c r="FI486" s="109"/>
      <c r="FJ486" s="44"/>
      <c r="FK486" s="44"/>
      <c r="FL486" s="44"/>
      <c r="FM486" s="44"/>
      <c r="FN486" s="44"/>
      <c r="FO486" s="44"/>
      <c r="FP486" s="44">
        <f t="shared" si="2297"/>
        <v>0</v>
      </c>
      <c r="FQ486" s="44">
        <f t="shared" si="2298"/>
        <v>0</v>
      </c>
      <c r="FR486" s="44">
        <f t="shared" si="2299"/>
        <v>0</v>
      </c>
      <c r="FS486" s="171">
        <f t="shared" si="2359"/>
        <v>0</v>
      </c>
      <c r="FT486" s="171">
        <f t="shared" si="2360"/>
        <v>0</v>
      </c>
      <c r="FU486" s="171"/>
      <c r="FV486" s="171"/>
      <c r="FW486" s="106"/>
      <c r="FX486" s="107"/>
      <c r="FY486" s="109"/>
      <c r="FZ486" s="109"/>
      <c r="GA486" s="109"/>
      <c r="GB486" s="109"/>
      <c r="GC486" s="44"/>
      <c r="GD486" s="44"/>
      <c r="GE486" s="44"/>
      <c r="GF486" s="44"/>
      <c r="GG486" s="44"/>
      <c r="GH486" s="44"/>
      <c r="GI486" s="44">
        <f t="shared" si="2301"/>
        <v>0</v>
      </c>
      <c r="GJ486" s="44">
        <f t="shared" si="2302"/>
        <v>0</v>
      </c>
      <c r="GK486" s="44">
        <f t="shared" si="2303"/>
        <v>0</v>
      </c>
      <c r="GL486" s="171">
        <f t="shared" si="2361"/>
        <v>0</v>
      </c>
      <c r="GM486" s="171">
        <f t="shared" si="2362"/>
        <v>0</v>
      </c>
      <c r="GN486" s="171"/>
      <c r="GO486" s="171"/>
      <c r="GP486" s="106"/>
      <c r="GQ486" s="107"/>
      <c r="GR486" s="109"/>
      <c r="GS486" s="109"/>
      <c r="GT486" s="109"/>
      <c r="GU486" s="109"/>
      <c r="GV486" s="44"/>
      <c r="GW486" s="44"/>
      <c r="GX486" s="44"/>
      <c r="GY486" s="44"/>
      <c r="GZ486" s="44"/>
      <c r="HA486" s="44"/>
      <c r="HB486" s="44">
        <f t="shared" si="2305"/>
        <v>0</v>
      </c>
      <c r="HC486" s="44">
        <f t="shared" si="2306"/>
        <v>0</v>
      </c>
      <c r="HD486" s="44">
        <f t="shared" si="2307"/>
        <v>0</v>
      </c>
      <c r="HE486" s="171">
        <f t="shared" si="2363"/>
        <v>0</v>
      </c>
      <c r="HF486" s="171">
        <f t="shared" si="2364"/>
        <v>0</v>
      </c>
      <c r="HG486" s="171"/>
      <c r="HH486" s="171"/>
      <c r="HI486" s="106"/>
      <c r="HJ486" s="107"/>
      <c r="HK486" s="112"/>
      <c r="HL486" s="112"/>
      <c r="HM486" s="109"/>
      <c r="HN486" s="109"/>
      <c r="HO486" s="44">
        <f>VLOOKUP($E486,'факт КС '!$E$9:$CL$159,39,0)</f>
        <v>2</v>
      </c>
      <c r="HP486" s="44">
        <f>VLOOKUP($E486,'факт КС '!$E$9:$CL$159,40,0)</f>
        <v>443531.6</v>
      </c>
      <c r="HQ486" s="44">
        <f>VLOOKUP($E486,'факт КС '!$E$9:$CL$159,41,0)</f>
        <v>36</v>
      </c>
      <c r="HR486" s="44">
        <f>VLOOKUP($E486,'факт КС '!$E$9:$CL$159,42,0)</f>
        <v>0</v>
      </c>
      <c r="HS486" s="44">
        <f>VLOOKUP($E486,'факт КС '!$E$9:$CL$159,43,0)</f>
        <v>0</v>
      </c>
      <c r="HT486" s="44">
        <f>VLOOKUP($E486,'факт КС '!$E$9:$CL$159,44,0)</f>
        <v>0</v>
      </c>
      <c r="HU486" s="44">
        <f t="shared" si="2309"/>
        <v>2</v>
      </c>
      <c r="HV486" s="44">
        <f t="shared" si="2310"/>
        <v>443531.6</v>
      </c>
      <c r="HW486" s="44">
        <f t="shared" si="2311"/>
        <v>36</v>
      </c>
      <c r="HX486" s="171">
        <f t="shared" si="2365"/>
        <v>2</v>
      </c>
      <c r="HY486" s="171">
        <f t="shared" si="2366"/>
        <v>443531.6</v>
      </c>
      <c r="HZ486" s="171"/>
      <c r="IA486" s="171"/>
      <c r="IB486" s="713"/>
      <c r="IC486" s="712"/>
      <c r="ID486" s="112"/>
      <c r="IE486" s="112"/>
      <c r="IF486" s="109"/>
      <c r="IG486" s="109"/>
      <c r="IH486" s="44"/>
      <c r="II486" s="44"/>
      <c r="IJ486" s="44"/>
      <c r="IK486" s="44"/>
      <c r="IL486" s="44"/>
      <c r="IM486" s="44"/>
      <c r="IN486" s="44">
        <f t="shared" si="2313"/>
        <v>0</v>
      </c>
      <c r="IO486" s="44">
        <f t="shared" si="2314"/>
        <v>0</v>
      </c>
      <c r="IP486" s="44">
        <f t="shared" si="2315"/>
        <v>0</v>
      </c>
      <c r="IQ486" s="171">
        <f t="shared" si="2367"/>
        <v>0</v>
      </c>
      <c r="IR486" s="171">
        <f t="shared" si="2368"/>
        <v>0</v>
      </c>
      <c r="IS486" s="738"/>
      <c r="IT486" s="738"/>
      <c r="IU486" s="713"/>
      <c r="IV486" s="712"/>
      <c r="IW486" s="113"/>
      <c r="IX486" s="114"/>
      <c r="IY486" s="113"/>
      <c r="IZ486" s="113"/>
      <c r="JA486" s="333">
        <f t="shared" si="2337"/>
        <v>2</v>
      </c>
      <c r="JB486" s="333">
        <f t="shared" si="2338"/>
        <v>443531.6</v>
      </c>
      <c r="JC486" s="333">
        <f t="shared" si="2339"/>
        <v>36</v>
      </c>
      <c r="JD486" s="333">
        <f t="shared" si="2340"/>
        <v>0</v>
      </c>
      <c r="JE486" s="333">
        <f t="shared" si="2341"/>
        <v>0</v>
      </c>
      <c r="JF486" s="333">
        <f t="shared" si="2342"/>
        <v>0</v>
      </c>
      <c r="JG486" s="44">
        <f t="shared" si="2317"/>
        <v>2</v>
      </c>
      <c r="JH486" s="44">
        <f t="shared" si="2318"/>
        <v>443531.6</v>
      </c>
      <c r="JI486" s="44">
        <f t="shared" si="2319"/>
        <v>36</v>
      </c>
      <c r="JJ486" s="174">
        <f t="shared" si="2320"/>
        <v>2</v>
      </c>
      <c r="JK486" s="174">
        <f t="shared" si="2321"/>
        <v>443531.6</v>
      </c>
      <c r="JL486" s="106"/>
      <c r="JM486" s="107"/>
      <c r="JN486" s="48"/>
      <c r="JO486" s="48"/>
    </row>
    <row r="487" spans="1:277" s="3" customFormat="1" ht="48" hidden="1" x14ac:dyDescent="0.2">
      <c r="A487" s="96">
        <v>1</v>
      </c>
      <c r="B487" s="96">
        <v>1</v>
      </c>
      <c r="C487" s="533">
        <v>3</v>
      </c>
      <c r="D487" s="285" t="s">
        <v>213</v>
      </c>
      <c r="E487" s="813" t="s">
        <v>603</v>
      </c>
      <c r="F487" s="285" t="s">
        <v>338</v>
      </c>
      <c r="G487" s="60">
        <v>77</v>
      </c>
      <c r="H487" s="88">
        <v>180948.78</v>
      </c>
      <c r="I487" s="88">
        <v>196504.02600000001</v>
      </c>
      <c r="J487" s="44"/>
      <c r="K487" s="44"/>
      <c r="L487" s="44"/>
      <c r="M487" s="44"/>
      <c r="N487" s="44">
        <f>VLOOKUP($E487,'факт КС '!$E$9:$CL$159,69,0)</f>
        <v>0</v>
      </c>
      <c r="O487" s="44">
        <f>VLOOKUP($E487,'факт КС '!$E$9:$CL$159,70,0)</f>
        <v>0</v>
      </c>
      <c r="P487" s="44">
        <f>VLOOKUP($E487,'факт КС '!$E$9:$CL$159,71,0)</f>
        <v>0</v>
      </c>
      <c r="Q487" s="44">
        <f>VLOOKUP($E487,'факт КС '!$E$9:$CL$159,72,0)</f>
        <v>0</v>
      </c>
      <c r="R487" s="44">
        <f>VLOOKUP($E487,'факт КС '!$E$9:$CL$159,73,0)</f>
        <v>0</v>
      </c>
      <c r="S487" s="44">
        <f>VLOOKUP($E487,'факт КС '!$E$9:$CL$159,74,0)</f>
        <v>0</v>
      </c>
      <c r="T487" s="44">
        <f t="shared" si="2400"/>
        <v>0</v>
      </c>
      <c r="U487" s="44">
        <f t="shared" si="2400"/>
        <v>0</v>
      </c>
      <c r="V487" s="44">
        <f t="shared" si="2400"/>
        <v>0</v>
      </c>
      <c r="W487" s="171">
        <f t="shared" si="2343"/>
        <v>0</v>
      </c>
      <c r="X487" s="171">
        <f t="shared" si="2344"/>
        <v>0</v>
      </c>
      <c r="Y487" s="171"/>
      <c r="Z487" s="171"/>
      <c r="AA487" s="713"/>
      <c r="AB487" s="714"/>
      <c r="AC487" s="44"/>
      <c r="AD487" s="44"/>
      <c r="AE487" s="44"/>
      <c r="AF487" s="44"/>
      <c r="AG487" s="44">
        <f>VLOOKUP($E487,'факт КС '!$E$9:$CL$159,3,0)</f>
        <v>0</v>
      </c>
      <c r="AH487" s="44">
        <f>VLOOKUP($E487,'факт КС '!$E$9:$CL$159,4,0)</f>
        <v>0</v>
      </c>
      <c r="AI487" s="44">
        <f>VLOOKUP($E487,'факт КС '!$E$9:$CL$159,5,0)</f>
        <v>0</v>
      </c>
      <c r="AJ487" s="44">
        <f>VLOOKUP($E487,'факт КС '!$E$9:$CL$159,6,0)</f>
        <v>0</v>
      </c>
      <c r="AK487" s="44">
        <f>VLOOKUP($E487,'факт КС '!$E$9:$CL$159,7,0)</f>
        <v>0</v>
      </c>
      <c r="AL487" s="44">
        <f>VLOOKUP($E487,'факт КС '!$E$9:$CL$159,8,0)</f>
        <v>0</v>
      </c>
      <c r="AM487" s="44">
        <f t="shared" si="2269"/>
        <v>0</v>
      </c>
      <c r="AN487" s="44">
        <f t="shared" si="2270"/>
        <v>0</v>
      </c>
      <c r="AO487" s="44">
        <f t="shared" si="2271"/>
        <v>0</v>
      </c>
      <c r="AP487" s="171">
        <f t="shared" si="2345"/>
        <v>0</v>
      </c>
      <c r="AQ487" s="171">
        <f t="shared" si="2346"/>
        <v>0</v>
      </c>
      <c r="AR487" s="171"/>
      <c r="AS487" s="171"/>
      <c r="AT487" s="713"/>
      <c r="AU487" s="714"/>
      <c r="AV487" s="44"/>
      <c r="AW487" s="44"/>
      <c r="AX487" s="44"/>
      <c r="AY487" s="44"/>
      <c r="AZ487" s="44">
        <f>VLOOKUP($E487,'факт КС '!$E$9:$CL$159,15,0)</f>
        <v>0</v>
      </c>
      <c r="BA487" s="44">
        <f>VLOOKUP($E487,'факт КС '!$E$9:$CL$159,16,0)</f>
        <v>0</v>
      </c>
      <c r="BB487" s="44">
        <f>VLOOKUP($E487,'факт КС '!$E$9:$CL$159,17,0)</f>
        <v>0</v>
      </c>
      <c r="BC487" s="44">
        <f>VLOOKUP($E487,'факт КС '!$E$9:$CL$159,18,0)</f>
        <v>0</v>
      </c>
      <c r="BD487" s="44">
        <f>VLOOKUP($E487,'факт КС '!$E$9:$CL$159,19,0)</f>
        <v>0</v>
      </c>
      <c r="BE487" s="44">
        <f>VLOOKUP($E487,'факт КС '!$E$9:$CL$159,20,0)</f>
        <v>0</v>
      </c>
      <c r="BF487" s="44">
        <f t="shared" si="2273"/>
        <v>0</v>
      </c>
      <c r="BG487" s="44">
        <f t="shared" si="2274"/>
        <v>0</v>
      </c>
      <c r="BH487" s="44">
        <f t="shared" si="2275"/>
        <v>0</v>
      </c>
      <c r="BI487" s="171">
        <f t="shared" si="2347"/>
        <v>0</v>
      </c>
      <c r="BJ487" s="171">
        <f t="shared" si="2348"/>
        <v>0</v>
      </c>
      <c r="BK487" s="171"/>
      <c r="BL487" s="171"/>
      <c r="BM487" s="713"/>
      <c r="BN487" s="714"/>
      <c r="BO487" s="44"/>
      <c r="BP487" s="44"/>
      <c r="BQ487" s="44"/>
      <c r="BR487" s="44"/>
      <c r="BS487" s="44">
        <f>VLOOKUP($E487,'факт КС '!$E$9:$CL$159,21,0)</f>
        <v>0</v>
      </c>
      <c r="BT487" s="44">
        <f>VLOOKUP($E487,'факт КС '!$E$9:$CL$159,22,0)</f>
        <v>0</v>
      </c>
      <c r="BU487" s="44">
        <f>VLOOKUP($E487,'факт КС '!$E$9:$CL$159,23,0)</f>
        <v>0</v>
      </c>
      <c r="BV487" s="44">
        <f>VLOOKUP($E487,'факт КС '!$E$9:$CL$159,24,0)</f>
        <v>0</v>
      </c>
      <c r="BW487" s="44">
        <f>VLOOKUP($E487,'факт КС '!$E$9:$CL$159,25,0)</f>
        <v>0</v>
      </c>
      <c r="BX487" s="44">
        <f>VLOOKUP($E487,'факт КС '!$E$9:$CL$159,26,0)</f>
        <v>0</v>
      </c>
      <c r="BY487" s="44">
        <f t="shared" si="2277"/>
        <v>0</v>
      </c>
      <c r="BZ487" s="44">
        <f t="shared" si="2278"/>
        <v>0</v>
      </c>
      <c r="CA487" s="44">
        <f t="shared" si="2279"/>
        <v>0</v>
      </c>
      <c r="CB487" s="171">
        <f t="shared" si="2349"/>
        <v>0</v>
      </c>
      <c r="CC487" s="171">
        <f t="shared" si="2350"/>
        <v>0</v>
      </c>
      <c r="CD487" s="171"/>
      <c r="CE487" s="171"/>
      <c r="CF487" s="713"/>
      <c r="CG487" s="714"/>
      <c r="CH487" s="44"/>
      <c r="CI487" s="44"/>
      <c r="CJ487" s="44"/>
      <c r="CK487" s="44"/>
      <c r="CL487" s="44">
        <f>VLOOKUP($E487,'факт КС '!$E$9:$CL$159,9,0)</f>
        <v>0</v>
      </c>
      <c r="CM487" s="44">
        <f>VLOOKUP($E487,'факт КС '!$E$9:$CL$159,10,0)</f>
        <v>0</v>
      </c>
      <c r="CN487" s="44">
        <f>VLOOKUP($E487,'факт КС '!$E$9:$CL$159,11,0)</f>
        <v>0</v>
      </c>
      <c r="CO487" s="44">
        <f>VLOOKUP($E487,'факт КС '!$E$9:$CL$159,12,0)</f>
        <v>0</v>
      </c>
      <c r="CP487" s="44">
        <f>VLOOKUP($E487,'факт КС '!$E$9:$CL$159,13,0)</f>
        <v>0</v>
      </c>
      <c r="CQ487" s="44">
        <f>VLOOKUP($E487,'факт КС '!$E$9:$CL$159,14,0)</f>
        <v>0</v>
      </c>
      <c r="CR487" s="44">
        <f t="shared" si="2281"/>
        <v>0</v>
      </c>
      <c r="CS487" s="44">
        <f t="shared" si="2282"/>
        <v>0</v>
      </c>
      <c r="CT487" s="44">
        <f t="shared" si="2283"/>
        <v>0</v>
      </c>
      <c r="CU487" s="171">
        <f t="shared" si="2351"/>
        <v>0</v>
      </c>
      <c r="CV487" s="171">
        <f t="shared" si="2352"/>
        <v>0</v>
      </c>
      <c r="CW487" s="249"/>
      <c r="CX487" s="171"/>
      <c r="CY487" s="713"/>
      <c r="CZ487" s="714"/>
      <c r="DA487" s="44"/>
      <c r="DB487" s="44"/>
      <c r="DC487" s="44"/>
      <c r="DD487" s="44"/>
      <c r="DE487" s="44">
        <f>VLOOKUP($E487,'факт КС '!$E$9:$CL$159,75,0)</f>
        <v>0</v>
      </c>
      <c r="DF487" s="44">
        <f>VLOOKUP($E487,'факт КС '!$E$9:$CL$159,76,0)</f>
        <v>0</v>
      </c>
      <c r="DG487" s="44">
        <f>VLOOKUP($E487,'факт КС '!$E$9:$CL$159,77,0)</f>
        <v>0</v>
      </c>
      <c r="DH487" s="44">
        <f>VLOOKUP($E487,'факт КС '!$E$9:$CL$159,78,0)</f>
        <v>0</v>
      </c>
      <c r="DI487" s="44">
        <f>VLOOKUP($E487,'факт КС '!$E$9:$CL$159,79,0)</f>
        <v>0</v>
      </c>
      <c r="DJ487" s="44">
        <f>VLOOKUP($E487,'факт КС '!$E$9:$CL$159,80,0)</f>
        <v>0</v>
      </c>
      <c r="DK487" s="44">
        <f t="shared" si="2285"/>
        <v>0</v>
      </c>
      <c r="DL487" s="44">
        <f t="shared" si="2286"/>
        <v>0</v>
      </c>
      <c r="DM487" s="44">
        <f t="shared" si="2287"/>
        <v>0</v>
      </c>
      <c r="DN487" s="171">
        <f t="shared" si="2353"/>
        <v>0</v>
      </c>
      <c r="DO487" s="171">
        <f t="shared" si="2354"/>
        <v>0</v>
      </c>
      <c r="DP487" s="171"/>
      <c r="DQ487" s="171"/>
      <c r="DR487" s="713"/>
      <c r="DS487" s="714"/>
      <c r="DT487" s="44"/>
      <c r="DU487" s="44"/>
      <c r="DV487" s="44"/>
      <c r="DW487" s="44"/>
      <c r="DX487" s="44"/>
      <c r="DY487" s="44"/>
      <c r="DZ487" s="44"/>
      <c r="EA487" s="44"/>
      <c r="EB487" s="44"/>
      <c r="EC487" s="44"/>
      <c r="ED487" s="44">
        <f t="shared" si="2289"/>
        <v>0</v>
      </c>
      <c r="EE487" s="44">
        <f t="shared" si="2290"/>
        <v>0</v>
      </c>
      <c r="EF487" s="44">
        <f t="shared" si="2291"/>
        <v>0</v>
      </c>
      <c r="EG487" s="171">
        <f t="shared" si="2355"/>
        <v>0</v>
      </c>
      <c r="EH487" s="171">
        <f t="shared" si="2356"/>
        <v>0</v>
      </c>
      <c r="EI487" s="171"/>
      <c r="EJ487" s="171"/>
      <c r="EK487" s="713"/>
      <c r="EL487" s="714"/>
      <c r="EM487" s="44"/>
      <c r="EN487" s="44"/>
      <c r="EO487" s="44"/>
      <c r="EP487" s="44"/>
      <c r="EQ487" s="44"/>
      <c r="ER487" s="44"/>
      <c r="ES487" s="44"/>
      <c r="ET487" s="44"/>
      <c r="EU487" s="44"/>
      <c r="EV487" s="44"/>
      <c r="EW487" s="44">
        <f t="shared" si="2293"/>
        <v>0</v>
      </c>
      <c r="EX487" s="44">
        <f t="shared" si="2294"/>
        <v>0</v>
      </c>
      <c r="EY487" s="44">
        <f t="shared" si="2295"/>
        <v>0</v>
      </c>
      <c r="EZ487" s="171">
        <f t="shared" si="2357"/>
        <v>0</v>
      </c>
      <c r="FA487" s="171">
        <f t="shared" si="2358"/>
        <v>0</v>
      </c>
      <c r="FB487" s="171"/>
      <c r="FC487" s="171"/>
      <c r="FD487" s="713"/>
      <c r="FE487" s="714"/>
      <c r="FF487" s="44"/>
      <c r="FG487" s="44"/>
      <c r="FH487" s="44"/>
      <c r="FI487" s="44"/>
      <c r="FJ487" s="44"/>
      <c r="FK487" s="44"/>
      <c r="FL487" s="44"/>
      <c r="FM487" s="44"/>
      <c r="FN487" s="44"/>
      <c r="FO487" s="44"/>
      <c r="FP487" s="44">
        <f t="shared" si="2297"/>
        <v>0</v>
      </c>
      <c r="FQ487" s="44">
        <f t="shared" si="2298"/>
        <v>0</v>
      </c>
      <c r="FR487" s="44">
        <f t="shared" si="2299"/>
        <v>0</v>
      </c>
      <c r="FS487" s="171">
        <f t="shared" si="2359"/>
        <v>0</v>
      </c>
      <c r="FT487" s="171">
        <f t="shared" si="2360"/>
        <v>0</v>
      </c>
      <c r="FU487" s="171"/>
      <c r="FV487" s="171"/>
      <c r="FW487" s="106"/>
      <c r="FX487" s="45"/>
      <c r="FY487" s="44"/>
      <c r="FZ487" s="44"/>
      <c r="GA487" s="44"/>
      <c r="GB487" s="44"/>
      <c r="GC487" s="44"/>
      <c r="GD487" s="44"/>
      <c r="GE487" s="44"/>
      <c r="GF487" s="44"/>
      <c r="GG487" s="44"/>
      <c r="GH487" s="44"/>
      <c r="GI487" s="44">
        <f t="shared" si="2301"/>
        <v>0</v>
      </c>
      <c r="GJ487" s="44">
        <f t="shared" si="2302"/>
        <v>0</v>
      </c>
      <c r="GK487" s="44">
        <f t="shared" si="2303"/>
        <v>0</v>
      </c>
      <c r="GL487" s="171">
        <f t="shared" si="2361"/>
        <v>0</v>
      </c>
      <c r="GM487" s="171">
        <f t="shared" si="2362"/>
        <v>0</v>
      </c>
      <c r="GN487" s="171"/>
      <c r="GO487" s="171"/>
      <c r="GP487" s="106"/>
      <c r="GQ487" s="45"/>
      <c r="GR487" s="44"/>
      <c r="GS487" s="44"/>
      <c r="GT487" s="44"/>
      <c r="GU487" s="44"/>
      <c r="GV487" s="44"/>
      <c r="GW487" s="44"/>
      <c r="GX487" s="44"/>
      <c r="GY487" s="44"/>
      <c r="GZ487" s="44"/>
      <c r="HA487" s="44"/>
      <c r="HB487" s="44">
        <f t="shared" si="2305"/>
        <v>0</v>
      </c>
      <c r="HC487" s="44">
        <f t="shared" si="2306"/>
        <v>0</v>
      </c>
      <c r="HD487" s="44">
        <f t="shared" si="2307"/>
        <v>0</v>
      </c>
      <c r="HE487" s="171">
        <f t="shared" si="2363"/>
        <v>0</v>
      </c>
      <c r="HF487" s="171">
        <f t="shared" si="2364"/>
        <v>0</v>
      </c>
      <c r="HG487" s="171"/>
      <c r="HH487" s="171"/>
      <c r="HI487" s="106"/>
      <c r="HJ487" s="45"/>
      <c r="HK487" s="45"/>
      <c r="HL487" s="45"/>
      <c r="HM487" s="44"/>
      <c r="HN487" s="44"/>
      <c r="HO487" s="44">
        <f>VLOOKUP($E487,'факт КС '!$E$9:$CL$159,39,0)</f>
        <v>2</v>
      </c>
      <c r="HP487" s="44">
        <f>VLOOKUP($E487,'факт КС '!$E$9:$CL$159,40,0)</f>
        <v>443531.6</v>
      </c>
      <c r="HQ487" s="44">
        <f>VLOOKUP($E487,'факт КС '!$E$9:$CL$159,41,0)</f>
        <v>60</v>
      </c>
      <c r="HR487" s="44">
        <f>VLOOKUP($E487,'факт КС '!$E$9:$CL$159,42,0)</f>
        <v>0</v>
      </c>
      <c r="HS487" s="44">
        <f>VLOOKUP($E487,'факт КС '!$E$9:$CL$159,43,0)</f>
        <v>0</v>
      </c>
      <c r="HT487" s="44">
        <f>VLOOKUP($E487,'факт КС '!$E$9:$CL$159,44,0)</f>
        <v>0</v>
      </c>
      <c r="HU487" s="44">
        <f t="shared" si="2309"/>
        <v>2</v>
      </c>
      <c r="HV487" s="44">
        <f t="shared" si="2310"/>
        <v>443531.6</v>
      </c>
      <c r="HW487" s="44">
        <f t="shared" si="2311"/>
        <v>60</v>
      </c>
      <c r="HX487" s="171">
        <f t="shared" si="2365"/>
        <v>2</v>
      </c>
      <c r="HY487" s="171">
        <f t="shared" si="2366"/>
        <v>443531.6</v>
      </c>
      <c r="HZ487" s="171"/>
      <c r="IA487" s="171"/>
      <c r="IB487" s="713"/>
      <c r="IC487" s="714"/>
      <c r="ID487" s="45"/>
      <c r="IE487" s="45"/>
      <c r="IF487" s="44"/>
      <c r="IG487" s="44"/>
      <c r="IH487" s="44"/>
      <c r="II487" s="44"/>
      <c r="IJ487" s="44"/>
      <c r="IK487" s="44"/>
      <c r="IL487" s="44"/>
      <c r="IM487" s="44"/>
      <c r="IN487" s="44">
        <f t="shared" si="2313"/>
        <v>0</v>
      </c>
      <c r="IO487" s="44">
        <f t="shared" si="2314"/>
        <v>0</v>
      </c>
      <c r="IP487" s="44">
        <f t="shared" si="2315"/>
        <v>0</v>
      </c>
      <c r="IQ487" s="171">
        <f t="shared" si="2367"/>
        <v>0</v>
      </c>
      <c r="IR487" s="171">
        <f t="shared" si="2368"/>
        <v>0</v>
      </c>
      <c r="IS487" s="738"/>
      <c r="IT487" s="738"/>
      <c r="IU487" s="713"/>
      <c r="IV487" s="714"/>
      <c r="IW487" s="46"/>
      <c r="IX487" s="47"/>
      <c r="IY487" s="46"/>
      <c r="IZ487" s="46"/>
      <c r="JA487" s="333">
        <f t="shared" si="2337"/>
        <v>2</v>
      </c>
      <c r="JB487" s="333">
        <f t="shared" si="2338"/>
        <v>443531.6</v>
      </c>
      <c r="JC487" s="333">
        <f t="shared" si="2339"/>
        <v>60</v>
      </c>
      <c r="JD487" s="333">
        <f t="shared" si="2340"/>
        <v>0</v>
      </c>
      <c r="JE487" s="333">
        <f t="shared" si="2341"/>
        <v>0</v>
      </c>
      <c r="JF487" s="333">
        <f t="shared" si="2342"/>
        <v>0</v>
      </c>
      <c r="JG487" s="44">
        <f t="shared" si="2317"/>
        <v>2</v>
      </c>
      <c r="JH487" s="44">
        <f t="shared" si="2318"/>
        <v>443531.6</v>
      </c>
      <c r="JI487" s="44">
        <f t="shared" si="2319"/>
        <v>60</v>
      </c>
      <c r="JJ487" s="174">
        <f t="shared" si="2320"/>
        <v>2</v>
      </c>
      <c r="JK487" s="174">
        <f t="shared" si="2321"/>
        <v>443531.6</v>
      </c>
      <c r="JL487" s="106"/>
      <c r="JM487" s="45"/>
      <c r="JN487" s="48"/>
      <c r="JO487" s="48"/>
    </row>
    <row r="488" spans="1:277" s="3" customFormat="1" ht="60" hidden="1" x14ac:dyDescent="0.25">
      <c r="A488" s="96">
        <v>1</v>
      </c>
      <c r="B488" s="96">
        <v>1</v>
      </c>
      <c r="C488" s="309">
        <v>3</v>
      </c>
      <c r="D488" s="324" t="s">
        <v>213</v>
      </c>
      <c r="E488" s="816" t="s">
        <v>604</v>
      </c>
      <c r="F488" s="324" t="s">
        <v>605</v>
      </c>
      <c r="G488" s="60">
        <v>77</v>
      </c>
      <c r="H488" s="88">
        <v>180948.78</v>
      </c>
      <c r="I488" s="88">
        <v>196504.02600000001</v>
      </c>
      <c r="J488" s="44"/>
      <c r="K488" s="44"/>
      <c r="L488" s="44"/>
      <c r="M488" s="44"/>
      <c r="N488" s="44">
        <f>VLOOKUP($E488,'факт КС '!$E$9:$CL$159,69,0)</f>
        <v>0</v>
      </c>
      <c r="O488" s="44">
        <f>VLOOKUP($E488,'факт КС '!$E$9:$CL$159,70,0)</f>
        <v>0</v>
      </c>
      <c r="P488" s="44">
        <f>VLOOKUP($E488,'факт КС '!$E$9:$CL$159,71,0)</f>
        <v>0</v>
      </c>
      <c r="Q488" s="44">
        <f>VLOOKUP($E488,'факт КС '!$E$9:$CL$159,72,0)</f>
        <v>0</v>
      </c>
      <c r="R488" s="44">
        <f>VLOOKUP($E488,'факт КС '!$E$9:$CL$159,73,0)</f>
        <v>0</v>
      </c>
      <c r="S488" s="44">
        <f>VLOOKUP($E488,'факт КС '!$E$9:$CL$159,74,0)</f>
        <v>0</v>
      </c>
      <c r="T488" s="44">
        <f t="shared" si="2400"/>
        <v>0</v>
      </c>
      <c r="U488" s="44">
        <f t="shared" si="2400"/>
        <v>0</v>
      </c>
      <c r="V488" s="44">
        <f t="shared" si="2400"/>
        <v>0</v>
      </c>
      <c r="W488" s="171">
        <f t="shared" si="2343"/>
        <v>0</v>
      </c>
      <c r="X488" s="171">
        <f t="shared" si="2344"/>
        <v>0</v>
      </c>
      <c r="Y488" s="171"/>
      <c r="Z488" s="171"/>
      <c r="AA488" s="713"/>
      <c r="AB488" s="712"/>
      <c r="AC488" s="44"/>
      <c r="AD488" s="44"/>
      <c r="AE488" s="44"/>
      <c r="AF488" s="44"/>
      <c r="AG488" s="44">
        <f>VLOOKUP($E488,'факт КС '!$E$9:$CL$159,3,0)</f>
        <v>0</v>
      </c>
      <c r="AH488" s="44">
        <f>VLOOKUP($E488,'факт КС '!$E$9:$CL$159,4,0)</f>
        <v>0</v>
      </c>
      <c r="AI488" s="44">
        <f>VLOOKUP($E488,'факт КС '!$E$9:$CL$159,5,0)</f>
        <v>0</v>
      </c>
      <c r="AJ488" s="44">
        <f>VLOOKUP($E488,'факт КС '!$E$9:$CL$159,6,0)</f>
        <v>0</v>
      </c>
      <c r="AK488" s="44">
        <f>VLOOKUP($E488,'факт КС '!$E$9:$CL$159,7,0)</f>
        <v>0</v>
      </c>
      <c r="AL488" s="44">
        <f>VLOOKUP($E488,'факт КС '!$E$9:$CL$159,8,0)</f>
        <v>0</v>
      </c>
      <c r="AM488" s="44">
        <f t="shared" si="2269"/>
        <v>0</v>
      </c>
      <c r="AN488" s="44">
        <f t="shared" si="2270"/>
        <v>0</v>
      </c>
      <c r="AO488" s="44">
        <f t="shared" si="2271"/>
        <v>0</v>
      </c>
      <c r="AP488" s="171">
        <f t="shared" si="2345"/>
        <v>0</v>
      </c>
      <c r="AQ488" s="171">
        <f t="shared" si="2346"/>
        <v>0</v>
      </c>
      <c r="AR488" s="171"/>
      <c r="AS488" s="171"/>
      <c r="AT488" s="713"/>
      <c r="AU488" s="712"/>
      <c r="AV488" s="44"/>
      <c r="AW488" s="44"/>
      <c r="AX488" s="44"/>
      <c r="AY488" s="44"/>
      <c r="AZ488" s="44">
        <f>VLOOKUP($E488,'факт КС '!$E$9:$CL$159,15,0)</f>
        <v>0</v>
      </c>
      <c r="BA488" s="44">
        <f>VLOOKUP($E488,'факт КС '!$E$9:$CL$159,16,0)</f>
        <v>0</v>
      </c>
      <c r="BB488" s="44">
        <f>VLOOKUP($E488,'факт КС '!$E$9:$CL$159,17,0)</f>
        <v>0</v>
      </c>
      <c r="BC488" s="44">
        <f>VLOOKUP($E488,'факт КС '!$E$9:$CL$159,18,0)</f>
        <v>0</v>
      </c>
      <c r="BD488" s="44">
        <f>VLOOKUP($E488,'факт КС '!$E$9:$CL$159,19,0)</f>
        <v>0</v>
      </c>
      <c r="BE488" s="44">
        <f>VLOOKUP($E488,'факт КС '!$E$9:$CL$159,20,0)</f>
        <v>0</v>
      </c>
      <c r="BF488" s="44">
        <f t="shared" si="2273"/>
        <v>0</v>
      </c>
      <c r="BG488" s="44">
        <f t="shared" si="2274"/>
        <v>0</v>
      </c>
      <c r="BH488" s="44">
        <f t="shared" si="2275"/>
        <v>0</v>
      </c>
      <c r="BI488" s="171">
        <f t="shared" si="2347"/>
        <v>0</v>
      </c>
      <c r="BJ488" s="171">
        <f t="shared" si="2348"/>
        <v>0</v>
      </c>
      <c r="BK488" s="171"/>
      <c r="BL488" s="171"/>
      <c r="BM488" s="713"/>
      <c r="BN488" s="712"/>
      <c r="BO488" s="44"/>
      <c r="BP488" s="44"/>
      <c r="BQ488" s="44"/>
      <c r="BR488" s="44"/>
      <c r="BS488" s="44">
        <f>VLOOKUP($E488,'факт КС '!$E$9:$CL$159,21,0)</f>
        <v>0</v>
      </c>
      <c r="BT488" s="44">
        <f>VLOOKUP($E488,'факт КС '!$E$9:$CL$159,22,0)</f>
        <v>0</v>
      </c>
      <c r="BU488" s="44">
        <f>VLOOKUP($E488,'факт КС '!$E$9:$CL$159,23,0)</f>
        <v>0</v>
      </c>
      <c r="BV488" s="44">
        <f>VLOOKUP($E488,'факт КС '!$E$9:$CL$159,24,0)</f>
        <v>0</v>
      </c>
      <c r="BW488" s="44">
        <f>VLOOKUP($E488,'факт КС '!$E$9:$CL$159,25,0)</f>
        <v>0</v>
      </c>
      <c r="BX488" s="44">
        <f>VLOOKUP($E488,'факт КС '!$E$9:$CL$159,26,0)</f>
        <v>0</v>
      </c>
      <c r="BY488" s="44">
        <f t="shared" si="2277"/>
        <v>0</v>
      </c>
      <c r="BZ488" s="44">
        <f t="shared" si="2278"/>
        <v>0</v>
      </c>
      <c r="CA488" s="44">
        <f t="shared" si="2279"/>
        <v>0</v>
      </c>
      <c r="CB488" s="171">
        <f t="shared" si="2349"/>
        <v>0</v>
      </c>
      <c r="CC488" s="171">
        <f t="shared" si="2350"/>
        <v>0</v>
      </c>
      <c r="CD488" s="171"/>
      <c r="CE488" s="171"/>
      <c r="CF488" s="713"/>
      <c r="CG488" s="712"/>
      <c r="CH488" s="44"/>
      <c r="CI488" s="44"/>
      <c r="CJ488" s="44"/>
      <c r="CK488" s="44"/>
      <c r="CL488" s="44">
        <f>VLOOKUP($E488,'факт КС '!$E$9:$CL$159,9,0)</f>
        <v>7</v>
      </c>
      <c r="CM488" s="44">
        <f>VLOOKUP($E488,'факт КС '!$E$9:$CL$159,10,0)</f>
        <v>1552360.6</v>
      </c>
      <c r="CN488" s="44">
        <f>VLOOKUP($E488,'факт КС '!$E$9:$CL$159,11,0)</f>
        <v>121</v>
      </c>
      <c r="CO488" s="44">
        <f>VLOOKUP($E488,'факт КС '!$E$9:$CL$159,12,0)</f>
        <v>0</v>
      </c>
      <c r="CP488" s="44">
        <f>VLOOKUP($E488,'факт КС '!$E$9:$CL$159,13,0)</f>
        <v>0</v>
      </c>
      <c r="CQ488" s="44">
        <f>VLOOKUP($E488,'факт КС '!$E$9:$CL$159,14,0)</f>
        <v>0</v>
      </c>
      <c r="CR488" s="44">
        <f t="shared" si="2281"/>
        <v>7</v>
      </c>
      <c r="CS488" s="44">
        <f t="shared" si="2282"/>
        <v>1552360.6</v>
      </c>
      <c r="CT488" s="44">
        <f t="shared" si="2283"/>
        <v>121</v>
      </c>
      <c r="CU488" s="171">
        <f t="shared" si="2351"/>
        <v>7</v>
      </c>
      <c r="CV488" s="171">
        <f t="shared" si="2352"/>
        <v>1552360.6</v>
      </c>
      <c r="CW488" s="249"/>
      <c r="CX488" s="171"/>
      <c r="CY488" s="713"/>
      <c r="CZ488" s="712"/>
      <c r="DA488" s="44"/>
      <c r="DB488" s="44"/>
      <c r="DC488" s="44"/>
      <c r="DD488" s="44"/>
      <c r="DE488" s="44">
        <f>VLOOKUP($E488,'факт КС '!$E$9:$CL$159,75,0)</f>
        <v>0</v>
      </c>
      <c r="DF488" s="44">
        <f>VLOOKUP($E488,'факт КС '!$E$9:$CL$159,76,0)</f>
        <v>0</v>
      </c>
      <c r="DG488" s="44">
        <f>VLOOKUP($E488,'факт КС '!$E$9:$CL$159,77,0)</f>
        <v>0</v>
      </c>
      <c r="DH488" s="44">
        <f>VLOOKUP($E488,'факт КС '!$E$9:$CL$159,78,0)</f>
        <v>0</v>
      </c>
      <c r="DI488" s="44">
        <f>VLOOKUP($E488,'факт КС '!$E$9:$CL$159,79,0)</f>
        <v>0</v>
      </c>
      <c r="DJ488" s="44">
        <f>VLOOKUP($E488,'факт КС '!$E$9:$CL$159,80,0)</f>
        <v>0</v>
      </c>
      <c r="DK488" s="44">
        <f t="shared" si="2285"/>
        <v>0</v>
      </c>
      <c r="DL488" s="44">
        <f t="shared" si="2286"/>
        <v>0</v>
      </c>
      <c r="DM488" s="44">
        <f t="shared" si="2287"/>
        <v>0</v>
      </c>
      <c r="DN488" s="171">
        <f t="shared" si="2353"/>
        <v>0</v>
      </c>
      <c r="DO488" s="171">
        <f t="shared" si="2354"/>
        <v>0</v>
      </c>
      <c r="DP488" s="171"/>
      <c r="DQ488" s="171"/>
      <c r="DR488" s="713"/>
      <c r="DS488" s="712"/>
      <c r="DT488" s="44"/>
      <c r="DU488" s="44"/>
      <c r="DV488" s="44"/>
      <c r="DW488" s="44"/>
      <c r="DX488" s="44"/>
      <c r="DY488" s="44"/>
      <c r="DZ488" s="44"/>
      <c r="EA488" s="44"/>
      <c r="EB488" s="44"/>
      <c r="EC488" s="44"/>
      <c r="ED488" s="44">
        <f t="shared" si="2289"/>
        <v>0</v>
      </c>
      <c r="EE488" s="44">
        <f t="shared" si="2290"/>
        <v>0</v>
      </c>
      <c r="EF488" s="44">
        <f t="shared" si="2291"/>
        <v>0</v>
      </c>
      <c r="EG488" s="171">
        <f t="shared" si="2355"/>
        <v>0</v>
      </c>
      <c r="EH488" s="171">
        <f t="shared" si="2356"/>
        <v>0</v>
      </c>
      <c r="EI488" s="171"/>
      <c r="EJ488" s="171"/>
      <c r="EK488" s="713"/>
      <c r="EL488" s="712"/>
      <c r="EM488" s="44"/>
      <c r="EN488" s="44"/>
      <c r="EO488" s="44"/>
      <c r="EP488" s="44"/>
      <c r="EQ488" s="44"/>
      <c r="ER488" s="44"/>
      <c r="ES488" s="44"/>
      <c r="ET488" s="44"/>
      <c r="EU488" s="44"/>
      <c r="EV488" s="44"/>
      <c r="EW488" s="44">
        <f t="shared" si="2293"/>
        <v>0</v>
      </c>
      <c r="EX488" s="44">
        <f t="shared" si="2294"/>
        <v>0</v>
      </c>
      <c r="EY488" s="44">
        <f t="shared" si="2295"/>
        <v>0</v>
      </c>
      <c r="EZ488" s="171">
        <f t="shared" si="2357"/>
        <v>0</v>
      </c>
      <c r="FA488" s="171">
        <f t="shared" si="2358"/>
        <v>0</v>
      </c>
      <c r="FB488" s="171"/>
      <c r="FC488" s="171"/>
      <c r="FD488" s="713"/>
      <c r="FE488" s="712"/>
      <c r="FF488" s="44"/>
      <c r="FG488" s="44"/>
      <c r="FH488" s="44"/>
      <c r="FI488" s="44"/>
      <c r="FJ488" s="44"/>
      <c r="FK488" s="44"/>
      <c r="FL488" s="44"/>
      <c r="FM488" s="44"/>
      <c r="FN488" s="44"/>
      <c r="FO488" s="44"/>
      <c r="FP488" s="44">
        <f t="shared" si="2297"/>
        <v>0</v>
      </c>
      <c r="FQ488" s="44">
        <f t="shared" si="2298"/>
        <v>0</v>
      </c>
      <c r="FR488" s="44">
        <f t="shared" si="2299"/>
        <v>0</v>
      </c>
      <c r="FS488" s="171">
        <f t="shared" si="2359"/>
        <v>0</v>
      </c>
      <c r="FT488" s="171">
        <f t="shared" si="2360"/>
        <v>0</v>
      </c>
      <c r="FU488" s="171"/>
      <c r="FV488" s="171"/>
      <c r="FW488" s="106"/>
      <c r="FX488" s="107"/>
      <c r="FY488" s="44"/>
      <c r="FZ488" s="44"/>
      <c r="GA488" s="44"/>
      <c r="GB488" s="44"/>
      <c r="GC488" s="44"/>
      <c r="GD488" s="44"/>
      <c r="GE488" s="44"/>
      <c r="GF488" s="44"/>
      <c r="GG488" s="44"/>
      <c r="GH488" s="44"/>
      <c r="GI488" s="44">
        <f t="shared" si="2301"/>
        <v>0</v>
      </c>
      <c r="GJ488" s="44">
        <f t="shared" si="2302"/>
        <v>0</v>
      </c>
      <c r="GK488" s="44">
        <f t="shared" si="2303"/>
        <v>0</v>
      </c>
      <c r="GL488" s="171">
        <f t="shared" si="2361"/>
        <v>0</v>
      </c>
      <c r="GM488" s="171">
        <f t="shared" si="2362"/>
        <v>0</v>
      </c>
      <c r="GN488" s="171"/>
      <c r="GO488" s="171"/>
      <c r="GP488" s="106"/>
      <c r="GQ488" s="107"/>
      <c r="GR488" s="44"/>
      <c r="GS488" s="44"/>
      <c r="GT488" s="44"/>
      <c r="GU488" s="44"/>
      <c r="GV488" s="44"/>
      <c r="GW488" s="44"/>
      <c r="GX488" s="44"/>
      <c r="GY488" s="44"/>
      <c r="GZ488" s="44"/>
      <c r="HA488" s="44"/>
      <c r="HB488" s="44">
        <f t="shared" si="2305"/>
        <v>0</v>
      </c>
      <c r="HC488" s="44">
        <f t="shared" si="2306"/>
        <v>0</v>
      </c>
      <c r="HD488" s="44">
        <f t="shared" si="2307"/>
        <v>0</v>
      </c>
      <c r="HE488" s="171">
        <f t="shared" si="2363"/>
        <v>0</v>
      </c>
      <c r="HF488" s="171">
        <f t="shared" si="2364"/>
        <v>0</v>
      </c>
      <c r="HG488" s="171"/>
      <c r="HH488" s="171"/>
      <c r="HI488" s="106"/>
      <c r="HJ488" s="107"/>
      <c r="HK488" s="45"/>
      <c r="HL488" s="45"/>
      <c r="HM488" s="44"/>
      <c r="HN488" s="44"/>
      <c r="HO488" s="44">
        <f>VLOOKUP($E488,'факт КС '!$E$9:$CL$159,39,0)</f>
        <v>0</v>
      </c>
      <c r="HP488" s="44">
        <f>VLOOKUP($E488,'факт КС '!$E$9:$CL$159,40,0)</f>
        <v>0</v>
      </c>
      <c r="HQ488" s="44">
        <f>VLOOKUP($E488,'факт КС '!$E$9:$CL$159,41,0)</f>
        <v>0</v>
      </c>
      <c r="HR488" s="44">
        <f>VLOOKUP($E488,'факт КС '!$E$9:$CL$159,42,0)</f>
        <v>0</v>
      </c>
      <c r="HS488" s="44">
        <f>VLOOKUP($E488,'факт КС '!$E$9:$CL$159,43,0)</f>
        <v>0</v>
      </c>
      <c r="HT488" s="44">
        <f>VLOOKUP($E488,'факт КС '!$E$9:$CL$159,44,0)</f>
        <v>0</v>
      </c>
      <c r="HU488" s="44">
        <f t="shared" ref="HU488:HU522" si="2429">HO488+HR488</f>
        <v>0</v>
      </c>
      <c r="HV488" s="44">
        <f t="shared" ref="HV488:HV522" si="2430">HP488+HS488</f>
        <v>0</v>
      </c>
      <c r="HW488" s="44">
        <f t="shared" ref="HW488:HW522" si="2431">HQ488+HT488</f>
        <v>0</v>
      </c>
      <c r="HX488" s="171">
        <f t="shared" si="2365"/>
        <v>0</v>
      </c>
      <c r="HY488" s="171">
        <f t="shared" si="2366"/>
        <v>0</v>
      </c>
      <c r="HZ488" s="171"/>
      <c r="IA488" s="171"/>
      <c r="IB488" s="713"/>
      <c r="IC488" s="712"/>
      <c r="ID488" s="45"/>
      <c r="IE488" s="45"/>
      <c r="IF488" s="44"/>
      <c r="IG488" s="44"/>
      <c r="IH488" s="44"/>
      <c r="II488" s="44"/>
      <c r="IJ488" s="44"/>
      <c r="IK488" s="44"/>
      <c r="IL488" s="44"/>
      <c r="IM488" s="44"/>
      <c r="IN488" s="44">
        <f t="shared" si="2313"/>
        <v>0</v>
      </c>
      <c r="IO488" s="44">
        <f t="shared" si="2314"/>
        <v>0</v>
      </c>
      <c r="IP488" s="44">
        <f t="shared" si="2315"/>
        <v>0</v>
      </c>
      <c r="IQ488" s="171">
        <f t="shared" si="2367"/>
        <v>0</v>
      </c>
      <c r="IR488" s="171">
        <f t="shared" si="2368"/>
        <v>0</v>
      </c>
      <c r="IS488" s="738"/>
      <c r="IT488" s="738"/>
      <c r="IU488" s="713"/>
      <c r="IV488" s="712"/>
      <c r="IW488" s="46"/>
      <c r="IX488" s="47"/>
      <c r="IY488" s="46"/>
      <c r="IZ488" s="46"/>
      <c r="JA488" s="333">
        <f t="shared" si="2337"/>
        <v>7</v>
      </c>
      <c r="JB488" s="333">
        <f t="shared" si="2338"/>
        <v>1552360.6</v>
      </c>
      <c r="JC488" s="333">
        <f t="shared" si="2339"/>
        <v>121</v>
      </c>
      <c r="JD488" s="333">
        <f t="shared" si="2340"/>
        <v>0</v>
      </c>
      <c r="JE488" s="333">
        <f t="shared" si="2341"/>
        <v>0</v>
      </c>
      <c r="JF488" s="333">
        <f t="shared" si="2342"/>
        <v>0</v>
      </c>
      <c r="JG488" s="44">
        <f t="shared" si="2317"/>
        <v>7</v>
      </c>
      <c r="JH488" s="44">
        <f t="shared" si="2318"/>
        <v>1552360.6</v>
      </c>
      <c r="JI488" s="44">
        <f t="shared" si="2319"/>
        <v>121</v>
      </c>
      <c r="JJ488" s="174">
        <f t="shared" si="2320"/>
        <v>7</v>
      </c>
      <c r="JK488" s="174">
        <f t="shared" si="2321"/>
        <v>1552360.6</v>
      </c>
      <c r="JL488" s="106"/>
      <c r="JM488" s="107"/>
      <c r="JN488" s="48"/>
      <c r="JO488" s="48"/>
    </row>
    <row r="489" spans="1:277" s="3" customFormat="1" ht="15" hidden="1" customHeight="1" x14ac:dyDescent="0.25">
      <c r="A489" s="96">
        <v>1</v>
      </c>
      <c r="B489" s="96">
        <v>1</v>
      </c>
      <c r="C489" s="309">
        <v>3</v>
      </c>
      <c r="D489" s="324" t="s">
        <v>213</v>
      </c>
      <c r="E489" s="816" t="s">
        <v>656</v>
      </c>
      <c r="F489" s="324" t="s">
        <v>657</v>
      </c>
      <c r="G489" s="60">
        <v>77</v>
      </c>
      <c r="H489" s="88">
        <v>180948.78</v>
      </c>
      <c r="I489" s="88">
        <v>196504.02600000001</v>
      </c>
      <c r="J489" s="44"/>
      <c r="K489" s="44"/>
      <c r="L489" s="44"/>
      <c r="M489" s="44"/>
      <c r="N489" s="44"/>
      <c r="O489" s="44"/>
      <c r="P489" s="44"/>
      <c r="Q489" s="44"/>
      <c r="R489" s="44"/>
      <c r="S489" s="44"/>
      <c r="T489" s="44">
        <f t="shared" si="2400"/>
        <v>0</v>
      </c>
      <c r="U489" s="44">
        <f t="shared" si="2400"/>
        <v>0</v>
      </c>
      <c r="V489" s="44">
        <f t="shared" si="2400"/>
        <v>0</v>
      </c>
      <c r="W489" s="171">
        <f t="shared" si="2343"/>
        <v>0</v>
      </c>
      <c r="X489" s="171">
        <f t="shared" si="2344"/>
        <v>0</v>
      </c>
      <c r="Y489" s="171"/>
      <c r="Z489" s="171"/>
      <c r="AA489" s="713"/>
      <c r="AB489" s="712"/>
      <c r="AC489" s="44"/>
      <c r="AD489" s="44"/>
      <c r="AE489" s="44"/>
      <c r="AF489" s="44"/>
      <c r="AG489" s="44"/>
      <c r="AH489" s="44"/>
      <c r="AI489" s="44"/>
      <c r="AJ489" s="44"/>
      <c r="AK489" s="44"/>
      <c r="AL489" s="44"/>
      <c r="AM489" s="44">
        <f t="shared" si="2269"/>
        <v>0</v>
      </c>
      <c r="AN489" s="44">
        <f t="shared" si="2270"/>
        <v>0</v>
      </c>
      <c r="AO489" s="44">
        <f t="shared" si="2271"/>
        <v>0</v>
      </c>
      <c r="AP489" s="171">
        <f t="shared" si="2345"/>
        <v>0</v>
      </c>
      <c r="AQ489" s="171">
        <f t="shared" si="2346"/>
        <v>0</v>
      </c>
      <c r="AR489" s="171"/>
      <c r="AS489" s="171"/>
      <c r="AT489" s="713"/>
      <c r="AU489" s="712"/>
      <c r="AV489" s="44"/>
      <c r="AW489" s="44"/>
      <c r="AX489" s="44"/>
      <c r="AY489" s="44"/>
      <c r="AZ489" s="44"/>
      <c r="BA489" s="44"/>
      <c r="BB489" s="44"/>
      <c r="BC489" s="44"/>
      <c r="BD489" s="44"/>
      <c r="BE489" s="44"/>
      <c r="BF489" s="44">
        <f t="shared" si="2273"/>
        <v>0</v>
      </c>
      <c r="BG489" s="44">
        <f t="shared" si="2274"/>
        <v>0</v>
      </c>
      <c r="BH489" s="44">
        <f t="shared" si="2275"/>
        <v>0</v>
      </c>
      <c r="BI489" s="171">
        <f t="shared" si="2347"/>
        <v>0</v>
      </c>
      <c r="BJ489" s="171">
        <f t="shared" si="2348"/>
        <v>0</v>
      </c>
      <c r="BK489" s="171"/>
      <c r="BL489" s="171"/>
      <c r="BM489" s="713"/>
      <c r="BN489" s="712"/>
      <c r="BO489" s="44"/>
      <c r="BP489" s="44"/>
      <c r="BQ489" s="44"/>
      <c r="BR489" s="44"/>
      <c r="BS489" s="44">
        <f>VLOOKUP($E489,'факт КС '!$E$9:$CL$159,21,0)</f>
        <v>0</v>
      </c>
      <c r="BT489" s="44">
        <f>VLOOKUP($E489,'факт КС '!$E$9:$CL$159,22,0)</f>
        <v>0</v>
      </c>
      <c r="BU489" s="44">
        <f>VLOOKUP($E489,'факт КС '!$E$9:$CL$159,23,0)</f>
        <v>0</v>
      </c>
      <c r="BV489" s="44">
        <f>VLOOKUP($E489,'факт КС '!$E$9:$CL$159,24,0)</f>
        <v>0</v>
      </c>
      <c r="BW489" s="44">
        <f>VLOOKUP($E489,'факт КС '!$E$9:$CL$159,25,0)</f>
        <v>0</v>
      </c>
      <c r="BX489" s="44">
        <f>VLOOKUP($E489,'факт КС '!$E$9:$CL$159,26,0)</f>
        <v>0</v>
      </c>
      <c r="BY489" s="44">
        <f t="shared" ref="BY489" si="2432">BS489+BV489</f>
        <v>0</v>
      </c>
      <c r="BZ489" s="44">
        <f t="shared" ref="BZ489" si="2433">BT489+BW489</f>
        <v>0</v>
      </c>
      <c r="CA489" s="44">
        <f t="shared" si="2279"/>
        <v>0</v>
      </c>
      <c r="CB489" s="171">
        <f t="shared" si="2349"/>
        <v>0</v>
      </c>
      <c r="CC489" s="171">
        <f t="shared" si="2350"/>
        <v>0</v>
      </c>
      <c r="CD489" s="171"/>
      <c r="CE489" s="171"/>
      <c r="CF489" s="713"/>
      <c r="CG489" s="712"/>
      <c r="CH489" s="44"/>
      <c r="CI489" s="44"/>
      <c r="CJ489" s="44"/>
      <c r="CK489" s="44"/>
      <c r="CL489" s="44"/>
      <c r="CM489" s="44"/>
      <c r="CN489" s="44"/>
      <c r="CO489" s="44"/>
      <c r="CP489" s="44"/>
      <c r="CQ489" s="44"/>
      <c r="CR489" s="44">
        <f t="shared" si="2281"/>
        <v>0</v>
      </c>
      <c r="CS489" s="44">
        <f t="shared" si="2282"/>
        <v>0</v>
      </c>
      <c r="CT489" s="44">
        <f t="shared" si="2283"/>
        <v>0</v>
      </c>
      <c r="CU489" s="171">
        <f t="shared" si="2351"/>
        <v>0</v>
      </c>
      <c r="CV489" s="171">
        <f t="shared" si="2352"/>
        <v>0</v>
      </c>
      <c r="CW489" s="250"/>
      <c r="CX489" s="174"/>
      <c r="CY489" s="719"/>
      <c r="CZ489" s="718"/>
      <c r="DA489" s="109"/>
      <c r="DB489" s="109"/>
      <c r="DC489" s="109"/>
      <c r="DD489" s="109"/>
      <c r="DE489" s="44"/>
      <c r="DF489" s="44"/>
      <c r="DG489" s="44"/>
      <c r="DH489" s="44"/>
      <c r="DI489" s="44"/>
      <c r="DJ489" s="44"/>
      <c r="DK489" s="44">
        <f t="shared" si="2285"/>
        <v>0</v>
      </c>
      <c r="DL489" s="44">
        <f t="shared" si="2286"/>
        <v>0</v>
      </c>
      <c r="DM489" s="44">
        <f t="shared" si="2287"/>
        <v>0</v>
      </c>
      <c r="DN489" s="171">
        <f t="shared" si="2353"/>
        <v>0</v>
      </c>
      <c r="DO489" s="171">
        <f t="shared" si="2354"/>
        <v>0</v>
      </c>
      <c r="DP489" s="174"/>
      <c r="DQ489" s="174"/>
      <c r="DR489" s="719"/>
      <c r="DS489" s="718"/>
      <c r="DT489" s="109"/>
      <c r="DU489" s="109"/>
      <c r="DV489" s="109"/>
      <c r="DW489" s="109"/>
      <c r="DX489" s="44"/>
      <c r="DY489" s="44"/>
      <c r="DZ489" s="44"/>
      <c r="EA489" s="44"/>
      <c r="EB489" s="44"/>
      <c r="EC489" s="44"/>
      <c r="ED489" s="44">
        <f t="shared" si="2289"/>
        <v>0</v>
      </c>
      <c r="EE489" s="44">
        <f t="shared" si="2290"/>
        <v>0</v>
      </c>
      <c r="EF489" s="44">
        <f t="shared" si="2291"/>
        <v>0</v>
      </c>
      <c r="EG489" s="171">
        <f t="shared" si="2355"/>
        <v>0</v>
      </c>
      <c r="EH489" s="171">
        <f t="shared" si="2356"/>
        <v>0</v>
      </c>
      <c r="EI489" s="174"/>
      <c r="EJ489" s="174"/>
      <c r="EK489" s="719"/>
      <c r="EL489" s="718"/>
      <c r="EM489" s="109"/>
      <c r="EN489" s="109"/>
      <c r="EO489" s="109"/>
      <c r="EP489" s="109"/>
      <c r="EQ489" s="44"/>
      <c r="ER489" s="44"/>
      <c r="ES489" s="44"/>
      <c r="ET489" s="44"/>
      <c r="EU489" s="44"/>
      <c r="EV489" s="44"/>
      <c r="EW489" s="44">
        <f t="shared" si="2293"/>
        <v>0</v>
      </c>
      <c r="EX489" s="44">
        <f t="shared" si="2294"/>
        <v>0</v>
      </c>
      <c r="EY489" s="44">
        <f t="shared" si="2295"/>
        <v>0</v>
      </c>
      <c r="EZ489" s="171">
        <f t="shared" si="2357"/>
        <v>0</v>
      </c>
      <c r="FA489" s="171">
        <f t="shared" si="2358"/>
        <v>0</v>
      </c>
      <c r="FB489" s="174"/>
      <c r="FC489" s="174"/>
      <c r="FD489" s="719"/>
      <c r="FE489" s="718"/>
      <c r="FF489" s="109"/>
      <c r="FG489" s="109"/>
      <c r="FH489" s="109"/>
      <c r="FI489" s="109"/>
      <c r="FJ489" s="44"/>
      <c r="FK489" s="44"/>
      <c r="FL489" s="44"/>
      <c r="FM489" s="44"/>
      <c r="FN489" s="44"/>
      <c r="FO489" s="44"/>
      <c r="FP489" s="44">
        <f t="shared" si="2297"/>
        <v>0</v>
      </c>
      <c r="FQ489" s="44">
        <f t="shared" si="2298"/>
        <v>0</v>
      </c>
      <c r="FR489" s="44">
        <f t="shared" si="2299"/>
        <v>0</v>
      </c>
      <c r="FS489" s="171">
        <f t="shared" si="2359"/>
        <v>0</v>
      </c>
      <c r="FT489" s="171">
        <f t="shared" si="2360"/>
        <v>0</v>
      </c>
      <c r="FU489" s="174"/>
      <c r="FV489" s="174"/>
      <c r="FW489" s="110"/>
      <c r="FX489" s="111"/>
      <c r="FY489" s="109"/>
      <c r="FZ489" s="109"/>
      <c r="GA489" s="109"/>
      <c r="GB489" s="109"/>
      <c r="GC489" s="44"/>
      <c r="GD489" s="44"/>
      <c r="GE489" s="44"/>
      <c r="GF489" s="44"/>
      <c r="GG489" s="44"/>
      <c r="GH489" s="44"/>
      <c r="GI489" s="44">
        <f t="shared" si="2301"/>
        <v>0</v>
      </c>
      <c r="GJ489" s="44">
        <f t="shared" si="2302"/>
        <v>0</v>
      </c>
      <c r="GK489" s="44">
        <f t="shared" si="2303"/>
        <v>0</v>
      </c>
      <c r="GL489" s="171">
        <f t="shared" si="2361"/>
        <v>0</v>
      </c>
      <c r="GM489" s="171">
        <f t="shared" si="2362"/>
        <v>0</v>
      </c>
      <c r="GN489" s="174"/>
      <c r="GO489" s="174"/>
      <c r="GP489" s="110"/>
      <c r="GQ489" s="111"/>
      <c r="GR489" s="109"/>
      <c r="GS489" s="109"/>
      <c r="GT489" s="109"/>
      <c r="GU489" s="109"/>
      <c r="GV489" s="44"/>
      <c r="GW489" s="44"/>
      <c r="GX489" s="44"/>
      <c r="GY489" s="44"/>
      <c r="GZ489" s="44"/>
      <c r="HA489" s="44"/>
      <c r="HB489" s="44">
        <f t="shared" si="2305"/>
        <v>0</v>
      </c>
      <c r="HC489" s="44">
        <f t="shared" si="2306"/>
        <v>0</v>
      </c>
      <c r="HD489" s="44">
        <f t="shared" si="2307"/>
        <v>0</v>
      </c>
      <c r="HE489" s="171">
        <f t="shared" si="2363"/>
        <v>0</v>
      </c>
      <c r="HF489" s="171">
        <f t="shared" si="2364"/>
        <v>0</v>
      </c>
      <c r="HG489" s="174"/>
      <c r="HH489" s="174"/>
      <c r="HI489" s="110"/>
      <c r="HJ489" s="111"/>
      <c r="HK489" s="112"/>
      <c r="HL489" s="112"/>
      <c r="HM489" s="109"/>
      <c r="HN489" s="109"/>
      <c r="HO489" s="44">
        <f>VLOOKUP($E489,'факт КС '!$E$9:$CL$159,39,0)</f>
        <v>1</v>
      </c>
      <c r="HP489" s="44">
        <f>VLOOKUP($E489,'факт КС '!$E$9:$CL$159,40,0)</f>
        <v>221765.8</v>
      </c>
      <c r="HQ489" s="44">
        <f>VLOOKUP($E489,'факт КС '!$E$9:$CL$159,41,0)</f>
        <v>15</v>
      </c>
      <c r="HR489" s="44">
        <f>VLOOKUP($E489,'факт КС '!$E$9:$CL$159,42,0)</f>
        <v>0</v>
      </c>
      <c r="HS489" s="44">
        <f>VLOOKUP($E489,'факт КС '!$E$9:$CL$159,43,0)</f>
        <v>0</v>
      </c>
      <c r="HT489" s="44">
        <f>VLOOKUP($E489,'факт КС '!$E$9:$CL$159,44,0)</f>
        <v>0</v>
      </c>
      <c r="HU489" s="44">
        <f t="shared" ref="HU489" si="2434">HO489+HR489</f>
        <v>1</v>
      </c>
      <c r="HV489" s="44">
        <f t="shared" ref="HV489" si="2435">HP489+HS489</f>
        <v>221765.8</v>
      </c>
      <c r="HW489" s="44">
        <f t="shared" si="2431"/>
        <v>15</v>
      </c>
      <c r="HX489" s="171">
        <f t="shared" si="2365"/>
        <v>1</v>
      </c>
      <c r="HY489" s="171">
        <f t="shared" si="2366"/>
        <v>221765.8</v>
      </c>
      <c r="HZ489" s="174"/>
      <c r="IA489" s="174"/>
      <c r="IB489" s="719"/>
      <c r="IC489" s="718"/>
      <c r="ID489" s="112"/>
      <c r="IE489" s="112"/>
      <c r="IF489" s="109"/>
      <c r="IG489" s="109"/>
      <c r="IH489" s="44"/>
      <c r="II489" s="44"/>
      <c r="IJ489" s="44"/>
      <c r="IK489" s="44"/>
      <c r="IL489" s="44"/>
      <c r="IM489" s="44"/>
      <c r="IN489" s="44">
        <f t="shared" si="2313"/>
        <v>0</v>
      </c>
      <c r="IO489" s="44">
        <f t="shared" si="2314"/>
        <v>0</v>
      </c>
      <c r="IP489" s="44">
        <f t="shared" si="2315"/>
        <v>0</v>
      </c>
      <c r="IQ489" s="171">
        <f t="shared" si="2367"/>
        <v>0</v>
      </c>
      <c r="IR489" s="171">
        <f t="shared" si="2368"/>
        <v>0</v>
      </c>
      <c r="IS489" s="739"/>
      <c r="IT489" s="739"/>
      <c r="IU489" s="719"/>
      <c r="IV489" s="718"/>
      <c r="IW489" s="113"/>
      <c r="IX489" s="114"/>
      <c r="IY489" s="113"/>
      <c r="IZ489" s="113"/>
      <c r="JA489" s="333">
        <f t="shared" si="2337"/>
        <v>1</v>
      </c>
      <c r="JB489" s="333">
        <f t="shared" si="2338"/>
        <v>221765.8</v>
      </c>
      <c r="JC489" s="333">
        <f t="shared" si="2339"/>
        <v>15</v>
      </c>
      <c r="JD489" s="333">
        <f t="shared" si="2340"/>
        <v>0</v>
      </c>
      <c r="JE489" s="333">
        <f t="shared" si="2341"/>
        <v>0</v>
      </c>
      <c r="JF489" s="333">
        <f t="shared" si="2342"/>
        <v>0</v>
      </c>
      <c r="JG489" s="44">
        <f t="shared" si="2317"/>
        <v>1</v>
      </c>
      <c r="JH489" s="44">
        <f t="shared" si="2318"/>
        <v>221765.8</v>
      </c>
      <c r="JI489" s="44">
        <f t="shared" si="2319"/>
        <v>15</v>
      </c>
      <c r="JJ489" s="174">
        <f t="shared" si="2320"/>
        <v>1</v>
      </c>
      <c r="JK489" s="174">
        <f t="shared" si="2321"/>
        <v>221765.8</v>
      </c>
      <c r="JL489" s="110"/>
      <c r="JM489" s="111"/>
      <c r="JN489" s="48"/>
      <c r="JO489" s="48"/>
    </row>
    <row r="490" spans="1:277" s="3" customFormat="1" ht="15" hidden="1" customHeight="1" x14ac:dyDescent="0.25">
      <c r="A490" s="96">
        <v>1</v>
      </c>
      <c r="B490" s="96"/>
      <c r="C490" s="309"/>
      <c r="D490" s="324"/>
      <c r="E490" s="442"/>
      <c r="F490" s="324"/>
      <c r="G490" s="60"/>
      <c r="H490" s="88"/>
      <c r="I490" s="88"/>
      <c r="J490" s="44"/>
      <c r="K490" s="44"/>
      <c r="L490" s="44"/>
      <c r="M490" s="44"/>
      <c r="N490" s="44"/>
      <c r="O490" s="44"/>
      <c r="P490" s="44"/>
      <c r="Q490" s="44"/>
      <c r="R490" s="44"/>
      <c r="S490" s="44"/>
      <c r="T490" s="44">
        <f t="shared" si="2400"/>
        <v>0</v>
      </c>
      <c r="U490" s="44">
        <f t="shared" si="2400"/>
        <v>0</v>
      </c>
      <c r="V490" s="44">
        <f t="shared" si="2400"/>
        <v>0</v>
      </c>
      <c r="W490" s="171">
        <f t="shared" si="2343"/>
        <v>0</v>
      </c>
      <c r="X490" s="171">
        <f t="shared" si="2344"/>
        <v>0</v>
      </c>
      <c r="Y490" s="171"/>
      <c r="Z490" s="171"/>
      <c r="AA490" s="713"/>
      <c r="AB490" s="712"/>
      <c r="AC490" s="44"/>
      <c r="AD490" s="44"/>
      <c r="AE490" s="44"/>
      <c r="AF490" s="44"/>
      <c r="AG490" s="44"/>
      <c r="AH490" s="44"/>
      <c r="AI490" s="44"/>
      <c r="AJ490" s="44"/>
      <c r="AK490" s="44"/>
      <c r="AL490" s="44"/>
      <c r="AM490" s="44">
        <f t="shared" si="2269"/>
        <v>0</v>
      </c>
      <c r="AN490" s="44">
        <f t="shared" si="2270"/>
        <v>0</v>
      </c>
      <c r="AO490" s="44">
        <f t="shared" si="2271"/>
        <v>0</v>
      </c>
      <c r="AP490" s="171">
        <f t="shared" si="2345"/>
        <v>0</v>
      </c>
      <c r="AQ490" s="171">
        <f t="shared" si="2346"/>
        <v>0</v>
      </c>
      <c r="AR490" s="171"/>
      <c r="AS490" s="171"/>
      <c r="AT490" s="713"/>
      <c r="AU490" s="712"/>
      <c r="AV490" s="44"/>
      <c r="AW490" s="44"/>
      <c r="AX490" s="44"/>
      <c r="AY490" s="44"/>
      <c r="AZ490" s="44"/>
      <c r="BA490" s="44"/>
      <c r="BB490" s="44"/>
      <c r="BC490" s="44"/>
      <c r="BD490" s="44"/>
      <c r="BE490" s="44"/>
      <c r="BF490" s="44">
        <f t="shared" si="2273"/>
        <v>0</v>
      </c>
      <c r="BG490" s="44">
        <f t="shared" si="2274"/>
        <v>0</v>
      </c>
      <c r="BH490" s="44">
        <f t="shared" si="2275"/>
        <v>0</v>
      </c>
      <c r="BI490" s="171">
        <f t="shared" si="2347"/>
        <v>0</v>
      </c>
      <c r="BJ490" s="171">
        <f t="shared" si="2348"/>
        <v>0</v>
      </c>
      <c r="BK490" s="171"/>
      <c r="BL490" s="171"/>
      <c r="BM490" s="713"/>
      <c r="BN490" s="712"/>
      <c r="BO490" s="44"/>
      <c r="BP490" s="44"/>
      <c r="BQ490" s="44"/>
      <c r="BR490" s="44"/>
      <c r="BS490" s="44"/>
      <c r="BT490" s="44"/>
      <c r="BU490" s="44"/>
      <c r="BV490" s="44"/>
      <c r="BW490" s="44"/>
      <c r="BX490" s="44"/>
      <c r="BY490" s="44">
        <f t="shared" si="2277"/>
        <v>0</v>
      </c>
      <c r="BZ490" s="44">
        <f t="shared" si="2278"/>
        <v>0</v>
      </c>
      <c r="CA490" s="44">
        <f t="shared" si="2279"/>
        <v>0</v>
      </c>
      <c r="CB490" s="171">
        <f t="shared" si="2349"/>
        <v>0</v>
      </c>
      <c r="CC490" s="171">
        <f t="shared" si="2350"/>
        <v>0</v>
      </c>
      <c r="CD490" s="171"/>
      <c r="CE490" s="171"/>
      <c r="CF490" s="713"/>
      <c r="CG490" s="712"/>
      <c r="CH490" s="44"/>
      <c r="CI490" s="44"/>
      <c r="CJ490" s="44"/>
      <c r="CK490" s="44"/>
      <c r="CL490" s="44"/>
      <c r="CM490" s="44"/>
      <c r="CN490" s="44"/>
      <c r="CO490" s="44"/>
      <c r="CP490" s="44"/>
      <c r="CQ490" s="44"/>
      <c r="CR490" s="44">
        <f t="shared" si="2281"/>
        <v>0</v>
      </c>
      <c r="CS490" s="44">
        <f t="shared" si="2282"/>
        <v>0</v>
      </c>
      <c r="CT490" s="44">
        <f t="shared" si="2283"/>
        <v>0</v>
      </c>
      <c r="CU490" s="171">
        <f t="shared" si="2351"/>
        <v>0</v>
      </c>
      <c r="CV490" s="171">
        <f t="shared" si="2352"/>
        <v>0</v>
      </c>
      <c r="CW490" s="250"/>
      <c r="CX490" s="174"/>
      <c r="CY490" s="713"/>
      <c r="CZ490" s="712"/>
      <c r="DA490" s="109"/>
      <c r="DB490" s="109"/>
      <c r="DC490" s="109"/>
      <c r="DD490" s="109"/>
      <c r="DE490" s="44"/>
      <c r="DF490" s="44"/>
      <c r="DG490" s="44"/>
      <c r="DH490" s="44"/>
      <c r="DI490" s="44"/>
      <c r="DJ490" s="44"/>
      <c r="DK490" s="44">
        <f t="shared" si="2285"/>
        <v>0</v>
      </c>
      <c r="DL490" s="44">
        <f t="shared" si="2286"/>
        <v>0</v>
      </c>
      <c r="DM490" s="44">
        <f t="shared" si="2287"/>
        <v>0</v>
      </c>
      <c r="DN490" s="171">
        <f t="shared" si="2353"/>
        <v>0</v>
      </c>
      <c r="DO490" s="171">
        <f t="shared" si="2354"/>
        <v>0</v>
      </c>
      <c r="DP490" s="174"/>
      <c r="DQ490" s="174"/>
      <c r="DR490" s="713"/>
      <c r="DS490" s="712"/>
      <c r="DT490" s="109"/>
      <c r="DU490" s="109"/>
      <c r="DV490" s="109"/>
      <c r="DW490" s="109"/>
      <c r="DX490" s="44"/>
      <c r="DY490" s="44"/>
      <c r="DZ490" s="44"/>
      <c r="EA490" s="44"/>
      <c r="EB490" s="44"/>
      <c r="EC490" s="44"/>
      <c r="ED490" s="44">
        <f t="shared" si="2289"/>
        <v>0</v>
      </c>
      <c r="EE490" s="44">
        <f t="shared" si="2290"/>
        <v>0</v>
      </c>
      <c r="EF490" s="44">
        <f t="shared" si="2291"/>
        <v>0</v>
      </c>
      <c r="EG490" s="171">
        <f t="shared" si="2355"/>
        <v>0</v>
      </c>
      <c r="EH490" s="171">
        <f t="shared" si="2356"/>
        <v>0</v>
      </c>
      <c r="EI490" s="174"/>
      <c r="EJ490" s="174"/>
      <c r="EK490" s="713"/>
      <c r="EL490" s="712"/>
      <c r="EM490" s="109"/>
      <c r="EN490" s="109"/>
      <c r="EO490" s="109"/>
      <c r="EP490" s="109"/>
      <c r="EQ490" s="44"/>
      <c r="ER490" s="44"/>
      <c r="ES490" s="44"/>
      <c r="ET490" s="44"/>
      <c r="EU490" s="44"/>
      <c r="EV490" s="44"/>
      <c r="EW490" s="44">
        <f t="shared" si="2293"/>
        <v>0</v>
      </c>
      <c r="EX490" s="44">
        <f t="shared" si="2294"/>
        <v>0</v>
      </c>
      <c r="EY490" s="44">
        <f t="shared" si="2295"/>
        <v>0</v>
      </c>
      <c r="EZ490" s="171">
        <f t="shared" si="2357"/>
        <v>0</v>
      </c>
      <c r="FA490" s="171">
        <f t="shared" si="2358"/>
        <v>0</v>
      </c>
      <c r="FB490" s="174"/>
      <c r="FC490" s="174"/>
      <c r="FD490" s="713"/>
      <c r="FE490" s="712"/>
      <c r="FF490" s="109"/>
      <c r="FG490" s="109"/>
      <c r="FH490" s="109"/>
      <c r="FI490" s="109"/>
      <c r="FJ490" s="44"/>
      <c r="FK490" s="44"/>
      <c r="FL490" s="44"/>
      <c r="FM490" s="44"/>
      <c r="FN490" s="44"/>
      <c r="FO490" s="44"/>
      <c r="FP490" s="44">
        <f t="shared" si="2297"/>
        <v>0</v>
      </c>
      <c r="FQ490" s="44">
        <f t="shared" si="2298"/>
        <v>0</v>
      </c>
      <c r="FR490" s="44">
        <f t="shared" si="2299"/>
        <v>0</v>
      </c>
      <c r="FS490" s="171">
        <f t="shared" si="2359"/>
        <v>0</v>
      </c>
      <c r="FT490" s="171">
        <f t="shared" si="2360"/>
        <v>0</v>
      </c>
      <c r="FU490" s="174"/>
      <c r="FV490" s="174"/>
      <c r="FW490" s="106"/>
      <c r="FX490" s="107"/>
      <c r="FY490" s="109"/>
      <c r="FZ490" s="109"/>
      <c r="GA490" s="109"/>
      <c r="GB490" s="109"/>
      <c r="GC490" s="44"/>
      <c r="GD490" s="44"/>
      <c r="GE490" s="44"/>
      <c r="GF490" s="44"/>
      <c r="GG490" s="44"/>
      <c r="GH490" s="44"/>
      <c r="GI490" s="44">
        <f t="shared" si="2301"/>
        <v>0</v>
      </c>
      <c r="GJ490" s="44">
        <f t="shared" si="2302"/>
        <v>0</v>
      </c>
      <c r="GK490" s="44">
        <f t="shared" si="2303"/>
        <v>0</v>
      </c>
      <c r="GL490" s="171">
        <f t="shared" si="2361"/>
        <v>0</v>
      </c>
      <c r="GM490" s="171">
        <f t="shared" si="2362"/>
        <v>0</v>
      </c>
      <c r="GN490" s="174"/>
      <c r="GO490" s="174"/>
      <c r="GP490" s="106"/>
      <c r="GQ490" s="107"/>
      <c r="GR490" s="109"/>
      <c r="GS490" s="109"/>
      <c r="GT490" s="109"/>
      <c r="GU490" s="109"/>
      <c r="GV490" s="44"/>
      <c r="GW490" s="44"/>
      <c r="GX490" s="44"/>
      <c r="GY490" s="44"/>
      <c r="GZ490" s="44"/>
      <c r="HA490" s="44"/>
      <c r="HB490" s="44">
        <f t="shared" si="2305"/>
        <v>0</v>
      </c>
      <c r="HC490" s="44">
        <f t="shared" si="2306"/>
        <v>0</v>
      </c>
      <c r="HD490" s="44">
        <f t="shared" si="2307"/>
        <v>0</v>
      </c>
      <c r="HE490" s="171">
        <f t="shared" si="2363"/>
        <v>0</v>
      </c>
      <c r="HF490" s="171">
        <f t="shared" si="2364"/>
        <v>0</v>
      </c>
      <c r="HG490" s="174"/>
      <c r="HH490" s="174"/>
      <c r="HI490" s="106"/>
      <c r="HJ490" s="107"/>
      <c r="HK490" s="112"/>
      <c r="HL490" s="112"/>
      <c r="HM490" s="109"/>
      <c r="HN490" s="109"/>
      <c r="HO490" s="44"/>
      <c r="HP490" s="44"/>
      <c r="HQ490" s="44"/>
      <c r="HR490" s="44"/>
      <c r="HS490" s="44"/>
      <c r="HT490" s="44"/>
      <c r="HU490" s="44">
        <f t="shared" si="2429"/>
        <v>0</v>
      </c>
      <c r="HV490" s="44">
        <f t="shared" si="2430"/>
        <v>0</v>
      </c>
      <c r="HW490" s="44">
        <f t="shared" si="2431"/>
        <v>0</v>
      </c>
      <c r="HX490" s="171">
        <f t="shared" si="2365"/>
        <v>0</v>
      </c>
      <c r="HY490" s="171">
        <f t="shared" si="2366"/>
        <v>0</v>
      </c>
      <c r="HZ490" s="174"/>
      <c r="IA490" s="174"/>
      <c r="IB490" s="713"/>
      <c r="IC490" s="712"/>
      <c r="ID490" s="112"/>
      <c r="IE490" s="112"/>
      <c r="IF490" s="109"/>
      <c r="IG490" s="109"/>
      <c r="IH490" s="44"/>
      <c r="II490" s="44"/>
      <c r="IJ490" s="44"/>
      <c r="IK490" s="44"/>
      <c r="IL490" s="44"/>
      <c r="IM490" s="44"/>
      <c r="IN490" s="44">
        <f t="shared" si="2313"/>
        <v>0</v>
      </c>
      <c r="IO490" s="44">
        <f t="shared" si="2314"/>
        <v>0</v>
      </c>
      <c r="IP490" s="44">
        <f t="shared" si="2315"/>
        <v>0</v>
      </c>
      <c r="IQ490" s="171">
        <f t="shared" si="2367"/>
        <v>0</v>
      </c>
      <c r="IR490" s="171">
        <f t="shared" si="2368"/>
        <v>0</v>
      </c>
      <c r="IS490" s="739"/>
      <c r="IT490" s="739"/>
      <c r="IU490" s="713"/>
      <c r="IV490" s="712"/>
      <c r="IW490" s="113"/>
      <c r="IX490" s="114"/>
      <c r="IY490" s="113"/>
      <c r="IZ490" s="113"/>
      <c r="JA490" s="333">
        <f t="shared" si="2337"/>
        <v>0</v>
      </c>
      <c r="JB490" s="333">
        <f t="shared" si="2338"/>
        <v>0</v>
      </c>
      <c r="JC490" s="333">
        <f t="shared" si="2339"/>
        <v>0</v>
      </c>
      <c r="JD490" s="333">
        <f t="shared" si="2340"/>
        <v>0</v>
      </c>
      <c r="JE490" s="333">
        <f t="shared" si="2341"/>
        <v>0</v>
      </c>
      <c r="JF490" s="333">
        <f t="shared" si="2342"/>
        <v>0</v>
      </c>
      <c r="JG490" s="44">
        <f t="shared" si="2317"/>
        <v>0</v>
      </c>
      <c r="JH490" s="44">
        <f t="shared" si="2318"/>
        <v>0</v>
      </c>
      <c r="JI490" s="44">
        <f t="shared" si="2319"/>
        <v>0</v>
      </c>
      <c r="JJ490" s="174">
        <f t="shared" si="2320"/>
        <v>0</v>
      </c>
      <c r="JK490" s="174">
        <f t="shared" si="2321"/>
        <v>0</v>
      </c>
      <c r="JL490" s="106"/>
      <c r="JM490" s="107"/>
      <c r="JN490" s="48"/>
      <c r="JO490" s="48"/>
    </row>
    <row r="491" spans="1:277" s="3" customFormat="1" ht="15" hidden="1" customHeight="1" x14ac:dyDescent="0.25">
      <c r="A491" s="96">
        <v>1</v>
      </c>
      <c r="B491" s="96"/>
      <c r="C491" s="309"/>
      <c r="D491" s="324"/>
      <c r="E491" s="441"/>
      <c r="F491" s="324"/>
      <c r="G491" s="60"/>
      <c r="H491" s="88"/>
      <c r="I491" s="88"/>
      <c r="J491" s="44"/>
      <c r="K491" s="44"/>
      <c r="L491" s="44"/>
      <c r="M491" s="44"/>
      <c r="N491" s="44"/>
      <c r="O491" s="44"/>
      <c r="P491" s="44"/>
      <c r="Q491" s="44"/>
      <c r="R491" s="44"/>
      <c r="S491" s="44"/>
      <c r="T491" s="44">
        <f t="shared" si="2400"/>
        <v>0</v>
      </c>
      <c r="U491" s="44">
        <f t="shared" si="2400"/>
        <v>0</v>
      </c>
      <c r="V491" s="44">
        <f t="shared" si="2400"/>
        <v>0</v>
      </c>
      <c r="W491" s="171">
        <f t="shared" si="2343"/>
        <v>0</v>
      </c>
      <c r="X491" s="171">
        <f t="shared" si="2344"/>
        <v>0</v>
      </c>
      <c r="Y491" s="171"/>
      <c r="Z491" s="171"/>
      <c r="AA491" s="713"/>
      <c r="AB491" s="712"/>
      <c r="AC491" s="44"/>
      <c r="AD491" s="44"/>
      <c r="AE491" s="44"/>
      <c r="AF491" s="44"/>
      <c r="AG491" s="44"/>
      <c r="AH491" s="44"/>
      <c r="AI491" s="44"/>
      <c r="AJ491" s="44"/>
      <c r="AK491" s="44"/>
      <c r="AL491" s="44"/>
      <c r="AM491" s="44">
        <f t="shared" si="2269"/>
        <v>0</v>
      </c>
      <c r="AN491" s="44">
        <f t="shared" si="2270"/>
        <v>0</v>
      </c>
      <c r="AO491" s="44">
        <f t="shared" si="2271"/>
        <v>0</v>
      </c>
      <c r="AP491" s="171">
        <f t="shared" si="2345"/>
        <v>0</v>
      </c>
      <c r="AQ491" s="171">
        <f t="shared" si="2346"/>
        <v>0</v>
      </c>
      <c r="AR491" s="171"/>
      <c r="AS491" s="171"/>
      <c r="AT491" s="713"/>
      <c r="AU491" s="712"/>
      <c r="AV491" s="44"/>
      <c r="AW491" s="44"/>
      <c r="AX491" s="44"/>
      <c r="AY491" s="44"/>
      <c r="AZ491" s="44"/>
      <c r="BA491" s="44"/>
      <c r="BB491" s="44"/>
      <c r="BC491" s="44"/>
      <c r="BD491" s="44"/>
      <c r="BE491" s="44"/>
      <c r="BF491" s="44">
        <f t="shared" si="2273"/>
        <v>0</v>
      </c>
      <c r="BG491" s="44">
        <f t="shared" si="2274"/>
        <v>0</v>
      </c>
      <c r="BH491" s="44">
        <f t="shared" si="2275"/>
        <v>0</v>
      </c>
      <c r="BI491" s="171">
        <f t="shared" si="2347"/>
        <v>0</v>
      </c>
      <c r="BJ491" s="171">
        <f t="shared" si="2348"/>
        <v>0</v>
      </c>
      <c r="BK491" s="171"/>
      <c r="BL491" s="171"/>
      <c r="BM491" s="713"/>
      <c r="BN491" s="712"/>
      <c r="BO491" s="44"/>
      <c r="BP491" s="44"/>
      <c r="BQ491" s="44"/>
      <c r="BR491" s="44"/>
      <c r="BS491" s="44"/>
      <c r="BT491" s="44"/>
      <c r="BU491" s="44"/>
      <c r="BV491" s="44"/>
      <c r="BW491" s="44"/>
      <c r="BX491" s="44"/>
      <c r="BY491" s="44">
        <f t="shared" si="2277"/>
        <v>0</v>
      </c>
      <c r="BZ491" s="44">
        <f t="shared" si="2278"/>
        <v>0</v>
      </c>
      <c r="CA491" s="44">
        <f t="shared" si="2279"/>
        <v>0</v>
      </c>
      <c r="CB491" s="171">
        <f t="shared" si="2349"/>
        <v>0</v>
      </c>
      <c r="CC491" s="171">
        <f t="shared" si="2350"/>
        <v>0</v>
      </c>
      <c r="CD491" s="171"/>
      <c r="CE491" s="171"/>
      <c r="CF491" s="713"/>
      <c r="CG491" s="712"/>
      <c r="CH491" s="44"/>
      <c r="CI491" s="44"/>
      <c r="CJ491" s="44"/>
      <c r="CK491" s="44"/>
      <c r="CL491" s="44"/>
      <c r="CM491" s="44"/>
      <c r="CN491" s="44"/>
      <c r="CO491" s="44"/>
      <c r="CP491" s="44"/>
      <c r="CQ491" s="44"/>
      <c r="CR491" s="44">
        <f t="shared" si="2281"/>
        <v>0</v>
      </c>
      <c r="CS491" s="44">
        <f t="shared" si="2282"/>
        <v>0</v>
      </c>
      <c r="CT491" s="44">
        <f t="shared" si="2283"/>
        <v>0</v>
      </c>
      <c r="CU491" s="171">
        <f t="shared" si="2351"/>
        <v>0</v>
      </c>
      <c r="CV491" s="171">
        <f t="shared" si="2352"/>
        <v>0</v>
      </c>
      <c r="CW491" s="250"/>
      <c r="CX491" s="174"/>
      <c r="CY491" s="719"/>
      <c r="CZ491" s="718"/>
      <c r="DA491" s="109"/>
      <c r="DB491" s="109"/>
      <c r="DC491" s="109"/>
      <c r="DD491" s="109"/>
      <c r="DE491" s="44"/>
      <c r="DF491" s="44"/>
      <c r="DG491" s="44"/>
      <c r="DH491" s="44"/>
      <c r="DI491" s="44"/>
      <c r="DJ491" s="44"/>
      <c r="DK491" s="44">
        <f t="shared" si="2285"/>
        <v>0</v>
      </c>
      <c r="DL491" s="44">
        <f t="shared" si="2286"/>
        <v>0</v>
      </c>
      <c r="DM491" s="44">
        <f t="shared" si="2287"/>
        <v>0</v>
      </c>
      <c r="DN491" s="171">
        <f t="shared" si="2353"/>
        <v>0</v>
      </c>
      <c r="DO491" s="171">
        <f t="shared" si="2354"/>
        <v>0</v>
      </c>
      <c r="DP491" s="174"/>
      <c r="DQ491" s="174"/>
      <c r="DR491" s="719"/>
      <c r="DS491" s="718"/>
      <c r="DT491" s="109"/>
      <c r="DU491" s="109"/>
      <c r="DV491" s="109"/>
      <c r="DW491" s="109"/>
      <c r="DX491" s="44"/>
      <c r="DY491" s="44"/>
      <c r="DZ491" s="44"/>
      <c r="EA491" s="44"/>
      <c r="EB491" s="44"/>
      <c r="EC491" s="44"/>
      <c r="ED491" s="44">
        <f t="shared" si="2289"/>
        <v>0</v>
      </c>
      <c r="EE491" s="44">
        <f t="shared" si="2290"/>
        <v>0</v>
      </c>
      <c r="EF491" s="44">
        <f t="shared" si="2291"/>
        <v>0</v>
      </c>
      <c r="EG491" s="171">
        <f t="shared" si="2355"/>
        <v>0</v>
      </c>
      <c r="EH491" s="171">
        <f t="shared" si="2356"/>
        <v>0</v>
      </c>
      <c r="EI491" s="174"/>
      <c r="EJ491" s="174"/>
      <c r="EK491" s="719"/>
      <c r="EL491" s="718"/>
      <c r="EM491" s="109"/>
      <c r="EN491" s="109"/>
      <c r="EO491" s="109"/>
      <c r="EP491" s="109"/>
      <c r="EQ491" s="44"/>
      <c r="ER491" s="44"/>
      <c r="ES491" s="44"/>
      <c r="ET491" s="44"/>
      <c r="EU491" s="44"/>
      <c r="EV491" s="44"/>
      <c r="EW491" s="44">
        <f t="shared" si="2293"/>
        <v>0</v>
      </c>
      <c r="EX491" s="44">
        <f t="shared" si="2294"/>
        <v>0</v>
      </c>
      <c r="EY491" s="44">
        <f t="shared" si="2295"/>
        <v>0</v>
      </c>
      <c r="EZ491" s="171">
        <f t="shared" si="2357"/>
        <v>0</v>
      </c>
      <c r="FA491" s="171">
        <f t="shared" si="2358"/>
        <v>0</v>
      </c>
      <c r="FB491" s="174"/>
      <c r="FC491" s="174"/>
      <c r="FD491" s="719"/>
      <c r="FE491" s="718"/>
      <c r="FF491" s="109"/>
      <c r="FG491" s="109"/>
      <c r="FH491" s="109"/>
      <c r="FI491" s="109"/>
      <c r="FJ491" s="44"/>
      <c r="FK491" s="44"/>
      <c r="FL491" s="44"/>
      <c r="FM491" s="44"/>
      <c r="FN491" s="44"/>
      <c r="FO491" s="44"/>
      <c r="FP491" s="44">
        <f t="shared" si="2297"/>
        <v>0</v>
      </c>
      <c r="FQ491" s="44">
        <f t="shared" si="2298"/>
        <v>0</v>
      </c>
      <c r="FR491" s="44">
        <f t="shared" si="2299"/>
        <v>0</v>
      </c>
      <c r="FS491" s="171">
        <f t="shared" si="2359"/>
        <v>0</v>
      </c>
      <c r="FT491" s="171">
        <f t="shared" si="2360"/>
        <v>0</v>
      </c>
      <c r="FU491" s="174"/>
      <c r="FV491" s="174"/>
      <c r="FW491" s="110"/>
      <c r="FX491" s="111"/>
      <c r="FY491" s="109"/>
      <c r="FZ491" s="109"/>
      <c r="GA491" s="109"/>
      <c r="GB491" s="109"/>
      <c r="GC491" s="44"/>
      <c r="GD491" s="44"/>
      <c r="GE491" s="44"/>
      <c r="GF491" s="44"/>
      <c r="GG491" s="44"/>
      <c r="GH491" s="44"/>
      <c r="GI491" s="44">
        <f t="shared" si="2301"/>
        <v>0</v>
      </c>
      <c r="GJ491" s="44">
        <f t="shared" si="2302"/>
        <v>0</v>
      </c>
      <c r="GK491" s="44">
        <f t="shared" si="2303"/>
        <v>0</v>
      </c>
      <c r="GL491" s="171">
        <f t="shared" si="2361"/>
        <v>0</v>
      </c>
      <c r="GM491" s="171">
        <f t="shared" si="2362"/>
        <v>0</v>
      </c>
      <c r="GN491" s="174"/>
      <c r="GO491" s="174"/>
      <c r="GP491" s="110"/>
      <c r="GQ491" s="111"/>
      <c r="GR491" s="109"/>
      <c r="GS491" s="109"/>
      <c r="GT491" s="109"/>
      <c r="GU491" s="109"/>
      <c r="GV491" s="44"/>
      <c r="GW491" s="44"/>
      <c r="GX491" s="44"/>
      <c r="GY491" s="44"/>
      <c r="GZ491" s="44"/>
      <c r="HA491" s="44"/>
      <c r="HB491" s="44">
        <f t="shared" si="2305"/>
        <v>0</v>
      </c>
      <c r="HC491" s="44">
        <f t="shared" si="2306"/>
        <v>0</v>
      </c>
      <c r="HD491" s="44">
        <f t="shared" si="2307"/>
        <v>0</v>
      </c>
      <c r="HE491" s="171">
        <f t="shared" si="2363"/>
        <v>0</v>
      </c>
      <c r="HF491" s="171">
        <f t="shared" si="2364"/>
        <v>0</v>
      </c>
      <c r="HG491" s="174"/>
      <c r="HH491" s="174"/>
      <c r="HI491" s="110"/>
      <c r="HJ491" s="111"/>
      <c r="HK491" s="112"/>
      <c r="HL491" s="112"/>
      <c r="HM491" s="109"/>
      <c r="HN491" s="109"/>
      <c r="HO491" s="44"/>
      <c r="HP491" s="44"/>
      <c r="HQ491" s="44"/>
      <c r="HR491" s="44"/>
      <c r="HS491" s="44"/>
      <c r="HT491" s="44"/>
      <c r="HU491" s="44">
        <f t="shared" si="2429"/>
        <v>0</v>
      </c>
      <c r="HV491" s="44">
        <f t="shared" si="2430"/>
        <v>0</v>
      </c>
      <c r="HW491" s="44">
        <f t="shared" si="2431"/>
        <v>0</v>
      </c>
      <c r="HX491" s="171">
        <f t="shared" si="2365"/>
        <v>0</v>
      </c>
      <c r="HY491" s="171">
        <f t="shared" si="2366"/>
        <v>0</v>
      </c>
      <c r="HZ491" s="174"/>
      <c r="IA491" s="174"/>
      <c r="IB491" s="719"/>
      <c r="IC491" s="718"/>
      <c r="ID491" s="112"/>
      <c r="IE491" s="112"/>
      <c r="IF491" s="109"/>
      <c r="IG491" s="109"/>
      <c r="IH491" s="44"/>
      <c r="II491" s="44"/>
      <c r="IJ491" s="44"/>
      <c r="IK491" s="44"/>
      <c r="IL491" s="44"/>
      <c r="IM491" s="44"/>
      <c r="IN491" s="44">
        <f t="shared" si="2313"/>
        <v>0</v>
      </c>
      <c r="IO491" s="44">
        <f t="shared" si="2314"/>
        <v>0</v>
      </c>
      <c r="IP491" s="44">
        <f t="shared" si="2315"/>
        <v>0</v>
      </c>
      <c r="IQ491" s="171">
        <f t="shared" si="2367"/>
        <v>0</v>
      </c>
      <c r="IR491" s="171">
        <f t="shared" si="2368"/>
        <v>0</v>
      </c>
      <c r="IS491" s="739"/>
      <c r="IT491" s="739"/>
      <c r="IU491" s="719"/>
      <c r="IV491" s="718"/>
      <c r="IW491" s="113"/>
      <c r="IX491" s="114"/>
      <c r="IY491" s="113"/>
      <c r="IZ491" s="113"/>
      <c r="JA491" s="333">
        <f t="shared" si="2337"/>
        <v>0</v>
      </c>
      <c r="JB491" s="333">
        <f t="shared" si="2338"/>
        <v>0</v>
      </c>
      <c r="JC491" s="333">
        <f t="shared" si="2339"/>
        <v>0</v>
      </c>
      <c r="JD491" s="333">
        <f t="shared" si="2340"/>
        <v>0</v>
      </c>
      <c r="JE491" s="333">
        <f t="shared" si="2341"/>
        <v>0</v>
      </c>
      <c r="JF491" s="333">
        <f t="shared" si="2342"/>
        <v>0</v>
      </c>
      <c r="JG491" s="44">
        <f t="shared" si="2317"/>
        <v>0</v>
      </c>
      <c r="JH491" s="44">
        <f t="shared" si="2318"/>
        <v>0</v>
      </c>
      <c r="JI491" s="44">
        <f t="shared" si="2319"/>
        <v>0</v>
      </c>
      <c r="JJ491" s="174">
        <f t="shared" si="2320"/>
        <v>0</v>
      </c>
      <c r="JK491" s="174">
        <f t="shared" si="2321"/>
        <v>0</v>
      </c>
      <c r="JL491" s="110"/>
      <c r="JM491" s="111"/>
      <c r="JN491" s="48"/>
      <c r="JO491" s="48"/>
    </row>
    <row r="492" spans="1:277" s="3" customFormat="1" ht="15" hidden="1" customHeight="1" x14ac:dyDescent="0.25">
      <c r="A492" s="96">
        <v>1</v>
      </c>
      <c r="B492" s="96"/>
      <c r="C492" s="309"/>
      <c r="D492" s="324"/>
      <c r="E492" s="441"/>
      <c r="F492" s="324"/>
      <c r="G492" s="60"/>
      <c r="H492" s="88"/>
      <c r="I492" s="88"/>
      <c r="J492" s="44"/>
      <c r="K492" s="44"/>
      <c r="L492" s="44"/>
      <c r="M492" s="44"/>
      <c r="N492" s="44"/>
      <c r="O492" s="44"/>
      <c r="P492" s="44"/>
      <c r="Q492" s="44"/>
      <c r="R492" s="44"/>
      <c r="S492" s="44"/>
      <c r="T492" s="44">
        <f t="shared" si="2400"/>
        <v>0</v>
      </c>
      <c r="U492" s="44">
        <f t="shared" si="2400"/>
        <v>0</v>
      </c>
      <c r="V492" s="44">
        <f t="shared" si="2400"/>
        <v>0</v>
      </c>
      <c r="W492" s="171">
        <f t="shared" si="2343"/>
        <v>0</v>
      </c>
      <c r="X492" s="171">
        <f t="shared" si="2344"/>
        <v>0</v>
      </c>
      <c r="Y492" s="171"/>
      <c r="Z492" s="171"/>
      <c r="AA492" s="713"/>
      <c r="AB492" s="712"/>
      <c r="AC492" s="44"/>
      <c r="AD492" s="44"/>
      <c r="AE492" s="44"/>
      <c r="AF492" s="44"/>
      <c r="AG492" s="44"/>
      <c r="AH492" s="44"/>
      <c r="AI492" s="44"/>
      <c r="AJ492" s="44"/>
      <c r="AK492" s="44"/>
      <c r="AL492" s="44"/>
      <c r="AM492" s="44">
        <f t="shared" si="2269"/>
        <v>0</v>
      </c>
      <c r="AN492" s="44">
        <f t="shared" si="2270"/>
        <v>0</v>
      </c>
      <c r="AO492" s="44">
        <f t="shared" si="2271"/>
        <v>0</v>
      </c>
      <c r="AP492" s="171">
        <f t="shared" si="2345"/>
        <v>0</v>
      </c>
      <c r="AQ492" s="171">
        <f t="shared" si="2346"/>
        <v>0</v>
      </c>
      <c r="AR492" s="171"/>
      <c r="AS492" s="171"/>
      <c r="AT492" s="713"/>
      <c r="AU492" s="712"/>
      <c r="AV492" s="44"/>
      <c r="AW492" s="44"/>
      <c r="AX492" s="44"/>
      <c r="AY492" s="44"/>
      <c r="AZ492" s="44"/>
      <c r="BA492" s="44"/>
      <c r="BB492" s="44"/>
      <c r="BC492" s="44"/>
      <c r="BD492" s="44"/>
      <c r="BE492" s="44"/>
      <c r="BF492" s="44">
        <f t="shared" si="2273"/>
        <v>0</v>
      </c>
      <c r="BG492" s="44">
        <f t="shared" si="2274"/>
        <v>0</v>
      </c>
      <c r="BH492" s="44">
        <f t="shared" si="2275"/>
        <v>0</v>
      </c>
      <c r="BI492" s="171">
        <f t="shared" si="2347"/>
        <v>0</v>
      </c>
      <c r="BJ492" s="171">
        <f t="shared" si="2348"/>
        <v>0</v>
      </c>
      <c r="BK492" s="171"/>
      <c r="BL492" s="171"/>
      <c r="BM492" s="713"/>
      <c r="BN492" s="712"/>
      <c r="BO492" s="44"/>
      <c r="BP492" s="44"/>
      <c r="BQ492" s="44"/>
      <c r="BR492" s="44"/>
      <c r="BS492" s="44"/>
      <c r="BT492" s="44"/>
      <c r="BU492" s="44"/>
      <c r="BV492" s="44"/>
      <c r="BW492" s="44"/>
      <c r="BX492" s="44"/>
      <c r="BY492" s="44">
        <f t="shared" si="2277"/>
        <v>0</v>
      </c>
      <c r="BZ492" s="44">
        <f t="shared" si="2278"/>
        <v>0</v>
      </c>
      <c r="CA492" s="44">
        <f t="shared" si="2279"/>
        <v>0</v>
      </c>
      <c r="CB492" s="171">
        <f t="shared" si="2349"/>
        <v>0</v>
      </c>
      <c r="CC492" s="171">
        <f t="shared" si="2350"/>
        <v>0</v>
      </c>
      <c r="CD492" s="171"/>
      <c r="CE492" s="171"/>
      <c r="CF492" s="713"/>
      <c r="CG492" s="712"/>
      <c r="CH492" s="44"/>
      <c r="CI492" s="44"/>
      <c r="CJ492" s="44"/>
      <c r="CK492" s="44"/>
      <c r="CL492" s="44"/>
      <c r="CM492" s="44"/>
      <c r="CN492" s="44"/>
      <c r="CO492" s="44"/>
      <c r="CP492" s="44"/>
      <c r="CQ492" s="44"/>
      <c r="CR492" s="44">
        <f t="shared" si="2281"/>
        <v>0</v>
      </c>
      <c r="CS492" s="44">
        <f t="shared" si="2282"/>
        <v>0</v>
      </c>
      <c r="CT492" s="44">
        <f t="shared" si="2283"/>
        <v>0</v>
      </c>
      <c r="CU492" s="171">
        <f t="shared" si="2351"/>
        <v>0</v>
      </c>
      <c r="CV492" s="171">
        <f t="shared" si="2352"/>
        <v>0</v>
      </c>
      <c r="CW492" s="250"/>
      <c r="CX492" s="174"/>
      <c r="CY492" s="719"/>
      <c r="CZ492" s="718"/>
      <c r="DA492" s="109"/>
      <c r="DB492" s="109"/>
      <c r="DC492" s="109"/>
      <c r="DD492" s="109"/>
      <c r="DE492" s="44"/>
      <c r="DF492" s="44"/>
      <c r="DG492" s="44"/>
      <c r="DH492" s="44"/>
      <c r="DI492" s="44"/>
      <c r="DJ492" s="44"/>
      <c r="DK492" s="44">
        <f t="shared" si="2285"/>
        <v>0</v>
      </c>
      <c r="DL492" s="44">
        <f t="shared" si="2286"/>
        <v>0</v>
      </c>
      <c r="DM492" s="44">
        <f t="shared" si="2287"/>
        <v>0</v>
      </c>
      <c r="DN492" s="171">
        <f t="shared" si="2353"/>
        <v>0</v>
      </c>
      <c r="DO492" s="171">
        <f t="shared" si="2354"/>
        <v>0</v>
      </c>
      <c r="DP492" s="174"/>
      <c r="DQ492" s="174"/>
      <c r="DR492" s="719"/>
      <c r="DS492" s="718"/>
      <c r="DT492" s="109"/>
      <c r="DU492" s="109"/>
      <c r="DV492" s="109"/>
      <c r="DW492" s="109"/>
      <c r="DX492" s="44"/>
      <c r="DY492" s="44"/>
      <c r="DZ492" s="44"/>
      <c r="EA492" s="44"/>
      <c r="EB492" s="44"/>
      <c r="EC492" s="44"/>
      <c r="ED492" s="44">
        <f t="shared" si="2289"/>
        <v>0</v>
      </c>
      <c r="EE492" s="44">
        <f t="shared" si="2290"/>
        <v>0</v>
      </c>
      <c r="EF492" s="44">
        <f t="shared" si="2291"/>
        <v>0</v>
      </c>
      <c r="EG492" s="171">
        <f t="shared" si="2355"/>
        <v>0</v>
      </c>
      <c r="EH492" s="171">
        <f t="shared" si="2356"/>
        <v>0</v>
      </c>
      <c r="EI492" s="174"/>
      <c r="EJ492" s="174"/>
      <c r="EK492" s="719"/>
      <c r="EL492" s="718"/>
      <c r="EM492" s="109"/>
      <c r="EN492" s="109"/>
      <c r="EO492" s="109"/>
      <c r="EP492" s="109"/>
      <c r="EQ492" s="44"/>
      <c r="ER492" s="44"/>
      <c r="ES492" s="44"/>
      <c r="ET492" s="44"/>
      <c r="EU492" s="44"/>
      <c r="EV492" s="44"/>
      <c r="EW492" s="44">
        <f t="shared" si="2293"/>
        <v>0</v>
      </c>
      <c r="EX492" s="44">
        <f t="shared" si="2294"/>
        <v>0</v>
      </c>
      <c r="EY492" s="44">
        <f t="shared" si="2295"/>
        <v>0</v>
      </c>
      <c r="EZ492" s="171">
        <f t="shared" si="2357"/>
        <v>0</v>
      </c>
      <c r="FA492" s="171">
        <f t="shared" si="2358"/>
        <v>0</v>
      </c>
      <c r="FB492" s="174"/>
      <c r="FC492" s="174"/>
      <c r="FD492" s="719"/>
      <c r="FE492" s="718"/>
      <c r="FF492" s="109"/>
      <c r="FG492" s="109"/>
      <c r="FH492" s="109"/>
      <c r="FI492" s="109"/>
      <c r="FJ492" s="44"/>
      <c r="FK492" s="44"/>
      <c r="FL492" s="44"/>
      <c r="FM492" s="44"/>
      <c r="FN492" s="44"/>
      <c r="FO492" s="44"/>
      <c r="FP492" s="44">
        <f t="shared" si="2297"/>
        <v>0</v>
      </c>
      <c r="FQ492" s="44">
        <f t="shared" si="2298"/>
        <v>0</v>
      </c>
      <c r="FR492" s="44">
        <f t="shared" si="2299"/>
        <v>0</v>
      </c>
      <c r="FS492" s="171">
        <f t="shared" si="2359"/>
        <v>0</v>
      </c>
      <c r="FT492" s="171">
        <f t="shared" si="2360"/>
        <v>0</v>
      </c>
      <c r="FU492" s="174"/>
      <c r="FV492" s="174"/>
      <c r="FW492" s="110"/>
      <c r="FX492" s="111"/>
      <c r="FY492" s="109"/>
      <c r="FZ492" s="109"/>
      <c r="GA492" s="109"/>
      <c r="GB492" s="109"/>
      <c r="GC492" s="44"/>
      <c r="GD492" s="44"/>
      <c r="GE492" s="44"/>
      <c r="GF492" s="44"/>
      <c r="GG492" s="44"/>
      <c r="GH492" s="44"/>
      <c r="GI492" s="44">
        <f t="shared" si="2301"/>
        <v>0</v>
      </c>
      <c r="GJ492" s="44">
        <f t="shared" si="2302"/>
        <v>0</v>
      </c>
      <c r="GK492" s="44">
        <f t="shared" si="2303"/>
        <v>0</v>
      </c>
      <c r="GL492" s="171">
        <f t="shared" si="2361"/>
        <v>0</v>
      </c>
      <c r="GM492" s="171">
        <f t="shared" si="2362"/>
        <v>0</v>
      </c>
      <c r="GN492" s="174"/>
      <c r="GO492" s="174"/>
      <c r="GP492" s="110"/>
      <c r="GQ492" s="111"/>
      <c r="GR492" s="109"/>
      <c r="GS492" s="109"/>
      <c r="GT492" s="109"/>
      <c r="GU492" s="109"/>
      <c r="GV492" s="44"/>
      <c r="GW492" s="44"/>
      <c r="GX492" s="44"/>
      <c r="GY492" s="44"/>
      <c r="GZ492" s="44"/>
      <c r="HA492" s="44"/>
      <c r="HB492" s="44">
        <f t="shared" si="2305"/>
        <v>0</v>
      </c>
      <c r="HC492" s="44">
        <f t="shared" si="2306"/>
        <v>0</v>
      </c>
      <c r="HD492" s="44">
        <f t="shared" si="2307"/>
        <v>0</v>
      </c>
      <c r="HE492" s="171">
        <f t="shared" si="2363"/>
        <v>0</v>
      </c>
      <c r="HF492" s="171">
        <f t="shared" si="2364"/>
        <v>0</v>
      </c>
      <c r="HG492" s="174"/>
      <c r="HH492" s="174"/>
      <c r="HI492" s="110"/>
      <c r="HJ492" s="111"/>
      <c r="HK492" s="112"/>
      <c r="HL492" s="112"/>
      <c r="HM492" s="109"/>
      <c r="HN492" s="109"/>
      <c r="HO492" s="44"/>
      <c r="HP492" s="44"/>
      <c r="HQ492" s="44"/>
      <c r="HR492" s="44"/>
      <c r="HS492" s="44"/>
      <c r="HT492" s="44"/>
      <c r="HU492" s="44">
        <f t="shared" si="2429"/>
        <v>0</v>
      </c>
      <c r="HV492" s="44">
        <f t="shared" si="2430"/>
        <v>0</v>
      </c>
      <c r="HW492" s="44">
        <f t="shared" si="2431"/>
        <v>0</v>
      </c>
      <c r="HX492" s="171">
        <f t="shared" si="2365"/>
        <v>0</v>
      </c>
      <c r="HY492" s="171">
        <f t="shared" si="2366"/>
        <v>0</v>
      </c>
      <c r="HZ492" s="174"/>
      <c r="IA492" s="174"/>
      <c r="IB492" s="719"/>
      <c r="IC492" s="718"/>
      <c r="ID492" s="112"/>
      <c r="IE492" s="112"/>
      <c r="IF492" s="109"/>
      <c r="IG492" s="109"/>
      <c r="IH492" s="44"/>
      <c r="II492" s="44"/>
      <c r="IJ492" s="44"/>
      <c r="IK492" s="44"/>
      <c r="IL492" s="44"/>
      <c r="IM492" s="44"/>
      <c r="IN492" s="44">
        <f t="shared" si="2313"/>
        <v>0</v>
      </c>
      <c r="IO492" s="44">
        <f t="shared" si="2314"/>
        <v>0</v>
      </c>
      <c r="IP492" s="44">
        <f t="shared" si="2315"/>
        <v>0</v>
      </c>
      <c r="IQ492" s="171">
        <f t="shared" si="2367"/>
        <v>0</v>
      </c>
      <c r="IR492" s="171">
        <f t="shared" si="2368"/>
        <v>0</v>
      </c>
      <c r="IS492" s="739"/>
      <c r="IT492" s="739"/>
      <c r="IU492" s="719"/>
      <c r="IV492" s="718"/>
      <c r="IW492" s="113"/>
      <c r="IX492" s="114"/>
      <c r="IY492" s="113"/>
      <c r="IZ492" s="113"/>
      <c r="JA492" s="333">
        <f t="shared" si="2337"/>
        <v>0</v>
      </c>
      <c r="JB492" s="333">
        <f t="shared" si="2338"/>
        <v>0</v>
      </c>
      <c r="JC492" s="333">
        <f t="shared" si="2339"/>
        <v>0</v>
      </c>
      <c r="JD492" s="333">
        <f t="shared" si="2340"/>
        <v>0</v>
      </c>
      <c r="JE492" s="333">
        <f t="shared" si="2341"/>
        <v>0</v>
      </c>
      <c r="JF492" s="333">
        <f t="shared" si="2342"/>
        <v>0</v>
      </c>
      <c r="JG492" s="44">
        <f t="shared" si="2317"/>
        <v>0</v>
      </c>
      <c r="JH492" s="44">
        <f t="shared" si="2318"/>
        <v>0</v>
      </c>
      <c r="JI492" s="44">
        <f t="shared" si="2319"/>
        <v>0</v>
      </c>
      <c r="JJ492" s="174">
        <f t="shared" si="2320"/>
        <v>0</v>
      </c>
      <c r="JK492" s="174">
        <f t="shared" si="2321"/>
        <v>0</v>
      </c>
      <c r="JL492" s="110"/>
      <c r="JM492" s="111"/>
      <c r="JN492" s="48"/>
      <c r="JO492" s="48"/>
    </row>
    <row r="493" spans="1:277" s="3" customFormat="1" ht="12.75" hidden="1" customHeight="1" x14ac:dyDescent="0.2">
      <c r="A493" s="96">
        <v>1</v>
      </c>
      <c r="B493" s="96"/>
      <c r="C493" s="529"/>
      <c r="D493" s="7"/>
      <c r="E493" s="7"/>
      <c r="F493" s="7"/>
      <c r="G493" s="60"/>
      <c r="H493" s="88"/>
      <c r="I493" s="88"/>
      <c r="J493" s="44"/>
      <c r="K493" s="44"/>
      <c r="L493" s="44"/>
      <c r="M493" s="44"/>
      <c r="N493" s="44"/>
      <c r="O493" s="44"/>
      <c r="P493" s="44"/>
      <c r="Q493" s="44"/>
      <c r="R493" s="44"/>
      <c r="S493" s="44"/>
      <c r="T493" s="44">
        <f t="shared" si="2400"/>
        <v>0</v>
      </c>
      <c r="U493" s="44">
        <f t="shared" si="2400"/>
        <v>0</v>
      </c>
      <c r="V493" s="44">
        <f t="shared" si="2400"/>
        <v>0</v>
      </c>
      <c r="W493" s="171">
        <f t="shared" si="2343"/>
        <v>0</v>
      </c>
      <c r="X493" s="171">
        <f t="shared" si="2344"/>
        <v>0</v>
      </c>
      <c r="Y493" s="171"/>
      <c r="Z493" s="171"/>
      <c r="AA493" s="714"/>
      <c r="AB493" s="714"/>
      <c r="AC493" s="44"/>
      <c r="AD493" s="44"/>
      <c r="AE493" s="44"/>
      <c r="AF493" s="44"/>
      <c r="AG493" s="44"/>
      <c r="AH493" s="44"/>
      <c r="AI493" s="44"/>
      <c r="AJ493" s="44"/>
      <c r="AK493" s="44"/>
      <c r="AL493" s="44"/>
      <c r="AM493" s="44">
        <f t="shared" si="2269"/>
        <v>0</v>
      </c>
      <c r="AN493" s="44">
        <f t="shared" si="2270"/>
        <v>0</v>
      </c>
      <c r="AO493" s="44">
        <f t="shared" si="2271"/>
        <v>0</v>
      </c>
      <c r="AP493" s="171">
        <f t="shared" si="2345"/>
        <v>0</v>
      </c>
      <c r="AQ493" s="171">
        <f t="shared" si="2346"/>
        <v>0</v>
      </c>
      <c r="AR493" s="171"/>
      <c r="AS493" s="171"/>
      <c r="AT493" s="714"/>
      <c r="AU493" s="714"/>
      <c r="AV493" s="44"/>
      <c r="AW493" s="44"/>
      <c r="AX493" s="44"/>
      <c r="AY493" s="44"/>
      <c r="AZ493" s="44"/>
      <c r="BA493" s="44"/>
      <c r="BB493" s="44"/>
      <c r="BC493" s="44"/>
      <c r="BD493" s="44"/>
      <c r="BE493" s="44"/>
      <c r="BF493" s="44">
        <f t="shared" si="2273"/>
        <v>0</v>
      </c>
      <c r="BG493" s="44">
        <f t="shared" si="2274"/>
        <v>0</v>
      </c>
      <c r="BH493" s="44">
        <f t="shared" si="2275"/>
        <v>0</v>
      </c>
      <c r="BI493" s="171">
        <f t="shared" si="2347"/>
        <v>0</v>
      </c>
      <c r="BJ493" s="171">
        <f t="shared" si="2348"/>
        <v>0</v>
      </c>
      <c r="BK493" s="171"/>
      <c r="BL493" s="171"/>
      <c r="BM493" s="714"/>
      <c r="BN493" s="714"/>
      <c r="BO493" s="44"/>
      <c r="BP493" s="44"/>
      <c r="BQ493" s="44"/>
      <c r="BR493" s="44"/>
      <c r="BS493" s="44"/>
      <c r="BT493" s="44"/>
      <c r="BU493" s="44"/>
      <c r="BV493" s="44"/>
      <c r="BW493" s="44"/>
      <c r="BX493" s="44"/>
      <c r="BY493" s="44">
        <f t="shared" si="2277"/>
        <v>0</v>
      </c>
      <c r="BZ493" s="44">
        <f t="shared" si="2278"/>
        <v>0</v>
      </c>
      <c r="CA493" s="44">
        <f t="shared" si="2279"/>
        <v>0</v>
      </c>
      <c r="CB493" s="171">
        <f t="shared" si="2349"/>
        <v>0</v>
      </c>
      <c r="CC493" s="171">
        <f t="shared" si="2350"/>
        <v>0</v>
      </c>
      <c r="CD493" s="171"/>
      <c r="CE493" s="171"/>
      <c r="CF493" s="714"/>
      <c r="CG493" s="714"/>
      <c r="CH493" s="44"/>
      <c r="CI493" s="44"/>
      <c r="CJ493" s="44"/>
      <c r="CK493" s="44"/>
      <c r="CL493" s="44"/>
      <c r="CM493" s="44"/>
      <c r="CN493" s="44"/>
      <c r="CO493" s="44"/>
      <c r="CP493" s="44"/>
      <c r="CQ493" s="44"/>
      <c r="CR493" s="44">
        <f t="shared" si="2281"/>
        <v>0</v>
      </c>
      <c r="CS493" s="44">
        <f t="shared" si="2282"/>
        <v>0</v>
      </c>
      <c r="CT493" s="44">
        <f t="shared" si="2283"/>
        <v>0</v>
      </c>
      <c r="CU493" s="171">
        <f t="shared" si="2351"/>
        <v>0</v>
      </c>
      <c r="CV493" s="171">
        <f t="shared" si="2352"/>
        <v>0</v>
      </c>
      <c r="CW493" s="249"/>
      <c r="CX493" s="171"/>
      <c r="CY493" s="714"/>
      <c r="CZ493" s="714"/>
      <c r="DA493" s="44"/>
      <c r="DB493" s="44"/>
      <c r="DC493" s="44"/>
      <c r="DD493" s="44"/>
      <c r="DE493" s="44"/>
      <c r="DF493" s="44"/>
      <c r="DG493" s="44"/>
      <c r="DH493" s="44"/>
      <c r="DI493" s="44"/>
      <c r="DJ493" s="44"/>
      <c r="DK493" s="44">
        <f t="shared" si="2285"/>
        <v>0</v>
      </c>
      <c r="DL493" s="44">
        <f t="shared" si="2286"/>
        <v>0</v>
      </c>
      <c r="DM493" s="44">
        <f t="shared" si="2287"/>
        <v>0</v>
      </c>
      <c r="DN493" s="171">
        <f t="shared" si="2353"/>
        <v>0</v>
      </c>
      <c r="DO493" s="171">
        <f t="shared" si="2354"/>
        <v>0</v>
      </c>
      <c r="DP493" s="171"/>
      <c r="DQ493" s="171"/>
      <c r="DR493" s="714"/>
      <c r="DS493" s="714"/>
      <c r="DT493" s="44"/>
      <c r="DU493" s="44"/>
      <c r="DV493" s="44"/>
      <c r="DW493" s="44"/>
      <c r="DX493" s="44"/>
      <c r="DY493" s="44"/>
      <c r="DZ493" s="44"/>
      <c r="EA493" s="44"/>
      <c r="EB493" s="44"/>
      <c r="EC493" s="44"/>
      <c r="ED493" s="44">
        <f t="shared" si="2289"/>
        <v>0</v>
      </c>
      <c r="EE493" s="44">
        <f t="shared" si="2290"/>
        <v>0</v>
      </c>
      <c r="EF493" s="44">
        <f t="shared" si="2291"/>
        <v>0</v>
      </c>
      <c r="EG493" s="171">
        <f t="shared" si="2355"/>
        <v>0</v>
      </c>
      <c r="EH493" s="171">
        <f t="shared" si="2356"/>
        <v>0</v>
      </c>
      <c r="EI493" s="171"/>
      <c r="EJ493" s="171"/>
      <c r="EK493" s="714"/>
      <c r="EL493" s="714"/>
      <c r="EM493" s="44"/>
      <c r="EN493" s="44"/>
      <c r="EO493" s="44"/>
      <c r="EP493" s="44"/>
      <c r="EQ493" s="44"/>
      <c r="ER493" s="44"/>
      <c r="ES493" s="44"/>
      <c r="ET493" s="44"/>
      <c r="EU493" s="44"/>
      <c r="EV493" s="44"/>
      <c r="EW493" s="44">
        <f t="shared" si="2293"/>
        <v>0</v>
      </c>
      <c r="EX493" s="44">
        <f t="shared" si="2294"/>
        <v>0</v>
      </c>
      <c r="EY493" s="44">
        <f t="shared" si="2295"/>
        <v>0</v>
      </c>
      <c r="EZ493" s="171">
        <f t="shared" si="2357"/>
        <v>0</v>
      </c>
      <c r="FA493" s="171">
        <f t="shared" si="2358"/>
        <v>0</v>
      </c>
      <c r="FB493" s="171"/>
      <c r="FC493" s="171"/>
      <c r="FD493" s="714"/>
      <c r="FE493" s="714"/>
      <c r="FF493" s="44"/>
      <c r="FG493" s="44"/>
      <c r="FH493" s="44"/>
      <c r="FI493" s="44"/>
      <c r="FJ493" s="44"/>
      <c r="FK493" s="44"/>
      <c r="FL493" s="44"/>
      <c r="FM493" s="44"/>
      <c r="FN493" s="44"/>
      <c r="FO493" s="44"/>
      <c r="FP493" s="44">
        <f t="shared" si="2297"/>
        <v>0</v>
      </c>
      <c r="FQ493" s="44">
        <f t="shared" si="2298"/>
        <v>0</v>
      </c>
      <c r="FR493" s="44">
        <f t="shared" si="2299"/>
        <v>0</v>
      </c>
      <c r="FS493" s="171">
        <f t="shared" si="2359"/>
        <v>0</v>
      </c>
      <c r="FT493" s="171">
        <f t="shared" si="2360"/>
        <v>0</v>
      </c>
      <c r="FU493" s="171"/>
      <c r="FV493" s="171"/>
      <c r="FW493" s="45"/>
      <c r="FX493" s="45"/>
      <c r="FY493" s="44"/>
      <c r="FZ493" s="44"/>
      <c r="GA493" s="44"/>
      <c r="GB493" s="44"/>
      <c r="GC493" s="44"/>
      <c r="GD493" s="44"/>
      <c r="GE493" s="44"/>
      <c r="GF493" s="44"/>
      <c r="GG493" s="44"/>
      <c r="GH493" s="44"/>
      <c r="GI493" s="44">
        <f t="shared" si="2301"/>
        <v>0</v>
      </c>
      <c r="GJ493" s="44">
        <f t="shared" si="2302"/>
        <v>0</v>
      </c>
      <c r="GK493" s="44">
        <f t="shared" si="2303"/>
        <v>0</v>
      </c>
      <c r="GL493" s="171">
        <f t="shared" si="2361"/>
        <v>0</v>
      </c>
      <c r="GM493" s="171">
        <f t="shared" si="2362"/>
        <v>0</v>
      </c>
      <c r="GN493" s="171"/>
      <c r="GO493" s="171"/>
      <c r="GP493" s="45"/>
      <c r="GQ493" s="45"/>
      <c r="GR493" s="44"/>
      <c r="GS493" s="44"/>
      <c r="GT493" s="44"/>
      <c r="GU493" s="44"/>
      <c r="GV493" s="44"/>
      <c r="GW493" s="44"/>
      <c r="GX493" s="44"/>
      <c r="GY493" s="44"/>
      <c r="GZ493" s="44"/>
      <c r="HA493" s="44"/>
      <c r="HB493" s="44">
        <f t="shared" si="2305"/>
        <v>0</v>
      </c>
      <c r="HC493" s="44">
        <f t="shared" si="2306"/>
        <v>0</v>
      </c>
      <c r="HD493" s="44">
        <f t="shared" si="2307"/>
        <v>0</v>
      </c>
      <c r="HE493" s="171">
        <f t="shared" si="2363"/>
        <v>0</v>
      </c>
      <c r="HF493" s="171">
        <f t="shared" si="2364"/>
        <v>0</v>
      </c>
      <c r="HG493" s="171"/>
      <c r="HH493" s="171"/>
      <c r="HI493" s="45"/>
      <c r="HJ493" s="45"/>
      <c r="HK493" s="45"/>
      <c r="HL493" s="45"/>
      <c r="HM493" s="44"/>
      <c r="HN493" s="44"/>
      <c r="HO493" s="44"/>
      <c r="HP493" s="44"/>
      <c r="HQ493" s="44"/>
      <c r="HR493" s="44"/>
      <c r="HS493" s="44"/>
      <c r="HT493" s="44"/>
      <c r="HU493" s="44">
        <f t="shared" si="2429"/>
        <v>0</v>
      </c>
      <c r="HV493" s="44">
        <f t="shared" si="2430"/>
        <v>0</v>
      </c>
      <c r="HW493" s="44">
        <f t="shared" si="2431"/>
        <v>0</v>
      </c>
      <c r="HX493" s="171">
        <f t="shared" si="2365"/>
        <v>0</v>
      </c>
      <c r="HY493" s="171">
        <f t="shared" si="2366"/>
        <v>0</v>
      </c>
      <c r="HZ493" s="171"/>
      <c r="IA493" s="171"/>
      <c r="IB493" s="714"/>
      <c r="IC493" s="714"/>
      <c r="ID493" s="45"/>
      <c r="IE493" s="45"/>
      <c r="IF493" s="44"/>
      <c r="IG493" s="44"/>
      <c r="IH493" s="44"/>
      <c r="II493" s="44"/>
      <c r="IJ493" s="44"/>
      <c r="IK493" s="44"/>
      <c r="IL493" s="44"/>
      <c r="IM493" s="44"/>
      <c r="IN493" s="44">
        <f t="shared" si="2313"/>
        <v>0</v>
      </c>
      <c r="IO493" s="44">
        <f t="shared" si="2314"/>
        <v>0</v>
      </c>
      <c r="IP493" s="44">
        <f t="shared" si="2315"/>
        <v>0</v>
      </c>
      <c r="IQ493" s="171">
        <f t="shared" si="2367"/>
        <v>0</v>
      </c>
      <c r="IR493" s="171">
        <f t="shared" si="2368"/>
        <v>0</v>
      </c>
      <c r="IS493" s="738"/>
      <c r="IT493" s="738"/>
      <c r="IU493" s="714"/>
      <c r="IV493" s="714"/>
      <c r="IW493" s="46"/>
      <c r="IX493" s="47"/>
      <c r="IY493" s="46"/>
      <c r="IZ493" s="46"/>
      <c r="JA493" s="333">
        <f t="shared" si="2337"/>
        <v>0</v>
      </c>
      <c r="JB493" s="333">
        <f t="shared" si="2338"/>
        <v>0</v>
      </c>
      <c r="JC493" s="333">
        <f t="shared" si="2339"/>
        <v>0</v>
      </c>
      <c r="JD493" s="333">
        <f t="shared" si="2340"/>
        <v>0</v>
      </c>
      <c r="JE493" s="333">
        <f t="shared" si="2341"/>
        <v>0</v>
      </c>
      <c r="JF493" s="333">
        <f t="shared" si="2342"/>
        <v>0</v>
      </c>
      <c r="JG493" s="44">
        <f t="shared" si="2317"/>
        <v>0</v>
      </c>
      <c r="JH493" s="44">
        <f t="shared" si="2318"/>
        <v>0</v>
      </c>
      <c r="JI493" s="44">
        <f t="shared" si="2319"/>
        <v>0</v>
      </c>
      <c r="JJ493" s="174">
        <f t="shared" si="2320"/>
        <v>0</v>
      </c>
      <c r="JK493" s="174">
        <f t="shared" si="2321"/>
        <v>0</v>
      </c>
      <c r="JL493" s="45"/>
      <c r="JM493" s="45"/>
      <c r="JN493" s="48"/>
      <c r="JO493" s="48"/>
    </row>
    <row r="494" spans="1:277" s="3" customFormat="1" ht="12.75" hidden="1" customHeight="1" x14ac:dyDescent="0.2">
      <c r="A494" s="96">
        <v>1</v>
      </c>
      <c r="B494" s="59"/>
      <c r="C494" s="48"/>
      <c r="D494" s="7"/>
      <c r="E494" s="7"/>
      <c r="F494" s="7"/>
      <c r="G494" s="60"/>
      <c r="H494" s="88"/>
      <c r="I494" s="88"/>
      <c r="J494" s="44"/>
      <c r="K494" s="44"/>
      <c r="L494" s="44"/>
      <c r="M494" s="44"/>
      <c r="N494" s="44"/>
      <c r="O494" s="44"/>
      <c r="P494" s="44"/>
      <c r="Q494" s="44"/>
      <c r="R494" s="44"/>
      <c r="S494" s="44"/>
      <c r="T494" s="44">
        <f t="shared" ref="T494" si="2436">N494+Q494</f>
        <v>0</v>
      </c>
      <c r="U494" s="44">
        <f t="shared" ref="U494" si="2437">O494+R494</f>
        <v>0</v>
      </c>
      <c r="V494" s="44">
        <f t="shared" ref="V494" si="2438">P494+S494</f>
        <v>0</v>
      </c>
      <c r="W494" s="171">
        <f t="shared" si="2343"/>
        <v>0</v>
      </c>
      <c r="X494" s="171">
        <f t="shared" si="2344"/>
        <v>0</v>
      </c>
      <c r="Y494" s="171"/>
      <c r="Z494" s="171"/>
      <c r="AA494" s="714"/>
      <c r="AB494" s="714"/>
      <c r="AC494" s="44"/>
      <c r="AD494" s="44"/>
      <c r="AE494" s="44"/>
      <c r="AF494" s="44"/>
      <c r="AG494" s="44"/>
      <c r="AH494" s="44"/>
      <c r="AI494" s="44"/>
      <c r="AJ494" s="44"/>
      <c r="AK494" s="44"/>
      <c r="AL494" s="44"/>
      <c r="AM494" s="44"/>
      <c r="AN494" s="44"/>
      <c r="AO494" s="44"/>
      <c r="AP494" s="171">
        <f t="shared" si="2345"/>
        <v>0</v>
      </c>
      <c r="AQ494" s="171">
        <f t="shared" si="2346"/>
        <v>0</v>
      </c>
      <c r="AR494" s="171"/>
      <c r="AS494" s="171"/>
      <c r="AT494" s="714"/>
      <c r="AU494" s="714"/>
      <c r="AV494" s="44"/>
      <c r="AW494" s="44"/>
      <c r="AX494" s="44"/>
      <c r="AY494" s="44"/>
      <c r="AZ494" s="44"/>
      <c r="BA494" s="44"/>
      <c r="BB494" s="44"/>
      <c r="BC494" s="44"/>
      <c r="BD494" s="44"/>
      <c r="BE494" s="44"/>
      <c r="BF494" s="44"/>
      <c r="BG494" s="44"/>
      <c r="BH494" s="44"/>
      <c r="BI494" s="171">
        <f t="shared" si="2347"/>
        <v>0</v>
      </c>
      <c r="BJ494" s="171">
        <f t="shared" si="2348"/>
        <v>0</v>
      </c>
      <c r="BK494" s="171"/>
      <c r="BL494" s="171"/>
      <c r="BM494" s="714"/>
      <c r="BN494" s="714"/>
      <c r="BO494" s="44"/>
      <c r="BP494" s="44"/>
      <c r="BQ494" s="44"/>
      <c r="BR494" s="44"/>
      <c r="BS494" s="44"/>
      <c r="BT494" s="44"/>
      <c r="BU494" s="44"/>
      <c r="BV494" s="44"/>
      <c r="BW494" s="44"/>
      <c r="BX494" s="44"/>
      <c r="BY494" s="44"/>
      <c r="BZ494" s="44"/>
      <c r="CA494" s="44"/>
      <c r="CB494" s="171">
        <f t="shared" si="2349"/>
        <v>0</v>
      </c>
      <c r="CC494" s="171">
        <f t="shared" si="2350"/>
        <v>0</v>
      </c>
      <c r="CD494" s="171"/>
      <c r="CE494" s="171"/>
      <c r="CF494" s="714"/>
      <c r="CG494" s="714"/>
      <c r="CH494" s="44"/>
      <c r="CI494" s="44"/>
      <c r="CJ494" s="44"/>
      <c r="CK494" s="44"/>
      <c r="CL494" s="44"/>
      <c r="CM494" s="44"/>
      <c r="CN494" s="44"/>
      <c r="CO494" s="44"/>
      <c r="CP494" s="44"/>
      <c r="CQ494" s="44"/>
      <c r="CR494" s="44"/>
      <c r="CS494" s="44"/>
      <c r="CT494" s="44"/>
      <c r="CU494" s="171">
        <f t="shared" si="2351"/>
        <v>0</v>
      </c>
      <c r="CV494" s="171">
        <f t="shared" si="2352"/>
        <v>0</v>
      </c>
      <c r="CW494" s="249"/>
      <c r="CX494" s="171"/>
      <c r="CY494" s="714"/>
      <c r="CZ494" s="714"/>
      <c r="DA494" s="44"/>
      <c r="DB494" s="44"/>
      <c r="DC494" s="44"/>
      <c r="DD494" s="44"/>
      <c r="DE494" s="44"/>
      <c r="DF494" s="44"/>
      <c r="DG494" s="44"/>
      <c r="DH494" s="44"/>
      <c r="DI494" s="44"/>
      <c r="DJ494" s="44"/>
      <c r="DK494" s="44"/>
      <c r="DL494" s="44"/>
      <c r="DM494" s="44"/>
      <c r="DN494" s="171">
        <f t="shared" si="2353"/>
        <v>0</v>
      </c>
      <c r="DO494" s="171">
        <f t="shared" si="2354"/>
        <v>0</v>
      </c>
      <c r="DP494" s="171"/>
      <c r="DQ494" s="171"/>
      <c r="DR494" s="714"/>
      <c r="DS494" s="714"/>
      <c r="DT494" s="44"/>
      <c r="DU494" s="44"/>
      <c r="DV494" s="44"/>
      <c r="DW494" s="44"/>
      <c r="DX494" s="44"/>
      <c r="DY494" s="44"/>
      <c r="DZ494" s="44"/>
      <c r="EA494" s="44"/>
      <c r="EB494" s="44"/>
      <c r="EC494" s="44"/>
      <c r="ED494" s="44"/>
      <c r="EE494" s="44"/>
      <c r="EF494" s="44"/>
      <c r="EG494" s="171">
        <f t="shared" si="2355"/>
        <v>0</v>
      </c>
      <c r="EH494" s="171">
        <f t="shared" si="2356"/>
        <v>0</v>
      </c>
      <c r="EI494" s="171"/>
      <c r="EJ494" s="171"/>
      <c r="EK494" s="714"/>
      <c r="EL494" s="714"/>
      <c r="EM494" s="44"/>
      <c r="EN494" s="44"/>
      <c r="EO494" s="44"/>
      <c r="EP494" s="44"/>
      <c r="EQ494" s="44"/>
      <c r="ER494" s="44"/>
      <c r="ES494" s="44"/>
      <c r="ET494" s="44"/>
      <c r="EU494" s="44"/>
      <c r="EV494" s="44"/>
      <c r="EW494" s="44"/>
      <c r="EX494" s="44"/>
      <c r="EY494" s="44"/>
      <c r="EZ494" s="171">
        <f t="shared" si="2357"/>
        <v>0</v>
      </c>
      <c r="FA494" s="171">
        <f t="shared" si="2358"/>
        <v>0</v>
      </c>
      <c r="FB494" s="171"/>
      <c r="FC494" s="171"/>
      <c r="FD494" s="714"/>
      <c r="FE494" s="714"/>
      <c r="FF494" s="44"/>
      <c r="FG494" s="44"/>
      <c r="FH494" s="44"/>
      <c r="FI494" s="44"/>
      <c r="FJ494" s="44"/>
      <c r="FK494" s="44"/>
      <c r="FL494" s="44"/>
      <c r="FM494" s="44"/>
      <c r="FN494" s="44"/>
      <c r="FO494" s="44"/>
      <c r="FP494" s="44"/>
      <c r="FQ494" s="44"/>
      <c r="FR494" s="44"/>
      <c r="FS494" s="171">
        <f t="shared" si="2359"/>
        <v>0</v>
      </c>
      <c r="FT494" s="171">
        <f t="shared" si="2360"/>
        <v>0</v>
      </c>
      <c r="FU494" s="171"/>
      <c r="FV494" s="171"/>
      <c r="FW494" s="45"/>
      <c r="FX494" s="45"/>
      <c r="FY494" s="44"/>
      <c r="FZ494" s="44"/>
      <c r="GA494" s="44"/>
      <c r="GB494" s="44"/>
      <c r="GC494" s="44"/>
      <c r="GD494" s="44"/>
      <c r="GE494" s="44"/>
      <c r="GF494" s="44"/>
      <c r="GG494" s="44"/>
      <c r="GH494" s="44"/>
      <c r="GI494" s="44"/>
      <c r="GJ494" s="44"/>
      <c r="GK494" s="44"/>
      <c r="GL494" s="171">
        <f t="shared" si="2361"/>
        <v>0</v>
      </c>
      <c r="GM494" s="171">
        <f t="shared" si="2362"/>
        <v>0</v>
      </c>
      <c r="GN494" s="171"/>
      <c r="GO494" s="171"/>
      <c r="GP494" s="45"/>
      <c r="GQ494" s="45"/>
      <c r="GR494" s="44"/>
      <c r="GS494" s="44"/>
      <c r="GT494" s="44"/>
      <c r="GU494" s="44"/>
      <c r="GV494" s="44"/>
      <c r="GW494" s="44"/>
      <c r="GX494" s="44"/>
      <c r="GY494" s="44"/>
      <c r="GZ494" s="44"/>
      <c r="HA494" s="44"/>
      <c r="HB494" s="44"/>
      <c r="HC494" s="44"/>
      <c r="HD494" s="44"/>
      <c r="HE494" s="171">
        <f t="shared" si="2363"/>
        <v>0</v>
      </c>
      <c r="HF494" s="171">
        <f t="shared" si="2364"/>
        <v>0</v>
      </c>
      <c r="HG494" s="171"/>
      <c r="HH494" s="171"/>
      <c r="HI494" s="45"/>
      <c r="HJ494" s="45"/>
      <c r="HK494" s="45"/>
      <c r="HL494" s="45"/>
      <c r="HM494" s="44"/>
      <c r="HN494" s="44"/>
      <c r="HO494" s="44"/>
      <c r="HP494" s="44"/>
      <c r="HQ494" s="44"/>
      <c r="HR494" s="44"/>
      <c r="HS494" s="44"/>
      <c r="HT494" s="44"/>
      <c r="HU494" s="44">
        <f t="shared" si="2429"/>
        <v>0</v>
      </c>
      <c r="HV494" s="44">
        <f t="shared" si="2430"/>
        <v>0</v>
      </c>
      <c r="HW494" s="44">
        <f t="shared" si="2431"/>
        <v>0</v>
      </c>
      <c r="HX494" s="171">
        <f t="shared" si="2365"/>
        <v>0</v>
      </c>
      <c r="HY494" s="171">
        <f t="shared" si="2366"/>
        <v>0</v>
      </c>
      <c r="HZ494" s="171"/>
      <c r="IA494" s="171"/>
      <c r="IB494" s="714"/>
      <c r="IC494" s="714"/>
      <c r="ID494" s="45"/>
      <c r="IE494" s="45"/>
      <c r="IF494" s="44"/>
      <c r="IG494" s="44"/>
      <c r="IH494" s="44"/>
      <c r="II494" s="44"/>
      <c r="IJ494" s="44"/>
      <c r="IK494" s="44"/>
      <c r="IL494" s="44"/>
      <c r="IM494" s="44"/>
      <c r="IN494" s="44"/>
      <c r="IO494" s="44"/>
      <c r="IP494" s="44"/>
      <c r="IQ494" s="171">
        <f t="shared" si="2367"/>
        <v>0</v>
      </c>
      <c r="IR494" s="171">
        <f t="shared" si="2368"/>
        <v>0</v>
      </c>
      <c r="IS494" s="738"/>
      <c r="IT494" s="738"/>
      <c r="IU494" s="714"/>
      <c r="IV494" s="714"/>
      <c r="IW494" s="46"/>
      <c r="IX494" s="47"/>
      <c r="IY494" s="46"/>
      <c r="IZ494" s="46"/>
      <c r="JA494" s="333"/>
      <c r="JB494" s="333"/>
      <c r="JC494" s="333"/>
      <c r="JD494" s="333"/>
      <c r="JE494" s="333"/>
      <c r="JF494" s="333"/>
      <c r="JG494" s="44"/>
      <c r="JH494" s="44"/>
      <c r="JI494" s="44"/>
      <c r="JJ494" s="174"/>
      <c r="JK494" s="174"/>
      <c r="JL494" s="45"/>
      <c r="JM494" s="45"/>
      <c r="JN494" s="48"/>
      <c r="JO494" s="48"/>
    </row>
    <row r="495" spans="1:277" hidden="1" x14ac:dyDescent="0.2">
      <c r="A495" s="96">
        <v>1</v>
      </c>
      <c r="B495" s="96">
        <v>1</v>
      </c>
      <c r="C495" s="63"/>
      <c r="D495" s="235"/>
      <c r="E495" s="235"/>
      <c r="F495" s="537" t="s">
        <v>413</v>
      </c>
      <c r="G495" s="94">
        <v>78</v>
      </c>
      <c r="H495" s="100">
        <v>246156.76800000001</v>
      </c>
      <c r="I495" s="100">
        <v>263511.70559999999</v>
      </c>
      <c r="J495" s="54">
        <f>VLOOKUP($G495,'ВМП план КС'!$A$8:$AI$108,14,0)</f>
        <v>0</v>
      </c>
      <c r="K495" s="54">
        <f>VLOOKUP($G495,'ВМП план КС'!$A$8:$AI$108,15,0)</f>
        <v>0</v>
      </c>
      <c r="L495" s="54">
        <f>SUM(J495/12*$B$2)</f>
        <v>0</v>
      </c>
      <c r="M495" s="54">
        <f>SUM(K495/12*$B$2)</f>
        <v>0</v>
      </c>
      <c r="N495" s="54">
        <f t="shared" ref="N495:S495" si="2439">SUM(N496:N499)</f>
        <v>0</v>
      </c>
      <c r="O495" s="54">
        <f t="shared" si="2439"/>
        <v>0</v>
      </c>
      <c r="P495" s="54">
        <f t="shared" si="2439"/>
        <v>0</v>
      </c>
      <c r="Q495" s="54">
        <f t="shared" si="2439"/>
        <v>0</v>
      </c>
      <c r="R495" s="54">
        <f t="shared" si="2439"/>
        <v>0</v>
      </c>
      <c r="S495" s="54">
        <f t="shared" si="2439"/>
        <v>0</v>
      </c>
      <c r="T495" s="56">
        <f>N495+Q495</f>
        <v>0</v>
      </c>
      <c r="U495" s="56">
        <f>O495+R495</f>
        <v>0</v>
      </c>
      <c r="V495" s="56">
        <f>P495+S495</f>
        <v>0</v>
      </c>
      <c r="W495" s="171">
        <f t="shared" si="2343"/>
        <v>0</v>
      </c>
      <c r="X495" s="171">
        <f t="shared" si="2344"/>
        <v>0</v>
      </c>
      <c r="Y495" s="280" t="e">
        <f>N495/L495</f>
        <v>#DIV/0!</v>
      </c>
      <c r="Z495" s="280" t="e">
        <f>O495/M495</f>
        <v>#DIV/0!</v>
      </c>
      <c r="AA495" s="710">
        <f>$H495</f>
        <v>246156.76800000001</v>
      </c>
      <c r="AB495" s="711" t="e">
        <f>O495/N495</f>
        <v>#DIV/0!</v>
      </c>
      <c r="AC495" s="54">
        <f>VLOOKUP($G495,'ВМП план КС'!$A$8:$AI$107,12,0)</f>
        <v>0</v>
      </c>
      <c r="AD495" s="54">
        <f>VLOOKUP($G495,'ВМП план КС'!$A$8:$AI$107,13,0)</f>
        <v>0</v>
      </c>
      <c r="AE495" s="54">
        <f>SUM(AC495/12*$B$2)</f>
        <v>0</v>
      </c>
      <c r="AF495" s="54">
        <f>SUM(AD495/12*$B$2)</f>
        <v>0</v>
      </c>
      <c r="AG495" s="54">
        <f t="shared" ref="AG495:AL495" si="2440">SUM(AG496:AG499)</f>
        <v>0</v>
      </c>
      <c r="AH495" s="54">
        <f t="shared" si="2440"/>
        <v>0</v>
      </c>
      <c r="AI495" s="54">
        <f t="shared" si="2440"/>
        <v>0</v>
      </c>
      <c r="AJ495" s="54">
        <f t="shared" si="2440"/>
        <v>0</v>
      </c>
      <c r="AK495" s="54">
        <f t="shared" si="2440"/>
        <v>0</v>
      </c>
      <c r="AL495" s="54">
        <f t="shared" si="2440"/>
        <v>0</v>
      </c>
      <c r="AM495" s="56">
        <f t="shared" ref="AM495:AM522" si="2441">AG495+AJ495</f>
        <v>0</v>
      </c>
      <c r="AN495" s="56">
        <f t="shared" ref="AN495:AN522" si="2442">AH495+AK495</f>
        <v>0</v>
      </c>
      <c r="AO495" s="56">
        <f t="shared" ref="AO495:AO522" si="2443">AI495+AL495</f>
        <v>0</v>
      </c>
      <c r="AP495" s="171">
        <f t="shared" si="2345"/>
        <v>0</v>
      </c>
      <c r="AQ495" s="171">
        <f t="shared" si="2346"/>
        <v>0</v>
      </c>
      <c r="AR495" s="280" t="e">
        <f>AG495/AE495</f>
        <v>#DIV/0!</v>
      </c>
      <c r="AS495" s="280" t="e">
        <f>AH495/AF495</f>
        <v>#DIV/0!</v>
      </c>
      <c r="AT495" s="710">
        <f>$H495</f>
        <v>246156.76800000001</v>
      </c>
      <c r="AU495" s="711" t="e">
        <f>AH495/AG495</f>
        <v>#DIV/0!</v>
      </c>
      <c r="AV495" s="54">
        <f>VLOOKUP($G495,'ВМП план КС'!$A$8:$AI$107,16,0)</f>
        <v>0</v>
      </c>
      <c r="AW495" s="54">
        <f>VLOOKUP($G495,'ВМП план КС'!$A$8:$AI$107,17,0)</f>
        <v>0</v>
      </c>
      <c r="AX495" s="54">
        <f>SUM(AV495/12*$B$2)</f>
        <v>0</v>
      </c>
      <c r="AY495" s="54">
        <f>SUM(AW495/12*$B$2)</f>
        <v>0</v>
      </c>
      <c r="AZ495" s="54">
        <f t="shared" ref="AZ495:BE495" si="2444">SUM(AZ496:AZ499)</f>
        <v>0</v>
      </c>
      <c r="BA495" s="54">
        <f t="shared" si="2444"/>
        <v>0</v>
      </c>
      <c r="BB495" s="54">
        <f t="shared" si="2444"/>
        <v>0</v>
      </c>
      <c r="BC495" s="54">
        <f t="shared" si="2444"/>
        <v>0</v>
      </c>
      <c r="BD495" s="54">
        <f t="shared" si="2444"/>
        <v>0</v>
      </c>
      <c r="BE495" s="54">
        <f t="shared" si="2444"/>
        <v>0</v>
      </c>
      <c r="BF495" s="56">
        <f t="shared" ref="BF495:BF522" si="2445">AZ495+BC495</f>
        <v>0</v>
      </c>
      <c r="BG495" s="56">
        <f t="shared" ref="BG495:BG522" si="2446">BA495+BD495</f>
        <v>0</v>
      </c>
      <c r="BH495" s="56">
        <f t="shared" ref="BH495:BH522" si="2447">BB495+BE495</f>
        <v>0</v>
      </c>
      <c r="BI495" s="171">
        <f t="shared" si="2347"/>
        <v>0</v>
      </c>
      <c r="BJ495" s="171">
        <f t="shared" si="2348"/>
        <v>0</v>
      </c>
      <c r="BK495" s="280" t="e">
        <f>AZ495/AX495</f>
        <v>#DIV/0!</v>
      </c>
      <c r="BL495" s="280" t="e">
        <f>BA495/AY495</f>
        <v>#DIV/0!</v>
      </c>
      <c r="BM495" s="710">
        <f>$H495</f>
        <v>246156.76800000001</v>
      </c>
      <c r="BN495" s="711" t="e">
        <f>BA495/AZ495</f>
        <v>#DIV/0!</v>
      </c>
      <c r="BO495" s="54">
        <f>VLOOKUP($G495,'ВМП план КС'!$A$8:$AI$107,18,0)</f>
        <v>0</v>
      </c>
      <c r="BP495" s="54">
        <f>VLOOKUP($G495,'ВМП план КС'!$A$8:$AI$107,19,0)</f>
        <v>0</v>
      </c>
      <c r="BQ495" s="54">
        <f>SUM(BO495/12*$B$2)</f>
        <v>0</v>
      </c>
      <c r="BR495" s="54">
        <f>SUM(BP495/12*$B$2)</f>
        <v>0</v>
      </c>
      <c r="BS495" s="54">
        <f t="shared" ref="BS495:BX495" si="2448">SUM(BS496:BS499)</f>
        <v>0</v>
      </c>
      <c r="BT495" s="54">
        <f t="shared" si="2448"/>
        <v>0</v>
      </c>
      <c r="BU495" s="54">
        <f t="shared" si="2448"/>
        <v>0</v>
      </c>
      <c r="BV495" s="54">
        <f t="shared" si="2448"/>
        <v>0</v>
      </c>
      <c r="BW495" s="54">
        <f t="shared" si="2448"/>
        <v>0</v>
      </c>
      <c r="BX495" s="54">
        <f t="shared" si="2448"/>
        <v>0</v>
      </c>
      <c r="BY495" s="56">
        <f t="shared" ref="BY495:BY522" si="2449">BS495+BV495</f>
        <v>0</v>
      </c>
      <c r="BZ495" s="56">
        <f t="shared" ref="BZ495:BZ522" si="2450">BT495+BW495</f>
        <v>0</v>
      </c>
      <c r="CA495" s="56">
        <f t="shared" ref="CA495:CA522" si="2451">BU495+BX495</f>
        <v>0</v>
      </c>
      <c r="CB495" s="171">
        <f t="shared" si="2349"/>
        <v>0</v>
      </c>
      <c r="CC495" s="171">
        <f t="shared" si="2350"/>
        <v>0</v>
      </c>
      <c r="CD495" s="280" t="e">
        <f>BS495/BQ495</f>
        <v>#DIV/0!</v>
      </c>
      <c r="CE495" s="280" t="e">
        <f>BT495/BR495</f>
        <v>#DIV/0!</v>
      </c>
      <c r="CF495" s="710">
        <f>$H495</f>
        <v>246156.76800000001</v>
      </c>
      <c r="CG495" s="711" t="e">
        <f>BT495/BS495</f>
        <v>#DIV/0!</v>
      </c>
      <c r="CH495" s="54">
        <f>VLOOKUP($G495,'ВМП план КС'!$A$8:$AI$107,10,0)</f>
        <v>7</v>
      </c>
      <c r="CI495" s="54">
        <f>VLOOKUP($G495,'ВМП план КС'!$A$8:$AI$107,11,0)</f>
        <v>1723097.3760000002</v>
      </c>
      <c r="CJ495" s="54">
        <f>SUM(CH495/12*$B$2)</f>
        <v>1.75</v>
      </c>
      <c r="CK495" s="54">
        <f>SUM(CI495/12*$B$2)</f>
        <v>430774.34400000004</v>
      </c>
      <c r="CL495" s="54">
        <f t="shared" ref="CL495:CQ495" si="2452">SUM(CL496:CL499)</f>
        <v>1</v>
      </c>
      <c r="CM495" s="54">
        <f t="shared" si="2452"/>
        <v>246156.77</v>
      </c>
      <c r="CN495" s="54">
        <f t="shared" si="2452"/>
        <v>4</v>
      </c>
      <c r="CO495" s="54">
        <f t="shared" si="2452"/>
        <v>0</v>
      </c>
      <c r="CP495" s="54">
        <f t="shared" si="2452"/>
        <v>0</v>
      </c>
      <c r="CQ495" s="54">
        <f t="shared" si="2452"/>
        <v>0</v>
      </c>
      <c r="CR495" s="56">
        <f t="shared" ref="CR495:CR522" si="2453">CL495+CO495</f>
        <v>1</v>
      </c>
      <c r="CS495" s="56">
        <f t="shared" ref="CS495:CS522" si="2454">CM495+CP495</f>
        <v>246156.77</v>
      </c>
      <c r="CT495" s="56">
        <f t="shared" ref="CT495:CT522" si="2455">CN495+CQ495</f>
        <v>4</v>
      </c>
      <c r="CU495" s="171">
        <f t="shared" si="2351"/>
        <v>-0.75</v>
      </c>
      <c r="CV495" s="171">
        <f t="shared" si="2352"/>
        <v>-184617.57400000005</v>
      </c>
      <c r="CW495" s="281">
        <f>CL495/CH495</f>
        <v>0.14285714285714285</v>
      </c>
      <c r="CX495" s="281">
        <f>CM495/CI495</f>
        <v>0.14285714401784336</v>
      </c>
      <c r="CY495" s="710">
        <f>$H495</f>
        <v>246156.76800000001</v>
      </c>
      <c r="CZ495" s="711">
        <f>CM495/CL495</f>
        <v>246156.77</v>
      </c>
      <c r="DA495" s="54">
        <f>VLOOKUP($G495,'ВМП план КС'!$A$8:$AI$107,20,0)</f>
        <v>0</v>
      </c>
      <c r="DB495" s="54">
        <f>VLOOKUP($G495,'ВМП план КС'!$A$8:$AI$107,21,0)</f>
        <v>0</v>
      </c>
      <c r="DC495" s="54">
        <f>SUM(DA495/12*$B$2)</f>
        <v>0</v>
      </c>
      <c r="DD495" s="54">
        <f>SUM(DB495/12*$B$2)</f>
        <v>0</v>
      </c>
      <c r="DE495" s="54">
        <f t="shared" ref="DE495:DJ495" si="2456">SUM(DE496:DE499)</f>
        <v>0</v>
      </c>
      <c r="DF495" s="54">
        <f t="shared" si="2456"/>
        <v>0</v>
      </c>
      <c r="DG495" s="54">
        <f t="shared" si="2456"/>
        <v>0</v>
      </c>
      <c r="DH495" s="54">
        <f t="shared" si="2456"/>
        <v>0</v>
      </c>
      <c r="DI495" s="54">
        <f t="shared" si="2456"/>
        <v>0</v>
      </c>
      <c r="DJ495" s="54">
        <f t="shared" si="2456"/>
        <v>0</v>
      </c>
      <c r="DK495" s="56">
        <f t="shared" ref="DK495:DK522" si="2457">DE495+DH495</f>
        <v>0</v>
      </c>
      <c r="DL495" s="56">
        <f t="shared" ref="DL495:DL522" si="2458">DF495+DI495</f>
        <v>0</v>
      </c>
      <c r="DM495" s="56">
        <f t="shared" ref="DM495:DM522" si="2459">DG495+DJ495</f>
        <v>0</v>
      </c>
      <c r="DN495" s="171">
        <f t="shared" si="2353"/>
        <v>0</v>
      </c>
      <c r="DO495" s="171">
        <f t="shared" si="2354"/>
        <v>0</v>
      </c>
      <c r="DP495" s="280" t="e">
        <f>DE495/DC495</f>
        <v>#DIV/0!</v>
      </c>
      <c r="DQ495" s="280" t="e">
        <f>DF495/DD495</f>
        <v>#DIV/0!</v>
      </c>
      <c r="DR495" s="710">
        <f>$H495</f>
        <v>246156.76800000001</v>
      </c>
      <c r="DS495" s="711" t="e">
        <f>DF495/DE495</f>
        <v>#DIV/0!</v>
      </c>
      <c r="DT495" s="108">
        <f>VLOOKUP($G495,'ВМП план КС'!$A$8:$AI$107,22,0)</f>
        <v>0</v>
      </c>
      <c r="DU495" s="108">
        <f>VLOOKUP($G495,'ВМП план КС'!$A$8:$AI$107,23,0)</f>
        <v>0</v>
      </c>
      <c r="DV495" s="54">
        <f>SUM(DT495/12*$B$2)</f>
        <v>0</v>
      </c>
      <c r="DW495" s="54">
        <f>SUM(DU495/12*$B$2)</f>
        <v>0</v>
      </c>
      <c r="DX495" s="54">
        <f t="shared" ref="DX495:EC495" si="2460">SUM(DX496:DX499)</f>
        <v>0</v>
      </c>
      <c r="DY495" s="54">
        <f t="shared" si="2460"/>
        <v>0</v>
      </c>
      <c r="DZ495" s="54">
        <f t="shared" si="2460"/>
        <v>0</v>
      </c>
      <c r="EA495" s="54">
        <f t="shared" si="2460"/>
        <v>0</v>
      </c>
      <c r="EB495" s="54">
        <f t="shared" si="2460"/>
        <v>0</v>
      </c>
      <c r="EC495" s="54">
        <f t="shared" si="2460"/>
        <v>0</v>
      </c>
      <c r="ED495" s="56">
        <f t="shared" ref="ED495:ED522" si="2461">DX495+EA495</f>
        <v>0</v>
      </c>
      <c r="EE495" s="56">
        <f t="shared" ref="EE495:EE522" si="2462">DY495+EB495</f>
        <v>0</v>
      </c>
      <c r="EF495" s="56">
        <f t="shared" ref="EF495:EF522" si="2463">DZ495+EC495</f>
        <v>0</v>
      </c>
      <c r="EG495" s="171">
        <f t="shared" si="2355"/>
        <v>0</v>
      </c>
      <c r="EH495" s="171">
        <f t="shared" si="2356"/>
        <v>0</v>
      </c>
      <c r="EI495" s="280" t="e">
        <f>DX495/DV495</f>
        <v>#DIV/0!</v>
      </c>
      <c r="EJ495" s="280" t="e">
        <f>DY495/DW495</f>
        <v>#DIV/0!</v>
      </c>
      <c r="EK495" s="710">
        <f>$H495</f>
        <v>246156.76800000001</v>
      </c>
      <c r="EL495" s="711" t="e">
        <f>DY495/DX495</f>
        <v>#DIV/0!</v>
      </c>
      <c r="EM495" s="108">
        <f>VLOOKUP($G495,'ВМП план КС'!$A$8:$AI$107,24,0)</f>
        <v>1</v>
      </c>
      <c r="EN495" s="108">
        <f>VLOOKUP($G495,'ВМП план КС'!$A$8:$AI$107,25,0)</f>
        <v>246156.76800000001</v>
      </c>
      <c r="EO495" s="54">
        <f>SUM(EM495/12*$B$2)</f>
        <v>0.25</v>
      </c>
      <c r="EP495" s="54">
        <f>SUM(EN495/12*$B$2)</f>
        <v>61539.19200000001</v>
      </c>
      <c r="EQ495" s="54">
        <f t="shared" ref="EQ495:EV495" si="2464">SUM(EQ496:EQ499)</f>
        <v>0</v>
      </c>
      <c r="ER495" s="54">
        <f t="shared" si="2464"/>
        <v>0</v>
      </c>
      <c r="ES495" s="54">
        <f t="shared" si="2464"/>
        <v>0</v>
      </c>
      <c r="ET495" s="54">
        <f t="shared" si="2464"/>
        <v>0</v>
      </c>
      <c r="EU495" s="54">
        <f t="shared" si="2464"/>
        <v>0</v>
      </c>
      <c r="EV495" s="54">
        <f t="shared" si="2464"/>
        <v>0</v>
      </c>
      <c r="EW495" s="56">
        <f t="shared" ref="EW495:EW522" si="2465">EQ495+ET495</f>
        <v>0</v>
      </c>
      <c r="EX495" s="56">
        <f t="shared" ref="EX495:EX522" si="2466">ER495+EU495</f>
        <v>0</v>
      </c>
      <c r="EY495" s="56">
        <f t="shared" ref="EY495:EY522" si="2467">ES495+EV495</f>
        <v>0</v>
      </c>
      <c r="EZ495" s="171">
        <f t="shared" si="2357"/>
        <v>-0.25</v>
      </c>
      <c r="FA495" s="171">
        <f t="shared" si="2358"/>
        <v>-61539.19200000001</v>
      </c>
      <c r="FB495" s="280">
        <f>EQ495/EO495</f>
        <v>0</v>
      </c>
      <c r="FC495" s="280">
        <f>ER495/EP495</f>
        <v>0</v>
      </c>
      <c r="FD495" s="710">
        <f>$H495</f>
        <v>246156.76800000001</v>
      </c>
      <c r="FE495" s="711" t="e">
        <f>ER495/EQ495</f>
        <v>#DIV/0!</v>
      </c>
      <c r="FF495" s="54">
        <f>VLOOKUP($G495,'ВМП план КС'!$A$8:$AI$107,28,0)</f>
        <v>0</v>
      </c>
      <c r="FG495" s="54">
        <f>VLOOKUP($G495,'ВМП план КС'!$A$8:$AI$107,29,0)</f>
        <v>0</v>
      </c>
      <c r="FH495" s="54">
        <f>SUM(FF495/12*$B$2)</f>
        <v>0</v>
      </c>
      <c r="FI495" s="54">
        <f>SUM(FG495/12*$B$2)</f>
        <v>0</v>
      </c>
      <c r="FJ495" s="54">
        <f t="shared" ref="FJ495:FO495" si="2468">SUM(FJ496:FJ499)</f>
        <v>0</v>
      </c>
      <c r="FK495" s="54">
        <f t="shared" si="2468"/>
        <v>0</v>
      </c>
      <c r="FL495" s="54">
        <f t="shared" si="2468"/>
        <v>0</v>
      </c>
      <c r="FM495" s="54">
        <f t="shared" si="2468"/>
        <v>0</v>
      </c>
      <c r="FN495" s="54">
        <f t="shared" si="2468"/>
        <v>0</v>
      </c>
      <c r="FO495" s="54">
        <f t="shared" si="2468"/>
        <v>0</v>
      </c>
      <c r="FP495" s="56">
        <f t="shared" ref="FP495:FP522" si="2469">FJ495+FM495</f>
        <v>0</v>
      </c>
      <c r="FQ495" s="56">
        <f t="shared" ref="FQ495:FQ522" si="2470">FK495+FN495</f>
        <v>0</v>
      </c>
      <c r="FR495" s="56">
        <f t="shared" ref="FR495:FR522" si="2471">FL495+FO495</f>
        <v>0</v>
      </c>
      <c r="FS495" s="171">
        <f t="shared" si="2359"/>
        <v>0</v>
      </c>
      <c r="FT495" s="171">
        <f t="shared" si="2360"/>
        <v>0</v>
      </c>
      <c r="FU495" s="280" t="e">
        <f>FJ495/FH495</f>
        <v>#DIV/0!</v>
      </c>
      <c r="FV495" s="280" t="e">
        <f>FK495/FI495</f>
        <v>#DIV/0!</v>
      </c>
      <c r="FW495" s="150">
        <f>$H495</f>
        <v>246156.76800000001</v>
      </c>
      <c r="FX495" s="151" t="e">
        <f>FK495/FJ495</f>
        <v>#DIV/0!</v>
      </c>
      <c r="FY495" s="54">
        <f>VLOOKUP($G495,'ВМП план КС'!$A$8:$AI$107,30,0)</f>
        <v>0</v>
      </c>
      <c r="FZ495" s="54">
        <f>VLOOKUP($G495,'ВМП план КС'!$A$8:$AI$107,31,0)</f>
        <v>0</v>
      </c>
      <c r="GA495" s="54">
        <f>SUM(FY495/12*$B$2)</f>
        <v>0</v>
      </c>
      <c r="GB495" s="54">
        <f>SUM(FZ495/12*$B$2)</f>
        <v>0</v>
      </c>
      <c r="GC495" s="54">
        <f t="shared" ref="GC495:GH495" si="2472">SUM(GC496:GC499)</f>
        <v>0</v>
      </c>
      <c r="GD495" s="54">
        <f t="shared" si="2472"/>
        <v>0</v>
      </c>
      <c r="GE495" s="54">
        <f t="shared" si="2472"/>
        <v>0</v>
      </c>
      <c r="GF495" s="54">
        <f t="shared" si="2472"/>
        <v>0</v>
      </c>
      <c r="GG495" s="54">
        <f t="shared" si="2472"/>
        <v>0</v>
      </c>
      <c r="GH495" s="54">
        <f t="shared" si="2472"/>
        <v>0</v>
      </c>
      <c r="GI495" s="56">
        <f t="shared" ref="GI495:GI522" si="2473">GC495+GF495</f>
        <v>0</v>
      </c>
      <c r="GJ495" s="56">
        <f t="shared" ref="GJ495:GJ522" si="2474">GD495+GG495</f>
        <v>0</v>
      </c>
      <c r="GK495" s="56">
        <f t="shared" ref="GK495:GK522" si="2475">GE495+GH495</f>
        <v>0</v>
      </c>
      <c r="GL495" s="171">
        <f t="shared" si="2361"/>
        <v>0</v>
      </c>
      <c r="GM495" s="171">
        <f t="shared" si="2362"/>
        <v>0</v>
      </c>
      <c r="GN495" s="280" t="e">
        <f>GC495/GA495</f>
        <v>#DIV/0!</v>
      </c>
      <c r="GO495" s="280" t="e">
        <f>GD495/GB495</f>
        <v>#DIV/0!</v>
      </c>
      <c r="GP495" s="150">
        <f>$H495</f>
        <v>246156.76800000001</v>
      </c>
      <c r="GQ495" s="151" t="e">
        <f>GD495/GC495</f>
        <v>#DIV/0!</v>
      </c>
      <c r="GR495" s="54">
        <f>VLOOKUP($G495,'ВМП план КС'!$A$8:$AI$107,32,0)</f>
        <v>0</v>
      </c>
      <c r="GS495" s="54">
        <f>VLOOKUP($G495,'ВМП план КС'!$A$8:$AI$107,33,0)</f>
        <v>0</v>
      </c>
      <c r="GT495" s="54">
        <f>SUM(GR495/12*$B$2)</f>
        <v>0</v>
      </c>
      <c r="GU495" s="54">
        <f>SUM(GS495/12*$B$2)</f>
        <v>0</v>
      </c>
      <c r="GV495" s="54">
        <f t="shared" ref="GV495:HA495" si="2476">SUM(GV496:GV499)</f>
        <v>0</v>
      </c>
      <c r="GW495" s="54">
        <f t="shared" si="2476"/>
        <v>0</v>
      </c>
      <c r="GX495" s="54">
        <f t="shared" si="2476"/>
        <v>0</v>
      </c>
      <c r="GY495" s="54">
        <f t="shared" si="2476"/>
        <v>0</v>
      </c>
      <c r="GZ495" s="54">
        <f t="shared" si="2476"/>
        <v>0</v>
      </c>
      <c r="HA495" s="54">
        <f t="shared" si="2476"/>
        <v>0</v>
      </c>
      <c r="HB495" s="56">
        <f t="shared" ref="HB495:HB522" si="2477">GV495+GY495</f>
        <v>0</v>
      </c>
      <c r="HC495" s="56">
        <f t="shared" ref="HC495:HC522" si="2478">GW495+GZ495</f>
        <v>0</v>
      </c>
      <c r="HD495" s="56">
        <f t="shared" ref="HD495:HD522" si="2479">GX495+HA495</f>
        <v>0</v>
      </c>
      <c r="HE495" s="171">
        <f t="shared" si="2363"/>
        <v>0</v>
      </c>
      <c r="HF495" s="171">
        <f t="shared" si="2364"/>
        <v>0</v>
      </c>
      <c r="HG495" s="280" t="e">
        <f>GV495/GT495</f>
        <v>#DIV/0!</v>
      </c>
      <c r="HH495" s="280" t="e">
        <f>GW495/GU495</f>
        <v>#DIV/0!</v>
      </c>
      <c r="HI495" s="150">
        <f>$H495</f>
        <v>246156.76800000001</v>
      </c>
      <c r="HJ495" s="151" t="e">
        <f>GW495/GV495</f>
        <v>#DIV/0!</v>
      </c>
      <c r="HK495" s="108">
        <f>VLOOKUP($G495,'ВМП план КС'!$A$8:$AI$107,26,0)</f>
        <v>1</v>
      </c>
      <c r="HL495" s="108">
        <f>VLOOKUP($G495,'ВМП план КС'!$A$8:$AI$107,27,0)</f>
        <v>246156.76800000001</v>
      </c>
      <c r="HM495" s="54">
        <f>SUM(HK495/12*$B$2)</f>
        <v>0.25</v>
      </c>
      <c r="HN495" s="54">
        <f>SUM(HL495/12*$B$2)</f>
        <v>61539.19200000001</v>
      </c>
      <c r="HO495" s="54">
        <f t="shared" ref="HO495:HT495" si="2480">SUM(HO496:HO499)</f>
        <v>0</v>
      </c>
      <c r="HP495" s="54">
        <f t="shared" si="2480"/>
        <v>0</v>
      </c>
      <c r="HQ495" s="54">
        <f t="shared" si="2480"/>
        <v>0</v>
      </c>
      <c r="HR495" s="54">
        <f t="shared" si="2480"/>
        <v>0</v>
      </c>
      <c r="HS495" s="54">
        <f t="shared" si="2480"/>
        <v>0</v>
      </c>
      <c r="HT495" s="54">
        <f t="shared" si="2480"/>
        <v>0</v>
      </c>
      <c r="HU495" s="56">
        <f t="shared" si="2429"/>
        <v>0</v>
      </c>
      <c r="HV495" s="56">
        <f t="shared" si="2430"/>
        <v>0</v>
      </c>
      <c r="HW495" s="56">
        <f t="shared" si="2431"/>
        <v>0</v>
      </c>
      <c r="HX495" s="171">
        <f t="shared" si="2365"/>
        <v>-0.25</v>
      </c>
      <c r="HY495" s="171">
        <f t="shared" si="2366"/>
        <v>-61539.19200000001</v>
      </c>
      <c r="HZ495" s="280">
        <f>HO495/HM495</f>
        <v>0</v>
      </c>
      <c r="IA495" s="280">
        <f>HP495/HN495</f>
        <v>0</v>
      </c>
      <c r="IB495" s="710">
        <f>$H495</f>
        <v>246156.76800000001</v>
      </c>
      <c r="IC495" s="711" t="e">
        <f>HP495/HO495</f>
        <v>#DIV/0!</v>
      </c>
      <c r="ID495" s="108">
        <f>VLOOKUP($G495,'ВМП план КС'!$A$8:$AI$107,34,0)</f>
        <v>0</v>
      </c>
      <c r="IE495" s="108">
        <f>VLOOKUP($G495,'ВМП план КС'!$A$8:$AI$107,35,0)</f>
        <v>0</v>
      </c>
      <c r="IF495" s="54">
        <f>SUM(ID495/12*$B$2)</f>
        <v>0</v>
      </c>
      <c r="IG495" s="54">
        <f>SUM(IE495/12*$B$2)</f>
        <v>0</v>
      </c>
      <c r="IH495" s="54">
        <f t="shared" ref="IH495:IM495" si="2481">SUM(IH496:IH499)</f>
        <v>0</v>
      </c>
      <c r="II495" s="54">
        <f t="shared" si="2481"/>
        <v>0</v>
      </c>
      <c r="IJ495" s="54">
        <f t="shared" si="2481"/>
        <v>0</v>
      </c>
      <c r="IK495" s="54">
        <f t="shared" si="2481"/>
        <v>0</v>
      </c>
      <c r="IL495" s="54">
        <f t="shared" si="2481"/>
        <v>0</v>
      </c>
      <c r="IM495" s="54">
        <f t="shared" si="2481"/>
        <v>0</v>
      </c>
      <c r="IN495" s="56">
        <f t="shared" ref="IN495:IN522" si="2482">IH495+IK495</f>
        <v>0</v>
      </c>
      <c r="IO495" s="56">
        <f t="shared" ref="IO495:IO522" si="2483">II495+IL495</f>
        <v>0</v>
      </c>
      <c r="IP495" s="56">
        <f t="shared" ref="IP495:IP522" si="2484">IJ495+IM495</f>
        <v>0</v>
      </c>
      <c r="IQ495" s="171">
        <f t="shared" si="2367"/>
        <v>0</v>
      </c>
      <c r="IR495" s="171">
        <f t="shared" si="2368"/>
        <v>0</v>
      </c>
      <c r="IS495" s="736" t="e">
        <f>IH495/IF495</f>
        <v>#DIV/0!</v>
      </c>
      <c r="IT495" s="736" t="e">
        <f>II495/IG495</f>
        <v>#DIV/0!</v>
      </c>
      <c r="IU495" s="710">
        <f>$H495</f>
        <v>246156.76800000001</v>
      </c>
      <c r="IV495" s="711" t="e">
        <f>II495/IH495</f>
        <v>#DIV/0!</v>
      </c>
      <c r="IW495" s="332">
        <f t="shared" ref="IW495:JF495" si="2485">J495+AC495+AV495+BO495+CH495+DA495+DT495+EM495+FF495+FY495+GR495+HK495+ID495</f>
        <v>9</v>
      </c>
      <c r="IX495" s="332">
        <f t="shared" si="2485"/>
        <v>2215410.912</v>
      </c>
      <c r="IY495" s="332">
        <f t="shared" si="2485"/>
        <v>2.25</v>
      </c>
      <c r="IZ495" s="332">
        <f t="shared" si="2485"/>
        <v>553852.72800000012</v>
      </c>
      <c r="JA495" s="332">
        <f t="shared" si="2485"/>
        <v>1</v>
      </c>
      <c r="JB495" s="332">
        <f t="shared" si="2485"/>
        <v>246156.77</v>
      </c>
      <c r="JC495" s="332">
        <f t="shared" si="2485"/>
        <v>4</v>
      </c>
      <c r="JD495" s="332">
        <f t="shared" si="2485"/>
        <v>0</v>
      </c>
      <c r="JE495" s="332">
        <f t="shared" si="2485"/>
        <v>0</v>
      </c>
      <c r="JF495" s="332">
        <f t="shared" si="2485"/>
        <v>0</v>
      </c>
      <c r="JG495" s="332">
        <f t="shared" ref="JG495:JG523" si="2486">JA495+JD495</f>
        <v>1</v>
      </c>
      <c r="JH495" s="332">
        <f t="shared" ref="JH495:JH523" si="2487">JB495+JE495</f>
        <v>246156.77</v>
      </c>
      <c r="JI495" s="332">
        <f t="shared" ref="JI495:JI523" si="2488">JC495+JF495</f>
        <v>4</v>
      </c>
      <c r="JJ495" s="69">
        <f t="shared" ref="JJ495:JJ523" si="2489">JA495-IY495</f>
        <v>-1.25</v>
      </c>
      <c r="JK495" s="69">
        <f t="shared" ref="JK495:JK523" si="2490">JB495-IZ495</f>
        <v>-307695.9580000001</v>
      </c>
      <c r="JL495" s="150">
        <f>$H495</f>
        <v>246156.76800000001</v>
      </c>
      <c r="JM495" s="151">
        <f>JB495/JA495</f>
        <v>246156.77</v>
      </c>
      <c r="JN495" s="282">
        <f>CR495/CJ495</f>
        <v>0.5714285714285714</v>
      </c>
      <c r="JO495" s="282">
        <f>CS495/CK495</f>
        <v>0.57142857607137343</v>
      </c>
      <c r="JP495" s="206">
        <f>IW495+JD495</f>
        <v>9</v>
      </c>
      <c r="JQ495" s="206">
        <f>IX495+JE495</f>
        <v>2215410.912</v>
      </c>
    </row>
    <row r="496" spans="1:277" ht="35.25" hidden="1" customHeight="1" x14ac:dyDescent="0.2">
      <c r="A496" s="96">
        <v>1</v>
      </c>
      <c r="B496" s="96">
        <v>1</v>
      </c>
      <c r="C496" s="524">
        <v>4</v>
      </c>
      <c r="D496" s="512" t="s">
        <v>659</v>
      </c>
      <c r="E496" s="340" t="s">
        <v>660</v>
      </c>
      <c r="F496" s="341" t="s">
        <v>661</v>
      </c>
      <c r="G496" s="117">
        <v>78</v>
      </c>
      <c r="H496" s="88">
        <v>246156.76800000001</v>
      </c>
      <c r="I496" s="88">
        <v>263511.70559999999</v>
      </c>
      <c r="J496" s="44"/>
      <c r="K496" s="44"/>
      <c r="L496" s="44"/>
      <c r="M496" s="44"/>
      <c r="N496" s="44"/>
      <c r="O496" s="44"/>
      <c r="P496" s="44"/>
      <c r="Q496" s="44"/>
      <c r="R496" s="44"/>
      <c r="S496" s="44"/>
      <c r="T496" s="44">
        <f t="shared" ref="T496:T499" si="2491">N496+Q496</f>
        <v>0</v>
      </c>
      <c r="U496" s="44">
        <f t="shared" ref="U496:U499" si="2492">O496+R496</f>
        <v>0</v>
      </c>
      <c r="V496" s="44">
        <f t="shared" ref="V496:V499" si="2493">P496+S496</f>
        <v>0</v>
      </c>
      <c r="W496" s="171">
        <f t="shared" si="2343"/>
        <v>0</v>
      </c>
      <c r="X496" s="171">
        <f t="shared" si="2344"/>
        <v>0</v>
      </c>
      <c r="Y496" s="171"/>
      <c r="Z496" s="171"/>
      <c r="AA496" s="713"/>
      <c r="AB496" s="712"/>
      <c r="AC496" s="44"/>
      <c r="AD496" s="44"/>
      <c r="AE496" s="44"/>
      <c r="AF496" s="44"/>
      <c r="AG496" s="44"/>
      <c r="AH496" s="44"/>
      <c r="AI496" s="44"/>
      <c r="AJ496" s="44"/>
      <c r="AK496" s="44"/>
      <c r="AL496" s="44"/>
      <c r="AM496" s="44">
        <f t="shared" si="2441"/>
        <v>0</v>
      </c>
      <c r="AN496" s="44">
        <f t="shared" si="2442"/>
        <v>0</v>
      </c>
      <c r="AO496" s="44">
        <f t="shared" si="2443"/>
        <v>0</v>
      </c>
      <c r="AP496" s="171">
        <f t="shared" si="2345"/>
        <v>0</v>
      </c>
      <c r="AQ496" s="171">
        <f t="shared" si="2346"/>
        <v>0</v>
      </c>
      <c r="AR496" s="171"/>
      <c r="AS496" s="171"/>
      <c r="AT496" s="713"/>
      <c r="AU496" s="712"/>
      <c r="AV496" s="44"/>
      <c r="AW496" s="44"/>
      <c r="AX496" s="44"/>
      <c r="AY496" s="44"/>
      <c r="AZ496" s="44"/>
      <c r="BA496" s="44"/>
      <c r="BB496" s="44"/>
      <c r="BC496" s="44"/>
      <c r="BD496" s="44"/>
      <c r="BE496" s="44"/>
      <c r="BF496" s="44">
        <f t="shared" si="2445"/>
        <v>0</v>
      </c>
      <c r="BG496" s="44">
        <f t="shared" si="2446"/>
        <v>0</v>
      </c>
      <c r="BH496" s="44">
        <f t="shared" si="2447"/>
        <v>0</v>
      </c>
      <c r="BI496" s="171">
        <f t="shared" si="2347"/>
        <v>0</v>
      </c>
      <c r="BJ496" s="171">
        <f t="shared" si="2348"/>
        <v>0</v>
      </c>
      <c r="BK496" s="171"/>
      <c r="BL496" s="171"/>
      <c r="BM496" s="713"/>
      <c r="BN496" s="712"/>
      <c r="BO496" s="44"/>
      <c r="BP496" s="44"/>
      <c r="BQ496" s="44"/>
      <c r="BR496" s="44"/>
      <c r="BS496" s="44"/>
      <c r="BT496" s="44"/>
      <c r="BU496" s="44"/>
      <c r="BV496" s="44"/>
      <c r="BW496" s="44"/>
      <c r="BX496" s="44"/>
      <c r="BY496" s="44">
        <f t="shared" si="2449"/>
        <v>0</v>
      </c>
      <c r="BZ496" s="44">
        <f t="shared" si="2450"/>
        <v>0</v>
      </c>
      <c r="CA496" s="44">
        <f t="shared" si="2451"/>
        <v>0</v>
      </c>
      <c r="CB496" s="171">
        <f t="shared" si="2349"/>
        <v>0</v>
      </c>
      <c r="CC496" s="171">
        <f t="shared" si="2350"/>
        <v>0</v>
      </c>
      <c r="CD496" s="171"/>
      <c r="CE496" s="171"/>
      <c r="CF496" s="713"/>
      <c r="CG496" s="712"/>
      <c r="CH496" s="44"/>
      <c r="CI496" s="44"/>
      <c r="CJ496" s="44"/>
      <c r="CK496" s="44"/>
      <c r="CL496" s="44">
        <f>VLOOKUP($E496,'факт КС '!$E$9:$CL$159,9,0)</f>
        <v>1</v>
      </c>
      <c r="CM496" s="44">
        <f>VLOOKUP($E496,'факт КС '!$E$9:$CL$159,10,0)</f>
        <v>246156.77</v>
      </c>
      <c r="CN496" s="44">
        <f>VLOOKUP($E496,'факт КС '!$E$9:$CL$159,11,0)</f>
        <v>4</v>
      </c>
      <c r="CO496" s="44">
        <f>VLOOKUP($E496,'факт КС '!$E$9:$CL$159,12,0)</f>
        <v>0</v>
      </c>
      <c r="CP496" s="44">
        <f>VLOOKUP($E496,'факт КС '!$E$9:$CL$159,13,0)</f>
        <v>0</v>
      </c>
      <c r="CQ496" s="44">
        <f>VLOOKUP($E496,'факт КС '!$E$9:$CL$159,14,0)</f>
        <v>0</v>
      </c>
      <c r="CR496" s="44">
        <f t="shared" si="2453"/>
        <v>1</v>
      </c>
      <c r="CS496" s="44">
        <f t="shared" si="2454"/>
        <v>246156.77</v>
      </c>
      <c r="CT496" s="44">
        <f t="shared" si="2455"/>
        <v>4</v>
      </c>
      <c r="CU496" s="171">
        <f t="shared" si="2351"/>
        <v>1</v>
      </c>
      <c r="CV496" s="171">
        <f t="shared" si="2352"/>
        <v>246156.77</v>
      </c>
      <c r="CW496" s="249"/>
      <c r="CX496" s="171"/>
      <c r="CY496" s="713"/>
      <c r="CZ496" s="712"/>
      <c r="DA496" s="44"/>
      <c r="DB496" s="44"/>
      <c r="DC496" s="44"/>
      <c r="DD496" s="44"/>
      <c r="DE496" s="44"/>
      <c r="DF496" s="44"/>
      <c r="DG496" s="44"/>
      <c r="DH496" s="44"/>
      <c r="DI496" s="44"/>
      <c r="DJ496" s="44"/>
      <c r="DK496" s="44">
        <f t="shared" si="2457"/>
        <v>0</v>
      </c>
      <c r="DL496" s="44">
        <f t="shared" si="2458"/>
        <v>0</v>
      </c>
      <c r="DM496" s="44">
        <f t="shared" si="2459"/>
        <v>0</v>
      </c>
      <c r="DN496" s="171">
        <f t="shared" si="2353"/>
        <v>0</v>
      </c>
      <c r="DO496" s="171">
        <f t="shared" si="2354"/>
        <v>0</v>
      </c>
      <c r="DP496" s="171"/>
      <c r="DQ496" s="171"/>
      <c r="DR496" s="713"/>
      <c r="DS496" s="712"/>
      <c r="DT496" s="44"/>
      <c r="DU496" s="44"/>
      <c r="DV496" s="44"/>
      <c r="DW496" s="44"/>
      <c r="DX496" s="44"/>
      <c r="DY496" s="44"/>
      <c r="DZ496" s="44"/>
      <c r="EA496" s="44"/>
      <c r="EB496" s="44"/>
      <c r="EC496" s="44"/>
      <c r="ED496" s="44">
        <f t="shared" si="2461"/>
        <v>0</v>
      </c>
      <c r="EE496" s="44">
        <f t="shared" si="2462"/>
        <v>0</v>
      </c>
      <c r="EF496" s="44">
        <f t="shared" si="2463"/>
        <v>0</v>
      </c>
      <c r="EG496" s="171">
        <f t="shared" si="2355"/>
        <v>0</v>
      </c>
      <c r="EH496" s="171">
        <f t="shared" si="2356"/>
        <v>0</v>
      </c>
      <c r="EI496" s="171"/>
      <c r="EJ496" s="171"/>
      <c r="EK496" s="713"/>
      <c r="EL496" s="712"/>
      <c r="EM496" s="44"/>
      <c r="EN496" s="44"/>
      <c r="EO496" s="44"/>
      <c r="EP496" s="44"/>
      <c r="EQ496" s="44"/>
      <c r="ER496" s="44"/>
      <c r="ES496" s="44"/>
      <c r="ET496" s="44"/>
      <c r="EU496" s="44"/>
      <c r="EV496" s="44"/>
      <c r="EW496" s="44">
        <f t="shared" si="2465"/>
        <v>0</v>
      </c>
      <c r="EX496" s="44">
        <f t="shared" si="2466"/>
        <v>0</v>
      </c>
      <c r="EY496" s="44">
        <f t="shared" si="2467"/>
        <v>0</v>
      </c>
      <c r="EZ496" s="171">
        <f t="shared" si="2357"/>
        <v>0</v>
      </c>
      <c r="FA496" s="171">
        <f t="shared" si="2358"/>
        <v>0</v>
      </c>
      <c r="FB496" s="171"/>
      <c r="FC496" s="171"/>
      <c r="FD496" s="713"/>
      <c r="FE496" s="712"/>
      <c r="FF496" s="44"/>
      <c r="FG496" s="44"/>
      <c r="FH496" s="44"/>
      <c r="FI496" s="44"/>
      <c r="FJ496" s="44"/>
      <c r="FK496" s="44"/>
      <c r="FL496" s="44"/>
      <c r="FM496" s="44"/>
      <c r="FN496" s="44"/>
      <c r="FO496" s="44"/>
      <c r="FP496" s="44">
        <f t="shared" si="2469"/>
        <v>0</v>
      </c>
      <c r="FQ496" s="44">
        <f t="shared" si="2470"/>
        <v>0</v>
      </c>
      <c r="FR496" s="44">
        <f t="shared" si="2471"/>
        <v>0</v>
      </c>
      <c r="FS496" s="171">
        <f t="shared" si="2359"/>
        <v>0</v>
      </c>
      <c r="FT496" s="171">
        <f t="shared" si="2360"/>
        <v>0</v>
      </c>
      <c r="FU496" s="171"/>
      <c r="FV496" s="171"/>
      <c r="FW496" s="106"/>
      <c r="FX496" s="107"/>
      <c r="FY496" s="44"/>
      <c r="FZ496" s="44"/>
      <c r="GA496" s="44"/>
      <c r="GB496" s="44"/>
      <c r="GC496" s="44"/>
      <c r="GD496" s="44"/>
      <c r="GE496" s="44"/>
      <c r="GF496" s="44"/>
      <c r="GG496" s="44"/>
      <c r="GH496" s="44"/>
      <c r="GI496" s="44">
        <f t="shared" si="2473"/>
        <v>0</v>
      </c>
      <c r="GJ496" s="44">
        <f t="shared" si="2474"/>
        <v>0</v>
      </c>
      <c r="GK496" s="44">
        <f t="shared" si="2475"/>
        <v>0</v>
      </c>
      <c r="GL496" s="171">
        <f t="shared" si="2361"/>
        <v>0</v>
      </c>
      <c r="GM496" s="171">
        <f t="shared" si="2362"/>
        <v>0</v>
      </c>
      <c r="GN496" s="171"/>
      <c r="GO496" s="171"/>
      <c r="GP496" s="106"/>
      <c r="GQ496" s="107"/>
      <c r="GR496" s="44"/>
      <c r="GS496" s="44"/>
      <c r="GT496" s="44"/>
      <c r="GU496" s="44"/>
      <c r="GV496" s="44"/>
      <c r="GW496" s="44"/>
      <c r="GX496" s="44"/>
      <c r="GY496" s="44"/>
      <c r="GZ496" s="44"/>
      <c r="HA496" s="44"/>
      <c r="HB496" s="44">
        <f t="shared" si="2477"/>
        <v>0</v>
      </c>
      <c r="HC496" s="44">
        <f t="shared" si="2478"/>
        <v>0</v>
      </c>
      <c r="HD496" s="44">
        <f t="shared" si="2479"/>
        <v>0</v>
      </c>
      <c r="HE496" s="171">
        <f t="shared" si="2363"/>
        <v>0</v>
      </c>
      <c r="HF496" s="171">
        <f t="shared" si="2364"/>
        <v>0</v>
      </c>
      <c r="HG496" s="171"/>
      <c r="HH496" s="171"/>
      <c r="HI496" s="106"/>
      <c r="HJ496" s="107"/>
      <c r="HK496" s="45"/>
      <c r="HL496" s="45"/>
      <c r="HM496" s="44"/>
      <c r="HN496" s="44"/>
      <c r="HO496" s="44"/>
      <c r="HP496" s="44"/>
      <c r="HQ496" s="44"/>
      <c r="HR496" s="44"/>
      <c r="HS496" s="44"/>
      <c r="HT496" s="44"/>
      <c r="HU496" s="44">
        <f t="shared" si="2429"/>
        <v>0</v>
      </c>
      <c r="HV496" s="44">
        <f t="shared" si="2430"/>
        <v>0</v>
      </c>
      <c r="HW496" s="44">
        <f t="shared" si="2431"/>
        <v>0</v>
      </c>
      <c r="HX496" s="171">
        <f t="shared" si="2365"/>
        <v>0</v>
      </c>
      <c r="HY496" s="171">
        <f t="shared" si="2366"/>
        <v>0</v>
      </c>
      <c r="HZ496" s="171"/>
      <c r="IA496" s="171"/>
      <c r="IB496" s="713"/>
      <c r="IC496" s="712"/>
      <c r="ID496" s="45"/>
      <c r="IE496" s="45"/>
      <c r="IF496" s="44"/>
      <c r="IG496" s="44"/>
      <c r="IH496" s="44"/>
      <c r="II496" s="44"/>
      <c r="IJ496" s="44"/>
      <c r="IK496" s="44"/>
      <c r="IL496" s="44"/>
      <c r="IM496" s="44"/>
      <c r="IN496" s="44">
        <f t="shared" si="2482"/>
        <v>0</v>
      </c>
      <c r="IO496" s="44">
        <f t="shared" si="2483"/>
        <v>0</v>
      </c>
      <c r="IP496" s="44">
        <f t="shared" si="2484"/>
        <v>0</v>
      </c>
      <c r="IQ496" s="171">
        <f t="shared" si="2367"/>
        <v>0</v>
      </c>
      <c r="IR496" s="171">
        <f t="shared" si="2368"/>
        <v>0</v>
      </c>
      <c r="IS496" s="738"/>
      <c r="IT496" s="738"/>
      <c r="IU496" s="713"/>
      <c r="IV496" s="712"/>
      <c r="IW496" s="46"/>
      <c r="IX496" s="47"/>
      <c r="IY496" s="46"/>
      <c r="IZ496" s="46"/>
      <c r="JA496" s="333">
        <f t="shared" ref="JA496:JA522" si="2494">N496+AG496+AZ496+BS496+CL496+DE496+DX496+EQ496+FJ496+GC496+GV496+HO496+IH496</f>
        <v>1</v>
      </c>
      <c r="JB496" s="333">
        <f t="shared" ref="JB496:JB522" si="2495">O496+AH496+BA496+BT496+CM496+DF496+DY496+ER496+FK496+GD496+GW496+HP496+II496</f>
        <v>246156.77</v>
      </c>
      <c r="JC496" s="333">
        <f t="shared" ref="JC496:JC522" si="2496">P496+AI496+BB496+BU496+CN496+DG496+DZ496+ES496+FL496+GE496+GX496+HQ496+IJ496</f>
        <v>4</v>
      </c>
      <c r="JD496" s="333">
        <f t="shared" ref="JD496:JD522" si="2497">Q496+AJ496+BC496+BV496+CO496+DH496+EA496+ET496+FM496+GF496+GY496+HR496+IK496</f>
        <v>0</v>
      </c>
      <c r="JE496" s="333">
        <f t="shared" ref="JE496:JE522" si="2498">R496+AK496+BD496+BW496+CP496+DI496+EB496+EU496+FN496+GG496+GZ496+HS496+IL496</f>
        <v>0</v>
      </c>
      <c r="JF496" s="333">
        <f t="shared" ref="JF496:JF522" si="2499">S496+AL496+BE496+BX496+CQ496+DJ496+EC496+EV496+FO496+GH496+HA496+HT496+IM496</f>
        <v>0</v>
      </c>
      <c r="JG496" s="44">
        <f t="shared" si="2486"/>
        <v>1</v>
      </c>
      <c r="JH496" s="44">
        <f t="shared" si="2487"/>
        <v>246156.77</v>
      </c>
      <c r="JI496" s="44">
        <f t="shared" si="2488"/>
        <v>4</v>
      </c>
      <c r="JJ496" s="174">
        <f t="shared" si="2489"/>
        <v>1</v>
      </c>
      <c r="JK496" s="174">
        <f t="shared" si="2490"/>
        <v>246156.77</v>
      </c>
      <c r="JL496" s="106"/>
      <c r="JM496" s="107"/>
      <c r="JN496" s="59"/>
      <c r="JO496" s="59"/>
    </row>
    <row r="497" spans="1:277" ht="12.75" hidden="1" customHeight="1" x14ac:dyDescent="0.2">
      <c r="A497" s="96">
        <v>1</v>
      </c>
      <c r="C497" s="526"/>
      <c r="D497" s="443"/>
      <c r="E497" s="441"/>
      <c r="F497" s="443"/>
      <c r="G497" s="60"/>
      <c r="H497" s="88"/>
      <c r="I497" s="88"/>
      <c r="J497" s="44"/>
      <c r="K497" s="44"/>
      <c r="L497" s="44"/>
      <c r="M497" s="44"/>
      <c r="N497" s="44"/>
      <c r="O497" s="44"/>
      <c r="P497" s="44"/>
      <c r="Q497" s="44"/>
      <c r="R497" s="44"/>
      <c r="S497" s="44"/>
      <c r="T497" s="44">
        <f t="shared" si="2491"/>
        <v>0</v>
      </c>
      <c r="U497" s="44">
        <f t="shared" si="2492"/>
        <v>0</v>
      </c>
      <c r="V497" s="44">
        <f t="shared" si="2493"/>
        <v>0</v>
      </c>
      <c r="W497" s="171">
        <f t="shared" si="2343"/>
        <v>0</v>
      </c>
      <c r="X497" s="171">
        <f t="shared" si="2344"/>
        <v>0</v>
      </c>
      <c r="Y497" s="171"/>
      <c r="Z497" s="171"/>
      <c r="AA497" s="713"/>
      <c r="AB497" s="712"/>
      <c r="AC497" s="44"/>
      <c r="AD497" s="44"/>
      <c r="AE497" s="44"/>
      <c r="AF497" s="44"/>
      <c r="AG497" s="44"/>
      <c r="AH497" s="44"/>
      <c r="AI497" s="44"/>
      <c r="AJ497" s="44"/>
      <c r="AK497" s="44"/>
      <c r="AL497" s="44"/>
      <c r="AM497" s="44">
        <f t="shared" si="2441"/>
        <v>0</v>
      </c>
      <c r="AN497" s="44">
        <f t="shared" si="2442"/>
        <v>0</v>
      </c>
      <c r="AO497" s="44">
        <f t="shared" si="2443"/>
        <v>0</v>
      </c>
      <c r="AP497" s="171">
        <f t="shared" si="2345"/>
        <v>0</v>
      </c>
      <c r="AQ497" s="171">
        <f t="shared" si="2346"/>
        <v>0</v>
      </c>
      <c r="AR497" s="171"/>
      <c r="AS497" s="171"/>
      <c r="AT497" s="713"/>
      <c r="AU497" s="712"/>
      <c r="AV497" s="44"/>
      <c r="AW497" s="44"/>
      <c r="AX497" s="44"/>
      <c r="AY497" s="44"/>
      <c r="AZ497" s="44"/>
      <c r="BA497" s="44"/>
      <c r="BB497" s="44"/>
      <c r="BC497" s="44"/>
      <c r="BD497" s="44"/>
      <c r="BE497" s="44"/>
      <c r="BF497" s="44">
        <f t="shared" si="2445"/>
        <v>0</v>
      </c>
      <c r="BG497" s="44">
        <f t="shared" si="2446"/>
        <v>0</v>
      </c>
      <c r="BH497" s="44">
        <f t="shared" si="2447"/>
        <v>0</v>
      </c>
      <c r="BI497" s="171">
        <f t="shared" si="2347"/>
        <v>0</v>
      </c>
      <c r="BJ497" s="171">
        <f t="shared" si="2348"/>
        <v>0</v>
      </c>
      <c r="BK497" s="171"/>
      <c r="BL497" s="171"/>
      <c r="BM497" s="713"/>
      <c r="BN497" s="712"/>
      <c r="BO497" s="44"/>
      <c r="BP497" s="44"/>
      <c r="BQ497" s="44"/>
      <c r="BR497" s="44"/>
      <c r="BS497" s="44"/>
      <c r="BT497" s="44"/>
      <c r="BU497" s="44"/>
      <c r="BV497" s="44"/>
      <c r="BW497" s="44"/>
      <c r="BX497" s="44"/>
      <c r="BY497" s="44">
        <f t="shared" si="2449"/>
        <v>0</v>
      </c>
      <c r="BZ497" s="44">
        <f t="shared" si="2450"/>
        <v>0</v>
      </c>
      <c r="CA497" s="44">
        <f t="shared" si="2451"/>
        <v>0</v>
      </c>
      <c r="CB497" s="171">
        <f t="shared" si="2349"/>
        <v>0</v>
      </c>
      <c r="CC497" s="171">
        <f t="shared" si="2350"/>
        <v>0</v>
      </c>
      <c r="CD497" s="171"/>
      <c r="CE497" s="171"/>
      <c r="CF497" s="713"/>
      <c r="CG497" s="712"/>
      <c r="CH497" s="44"/>
      <c r="CI497" s="44"/>
      <c r="CJ497" s="44"/>
      <c r="CK497" s="44"/>
      <c r="CL497" s="44"/>
      <c r="CM497" s="44"/>
      <c r="CN497" s="44"/>
      <c r="CO497" s="44"/>
      <c r="CP497" s="44"/>
      <c r="CQ497" s="44"/>
      <c r="CR497" s="44">
        <f t="shared" si="2453"/>
        <v>0</v>
      </c>
      <c r="CS497" s="44">
        <f t="shared" si="2454"/>
        <v>0</v>
      </c>
      <c r="CT497" s="44">
        <f t="shared" si="2455"/>
        <v>0</v>
      </c>
      <c r="CU497" s="171">
        <f t="shared" si="2351"/>
        <v>0</v>
      </c>
      <c r="CV497" s="171">
        <f t="shared" si="2352"/>
        <v>0</v>
      </c>
      <c r="CW497" s="249"/>
      <c r="CX497" s="171"/>
      <c r="CY497" s="713"/>
      <c r="CZ497" s="718"/>
      <c r="DA497" s="44"/>
      <c r="DB497" s="44"/>
      <c r="DC497" s="44"/>
      <c r="DD497" s="44"/>
      <c r="DE497" s="44"/>
      <c r="DF497" s="44"/>
      <c r="DG497" s="44"/>
      <c r="DH497" s="44"/>
      <c r="DI497" s="44"/>
      <c r="DJ497" s="44"/>
      <c r="DK497" s="44">
        <f t="shared" si="2457"/>
        <v>0</v>
      </c>
      <c r="DL497" s="44">
        <f t="shared" si="2458"/>
        <v>0</v>
      </c>
      <c r="DM497" s="44">
        <f t="shared" si="2459"/>
        <v>0</v>
      </c>
      <c r="DN497" s="171">
        <f t="shared" si="2353"/>
        <v>0</v>
      </c>
      <c r="DO497" s="171">
        <f t="shared" si="2354"/>
        <v>0</v>
      </c>
      <c r="DP497" s="171"/>
      <c r="DQ497" s="171"/>
      <c r="DR497" s="713"/>
      <c r="DS497" s="718"/>
      <c r="DT497" s="44"/>
      <c r="DU497" s="44"/>
      <c r="DV497" s="44"/>
      <c r="DW497" s="44"/>
      <c r="DX497" s="44"/>
      <c r="DY497" s="44"/>
      <c r="DZ497" s="44"/>
      <c r="EA497" s="44"/>
      <c r="EB497" s="44"/>
      <c r="EC497" s="44"/>
      <c r="ED497" s="44">
        <f t="shared" si="2461"/>
        <v>0</v>
      </c>
      <c r="EE497" s="44">
        <f t="shared" si="2462"/>
        <v>0</v>
      </c>
      <c r="EF497" s="44">
        <f t="shared" si="2463"/>
        <v>0</v>
      </c>
      <c r="EG497" s="171">
        <f t="shared" si="2355"/>
        <v>0</v>
      </c>
      <c r="EH497" s="171">
        <f t="shared" si="2356"/>
        <v>0</v>
      </c>
      <c r="EI497" s="171"/>
      <c r="EJ497" s="171"/>
      <c r="EK497" s="713"/>
      <c r="EL497" s="718"/>
      <c r="EM497" s="44"/>
      <c r="EN497" s="44"/>
      <c r="EO497" s="44"/>
      <c r="EP497" s="44"/>
      <c r="EQ497" s="44"/>
      <c r="ER497" s="44"/>
      <c r="ES497" s="44"/>
      <c r="ET497" s="44"/>
      <c r="EU497" s="44"/>
      <c r="EV497" s="44"/>
      <c r="EW497" s="44">
        <f t="shared" si="2465"/>
        <v>0</v>
      </c>
      <c r="EX497" s="44">
        <f t="shared" si="2466"/>
        <v>0</v>
      </c>
      <c r="EY497" s="44">
        <f t="shared" si="2467"/>
        <v>0</v>
      </c>
      <c r="EZ497" s="171">
        <f t="shared" si="2357"/>
        <v>0</v>
      </c>
      <c r="FA497" s="171">
        <f t="shared" si="2358"/>
        <v>0</v>
      </c>
      <c r="FB497" s="171"/>
      <c r="FC497" s="171"/>
      <c r="FD497" s="713"/>
      <c r="FE497" s="718"/>
      <c r="FF497" s="44"/>
      <c r="FG497" s="44"/>
      <c r="FH497" s="44"/>
      <c r="FI497" s="44"/>
      <c r="FJ497" s="44"/>
      <c r="FK497" s="44"/>
      <c r="FL497" s="44"/>
      <c r="FM497" s="44"/>
      <c r="FN497" s="44"/>
      <c r="FO497" s="44"/>
      <c r="FP497" s="44">
        <f t="shared" si="2469"/>
        <v>0</v>
      </c>
      <c r="FQ497" s="44">
        <f t="shared" si="2470"/>
        <v>0</v>
      </c>
      <c r="FR497" s="44">
        <f t="shared" si="2471"/>
        <v>0</v>
      </c>
      <c r="FS497" s="171">
        <f t="shared" si="2359"/>
        <v>0</v>
      </c>
      <c r="FT497" s="171">
        <f t="shared" si="2360"/>
        <v>0</v>
      </c>
      <c r="FU497" s="171"/>
      <c r="FV497" s="171"/>
      <c r="FW497" s="106"/>
      <c r="FX497" s="111"/>
      <c r="FY497" s="44"/>
      <c r="FZ497" s="44"/>
      <c r="GA497" s="44"/>
      <c r="GB497" s="44"/>
      <c r="GC497" s="44"/>
      <c r="GD497" s="44"/>
      <c r="GE497" s="44"/>
      <c r="GF497" s="44"/>
      <c r="GG497" s="44"/>
      <c r="GH497" s="44"/>
      <c r="GI497" s="44">
        <f t="shared" si="2473"/>
        <v>0</v>
      </c>
      <c r="GJ497" s="44">
        <f t="shared" si="2474"/>
        <v>0</v>
      </c>
      <c r="GK497" s="44">
        <f t="shared" si="2475"/>
        <v>0</v>
      </c>
      <c r="GL497" s="171">
        <f t="shared" si="2361"/>
        <v>0</v>
      </c>
      <c r="GM497" s="171">
        <f t="shared" si="2362"/>
        <v>0</v>
      </c>
      <c r="GN497" s="171"/>
      <c r="GO497" s="171"/>
      <c r="GP497" s="106"/>
      <c r="GQ497" s="111"/>
      <c r="GR497" s="44"/>
      <c r="GS497" s="44"/>
      <c r="GT497" s="44"/>
      <c r="GU497" s="44"/>
      <c r="GV497" s="44"/>
      <c r="GW497" s="44"/>
      <c r="GX497" s="44"/>
      <c r="GY497" s="44"/>
      <c r="GZ497" s="44"/>
      <c r="HA497" s="44"/>
      <c r="HB497" s="44">
        <f t="shared" si="2477"/>
        <v>0</v>
      </c>
      <c r="HC497" s="44">
        <f t="shared" si="2478"/>
        <v>0</v>
      </c>
      <c r="HD497" s="44">
        <f t="shared" si="2479"/>
        <v>0</v>
      </c>
      <c r="HE497" s="171">
        <f t="shared" si="2363"/>
        <v>0</v>
      </c>
      <c r="HF497" s="171">
        <f t="shared" si="2364"/>
        <v>0</v>
      </c>
      <c r="HG497" s="171"/>
      <c r="HH497" s="171"/>
      <c r="HI497" s="106"/>
      <c r="HJ497" s="111"/>
      <c r="HK497" s="45"/>
      <c r="HL497" s="45"/>
      <c r="HM497" s="44"/>
      <c r="HN497" s="44"/>
      <c r="HO497" s="44"/>
      <c r="HP497" s="44"/>
      <c r="HQ497" s="44"/>
      <c r="HR497" s="44"/>
      <c r="HS497" s="44"/>
      <c r="HT497" s="44"/>
      <c r="HU497" s="44">
        <f t="shared" si="2429"/>
        <v>0</v>
      </c>
      <c r="HV497" s="44">
        <f t="shared" si="2430"/>
        <v>0</v>
      </c>
      <c r="HW497" s="44">
        <f t="shared" si="2431"/>
        <v>0</v>
      </c>
      <c r="HX497" s="171">
        <f t="shared" si="2365"/>
        <v>0</v>
      </c>
      <c r="HY497" s="171">
        <f t="shared" si="2366"/>
        <v>0</v>
      </c>
      <c r="HZ497" s="171"/>
      <c r="IA497" s="171"/>
      <c r="IB497" s="713"/>
      <c r="IC497" s="718"/>
      <c r="ID497" s="45"/>
      <c r="IE497" s="45"/>
      <c r="IF497" s="44"/>
      <c r="IG497" s="44"/>
      <c r="IH497" s="44"/>
      <c r="II497" s="44"/>
      <c r="IJ497" s="44"/>
      <c r="IK497" s="44"/>
      <c r="IL497" s="44"/>
      <c r="IM497" s="44"/>
      <c r="IN497" s="44">
        <f t="shared" si="2482"/>
        <v>0</v>
      </c>
      <c r="IO497" s="44">
        <f t="shared" si="2483"/>
        <v>0</v>
      </c>
      <c r="IP497" s="44">
        <f t="shared" si="2484"/>
        <v>0</v>
      </c>
      <c r="IQ497" s="171">
        <f t="shared" si="2367"/>
        <v>0</v>
      </c>
      <c r="IR497" s="171">
        <f t="shared" si="2368"/>
        <v>0</v>
      </c>
      <c r="IS497" s="738"/>
      <c r="IT497" s="738"/>
      <c r="IU497" s="713"/>
      <c r="IV497" s="718"/>
      <c r="IW497" s="46"/>
      <c r="IX497" s="47"/>
      <c r="IY497" s="46"/>
      <c r="IZ497" s="46"/>
      <c r="JA497" s="333">
        <f t="shared" si="2494"/>
        <v>0</v>
      </c>
      <c r="JB497" s="333">
        <f t="shared" si="2495"/>
        <v>0</v>
      </c>
      <c r="JC497" s="333">
        <f t="shared" si="2496"/>
        <v>0</v>
      </c>
      <c r="JD497" s="333">
        <f t="shared" si="2497"/>
        <v>0</v>
      </c>
      <c r="JE497" s="333">
        <f t="shared" si="2498"/>
        <v>0</v>
      </c>
      <c r="JF497" s="333">
        <f t="shared" si="2499"/>
        <v>0</v>
      </c>
      <c r="JG497" s="44">
        <f t="shared" si="2486"/>
        <v>0</v>
      </c>
      <c r="JH497" s="44">
        <f t="shared" si="2487"/>
        <v>0</v>
      </c>
      <c r="JI497" s="44">
        <f t="shared" si="2488"/>
        <v>0</v>
      </c>
      <c r="JJ497" s="174">
        <f t="shared" si="2489"/>
        <v>0</v>
      </c>
      <c r="JK497" s="174">
        <f t="shared" si="2490"/>
        <v>0</v>
      </c>
      <c r="JL497" s="106"/>
      <c r="JM497" s="111"/>
      <c r="JN497" s="59"/>
      <c r="JO497" s="59"/>
    </row>
    <row r="498" spans="1:277" s="3" customFormat="1" ht="12.75" hidden="1" customHeight="1" x14ac:dyDescent="0.2">
      <c r="A498" s="96">
        <v>1</v>
      </c>
      <c r="B498" s="96"/>
      <c r="C498" s="529"/>
      <c r="D498" s="239"/>
      <c r="E498" s="154"/>
      <c r="F498" s="7"/>
      <c r="G498" s="60"/>
      <c r="H498" s="88"/>
      <c r="I498" s="88"/>
      <c r="J498" s="44"/>
      <c r="K498" s="44"/>
      <c r="L498" s="44"/>
      <c r="M498" s="44"/>
      <c r="N498" s="44"/>
      <c r="O498" s="44"/>
      <c r="P498" s="44"/>
      <c r="Q498" s="44"/>
      <c r="R498" s="44"/>
      <c r="S498" s="44"/>
      <c r="T498" s="44">
        <f t="shared" si="2491"/>
        <v>0</v>
      </c>
      <c r="U498" s="44">
        <f t="shared" si="2492"/>
        <v>0</v>
      </c>
      <c r="V498" s="44">
        <f t="shared" si="2493"/>
        <v>0</v>
      </c>
      <c r="W498" s="171">
        <f t="shared" si="2343"/>
        <v>0</v>
      </c>
      <c r="X498" s="171">
        <f t="shared" si="2344"/>
        <v>0</v>
      </c>
      <c r="Y498" s="171"/>
      <c r="Z498" s="171"/>
      <c r="AA498" s="714"/>
      <c r="AB498" s="714"/>
      <c r="AC498" s="44"/>
      <c r="AD498" s="44"/>
      <c r="AE498" s="44"/>
      <c r="AF498" s="44"/>
      <c r="AG498" s="44"/>
      <c r="AH498" s="44"/>
      <c r="AI498" s="44"/>
      <c r="AJ498" s="44"/>
      <c r="AK498" s="44"/>
      <c r="AL498" s="44"/>
      <c r="AM498" s="44">
        <f t="shared" si="2441"/>
        <v>0</v>
      </c>
      <c r="AN498" s="44">
        <f t="shared" si="2442"/>
        <v>0</v>
      </c>
      <c r="AO498" s="44">
        <f t="shared" si="2443"/>
        <v>0</v>
      </c>
      <c r="AP498" s="171">
        <f t="shared" si="2345"/>
        <v>0</v>
      </c>
      <c r="AQ498" s="171">
        <f t="shared" si="2346"/>
        <v>0</v>
      </c>
      <c r="AR498" s="171"/>
      <c r="AS498" s="171"/>
      <c r="AT498" s="714"/>
      <c r="AU498" s="714"/>
      <c r="AV498" s="44"/>
      <c r="AW498" s="44"/>
      <c r="AX498" s="44"/>
      <c r="AY498" s="44"/>
      <c r="AZ498" s="44"/>
      <c r="BA498" s="44"/>
      <c r="BB498" s="44"/>
      <c r="BC498" s="44"/>
      <c r="BD498" s="44"/>
      <c r="BE498" s="44"/>
      <c r="BF498" s="44">
        <f t="shared" si="2445"/>
        <v>0</v>
      </c>
      <c r="BG498" s="44">
        <f t="shared" si="2446"/>
        <v>0</v>
      </c>
      <c r="BH498" s="44">
        <f t="shared" si="2447"/>
        <v>0</v>
      </c>
      <c r="BI498" s="171">
        <f t="shared" si="2347"/>
        <v>0</v>
      </c>
      <c r="BJ498" s="171">
        <f t="shared" si="2348"/>
        <v>0</v>
      </c>
      <c r="BK498" s="171"/>
      <c r="BL498" s="171"/>
      <c r="BM498" s="714"/>
      <c r="BN498" s="714"/>
      <c r="BO498" s="44"/>
      <c r="BP498" s="44"/>
      <c r="BQ498" s="44"/>
      <c r="BR498" s="44"/>
      <c r="BS498" s="44"/>
      <c r="BT498" s="44"/>
      <c r="BU498" s="44"/>
      <c r="BV498" s="44"/>
      <c r="BW498" s="44"/>
      <c r="BX498" s="44"/>
      <c r="BY498" s="44">
        <f t="shared" si="2449"/>
        <v>0</v>
      </c>
      <c r="BZ498" s="44">
        <f t="shared" si="2450"/>
        <v>0</v>
      </c>
      <c r="CA498" s="44">
        <f t="shared" si="2451"/>
        <v>0</v>
      </c>
      <c r="CB498" s="171">
        <f t="shared" si="2349"/>
        <v>0</v>
      </c>
      <c r="CC498" s="171">
        <f t="shared" si="2350"/>
        <v>0</v>
      </c>
      <c r="CD498" s="171"/>
      <c r="CE498" s="171"/>
      <c r="CF498" s="714"/>
      <c r="CG498" s="714"/>
      <c r="CH498" s="44"/>
      <c r="CI498" s="44"/>
      <c r="CJ498" s="44"/>
      <c r="CK498" s="44"/>
      <c r="CL498" s="44"/>
      <c r="CM498" s="44"/>
      <c r="CN498" s="44"/>
      <c r="CO498" s="44"/>
      <c r="CP498" s="44"/>
      <c r="CQ498" s="44"/>
      <c r="CR498" s="44">
        <f t="shared" si="2453"/>
        <v>0</v>
      </c>
      <c r="CS498" s="44">
        <f t="shared" si="2454"/>
        <v>0</v>
      </c>
      <c r="CT498" s="44">
        <f t="shared" si="2455"/>
        <v>0</v>
      </c>
      <c r="CU498" s="171">
        <f t="shared" si="2351"/>
        <v>0</v>
      </c>
      <c r="CV498" s="171">
        <f t="shared" si="2352"/>
        <v>0</v>
      </c>
      <c r="CW498" s="250"/>
      <c r="CX498" s="174"/>
      <c r="CY498" s="715"/>
      <c r="CZ498" s="715"/>
      <c r="DA498" s="109"/>
      <c r="DB498" s="109"/>
      <c r="DC498" s="109"/>
      <c r="DD498" s="109"/>
      <c r="DE498" s="44"/>
      <c r="DF498" s="44"/>
      <c r="DG498" s="44"/>
      <c r="DH498" s="44"/>
      <c r="DI498" s="44"/>
      <c r="DJ498" s="44"/>
      <c r="DK498" s="44">
        <f t="shared" si="2457"/>
        <v>0</v>
      </c>
      <c r="DL498" s="44">
        <f t="shared" si="2458"/>
        <v>0</v>
      </c>
      <c r="DM498" s="44">
        <f t="shared" si="2459"/>
        <v>0</v>
      </c>
      <c r="DN498" s="171">
        <f t="shared" si="2353"/>
        <v>0</v>
      </c>
      <c r="DO498" s="171">
        <f t="shared" si="2354"/>
        <v>0</v>
      </c>
      <c r="DP498" s="174"/>
      <c r="DQ498" s="174"/>
      <c r="DR498" s="715"/>
      <c r="DS498" s="715"/>
      <c r="DT498" s="109"/>
      <c r="DU498" s="109"/>
      <c r="DV498" s="109"/>
      <c r="DW498" s="109"/>
      <c r="DX498" s="44"/>
      <c r="DY498" s="44"/>
      <c r="DZ498" s="44"/>
      <c r="EA498" s="44"/>
      <c r="EB498" s="44"/>
      <c r="EC498" s="44"/>
      <c r="ED498" s="44">
        <f t="shared" si="2461"/>
        <v>0</v>
      </c>
      <c r="EE498" s="44">
        <f t="shared" si="2462"/>
        <v>0</v>
      </c>
      <c r="EF498" s="44">
        <f t="shared" si="2463"/>
        <v>0</v>
      </c>
      <c r="EG498" s="171">
        <f t="shared" si="2355"/>
        <v>0</v>
      </c>
      <c r="EH498" s="171">
        <f t="shared" si="2356"/>
        <v>0</v>
      </c>
      <c r="EI498" s="174"/>
      <c r="EJ498" s="174"/>
      <c r="EK498" s="715"/>
      <c r="EL498" s="715"/>
      <c r="EM498" s="109"/>
      <c r="EN498" s="109"/>
      <c r="EO498" s="109"/>
      <c r="EP498" s="109"/>
      <c r="EQ498" s="44"/>
      <c r="ER498" s="44"/>
      <c r="ES498" s="44"/>
      <c r="ET498" s="44"/>
      <c r="EU498" s="44"/>
      <c r="EV498" s="44"/>
      <c r="EW498" s="44">
        <f t="shared" si="2465"/>
        <v>0</v>
      </c>
      <c r="EX498" s="44">
        <f t="shared" si="2466"/>
        <v>0</v>
      </c>
      <c r="EY498" s="44">
        <f t="shared" si="2467"/>
        <v>0</v>
      </c>
      <c r="EZ498" s="171">
        <f t="shared" si="2357"/>
        <v>0</v>
      </c>
      <c r="FA498" s="171">
        <f t="shared" si="2358"/>
        <v>0</v>
      </c>
      <c r="FB498" s="174"/>
      <c r="FC498" s="174"/>
      <c r="FD498" s="715"/>
      <c r="FE498" s="715"/>
      <c r="FF498" s="109"/>
      <c r="FG498" s="109"/>
      <c r="FH498" s="109"/>
      <c r="FI498" s="109"/>
      <c r="FJ498" s="44"/>
      <c r="FK498" s="44"/>
      <c r="FL498" s="44"/>
      <c r="FM498" s="44"/>
      <c r="FN498" s="44"/>
      <c r="FO498" s="44"/>
      <c r="FP498" s="44">
        <f t="shared" si="2469"/>
        <v>0</v>
      </c>
      <c r="FQ498" s="44">
        <f t="shared" si="2470"/>
        <v>0</v>
      </c>
      <c r="FR498" s="44">
        <f t="shared" si="2471"/>
        <v>0</v>
      </c>
      <c r="FS498" s="171">
        <f t="shared" si="2359"/>
        <v>0</v>
      </c>
      <c r="FT498" s="171">
        <f t="shared" si="2360"/>
        <v>0</v>
      </c>
      <c r="FU498" s="174"/>
      <c r="FV498" s="174"/>
      <c r="FW498" s="112"/>
      <c r="FX498" s="112"/>
      <c r="FY498" s="109"/>
      <c r="FZ498" s="109"/>
      <c r="GA498" s="109"/>
      <c r="GB498" s="109"/>
      <c r="GC498" s="44"/>
      <c r="GD498" s="44"/>
      <c r="GE498" s="44"/>
      <c r="GF498" s="44"/>
      <c r="GG498" s="44"/>
      <c r="GH498" s="44"/>
      <c r="GI498" s="44">
        <f t="shared" si="2473"/>
        <v>0</v>
      </c>
      <c r="GJ498" s="44">
        <f t="shared" si="2474"/>
        <v>0</v>
      </c>
      <c r="GK498" s="44">
        <f t="shared" si="2475"/>
        <v>0</v>
      </c>
      <c r="GL498" s="171">
        <f t="shared" si="2361"/>
        <v>0</v>
      </c>
      <c r="GM498" s="171">
        <f t="shared" si="2362"/>
        <v>0</v>
      </c>
      <c r="GN498" s="174"/>
      <c r="GO498" s="174"/>
      <c r="GP498" s="112"/>
      <c r="GQ498" s="112"/>
      <c r="GR498" s="109"/>
      <c r="GS498" s="109"/>
      <c r="GT498" s="109"/>
      <c r="GU498" s="109"/>
      <c r="GV498" s="44"/>
      <c r="GW498" s="44"/>
      <c r="GX498" s="44"/>
      <c r="GY498" s="44"/>
      <c r="GZ498" s="44"/>
      <c r="HA498" s="44"/>
      <c r="HB498" s="44">
        <f t="shared" si="2477"/>
        <v>0</v>
      </c>
      <c r="HC498" s="44">
        <f t="shared" si="2478"/>
        <v>0</v>
      </c>
      <c r="HD498" s="44">
        <f t="shared" si="2479"/>
        <v>0</v>
      </c>
      <c r="HE498" s="171">
        <f t="shared" si="2363"/>
        <v>0</v>
      </c>
      <c r="HF498" s="171">
        <f t="shared" si="2364"/>
        <v>0</v>
      </c>
      <c r="HG498" s="174"/>
      <c r="HH498" s="174"/>
      <c r="HI498" s="112"/>
      <c r="HJ498" s="112"/>
      <c r="HK498" s="112"/>
      <c r="HL498" s="112"/>
      <c r="HM498" s="109"/>
      <c r="HN498" s="109"/>
      <c r="HO498" s="44"/>
      <c r="HP498" s="44"/>
      <c r="HQ498" s="44"/>
      <c r="HR498" s="44"/>
      <c r="HS498" s="44"/>
      <c r="HT498" s="44"/>
      <c r="HU498" s="44">
        <f t="shared" si="2429"/>
        <v>0</v>
      </c>
      <c r="HV498" s="44">
        <f t="shared" si="2430"/>
        <v>0</v>
      </c>
      <c r="HW498" s="44">
        <f t="shared" si="2431"/>
        <v>0</v>
      </c>
      <c r="HX498" s="171">
        <f t="shared" si="2365"/>
        <v>0</v>
      </c>
      <c r="HY498" s="171">
        <f t="shared" si="2366"/>
        <v>0</v>
      </c>
      <c r="HZ498" s="174"/>
      <c r="IA498" s="174"/>
      <c r="IB498" s="715"/>
      <c r="IC498" s="715"/>
      <c r="ID498" s="112"/>
      <c r="IE498" s="112"/>
      <c r="IF498" s="109"/>
      <c r="IG498" s="109"/>
      <c r="IH498" s="44"/>
      <c r="II498" s="44"/>
      <c r="IJ498" s="44"/>
      <c r="IK498" s="44"/>
      <c r="IL498" s="44"/>
      <c r="IM498" s="44"/>
      <c r="IN498" s="44">
        <f t="shared" si="2482"/>
        <v>0</v>
      </c>
      <c r="IO498" s="44">
        <f t="shared" si="2483"/>
        <v>0</v>
      </c>
      <c r="IP498" s="44">
        <f t="shared" si="2484"/>
        <v>0</v>
      </c>
      <c r="IQ498" s="171">
        <f t="shared" si="2367"/>
        <v>0</v>
      </c>
      <c r="IR498" s="171">
        <f t="shared" si="2368"/>
        <v>0</v>
      </c>
      <c r="IS498" s="739"/>
      <c r="IT498" s="739"/>
      <c r="IU498" s="715"/>
      <c r="IV498" s="715"/>
      <c r="IW498" s="113"/>
      <c r="IX498" s="114"/>
      <c r="IY498" s="113"/>
      <c r="IZ498" s="113"/>
      <c r="JA498" s="333">
        <f t="shared" si="2494"/>
        <v>0</v>
      </c>
      <c r="JB498" s="333">
        <f t="shared" si="2495"/>
        <v>0</v>
      </c>
      <c r="JC498" s="333">
        <f t="shared" si="2496"/>
        <v>0</v>
      </c>
      <c r="JD498" s="333">
        <f t="shared" si="2497"/>
        <v>0</v>
      </c>
      <c r="JE498" s="333">
        <f t="shared" si="2498"/>
        <v>0</v>
      </c>
      <c r="JF498" s="333">
        <f t="shared" si="2499"/>
        <v>0</v>
      </c>
      <c r="JG498" s="44">
        <f t="shared" si="2486"/>
        <v>0</v>
      </c>
      <c r="JH498" s="44">
        <f t="shared" si="2487"/>
        <v>0</v>
      </c>
      <c r="JI498" s="44">
        <f t="shared" si="2488"/>
        <v>0</v>
      </c>
      <c r="JJ498" s="174">
        <f t="shared" si="2489"/>
        <v>0</v>
      </c>
      <c r="JK498" s="174">
        <f t="shared" si="2490"/>
        <v>0</v>
      </c>
      <c r="JL498" s="112"/>
      <c r="JM498" s="112"/>
      <c r="JN498" s="48"/>
      <c r="JO498" s="48"/>
    </row>
    <row r="499" spans="1:277" s="3" customFormat="1" ht="12.75" hidden="1" customHeight="1" x14ac:dyDescent="0.2">
      <c r="A499" s="96">
        <v>1</v>
      </c>
      <c r="B499" s="59"/>
      <c r="C499" s="48"/>
      <c r="D499" s="239"/>
      <c r="E499" s="586"/>
      <c r="F499" s="591"/>
      <c r="G499" s="60"/>
      <c r="H499" s="88"/>
      <c r="I499" s="88"/>
      <c r="J499" s="44"/>
      <c r="K499" s="44"/>
      <c r="L499" s="44"/>
      <c r="M499" s="44"/>
      <c r="N499" s="44"/>
      <c r="O499" s="44"/>
      <c r="P499" s="44"/>
      <c r="Q499" s="44"/>
      <c r="R499" s="44"/>
      <c r="S499" s="44"/>
      <c r="T499" s="44">
        <f t="shared" si="2491"/>
        <v>0</v>
      </c>
      <c r="U499" s="44">
        <f t="shared" si="2492"/>
        <v>0</v>
      </c>
      <c r="V499" s="44">
        <f t="shared" si="2493"/>
        <v>0</v>
      </c>
      <c r="W499" s="171">
        <f t="shared" si="2343"/>
        <v>0</v>
      </c>
      <c r="X499" s="171">
        <f t="shared" si="2344"/>
        <v>0</v>
      </c>
      <c r="Y499" s="171"/>
      <c r="Z499" s="171"/>
      <c r="AA499" s="714"/>
      <c r="AB499" s="714"/>
      <c r="AC499" s="44"/>
      <c r="AD499" s="44"/>
      <c r="AE499" s="44"/>
      <c r="AF499" s="44"/>
      <c r="AG499" s="44"/>
      <c r="AH499" s="44"/>
      <c r="AI499" s="44"/>
      <c r="AJ499" s="44"/>
      <c r="AK499" s="44"/>
      <c r="AL499" s="44"/>
      <c r="AM499" s="44">
        <f t="shared" si="2441"/>
        <v>0</v>
      </c>
      <c r="AN499" s="44">
        <f t="shared" si="2442"/>
        <v>0</v>
      </c>
      <c r="AO499" s="44">
        <f t="shared" si="2443"/>
        <v>0</v>
      </c>
      <c r="AP499" s="171">
        <f t="shared" si="2345"/>
        <v>0</v>
      </c>
      <c r="AQ499" s="171">
        <f t="shared" si="2346"/>
        <v>0</v>
      </c>
      <c r="AR499" s="171"/>
      <c r="AS499" s="171"/>
      <c r="AT499" s="714"/>
      <c r="AU499" s="714"/>
      <c r="AV499" s="44"/>
      <c r="AW499" s="44"/>
      <c r="AX499" s="44"/>
      <c r="AY499" s="44"/>
      <c r="AZ499" s="44"/>
      <c r="BA499" s="44"/>
      <c r="BB499" s="44"/>
      <c r="BC499" s="44"/>
      <c r="BD499" s="44"/>
      <c r="BE499" s="44"/>
      <c r="BF499" s="44">
        <f t="shared" si="2445"/>
        <v>0</v>
      </c>
      <c r="BG499" s="44">
        <f t="shared" si="2446"/>
        <v>0</v>
      </c>
      <c r="BH499" s="44">
        <f t="shared" si="2447"/>
        <v>0</v>
      </c>
      <c r="BI499" s="171">
        <f t="shared" si="2347"/>
        <v>0</v>
      </c>
      <c r="BJ499" s="171">
        <f t="shared" si="2348"/>
        <v>0</v>
      </c>
      <c r="BK499" s="171"/>
      <c r="BL499" s="171"/>
      <c r="BM499" s="714"/>
      <c r="BN499" s="714"/>
      <c r="BO499" s="44"/>
      <c r="BP499" s="44"/>
      <c r="BQ499" s="44"/>
      <c r="BR499" s="44"/>
      <c r="BS499" s="44"/>
      <c r="BT499" s="44"/>
      <c r="BU499" s="44"/>
      <c r="BV499" s="44"/>
      <c r="BW499" s="44"/>
      <c r="BX499" s="44"/>
      <c r="BY499" s="44">
        <f t="shared" si="2449"/>
        <v>0</v>
      </c>
      <c r="BZ499" s="44">
        <f t="shared" si="2450"/>
        <v>0</v>
      </c>
      <c r="CA499" s="44">
        <f t="shared" si="2451"/>
        <v>0</v>
      </c>
      <c r="CB499" s="171">
        <f t="shared" si="2349"/>
        <v>0</v>
      </c>
      <c r="CC499" s="171">
        <f t="shared" si="2350"/>
        <v>0</v>
      </c>
      <c r="CD499" s="171"/>
      <c r="CE499" s="171"/>
      <c r="CF499" s="714"/>
      <c r="CG499" s="714"/>
      <c r="CH499" s="44"/>
      <c r="CI499" s="44"/>
      <c r="CJ499" s="44"/>
      <c r="CK499" s="44"/>
      <c r="CL499" s="44"/>
      <c r="CM499" s="44"/>
      <c r="CN499" s="44"/>
      <c r="CO499" s="44"/>
      <c r="CP499" s="44"/>
      <c r="CQ499" s="44"/>
      <c r="CR499" s="44">
        <f t="shared" si="2453"/>
        <v>0</v>
      </c>
      <c r="CS499" s="44">
        <f t="shared" si="2454"/>
        <v>0</v>
      </c>
      <c r="CT499" s="44">
        <f t="shared" si="2455"/>
        <v>0</v>
      </c>
      <c r="CU499" s="171">
        <f t="shared" si="2351"/>
        <v>0</v>
      </c>
      <c r="CV499" s="171">
        <f t="shared" si="2352"/>
        <v>0</v>
      </c>
      <c r="CW499" s="249"/>
      <c r="CX499" s="171"/>
      <c r="CY499" s="714"/>
      <c r="CZ499" s="714"/>
      <c r="DA499" s="44"/>
      <c r="DB499" s="44"/>
      <c r="DC499" s="44"/>
      <c r="DD499" s="44"/>
      <c r="DE499" s="44"/>
      <c r="DF499" s="44"/>
      <c r="DG499" s="44"/>
      <c r="DH499" s="44"/>
      <c r="DI499" s="44"/>
      <c r="DJ499" s="44"/>
      <c r="DK499" s="44">
        <f t="shared" si="2457"/>
        <v>0</v>
      </c>
      <c r="DL499" s="44">
        <f t="shared" si="2458"/>
        <v>0</v>
      </c>
      <c r="DM499" s="44">
        <f t="shared" si="2459"/>
        <v>0</v>
      </c>
      <c r="DN499" s="171">
        <f t="shared" si="2353"/>
        <v>0</v>
      </c>
      <c r="DO499" s="171">
        <f t="shared" si="2354"/>
        <v>0</v>
      </c>
      <c r="DP499" s="171"/>
      <c r="DQ499" s="171"/>
      <c r="DR499" s="714"/>
      <c r="DS499" s="714"/>
      <c r="DT499" s="44"/>
      <c r="DU499" s="44"/>
      <c r="DV499" s="44"/>
      <c r="DW499" s="44"/>
      <c r="DX499" s="44"/>
      <c r="DY499" s="44"/>
      <c r="DZ499" s="44"/>
      <c r="EA499" s="44"/>
      <c r="EB499" s="44"/>
      <c r="EC499" s="44"/>
      <c r="ED499" s="44">
        <f t="shared" si="2461"/>
        <v>0</v>
      </c>
      <c r="EE499" s="44">
        <f t="shared" si="2462"/>
        <v>0</v>
      </c>
      <c r="EF499" s="44">
        <f t="shared" si="2463"/>
        <v>0</v>
      </c>
      <c r="EG499" s="171">
        <f t="shared" si="2355"/>
        <v>0</v>
      </c>
      <c r="EH499" s="171">
        <f t="shared" si="2356"/>
        <v>0</v>
      </c>
      <c r="EI499" s="171"/>
      <c r="EJ499" s="171"/>
      <c r="EK499" s="714"/>
      <c r="EL499" s="714"/>
      <c r="EM499" s="44"/>
      <c r="EN499" s="44"/>
      <c r="EO499" s="44"/>
      <c r="EP499" s="44"/>
      <c r="EQ499" s="44"/>
      <c r="ER499" s="44"/>
      <c r="ES499" s="44"/>
      <c r="ET499" s="44"/>
      <c r="EU499" s="44"/>
      <c r="EV499" s="44"/>
      <c r="EW499" s="44">
        <f t="shared" si="2465"/>
        <v>0</v>
      </c>
      <c r="EX499" s="44">
        <f t="shared" si="2466"/>
        <v>0</v>
      </c>
      <c r="EY499" s="44">
        <f t="shared" si="2467"/>
        <v>0</v>
      </c>
      <c r="EZ499" s="171">
        <f t="shared" si="2357"/>
        <v>0</v>
      </c>
      <c r="FA499" s="171">
        <f t="shared" si="2358"/>
        <v>0</v>
      </c>
      <c r="FB499" s="171"/>
      <c r="FC499" s="171"/>
      <c r="FD499" s="714"/>
      <c r="FE499" s="714"/>
      <c r="FF499" s="44"/>
      <c r="FG499" s="44"/>
      <c r="FH499" s="44"/>
      <c r="FI499" s="44"/>
      <c r="FJ499" s="44"/>
      <c r="FK499" s="44"/>
      <c r="FL499" s="44"/>
      <c r="FM499" s="44"/>
      <c r="FN499" s="44"/>
      <c r="FO499" s="44"/>
      <c r="FP499" s="44">
        <f t="shared" si="2469"/>
        <v>0</v>
      </c>
      <c r="FQ499" s="44">
        <f t="shared" si="2470"/>
        <v>0</v>
      </c>
      <c r="FR499" s="44">
        <f t="shared" si="2471"/>
        <v>0</v>
      </c>
      <c r="FS499" s="171">
        <f t="shared" si="2359"/>
        <v>0</v>
      </c>
      <c r="FT499" s="171">
        <f t="shared" si="2360"/>
        <v>0</v>
      </c>
      <c r="FU499" s="171"/>
      <c r="FV499" s="171"/>
      <c r="FW499" s="45"/>
      <c r="FX499" s="45"/>
      <c r="FY499" s="44"/>
      <c r="FZ499" s="44"/>
      <c r="GA499" s="44"/>
      <c r="GB499" s="44"/>
      <c r="GC499" s="44"/>
      <c r="GD499" s="44"/>
      <c r="GE499" s="44"/>
      <c r="GF499" s="44"/>
      <c r="GG499" s="44"/>
      <c r="GH499" s="44"/>
      <c r="GI499" s="44">
        <f t="shared" si="2473"/>
        <v>0</v>
      </c>
      <c r="GJ499" s="44">
        <f t="shared" si="2474"/>
        <v>0</v>
      </c>
      <c r="GK499" s="44">
        <f t="shared" si="2475"/>
        <v>0</v>
      </c>
      <c r="GL499" s="171">
        <f t="shared" si="2361"/>
        <v>0</v>
      </c>
      <c r="GM499" s="171">
        <f t="shared" si="2362"/>
        <v>0</v>
      </c>
      <c r="GN499" s="171"/>
      <c r="GO499" s="171"/>
      <c r="GP499" s="45"/>
      <c r="GQ499" s="45"/>
      <c r="GR499" s="44"/>
      <c r="GS499" s="44"/>
      <c r="GT499" s="44"/>
      <c r="GU499" s="44"/>
      <c r="GV499" s="44"/>
      <c r="GW499" s="44"/>
      <c r="GX499" s="44"/>
      <c r="GY499" s="44"/>
      <c r="GZ499" s="44"/>
      <c r="HA499" s="44"/>
      <c r="HB499" s="44">
        <f t="shared" si="2477"/>
        <v>0</v>
      </c>
      <c r="HC499" s="44">
        <f t="shared" si="2478"/>
        <v>0</v>
      </c>
      <c r="HD499" s="44">
        <f t="shared" si="2479"/>
        <v>0</v>
      </c>
      <c r="HE499" s="171">
        <f t="shared" si="2363"/>
        <v>0</v>
      </c>
      <c r="HF499" s="171">
        <f t="shared" si="2364"/>
        <v>0</v>
      </c>
      <c r="HG499" s="171"/>
      <c r="HH499" s="171"/>
      <c r="HI499" s="45"/>
      <c r="HJ499" s="45"/>
      <c r="HK499" s="45"/>
      <c r="HL499" s="45"/>
      <c r="HM499" s="44"/>
      <c r="HN499" s="44"/>
      <c r="HO499" s="44"/>
      <c r="HP499" s="44"/>
      <c r="HQ499" s="44"/>
      <c r="HR499" s="44"/>
      <c r="HS499" s="44"/>
      <c r="HT499" s="44"/>
      <c r="HU499" s="44">
        <f t="shared" si="2429"/>
        <v>0</v>
      </c>
      <c r="HV499" s="44">
        <f t="shared" si="2430"/>
        <v>0</v>
      </c>
      <c r="HW499" s="44">
        <f t="shared" si="2431"/>
        <v>0</v>
      </c>
      <c r="HX499" s="171">
        <f t="shared" si="2365"/>
        <v>0</v>
      </c>
      <c r="HY499" s="171">
        <f t="shared" si="2366"/>
        <v>0</v>
      </c>
      <c r="HZ499" s="171"/>
      <c r="IA499" s="171"/>
      <c r="IB499" s="714"/>
      <c r="IC499" s="714"/>
      <c r="ID499" s="45"/>
      <c r="IE499" s="45"/>
      <c r="IF499" s="44"/>
      <c r="IG499" s="44"/>
      <c r="IH499" s="44"/>
      <c r="II499" s="44"/>
      <c r="IJ499" s="44"/>
      <c r="IK499" s="44"/>
      <c r="IL499" s="44"/>
      <c r="IM499" s="44"/>
      <c r="IN499" s="44">
        <f t="shared" si="2482"/>
        <v>0</v>
      </c>
      <c r="IO499" s="44">
        <f t="shared" si="2483"/>
        <v>0</v>
      </c>
      <c r="IP499" s="44">
        <f t="shared" si="2484"/>
        <v>0</v>
      </c>
      <c r="IQ499" s="171">
        <f t="shared" si="2367"/>
        <v>0</v>
      </c>
      <c r="IR499" s="171">
        <f t="shared" si="2368"/>
        <v>0</v>
      </c>
      <c r="IS499" s="738"/>
      <c r="IT499" s="738"/>
      <c r="IU499" s="714"/>
      <c r="IV499" s="714"/>
      <c r="IW499" s="46"/>
      <c r="IX499" s="47"/>
      <c r="IY499" s="46"/>
      <c r="IZ499" s="46"/>
      <c r="JA499" s="333">
        <f t="shared" si="2494"/>
        <v>0</v>
      </c>
      <c r="JB499" s="333">
        <f t="shared" si="2495"/>
        <v>0</v>
      </c>
      <c r="JC499" s="333">
        <f t="shared" si="2496"/>
        <v>0</v>
      </c>
      <c r="JD499" s="333">
        <f t="shared" si="2497"/>
        <v>0</v>
      </c>
      <c r="JE499" s="333">
        <f t="shared" si="2498"/>
        <v>0</v>
      </c>
      <c r="JF499" s="333">
        <f t="shared" si="2499"/>
        <v>0</v>
      </c>
      <c r="JG499" s="44">
        <f t="shared" si="2486"/>
        <v>0</v>
      </c>
      <c r="JH499" s="44">
        <f t="shared" si="2487"/>
        <v>0</v>
      </c>
      <c r="JI499" s="44">
        <f t="shared" si="2488"/>
        <v>0</v>
      </c>
      <c r="JJ499" s="174">
        <f t="shared" si="2489"/>
        <v>0</v>
      </c>
      <c r="JK499" s="174">
        <f t="shared" si="2490"/>
        <v>0</v>
      </c>
      <c r="JL499" s="45"/>
      <c r="JM499" s="45"/>
      <c r="JN499" s="48"/>
      <c r="JO499" s="48"/>
    </row>
    <row r="500" spans="1:277" hidden="1" x14ac:dyDescent="0.2">
      <c r="A500" s="96">
        <v>1</v>
      </c>
      <c r="B500" s="96">
        <v>1</v>
      </c>
      <c r="C500" s="63"/>
      <c r="D500" s="235"/>
      <c r="E500" s="235"/>
      <c r="F500" s="536" t="s">
        <v>38</v>
      </c>
      <c r="G500" s="68"/>
      <c r="H500" s="121"/>
      <c r="I500" s="121"/>
      <c r="J500" s="53">
        <f>SUM(J501)</f>
        <v>0</v>
      </c>
      <c r="K500" s="53">
        <f>SUM(K501)</f>
        <v>0</v>
      </c>
      <c r="L500" s="54">
        <f>SUM(J500/12*$B$2)</f>
        <v>0</v>
      </c>
      <c r="M500" s="54">
        <f>SUM(K500/12*$B$2)</f>
        <v>0</v>
      </c>
      <c r="N500" s="53">
        <f t="shared" ref="N500:S500" si="2500">SUM(N501)</f>
        <v>0</v>
      </c>
      <c r="O500" s="53">
        <f t="shared" si="2500"/>
        <v>0</v>
      </c>
      <c r="P500" s="53">
        <f t="shared" si="2500"/>
        <v>0</v>
      </c>
      <c r="Q500" s="53">
        <f t="shared" si="2500"/>
        <v>0</v>
      </c>
      <c r="R500" s="53">
        <f t="shared" si="2500"/>
        <v>0</v>
      </c>
      <c r="S500" s="53">
        <f t="shared" si="2500"/>
        <v>0</v>
      </c>
      <c r="T500" s="56">
        <f t="shared" ref="T500:V510" si="2501">N500+Q500</f>
        <v>0</v>
      </c>
      <c r="U500" s="56">
        <f t="shared" si="2501"/>
        <v>0</v>
      </c>
      <c r="V500" s="56">
        <f t="shared" si="2501"/>
        <v>0</v>
      </c>
      <c r="W500" s="171">
        <f t="shared" si="2343"/>
        <v>0</v>
      </c>
      <c r="X500" s="171">
        <f t="shared" si="2344"/>
        <v>0</v>
      </c>
      <c r="Y500" s="280"/>
      <c r="Z500" s="280"/>
      <c r="AA500" s="710">
        <f>$H500</f>
        <v>0</v>
      </c>
      <c r="AB500" s="711" t="e">
        <f>O500/N500</f>
        <v>#DIV/0!</v>
      </c>
      <c r="AC500" s="53">
        <f>SUM(AC501)</f>
        <v>0</v>
      </c>
      <c r="AD500" s="53">
        <f>SUM(AD501)</f>
        <v>0</v>
      </c>
      <c r="AE500" s="54">
        <f>SUM(AC500/12*$B$2)</f>
        <v>0</v>
      </c>
      <c r="AF500" s="54">
        <f>SUM(AD500/12*$B$2)</f>
        <v>0</v>
      </c>
      <c r="AG500" s="53">
        <f t="shared" ref="AG500:AL500" si="2502">SUM(AG501)</f>
        <v>0</v>
      </c>
      <c r="AH500" s="53">
        <f t="shared" si="2502"/>
        <v>0</v>
      </c>
      <c r="AI500" s="53">
        <f t="shared" si="2502"/>
        <v>0</v>
      </c>
      <c r="AJ500" s="53">
        <f t="shared" si="2502"/>
        <v>0</v>
      </c>
      <c r="AK500" s="53">
        <f t="shared" si="2502"/>
        <v>0</v>
      </c>
      <c r="AL500" s="53">
        <f t="shared" si="2502"/>
        <v>0</v>
      </c>
      <c r="AM500" s="56">
        <f t="shared" si="2441"/>
        <v>0</v>
      </c>
      <c r="AN500" s="56">
        <f t="shared" si="2442"/>
        <v>0</v>
      </c>
      <c r="AO500" s="56">
        <f t="shared" si="2443"/>
        <v>0</v>
      </c>
      <c r="AP500" s="171">
        <f t="shared" si="2345"/>
        <v>0</v>
      </c>
      <c r="AQ500" s="171">
        <f t="shared" si="2346"/>
        <v>0</v>
      </c>
      <c r="AR500" s="280"/>
      <c r="AS500" s="280"/>
      <c r="AT500" s="710">
        <f>$H500</f>
        <v>0</v>
      </c>
      <c r="AU500" s="711" t="e">
        <f>AH500/AG500</f>
        <v>#DIV/0!</v>
      </c>
      <c r="AV500" s="53">
        <f>SUM(AV501)</f>
        <v>0</v>
      </c>
      <c r="AW500" s="53">
        <f>SUM(AW501)</f>
        <v>0</v>
      </c>
      <c r="AX500" s="54">
        <f>SUM(AV500/12*$B$2)</f>
        <v>0</v>
      </c>
      <c r="AY500" s="54">
        <f>SUM(AW500/12*$B$2)</f>
        <v>0</v>
      </c>
      <c r="AZ500" s="53">
        <f t="shared" ref="AZ500:BE500" si="2503">SUM(AZ501)</f>
        <v>0</v>
      </c>
      <c r="BA500" s="53">
        <f t="shared" si="2503"/>
        <v>0</v>
      </c>
      <c r="BB500" s="53">
        <f t="shared" si="2503"/>
        <v>0</v>
      </c>
      <c r="BC500" s="53">
        <f t="shared" si="2503"/>
        <v>0</v>
      </c>
      <c r="BD500" s="53">
        <f t="shared" si="2503"/>
        <v>0</v>
      </c>
      <c r="BE500" s="53">
        <f t="shared" si="2503"/>
        <v>0</v>
      </c>
      <c r="BF500" s="56">
        <f t="shared" si="2445"/>
        <v>0</v>
      </c>
      <c r="BG500" s="56">
        <f t="shared" si="2446"/>
        <v>0</v>
      </c>
      <c r="BH500" s="56">
        <f t="shared" si="2447"/>
        <v>0</v>
      </c>
      <c r="BI500" s="171">
        <f t="shared" si="2347"/>
        <v>0</v>
      </c>
      <c r="BJ500" s="171">
        <f t="shared" si="2348"/>
        <v>0</v>
      </c>
      <c r="BK500" s="280"/>
      <c r="BL500" s="280"/>
      <c r="BM500" s="710">
        <f>$H500</f>
        <v>0</v>
      </c>
      <c r="BN500" s="711" t="e">
        <f>BA500/AZ500</f>
        <v>#DIV/0!</v>
      </c>
      <c r="BO500" s="53">
        <f>SUM(BO501)</f>
        <v>0</v>
      </c>
      <c r="BP500" s="53">
        <f>SUM(BP501)</f>
        <v>0</v>
      </c>
      <c r="BQ500" s="54">
        <f>SUM(BO500/12*$B$2)</f>
        <v>0</v>
      </c>
      <c r="BR500" s="54">
        <f>SUM(BP500/12*$B$2)</f>
        <v>0</v>
      </c>
      <c r="BS500" s="53">
        <f t="shared" ref="BS500:BX500" si="2504">SUM(BS501)</f>
        <v>0</v>
      </c>
      <c r="BT500" s="53">
        <f t="shared" si="2504"/>
        <v>0</v>
      </c>
      <c r="BU500" s="53">
        <f t="shared" si="2504"/>
        <v>0</v>
      </c>
      <c r="BV500" s="53">
        <f t="shared" si="2504"/>
        <v>0</v>
      </c>
      <c r="BW500" s="53">
        <f t="shared" si="2504"/>
        <v>0</v>
      </c>
      <c r="BX500" s="53">
        <f t="shared" si="2504"/>
        <v>0</v>
      </c>
      <c r="BY500" s="56">
        <f t="shared" si="2449"/>
        <v>0</v>
      </c>
      <c r="BZ500" s="56">
        <f t="shared" si="2450"/>
        <v>0</v>
      </c>
      <c r="CA500" s="56">
        <f t="shared" si="2451"/>
        <v>0</v>
      </c>
      <c r="CB500" s="171">
        <f t="shared" si="2349"/>
        <v>0</v>
      </c>
      <c r="CC500" s="171">
        <f t="shared" si="2350"/>
        <v>0</v>
      </c>
      <c r="CD500" s="280"/>
      <c r="CE500" s="280"/>
      <c r="CF500" s="710">
        <f>$H500</f>
        <v>0</v>
      </c>
      <c r="CG500" s="711" t="e">
        <f>BT500/BS500</f>
        <v>#DIV/0!</v>
      </c>
      <c r="CH500" s="54">
        <f>SUM(CH501)</f>
        <v>50</v>
      </c>
      <c r="CI500" s="53">
        <f>SUM(CI501)</f>
        <v>8660818.7999999989</v>
      </c>
      <c r="CJ500" s="54">
        <f>SUM(CH500/12*$B$2)</f>
        <v>12.5</v>
      </c>
      <c r="CK500" s="54">
        <f>SUM(CI500/12*$B$2)</f>
        <v>2165204.6999999997</v>
      </c>
      <c r="CL500" s="53">
        <f t="shared" ref="CL500:CQ500" si="2505">SUM(CL501)</f>
        <v>9</v>
      </c>
      <c r="CM500" s="53">
        <f t="shared" si="2505"/>
        <v>1558947.4200000002</v>
      </c>
      <c r="CN500" s="53">
        <f t="shared" si="2505"/>
        <v>85</v>
      </c>
      <c r="CO500" s="53">
        <f t="shared" si="2505"/>
        <v>2</v>
      </c>
      <c r="CP500" s="53">
        <f t="shared" si="2505"/>
        <v>346432.76</v>
      </c>
      <c r="CQ500" s="53">
        <f t="shared" si="2505"/>
        <v>13</v>
      </c>
      <c r="CR500" s="56">
        <f t="shared" si="2453"/>
        <v>11</v>
      </c>
      <c r="CS500" s="56">
        <f t="shared" si="2454"/>
        <v>1905380.1800000002</v>
      </c>
      <c r="CT500" s="56">
        <f t="shared" si="2455"/>
        <v>98</v>
      </c>
      <c r="CU500" s="171">
        <f t="shared" si="2351"/>
        <v>-3.5</v>
      </c>
      <c r="CV500" s="171">
        <f t="shared" si="2352"/>
        <v>-606257.27999999956</v>
      </c>
      <c r="CW500" s="281">
        <f>CL500/CH500</f>
        <v>0.18</v>
      </c>
      <c r="CX500" s="281">
        <f>CM500/CI500</f>
        <v>0.18000000415665091</v>
      </c>
      <c r="CY500" s="710">
        <f>$H500</f>
        <v>0</v>
      </c>
      <c r="CZ500" s="711">
        <f>CM500/CL500</f>
        <v>173216.38</v>
      </c>
      <c r="DA500" s="53">
        <f>SUM(DA501)</f>
        <v>0</v>
      </c>
      <c r="DB500" s="53">
        <f>SUM(DB501)</f>
        <v>0</v>
      </c>
      <c r="DC500" s="54">
        <f>SUM(DA500/12*$B$2)</f>
        <v>0</v>
      </c>
      <c r="DD500" s="54">
        <f>SUM(DB500/12*$B$2)</f>
        <v>0</v>
      </c>
      <c r="DE500" s="53">
        <f t="shared" ref="DE500:DJ500" si="2506">SUM(DE501)</f>
        <v>0</v>
      </c>
      <c r="DF500" s="53">
        <f t="shared" si="2506"/>
        <v>0</v>
      </c>
      <c r="DG500" s="53">
        <f t="shared" si="2506"/>
        <v>0</v>
      </c>
      <c r="DH500" s="53">
        <f t="shared" si="2506"/>
        <v>0</v>
      </c>
      <c r="DI500" s="53">
        <f t="shared" si="2506"/>
        <v>0</v>
      </c>
      <c r="DJ500" s="53">
        <f t="shared" si="2506"/>
        <v>0</v>
      </c>
      <c r="DK500" s="56">
        <f t="shared" si="2457"/>
        <v>0</v>
      </c>
      <c r="DL500" s="56">
        <f t="shared" si="2458"/>
        <v>0</v>
      </c>
      <c r="DM500" s="56">
        <f t="shared" si="2459"/>
        <v>0</v>
      </c>
      <c r="DN500" s="171">
        <f t="shared" si="2353"/>
        <v>0</v>
      </c>
      <c r="DO500" s="171">
        <f t="shared" si="2354"/>
        <v>0</v>
      </c>
      <c r="DP500" s="281"/>
      <c r="DQ500" s="280"/>
      <c r="DR500" s="710">
        <f>$H500</f>
        <v>0</v>
      </c>
      <c r="DS500" s="711" t="e">
        <f>DF500/DE500</f>
        <v>#DIV/0!</v>
      </c>
      <c r="DT500" s="53">
        <f>SUM(DT501)</f>
        <v>0</v>
      </c>
      <c r="DU500" s="53">
        <f>SUM(DU501)</f>
        <v>0</v>
      </c>
      <c r="DV500" s="54">
        <f>SUM(DT500/12*$B$2)</f>
        <v>0</v>
      </c>
      <c r="DW500" s="54">
        <f>SUM(DU500/12*$B$2)</f>
        <v>0</v>
      </c>
      <c r="DX500" s="53">
        <f t="shared" ref="DX500:EC500" si="2507">SUM(DX501)</f>
        <v>0</v>
      </c>
      <c r="DY500" s="53">
        <f t="shared" si="2507"/>
        <v>0</v>
      </c>
      <c r="DZ500" s="53">
        <f t="shared" si="2507"/>
        <v>0</v>
      </c>
      <c r="EA500" s="53">
        <f t="shared" si="2507"/>
        <v>0</v>
      </c>
      <c r="EB500" s="53">
        <f t="shared" si="2507"/>
        <v>0</v>
      </c>
      <c r="EC500" s="53">
        <f t="shared" si="2507"/>
        <v>0</v>
      </c>
      <c r="ED500" s="56">
        <f t="shared" si="2461"/>
        <v>0</v>
      </c>
      <c r="EE500" s="56">
        <f t="shared" si="2462"/>
        <v>0</v>
      </c>
      <c r="EF500" s="56">
        <f t="shared" si="2463"/>
        <v>0</v>
      </c>
      <c r="EG500" s="171">
        <f t="shared" si="2355"/>
        <v>0</v>
      </c>
      <c r="EH500" s="171">
        <f t="shared" si="2356"/>
        <v>0</v>
      </c>
      <c r="EI500" s="281"/>
      <c r="EJ500" s="280"/>
      <c r="EK500" s="710">
        <f>$H500</f>
        <v>0</v>
      </c>
      <c r="EL500" s="711" t="e">
        <f>DY500/DX500</f>
        <v>#DIV/0!</v>
      </c>
      <c r="EM500" s="53">
        <f>SUM(EM501)</f>
        <v>0</v>
      </c>
      <c r="EN500" s="53">
        <f>SUM(EN501)</f>
        <v>0</v>
      </c>
      <c r="EO500" s="54">
        <f>SUM(EM500/12*$B$2)</f>
        <v>0</v>
      </c>
      <c r="EP500" s="54">
        <f>SUM(EN500/12*$B$2)</f>
        <v>0</v>
      </c>
      <c r="EQ500" s="53">
        <f t="shared" ref="EQ500:EV500" si="2508">SUM(EQ501)</f>
        <v>0</v>
      </c>
      <c r="ER500" s="53">
        <f t="shared" si="2508"/>
        <v>0</v>
      </c>
      <c r="ES500" s="53">
        <f t="shared" si="2508"/>
        <v>0</v>
      </c>
      <c r="ET500" s="53">
        <f t="shared" si="2508"/>
        <v>0</v>
      </c>
      <c r="EU500" s="53">
        <f t="shared" si="2508"/>
        <v>0</v>
      </c>
      <c r="EV500" s="53">
        <f t="shared" si="2508"/>
        <v>0</v>
      </c>
      <c r="EW500" s="56">
        <f t="shared" si="2465"/>
        <v>0</v>
      </c>
      <c r="EX500" s="56">
        <f t="shared" si="2466"/>
        <v>0</v>
      </c>
      <c r="EY500" s="56">
        <f t="shared" si="2467"/>
        <v>0</v>
      </c>
      <c r="EZ500" s="171">
        <f t="shared" si="2357"/>
        <v>0</v>
      </c>
      <c r="FA500" s="171">
        <f t="shared" si="2358"/>
        <v>0</v>
      </c>
      <c r="FB500" s="281"/>
      <c r="FC500" s="280"/>
      <c r="FD500" s="710">
        <f>$H500</f>
        <v>0</v>
      </c>
      <c r="FE500" s="711" t="e">
        <f>ER500/EQ500</f>
        <v>#DIV/0!</v>
      </c>
      <c r="FF500" s="53">
        <f>SUM(FF501)</f>
        <v>0</v>
      </c>
      <c r="FG500" s="53">
        <f>SUM(FG501)</f>
        <v>0</v>
      </c>
      <c r="FH500" s="54">
        <f>SUM(FF500/12*$B$2)</f>
        <v>0</v>
      </c>
      <c r="FI500" s="54">
        <f>SUM(FG500/12*$B$2)</f>
        <v>0</v>
      </c>
      <c r="FJ500" s="53">
        <f t="shared" ref="FJ500:FO500" si="2509">SUM(FJ501)</f>
        <v>0</v>
      </c>
      <c r="FK500" s="53">
        <f t="shared" si="2509"/>
        <v>0</v>
      </c>
      <c r="FL500" s="53">
        <f t="shared" si="2509"/>
        <v>0</v>
      </c>
      <c r="FM500" s="53">
        <f t="shared" si="2509"/>
        <v>0</v>
      </c>
      <c r="FN500" s="53">
        <f t="shared" si="2509"/>
        <v>0</v>
      </c>
      <c r="FO500" s="53">
        <f t="shared" si="2509"/>
        <v>0</v>
      </c>
      <c r="FP500" s="56">
        <f t="shared" si="2469"/>
        <v>0</v>
      </c>
      <c r="FQ500" s="56">
        <f t="shared" si="2470"/>
        <v>0</v>
      </c>
      <c r="FR500" s="56">
        <f t="shared" si="2471"/>
        <v>0</v>
      </c>
      <c r="FS500" s="171">
        <f t="shared" si="2359"/>
        <v>0</v>
      </c>
      <c r="FT500" s="171">
        <f t="shared" si="2360"/>
        <v>0</v>
      </c>
      <c r="FU500" s="281"/>
      <c r="FV500" s="280"/>
      <c r="FW500" s="150">
        <f>$H500</f>
        <v>0</v>
      </c>
      <c r="FX500" s="151" t="e">
        <f>FK500/FJ500</f>
        <v>#DIV/0!</v>
      </c>
      <c r="FY500" s="53">
        <f>SUM(FY501)</f>
        <v>0</v>
      </c>
      <c r="FZ500" s="53">
        <f>SUM(FZ501)</f>
        <v>0</v>
      </c>
      <c r="GA500" s="54">
        <f>SUM(FY500/12*$B$2)</f>
        <v>0</v>
      </c>
      <c r="GB500" s="54">
        <f>SUM(FZ500/12*$B$2)</f>
        <v>0</v>
      </c>
      <c r="GC500" s="53">
        <f t="shared" ref="GC500:GH500" si="2510">SUM(GC501)</f>
        <v>0</v>
      </c>
      <c r="GD500" s="53">
        <f t="shared" si="2510"/>
        <v>0</v>
      </c>
      <c r="GE500" s="53">
        <f t="shared" si="2510"/>
        <v>0</v>
      </c>
      <c r="GF500" s="53">
        <f t="shared" si="2510"/>
        <v>0</v>
      </c>
      <c r="GG500" s="53">
        <f t="shared" si="2510"/>
        <v>0</v>
      </c>
      <c r="GH500" s="53">
        <f t="shared" si="2510"/>
        <v>0</v>
      </c>
      <c r="GI500" s="56">
        <f t="shared" si="2473"/>
        <v>0</v>
      </c>
      <c r="GJ500" s="56">
        <f t="shared" si="2474"/>
        <v>0</v>
      </c>
      <c r="GK500" s="56">
        <f t="shared" si="2475"/>
        <v>0</v>
      </c>
      <c r="GL500" s="171">
        <f t="shared" si="2361"/>
        <v>0</v>
      </c>
      <c r="GM500" s="171">
        <f t="shared" si="2362"/>
        <v>0</v>
      </c>
      <c r="GN500" s="281"/>
      <c r="GO500" s="280"/>
      <c r="GP500" s="150">
        <f>$H500</f>
        <v>0</v>
      </c>
      <c r="GQ500" s="151" t="e">
        <f>GD500/GC500</f>
        <v>#DIV/0!</v>
      </c>
      <c r="GR500" s="53">
        <f>SUM(GR501)</f>
        <v>0</v>
      </c>
      <c r="GS500" s="53">
        <f>SUM(GS501)</f>
        <v>0</v>
      </c>
      <c r="GT500" s="54">
        <f>SUM(GR500/12*$B$2)</f>
        <v>0</v>
      </c>
      <c r="GU500" s="54">
        <f>SUM(GS500/12*$B$2)</f>
        <v>0</v>
      </c>
      <c r="GV500" s="53">
        <f t="shared" ref="GV500:HA500" si="2511">SUM(GV501)</f>
        <v>0</v>
      </c>
      <c r="GW500" s="53">
        <f t="shared" si="2511"/>
        <v>0</v>
      </c>
      <c r="GX500" s="53">
        <f t="shared" si="2511"/>
        <v>0</v>
      </c>
      <c r="GY500" s="53">
        <f t="shared" si="2511"/>
        <v>0</v>
      </c>
      <c r="GZ500" s="53">
        <f t="shared" si="2511"/>
        <v>0</v>
      </c>
      <c r="HA500" s="53">
        <f t="shared" si="2511"/>
        <v>0</v>
      </c>
      <c r="HB500" s="56">
        <f t="shared" si="2477"/>
        <v>0</v>
      </c>
      <c r="HC500" s="56">
        <f t="shared" si="2478"/>
        <v>0</v>
      </c>
      <c r="HD500" s="56">
        <f t="shared" si="2479"/>
        <v>0</v>
      </c>
      <c r="HE500" s="171">
        <f t="shared" si="2363"/>
        <v>0</v>
      </c>
      <c r="HF500" s="171">
        <f t="shared" si="2364"/>
        <v>0</v>
      </c>
      <c r="HG500" s="281"/>
      <c r="HH500" s="280"/>
      <c r="HI500" s="150">
        <f>$H500</f>
        <v>0</v>
      </c>
      <c r="HJ500" s="151" t="e">
        <f>GW500/GV500</f>
        <v>#DIV/0!</v>
      </c>
      <c r="HK500" s="108">
        <f>SUM(HK501)</f>
        <v>0</v>
      </c>
      <c r="HL500" s="108">
        <f>SUM(HL501)</f>
        <v>0</v>
      </c>
      <c r="HM500" s="54">
        <f>SUM(HK500/12*$B$2)</f>
        <v>0</v>
      </c>
      <c r="HN500" s="54">
        <f>SUM(HL500/12*$B$2)</f>
        <v>0</v>
      </c>
      <c r="HO500" s="53">
        <f t="shared" ref="HO500:HT500" si="2512">SUM(HO501)</f>
        <v>0</v>
      </c>
      <c r="HP500" s="53">
        <f t="shared" si="2512"/>
        <v>0</v>
      </c>
      <c r="HQ500" s="53">
        <f t="shared" si="2512"/>
        <v>0</v>
      </c>
      <c r="HR500" s="53">
        <f t="shared" si="2512"/>
        <v>0</v>
      </c>
      <c r="HS500" s="53">
        <f t="shared" si="2512"/>
        <v>0</v>
      </c>
      <c r="HT500" s="53">
        <f t="shared" si="2512"/>
        <v>0</v>
      </c>
      <c r="HU500" s="56">
        <f t="shared" si="2429"/>
        <v>0</v>
      </c>
      <c r="HV500" s="56">
        <f t="shared" si="2430"/>
        <v>0</v>
      </c>
      <c r="HW500" s="56">
        <f t="shared" si="2431"/>
        <v>0</v>
      </c>
      <c r="HX500" s="171">
        <f t="shared" si="2365"/>
        <v>0</v>
      </c>
      <c r="HY500" s="171">
        <f t="shared" si="2366"/>
        <v>0</v>
      </c>
      <c r="HZ500" s="281"/>
      <c r="IA500" s="280"/>
      <c r="IB500" s="710">
        <f>$H500</f>
        <v>0</v>
      </c>
      <c r="IC500" s="711" t="e">
        <f>HP500/HO500</f>
        <v>#DIV/0!</v>
      </c>
      <c r="ID500" s="108">
        <f>SUM(ID501)</f>
        <v>0</v>
      </c>
      <c r="IE500" s="108">
        <f>SUM(IE501)</f>
        <v>0</v>
      </c>
      <c r="IF500" s="54">
        <f>SUM(ID500/12*$B$2)</f>
        <v>0</v>
      </c>
      <c r="IG500" s="54">
        <f>SUM(IE500/12*$B$2)</f>
        <v>0</v>
      </c>
      <c r="IH500" s="53">
        <f t="shared" ref="IH500:IM500" si="2513">SUM(IH501)</f>
        <v>0</v>
      </c>
      <c r="II500" s="53">
        <f t="shared" si="2513"/>
        <v>0</v>
      </c>
      <c r="IJ500" s="53">
        <f t="shared" si="2513"/>
        <v>0</v>
      </c>
      <c r="IK500" s="53">
        <f t="shared" si="2513"/>
        <v>0</v>
      </c>
      <c r="IL500" s="53">
        <f t="shared" si="2513"/>
        <v>0</v>
      </c>
      <c r="IM500" s="53">
        <f t="shared" si="2513"/>
        <v>0</v>
      </c>
      <c r="IN500" s="56">
        <f t="shared" si="2482"/>
        <v>0</v>
      </c>
      <c r="IO500" s="56">
        <f t="shared" si="2483"/>
        <v>0</v>
      </c>
      <c r="IP500" s="56">
        <f t="shared" si="2484"/>
        <v>0</v>
      </c>
      <c r="IQ500" s="171">
        <f t="shared" si="2367"/>
        <v>0</v>
      </c>
      <c r="IR500" s="171">
        <f t="shared" si="2368"/>
        <v>0</v>
      </c>
      <c r="IS500" s="735"/>
      <c r="IT500" s="736"/>
      <c r="IU500" s="710">
        <f>$H500</f>
        <v>0</v>
      </c>
      <c r="IV500" s="711" t="e">
        <f>II500/IH500</f>
        <v>#DIV/0!</v>
      </c>
      <c r="IW500" s="332">
        <f t="shared" ref="IW500:IZ501" si="2514">J500+AC500+AV500+BO500+CH500+DA500+DT500+EM500+FF500+FY500+GR500+HK500+ID500</f>
        <v>50</v>
      </c>
      <c r="IX500" s="332">
        <f t="shared" si="2514"/>
        <v>8660818.7999999989</v>
      </c>
      <c r="IY500" s="332">
        <f t="shared" si="2514"/>
        <v>12.5</v>
      </c>
      <c r="IZ500" s="332">
        <f t="shared" si="2514"/>
        <v>2165204.6999999997</v>
      </c>
      <c r="JA500" s="332">
        <f t="shared" si="2494"/>
        <v>9</v>
      </c>
      <c r="JB500" s="332">
        <f t="shared" si="2495"/>
        <v>1558947.4200000002</v>
      </c>
      <c r="JC500" s="332">
        <f t="shared" si="2496"/>
        <v>85</v>
      </c>
      <c r="JD500" s="332">
        <f t="shared" si="2497"/>
        <v>2</v>
      </c>
      <c r="JE500" s="332">
        <f t="shared" si="2498"/>
        <v>346432.76</v>
      </c>
      <c r="JF500" s="332">
        <f t="shared" si="2499"/>
        <v>13</v>
      </c>
      <c r="JG500" s="332">
        <f t="shared" si="2486"/>
        <v>11</v>
      </c>
      <c r="JH500" s="332">
        <f t="shared" si="2487"/>
        <v>1905380.1800000002</v>
      </c>
      <c r="JI500" s="332">
        <f t="shared" si="2488"/>
        <v>98</v>
      </c>
      <c r="JJ500" s="69">
        <f t="shared" si="2489"/>
        <v>-3.5</v>
      </c>
      <c r="JK500" s="69">
        <f t="shared" si="2490"/>
        <v>-606257.27999999956</v>
      </c>
      <c r="JL500" s="150">
        <f>$H500</f>
        <v>0</v>
      </c>
      <c r="JM500" s="151">
        <f>JB500/JA500</f>
        <v>173216.38</v>
      </c>
      <c r="JN500" s="282">
        <f>CR500/CJ500</f>
        <v>0.88</v>
      </c>
      <c r="JO500" s="282">
        <f>CS500/CK500</f>
        <v>0.88000002032140445</v>
      </c>
      <c r="JP500" s="206">
        <f t="shared" ref="JP500:JP501" si="2515">IW500+JD500</f>
        <v>52</v>
      </c>
      <c r="JQ500" s="206">
        <f t="shared" ref="JQ500:JQ501" si="2516">IX500+JE500</f>
        <v>9007251.5599999987</v>
      </c>
    </row>
    <row r="501" spans="1:277" hidden="1" x14ac:dyDescent="0.2">
      <c r="A501" s="96">
        <v>1</v>
      </c>
      <c r="B501" s="96">
        <v>1</v>
      </c>
      <c r="C501" s="63"/>
      <c r="D501" s="232"/>
      <c r="E501" s="232"/>
      <c r="F501" s="537" t="s">
        <v>414</v>
      </c>
      <c r="G501" s="94">
        <v>79</v>
      </c>
      <c r="H501" s="100">
        <v>173216.37599999999</v>
      </c>
      <c r="I501" s="100">
        <v>187355.23919999998</v>
      </c>
      <c r="J501" s="54">
        <f>VLOOKUP($G501,'ВМП план КС'!$A$8:$AI$108,14,0)</f>
        <v>0</v>
      </c>
      <c r="K501" s="54">
        <f>VLOOKUP($G501,'ВМП план КС'!$A$8:$AI$108,15,0)</f>
        <v>0</v>
      </c>
      <c r="L501" s="54">
        <f>SUM(J501/12*$B$2)</f>
        <v>0</v>
      </c>
      <c r="M501" s="54">
        <f>SUM(K501/12*$B$2)</f>
        <v>0</v>
      </c>
      <c r="N501" s="53">
        <f t="shared" ref="N501:S501" si="2517">SUM(N502:N510)</f>
        <v>0</v>
      </c>
      <c r="O501" s="53">
        <f t="shared" si="2517"/>
        <v>0</v>
      </c>
      <c r="P501" s="53">
        <f t="shared" si="2517"/>
        <v>0</v>
      </c>
      <c r="Q501" s="53">
        <f t="shared" si="2517"/>
        <v>0</v>
      </c>
      <c r="R501" s="53">
        <f t="shared" si="2517"/>
        <v>0</v>
      </c>
      <c r="S501" s="53">
        <f t="shared" si="2517"/>
        <v>0</v>
      </c>
      <c r="T501" s="56">
        <f t="shared" si="2501"/>
        <v>0</v>
      </c>
      <c r="U501" s="56">
        <f t="shared" si="2501"/>
        <v>0</v>
      </c>
      <c r="V501" s="56">
        <f t="shared" si="2501"/>
        <v>0</v>
      </c>
      <c r="W501" s="171">
        <f t="shared" ref="W501:W522" si="2518">N501-L501</f>
        <v>0</v>
      </c>
      <c r="X501" s="171">
        <f t="shared" ref="X501:X522" si="2519">O501-M501</f>
        <v>0</v>
      </c>
      <c r="Y501" s="280"/>
      <c r="Z501" s="280"/>
      <c r="AA501" s="710">
        <f>$H501</f>
        <v>173216.37599999999</v>
      </c>
      <c r="AB501" s="711" t="e">
        <f>O501/N501</f>
        <v>#DIV/0!</v>
      </c>
      <c r="AC501" s="54">
        <f>VLOOKUP($G501,'ВМП план КС'!$A$8:$AI$107,12,0)</f>
        <v>0</v>
      </c>
      <c r="AD501" s="54">
        <f>VLOOKUP($G501,'ВМП план КС'!$A$8:$AI$107,13,0)</f>
        <v>0</v>
      </c>
      <c r="AE501" s="54">
        <f>SUM(AC501/12*$B$2)</f>
        <v>0</v>
      </c>
      <c r="AF501" s="54">
        <f>SUM(AD501/12*$B$2)</f>
        <v>0</v>
      </c>
      <c r="AG501" s="53">
        <f t="shared" ref="AG501:AL501" si="2520">SUM(AG502:AG510)</f>
        <v>0</v>
      </c>
      <c r="AH501" s="53">
        <f t="shared" si="2520"/>
        <v>0</v>
      </c>
      <c r="AI501" s="53">
        <f t="shared" si="2520"/>
        <v>0</v>
      </c>
      <c r="AJ501" s="53">
        <f t="shared" si="2520"/>
        <v>0</v>
      </c>
      <c r="AK501" s="53">
        <f t="shared" si="2520"/>
        <v>0</v>
      </c>
      <c r="AL501" s="53">
        <f t="shared" si="2520"/>
        <v>0</v>
      </c>
      <c r="AM501" s="56">
        <f t="shared" si="2441"/>
        <v>0</v>
      </c>
      <c r="AN501" s="56">
        <f t="shared" si="2442"/>
        <v>0</v>
      </c>
      <c r="AO501" s="56">
        <f t="shared" si="2443"/>
        <v>0</v>
      </c>
      <c r="AP501" s="171">
        <f t="shared" ref="AP501:AP522" si="2521">AG501-AE501</f>
        <v>0</v>
      </c>
      <c r="AQ501" s="171">
        <f t="shared" ref="AQ501:AQ522" si="2522">AH501-AF501</f>
        <v>0</v>
      </c>
      <c r="AR501" s="280"/>
      <c r="AS501" s="280"/>
      <c r="AT501" s="710">
        <f>$H501</f>
        <v>173216.37599999999</v>
      </c>
      <c r="AU501" s="711" t="e">
        <f>AH501/AG501</f>
        <v>#DIV/0!</v>
      </c>
      <c r="AV501" s="54">
        <f>VLOOKUP($G501,'ВМП план КС'!$A$8:$AI$107,16,0)</f>
        <v>0</v>
      </c>
      <c r="AW501" s="54">
        <f>VLOOKUP($G501,'ВМП план КС'!$A$8:$AI$107,17,0)</f>
        <v>0</v>
      </c>
      <c r="AX501" s="54">
        <f>SUM(AV501/12*$B$2)</f>
        <v>0</v>
      </c>
      <c r="AY501" s="54">
        <f>SUM(AW501/12*$B$2)</f>
        <v>0</v>
      </c>
      <c r="AZ501" s="53">
        <f t="shared" ref="AZ501:BE501" si="2523">SUM(AZ502:AZ510)</f>
        <v>0</v>
      </c>
      <c r="BA501" s="53">
        <f t="shared" si="2523"/>
        <v>0</v>
      </c>
      <c r="BB501" s="53">
        <f t="shared" si="2523"/>
        <v>0</v>
      </c>
      <c r="BC501" s="53">
        <f t="shared" si="2523"/>
        <v>0</v>
      </c>
      <c r="BD501" s="53">
        <f t="shared" si="2523"/>
        <v>0</v>
      </c>
      <c r="BE501" s="53">
        <f t="shared" si="2523"/>
        <v>0</v>
      </c>
      <c r="BF501" s="56">
        <f t="shared" si="2445"/>
        <v>0</v>
      </c>
      <c r="BG501" s="56">
        <f t="shared" si="2446"/>
        <v>0</v>
      </c>
      <c r="BH501" s="56">
        <f t="shared" si="2447"/>
        <v>0</v>
      </c>
      <c r="BI501" s="171">
        <f t="shared" ref="BI501:BI522" si="2524">AZ501-AX501</f>
        <v>0</v>
      </c>
      <c r="BJ501" s="171">
        <f t="shared" ref="BJ501:BJ522" si="2525">BA501-AY501</f>
        <v>0</v>
      </c>
      <c r="BK501" s="280"/>
      <c r="BL501" s="280"/>
      <c r="BM501" s="710">
        <f>$H501</f>
        <v>173216.37599999999</v>
      </c>
      <c r="BN501" s="711" t="e">
        <f>BA501/AZ501</f>
        <v>#DIV/0!</v>
      </c>
      <c r="BO501" s="54">
        <f>VLOOKUP($G501,'ВМП план КС'!$A$8:$AI$107,18,0)</f>
        <v>0</v>
      </c>
      <c r="BP501" s="54">
        <f>VLOOKUP($G501,'ВМП план КС'!$A$8:$AI$107,19,0)</f>
        <v>0</v>
      </c>
      <c r="BQ501" s="54">
        <f>SUM(BO501/12*$B$2)</f>
        <v>0</v>
      </c>
      <c r="BR501" s="54">
        <f>SUM(BP501/12*$B$2)</f>
        <v>0</v>
      </c>
      <c r="BS501" s="53">
        <f t="shared" ref="BS501:BX501" si="2526">SUM(BS502:BS510)</f>
        <v>0</v>
      </c>
      <c r="BT501" s="53">
        <f t="shared" si="2526"/>
        <v>0</v>
      </c>
      <c r="BU501" s="53">
        <f t="shared" si="2526"/>
        <v>0</v>
      </c>
      <c r="BV501" s="53">
        <f t="shared" si="2526"/>
        <v>0</v>
      </c>
      <c r="BW501" s="53">
        <f t="shared" si="2526"/>
        <v>0</v>
      </c>
      <c r="BX501" s="53">
        <f t="shared" si="2526"/>
        <v>0</v>
      </c>
      <c r="BY501" s="56">
        <f t="shared" si="2449"/>
        <v>0</v>
      </c>
      <c r="BZ501" s="56">
        <f t="shared" si="2450"/>
        <v>0</v>
      </c>
      <c r="CA501" s="56">
        <f t="shared" si="2451"/>
        <v>0</v>
      </c>
      <c r="CB501" s="171">
        <f t="shared" ref="CB501:CB522" si="2527">BS501-BQ501</f>
        <v>0</v>
      </c>
      <c r="CC501" s="171">
        <f t="shared" ref="CC501:CC522" si="2528">BT501-BR501</f>
        <v>0</v>
      </c>
      <c r="CD501" s="280"/>
      <c r="CE501" s="280"/>
      <c r="CF501" s="710">
        <f>$H501</f>
        <v>173216.37599999999</v>
      </c>
      <c r="CG501" s="711" t="e">
        <f>BT501/BS501</f>
        <v>#DIV/0!</v>
      </c>
      <c r="CH501" s="54">
        <f>VLOOKUP($G501,'ВМП план КС'!$A$8:$AI$107,10,0)</f>
        <v>50</v>
      </c>
      <c r="CI501" s="54">
        <f>VLOOKUP($G501,'ВМП план КС'!$A$8:$AI$107,11,0)</f>
        <v>8660818.7999999989</v>
      </c>
      <c r="CJ501" s="54">
        <f>SUM(CH501/12*$B$2)</f>
        <v>12.5</v>
      </c>
      <c r="CK501" s="54">
        <f>SUM(CI501/12*$B$2)</f>
        <v>2165204.6999999997</v>
      </c>
      <c r="CL501" s="53">
        <f t="shared" ref="CL501:CQ501" si="2529">SUM(CL502:CL510)</f>
        <v>9</v>
      </c>
      <c r="CM501" s="53">
        <f t="shared" si="2529"/>
        <v>1558947.4200000002</v>
      </c>
      <c r="CN501" s="53">
        <f t="shared" si="2529"/>
        <v>85</v>
      </c>
      <c r="CO501" s="53">
        <f t="shared" si="2529"/>
        <v>2</v>
      </c>
      <c r="CP501" s="53">
        <f t="shared" si="2529"/>
        <v>346432.76</v>
      </c>
      <c r="CQ501" s="53">
        <f t="shared" si="2529"/>
        <v>13</v>
      </c>
      <c r="CR501" s="56">
        <f t="shared" si="2453"/>
        <v>11</v>
      </c>
      <c r="CS501" s="56">
        <f t="shared" si="2454"/>
        <v>1905380.1800000002</v>
      </c>
      <c r="CT501" s="56">
        <f t="shared" si="2455"/>
        <v>98</v>
      </c>
      <c r="CU501" s="171">
        <f t="shared" ref="CU501:CU522" si="2530">CL501-CJ501</f>
        <v>-3.5</v>
      </c>
      <c r="CV501" s="171">
        <f t="shared" ref="CV501:CV522" si="2531">CM501-CK501</f>
        <v>-606257.27999999956</v>
      </c>
      <c r="CW501" s="281">
        <f>CL501/CH501</f>
        <v>0.18</v>
      </c>
      <c r="CX501" s="281">
        <f>CM501/CI501</f>
        <v>0.18000000415665091</v>
      </c>
      <c r="CY501" s="710">
        <f>$H501</f>
        <v>173216.37599999999</v>
      </c>
      <c r="CZ501" s="711">
        <f>CM501/CL501</f>
        <v>173216.38</v>
      </c>
      <c r="DA501" s="54">
        <f>VLOOKUP($G501,'ВМП план КС'!$A$8:$AI$107,20,0)</f>
        <v>0</v>
      </c>
      <c r="DB501" s="54">
        <f>VLOOKUP($G501,'ВМП план КС'!$A$8:$AI$107,21,0)</f>
        <v>0</v>
      </c>
      <c r="DC501" s="54">
        <f>SUM(DA501/12*$B$2)</f>
        <v>0</v>
      </c>
      <c r="DD501" s="54">
        <f>SUM(DB501/12*$B$2)</f>
        <v>0</v>
      </c>
      <c r="DE501" s="53">
        <f t="shared" ref="DE501:DJ501" si="2532">SUM(DE502:DE510)</f>
        <v>0</v>
      </c>
      <c r="DF501" s="53">
        <f t="shared" si="2532"/>
        <v>0</v>
      </c>
      <c r="DG501" s="53">
        <f t="shared" si="2532"/>
        <v>0</v>
      </c>
      <c r="DH501" s="53">
        <f t="shared" si="2532"/>
        <v>0</v>
      </c>
      <c r="DI501" s="53">
        <f t="shared" si="2532"/>
        <v>0</v>
      </c>
      <c r="DJ501" s="53">
        <f t="shared" si="2532"/>
        <v>0</v>
      </c>
      <c r="DK501" s="56">
        <f t="shared" si="2457"/>
        <v>0</v>
      </c>
      <c r="DL501" s="56">
        <f t="shared" si="2458"/>
        <v>0</v>
      </c>
      <c r="DM501" s="56">
        <f t="shared" si="2459"/>
        <v>0</v>
      </c>
      <c r="DN501" s="171">
        <f t="shared" ref="DN501:DN522" si="2533">DE501-DC501</f>
        <v>0</v>
      </c>
      <c r="DO501" s="171">
        <f t="shared" ref="DO501:DO522" si="2534">DF501-DD501</f>
        <v>0</v>
      </c>
      <c r="DP501" s="281"/>
      <c r="DQ501" s="280"/>
      <c r="DR501" s="710">
        <f>$H501</f>
        <v>173216.37599999999</v>
      </c>
      <c r="DS501" s="711" t="e">
        <f>DF501/DE501</f>
        <v>#DIV/0!</v>
      </c>
      <c r="DT501" s="108">
        <f>VLOOKUP($G501,'ВМП план КС'!$A$8:$AI$107,22,0)</f>
        <v>0</v>
      </c>
      <c r="DU501" s="108">
        <f>VLOOKUP($G501,'ВМП план КС'!$A$8:$AI$107,23,0)</f>
        <v>0</v>
      </c>
      <c r="DV501" s="54">
        <f>SUM(DT501/12*$B$2)</f>
        <v>0</v>
      </c>
      <c r="DW501" s="54">
        <f>SUM(DU501/12*$B$2)</f>
        <v>0</v>
      </c>
      <c r="DX501" s="53">
        <f t="shared" ref="DX501:EC501" si="2535">SUM(DX502:DX510)</f>
        <v>0</v>
      </c>
      <c r="DY501" s="53">
        <f t="shared" si="2535"/>
        <v>0</v>
      </c>
      <c r="DZ501" s="53">
        <f t="shared" si="2535"/>
        <v>0</v>
      </c>
      <c r="EA501" s="53">
        <f t="shared" si="2535"/>
        <v>0</v>
      </c>
      <c r="EB501" s="53">
        <f t="shared" si="2535"/>
        <v>0</v>
      </c>
      <c r="EC501" s="53">
        <f t="shared" si="2535"/>
        <v>0</v>
      </c>
      <c r="ED501" s="56">
        <f t="shared" si="2461"/>
        <v>0</v>
      </c>
      <c r="EE501" s="56">
        <f t="shared" si="2462"/>
        <v>0</v>
      </c>
      <c r="EF501" s="56">
        <f t="shared" si="2463"/>
        <v>0</v>
      </c>
      <c r="EG501" s="171">
        <f t="shared" ref="EG501:EG522" si="2536">DX501-DV501</f>
        <v>0</v>
      </c>
      <c r="EH501" s="171">
        <f t="shared" ref="EH501:EH522" si="2537">DY501-DW501</f>
        <v>0</v>
      </c>
      <c r="EI501" s="281"/>
      <c r="EJ501" s="280"/>
      <c r="EK501" s="710">
        <f>$H501</f>
        <v>173216.37599999999</v>
      </c>
      <c r="EL501" s="711" t="e">
        <f>DY501/DX501</f>
        <v>#DIV/0!</v>
      </c>
      <c r="EM501" s="108">
        <f>VLOOKUP($G501,'ВМП план КС'!$A$8:$AI$107,24,0)</f>
        <v>0</v>
      </c>
      <c r="EN501" s="108">
        <f>VLOOKUP($G501,'ВМП план КС'!$A$8:$AI$107,25,0)</f>
        <v>0</v>
      </c>
      <c r="EO501" s="54">
        <f>SUM(EM501/12*$B$2)</f>
        <v>0</v>
      </c>
      <c r="EP501" s="54">
        <f>SUM(EN501/12*$B$2)</f>
        <v>0</v>
      </c>
      <c r="EQ501" s="53">
        <f t="shared" ref="EQ501:EV501" si="2538">SUM(EQ502:EQ510)</f>
        <v>0</v>
      </c>
      <c r="ER501" s="53">
        <f t="shared" si="2538"/>
        <v>0</v>
      </c>
      <c r="ES501" s="53">
        <f t="shared" si="2538"/>
        <v>0</v>
      </c>
      <c r="ET501" s="53">
        <f t="shared" si="2538"/>
        <v>0</v>
      </c>
      <c r="EU501" s="53">
        <f t="shared" si="2538"/>
        <v>0</v>
      </c>
      <c r="EV501" s="53">
        <f t="shared" si="2538"/>
        <v>0</v>
      </c>
      <c r="EW501" s="56">
        <f t="shared" si="2465"/>
        <v>0</v>
      </c>
      <c r="EX501" s="56">
        <f t="shared" si="2466"/>
        <v>0</v>
      </c>
      <c r="EY501" s="56">
        <f t="shared" si="2467"/>
        <v>0</v>
      </c>
      <c r="EZ501" s="171">
        <f t="shared" ref="EZ501:EZ522" si="2539">EQ501-EO501</f>
        <v>0</v>
      </c>
      <c r="FA501" s="171">
        <f t="shared" ref="FA501:FA522" si="2540">ER501-EP501</f>
        <v>0</v>
      </c>
      <c r="FB501" s="281"/>
      <c r="FC501" s="280"/>
      <c r="FD501" s="710">
        <f>$H501</f>
        <v>173216.37599999999</v>
      </c>
      <c r="FE501" s="711" t="e">
        <f>ER501/EQ501</f>
        <v>#DIV/0!</v>
      </c>
      <c r="FF501" s="54">
        <f>VLOOKUP($G501,'ВМП план КС'!$A$8:$AI$107,28,0)</f>
        <v>0</v>
      </c>
      <c r="FG501" s="54">
        <f>VLOOKUP($G501,'ВМП план КС'!$A$8:$AI$107,29,0)</f>
        <v>0</v>
      </c>
      <c r="FH501" s="54">
        <f>SUM(FF501/12*$B$2)</f>
        <v>0</v>
      </c>
      <c r="FI501" s="54">
        <f>SUM(FG501/12*$B$2)</f>
        <v>0</v>
      </c>
      <c r="FJ501" s="53">
        <f t="shared" ref="FJ501:FO501" si="2541">SUM(FJ502:FJ510)</f>
        <v>0</v>
      </c>
      <c r="FK501" s="53">
        <f t="shared" si="2541"/>
        <v>0</v>
      </c>
      <c r="FL501" s="53">
        <f t="shared" si="2541"/>
        <v>0</v>
      </c>
      <c r="FM501" s="53">
        <f t="shared" si="2541"/>
        <v>0</v>
      </c>
      <c r="FN501" s="53">
        <f t="shared" si="2541"/>
        <v>0</v>
      </c>
      <c r="FO501" s="53">
        <f t="shared" si="2541"/>
        <v>0</v>
      </c>
      <c r="FP501" s="56">
        <f t="shared" si="2469"/>
        <v>0</v>
      </c>
      <c r="FQ501" s="56">
        <f t="shared" si="2470"/>
        <v>0</v>
      </c>
      <c r="FR501" s="56">
        <f t="shared" si="2471"/>
        <v>0</v>
      </c>
      <c r="FS501" s="171">
        <f t="shared" ref="FS501:FS522" si="2542">FJ501-FH501</f>
        <v>0</v>
      </c>
      <c r="FT501" s="171">
        <f t="shared" ref="FT501:FT522" si="2543">FK501-FI501</f>
        <v>0</v>
      </c>
      <c r="FU501" s="281"/>
      <c r="FV501" s="280"/>
      <c r="FW501" s="150">
        <f>$H501</f>
        <v>173216.37599999999</v>
      </c>
      <c r="FX501" s="151" t="e">
        <f>FK501/FJ501</f>
        <v>#DIV/0!</v>
      </c>
      <c r="FY501" s="54">
        <f>VLOOKUP($G501,'ВМП план КС'!$A$8:$AI$107,30,0)</f>
        <v>0</v>
      </c>
      <c r="FZ501" s="54">
        <f>VLOOKUP($G501,'ВМП план КС'!$A$8:$AI$107,31,0)</f>
        <v>0</v>
      </c>
      <c r="GA501" s="54">
        <f>SUM(FY501/12*$B$2)</f>
        <v>0</v>
      </c>
      <c r="GB501" s="54">
        <f>SUM(FZ501/12*$B$2)</f>
        <v>0</v>
      </c>
      <c r="GC501" s="53">
        <f t="shared" ref="GC501:GH501" si="2544">SUM(GC502:GC510)</f>
        <v>0</v>
      </c>
      <c r="GD501" s="53">
        <f t="shared" si="2544"/>
        <v>0</v>
      </c>
      <c r="GE501" s="53">
        <f t="shared" si="2544"/>
        <v>0</v>
      </c>
      <c r="GF501" s="53">
        <f t="shared" si="2544"/>
        <v>0</v>
      </c>
      <c r="GG501" s="53">
        <f t="shared" si="2544"/>
        <v>0</v>
      </c>
      <c r="GH501" s="53">
        <f t="shared" si="2544"/>
        <v>0</v>
      </c>
      <c r="GI501" s="56">
        <f t="shared" si="2473"/>
        <v>0</v>
      </c>
      <c r="GJ501" s="56">
        <f t="shared" si="2474"/>
        <v>0</v>
      </c>
      <c r="GK501" s="56">
        <f t="shared" si="2475"/>
        <v>0</v>
      </c>
      <c r="GL501" s="171">
        <f t="shared" ref="GL501:GL522" si="2545">GC501-GA501</f>
        <v>0</v>
      </c>
      <c r="GM501" s="171">
        <f t="shared" ref="GM501:GM522" si="2546">GD501-GB501</f>
        <v>0</v>
      </c>
      <c r="GN501" s="281"/>
      <c r="GO501" s="280"/>
      <c r="GP501" s="150">
        <f>$H501</f>
        <v>173216.37599999999</v>
      </c>
      <c r="GQ501" s="151" t="e">
        <f>GD501/GC501</f>
        <v>#DIV/0!</v>
      </c>
      <c r="GR501" s="54">
        <f>VLOOKUP($G501,'ВМП план КС'!$A$8:$AI$107,32,0)</f>
        <v>0</v>
      </c>
      <c r="GS501" s="54">
        <f>VLOOKUP($G501,'ВМП план КС'!$A$8:$AI$107,33,0)</f>
        <v>0</v>
      </c>
      <c r="GT501" s="54">
        <f>SUM(GR501/12*$B$2)</f>
        <v>0</v>
      </c>
      <c r="GU501" s="54">
        <f>SUM(GS501/12*$B$2)</f>
        <v>0</v>
      </c>
      <c r="GV501" s="53">
        <f t="shared" ref="GV501:HA501" si="2547">SUM(GV502:GV510)</f>
        <v>0</v>
      </c>
      <c r="GW501" s="53">
        <f t="shared" si="2547"/>
        <v>0</v>
      </c>
      <c r="GX501" s="53">
        <f t="shared" si="2547"/>
        <v>0</v>
      </c>
      <c r="GY501" s="53">
        <f t="shared" si="2547"/>
        <v>0</v>
      </c>
      <c r="GZ501" s="53">
        <f t="shared" si="2547"/>
        <v>0</v>
      </c>
      <c r="HA501" s="53">
        <f t="shared" si="2547"/>
        <v>0</v>
      </c>
      <c r="HB501" s="56">
        <f t="shared" si="2477"/>
        <v>0</v>
      </c>
      <c r="HC501" s="56">
        <f t="shared" si="2478"/>
        <v>0</v>
      </c>
      <c r="HD501" s="56">
        <f t="shared" si="2479"/>
        <v>0</v>
      </c>
      <c r="HE501" s="171">
        <f t="shared" ref="HE501:HE522" si="2548">GV501-GT501</f>
        <v>0</v>
      </c>
      <c r="HF501" s="171">
        <f t="shared" ref="HF501:HF522" si="2549">GW501-GU501</f>
        <v>0</v>
      </c>
      <c r="HG501" s="281"/>
      <c r="HH501" s="280"/>
      <c r="HI501" s="150">
        <f>$H501</f>
        <v>173216.37599999999</v>
      </c>
      <c r="HJ501" s="151" t="e">
        <f>GW501/GV501</f>
        <v>#DIV/0!</v>
      </c>
      <c r="HK501" s="108">
        <f>VLOOKUP($G501,'ВМП план КС'!$A$8:$AI$107,26,0)</f>
        <v>0</v>
      </c>
      <c r="HL501" s="108">
        <f>VLOOKUP($G501,'ВМП план КС'!$A$8:$AI$107,27,0)</f>
        <v>0</v>
      </c>
      <c r="HM501" s="54">
        <f>SUM(HK501/12*$B$2)</f>
        <v>0</v>
      </c>
      <c r="HN501" s="54">
        <f>SUM(HL501/12*$B$2)</f>
        <v>0</v>
      </c>
      <c r="HO501" s="53">
        <f t="shared" ref="HO501:HT501" si="2550">SUM(HO502:HO510)</f>
        <v>0</v>
      </c>
      <c r="HP501" s="53">
        <f t="shared" si="2550"/>
        <v>0</v>
      </c>
      <c r="HQ501" s="53">
        <f t="shared" si="2550"/>
        <v>0</v>
      </c>
      <c r="HR501" s="53">
        <f t="shared" si="2550"/>
        <v>0</v>
      </c>
      <c r="HS501" s="53">
        <f t="shared" si="2550"/>
        <v>0</v>
      </c>
      <c r="HT501" s="53">
        <f t="shared" si="2550"/>
        <v>0</v>
      </c>
      <c r="HU501" s="56">
        <f t="shared" si="2429"/>
        <v>0</v>
      </c>
      <c r="HV501" s="56">
        <f t="shared" si="2430"/>
        <v>0</v>
      </c>
      <c r="HW501" s="56">
        <f t="shared" si="2431"/>
        <v>0</v>
      </c>
      <c r="HX501" s="171">
        <f t="shared" ref="HX501:HX522" si="2551">HO501-HM501</f>
        <v>0</v>
      </c>
      <c r="HY501" s="171">
        <f t="shared" ref="HY501:HY522" si="2552">HP501-HN501</f>
        <v>0</v>
      </c>
      <c r="HZ501" s="281"/>
      <c r="IA501" s="280"/>
      <c r="IB501" s="710">
        <f>$H501</f>
        <v>173216.37599999999</v>
      </c>
      <c r="IC501" s="711" t="e">
        <f>HP501/HO501</f>
        <v>#DIV/0!</v>
      </c>
      <c r="ID501" s="108">
        <f>VLOOKUP($G501,'ВМП план КС'!$A$8:$AI$107,34,0)</f>
        <v>0</v>
      </c>
      <c r="IE501" s="108">
        <f>VLOOKUP($G501,'ВМП план КС'!$A$8:$AI$107,35,0)</f>
        <v>0</v>
      </c>
      <c r="IF501" s="54">
        <f>SUM(ID501/12*$B$2)</f>
        <v>0</v>
      </c>
      <c r="IG501" s="54">
        <f>SUM(IE501/12*$B$2)</f>
        <v>0</v>
      </c>
      <c r="IH501" s="53">
        <f t="shared" ref="IH501:IM501" si="2553">SUM(IH502:IH510)</f>
        <v>0</v>
      </c>
      <c r="II501" s="53">
        <f t="shared" si="2553"/>
        <v>0</v>
      </c>
      <c r="IJ501" s="53">
        <f t="shared" si="2553"/>
        <v>0</v>
      </c>
      <c r="IK501" s="53">
        <f t="shared" si="2553"/>
        <v>0</v>
      </c>
      <c r="IL501" s="53">
        <f t="shared" si="2553"/>
        <v>0</v>
      </c>
      <c r="IM501" s="53">
        <f t="shared" si="2553"/>
        <v>0</v>
      </c>
      <c r="IN501" s="56">
        <f t="shared" si="2482"/>
        <v>0</v>
      </c>
      <c r="IO501" s="56">
        <f t="shared" si="2483"/>
        <v>0</v>
      </c>
      <c r="IP501" s="56">
        <f t="shared" si="2484"/>
        <v>0</v>
      </c>
      <c r="IQ501" s="171">
        <f t="shared" ref="IQ501:IQ522" si="2554">IH501-IF501</f>
        <v>0</v>
      </c>
      <c r="IR501" s="171">
        <f t="shared" ref="IR501:IR522" si="2555">II501-IG501</f>
        <v>0</v>
      </c>
      <c r="IS501" s="735"/>
      <c r="IT501" s="736"/>
      <c r="IU501" s="710">
        <f>$H501</f>
        <v>173216.37599999999</v>
      </c>
      <c r="IV501" s="711" t="e">
        <f>II501/IH501</f>
        <v>#DIV/0!</v>
      </c>
      <c r="IW501" s="332">
        <f t="shared" si="2514"/>
        <v>50</v>
      </c>
      <c r="IX501" s="332">
        <f t="shared" si="2514"/>
        <v>8660818.7999999989</v>
      </c>
      <c r="IY501" s="332">
        <f t="shared" si="2514"/>
        <v>12.5</v>
      </c>
      <c r="IZ501" s="332">
        <f t="shared" si="2514"/>
        <v>2165204.6999999997</v>
      </c>
      <c r="JA501" s="332">
        <f t="shared" si="2494"/>
        <v>9</v>
      </c>
      <c r="JB501" s="332">
        <f t="shared" si="2495"/>
        <v>1558947.4200000002</v>
      </c>
      <c r="JC501" s="332">
        <f t="shared" si="2496"/>
        <v>85</v>
      </c>
      <c r="JD501" s="332">
        <f t="shared" si="2497"/>
        <v>2</v>
      </c>
      <c r="JE501" s="332">
        <f t="shared" si="2498"/>
        <v>346432.76</v>
      </c>
      <c r="JF501" s="332">
        <f t="shared" si="2499"/>
        <v>13</v>
      </c>
      <c r="JG501" s="332">
        <f t="shared" si="2486"/>
        <v>11</v>
      </c>
      <c r="JH501" s="332">
        <f t="shared" si="2487"/>
        <v>1905380.1800000002</v>
      </c>
      <c r="JI501" s="332">
        <f t="shared" si="2488"/>
        <v>98</v>
      </c>
      <c r="JJ501" s="69">
        <f t="shared" si="2489"/>
        <v>-3.5</v>
      </c>
      <c r="JK501" s="69">
        <f t="shared" si="2490"/>
        <v>-606257.27999999956</v>
      </c>
      <c r="JL501" s="150">
        <f>$H501</f>
        <v>173216.37599999999</v>
      </c>
      <c r="JM501" s="151">
        <f>JB501/JA501</f>
        <v>173216.38</v>
      </c>
      <c r="JN501" s="282">
        <f>CR501/CJ501</f>
        <v>0.88</v>
      </c>
      <c r="JO501" s="282">
        <f>CS501/CK501</f>
        <v>0.88000002032140445</v>
      </c>
      <c r="JP501" s="206">
        <f t="shared" si="2515"/>
        <v>52</v>
      </c>
      <c r="JQ501" s="206">
        <f t="shared" si="2516"/>
        <v>9007251.5599999987</v>
      </c>
    </row>
    <row r="502" spans="1:277" ht="38.25" hidden="1" x14ac:dyDescent="0.2">
      <c r="A502" s="96">
        <v>1</v>
      </c>
      <c r="B502" s="96">
        <v>1</v>
      </c>
      <c r="C502" s="770">
        <v>201</v>
      </c>
      <c r="D502" s="625" t="s">
        <v>326</v>
      </c>
      <c r="E502" s="749" t="s">
        <v>519</v>
      </c>
      <c r="F502" s="750" t="s">
        <v>332</v>
      </c>
      <c r="G502" s="60"/>
      <c r="H502" s="88"/>
      <c r="I502" s="88"/>
      <c r="J502" s="44"/>
      <c r="K502" s="44"/>
      <c r="L502" s="44"/>
      <c r="M502" s="44"/>
      <c r="N502" s="44">
        <f>VLOOKUP($E502,'факт КС '!$E$9:$CL$159,69,0)</f>
        <v>0</v>
      </c>
      <c r="O502" s="44">
        <f>VLOOKUP($E502,'факт КС '!$E$9:$CL$159,70,0)</f>
        <v>0</v>
      </c>
      <c r="P502" s="44">
        <f>VLOOKUP($E502,'факт КС '!$E$9:$CL$159,71,0)</f>
        <v>0</v>
      </c>
      <c r="Q502" s="44">
        <f>VLOOKUP($E502,'факт КС '!$E$9:$CL$159,72,0)</f>
        <v>0</v>
      </c>
      <c r="R502" s="44">
        <f>VLOOKUP($E502,'факт КС '!$E$9:$CL$159,73,0)</f>
        <v>0</v>
      </c>
      <c r="S502" s="44">
        <f>VLOOKUP($E502,'факт КС '!$E$9:$CL$159,74,0)</f>
        <v>0</v>
      </c>
      <c r="T502" s="44">
        <f t="shared" si="2501"/>
        <v>0</v>
      </c>
      <c r="U502" s="44">
        <f t="shared" si="2501"/>
        <v>0</v>
      </c>
      <c r="V502" s="44">
        <f t="shared" si="2501"/>
        <v>0</v>
      </c>
      <c r="W502" s="171">
        <f t="shared" si="2518"/>
        <v>0</v>
      </c>
      <c r="X502" s="171">
        <f t="shared" si="2519"/>
        <v>0</v>
      </c>
      <c r="Y502" s="171"/>
      <c r="Z502" s="171"/>
      <c r="AA502" s="714"/>
      <c r="AB502" s="714"/>
      <c r="AC502" s="44"/>
      <c r="AD502" s="44"/>
      <c r="AE502" s="44"/>
      <c r="AF502" s="44"/>
      <c r="AG502" s="44">
        <f>VLOOKUP($E502,'факт КС '!$E$9:$CL$159,3,0)</f>
        <v>0</v>
      </c>
      <c r="AH502" s="44">
        <f>VLOOKUP($E502,'факт КС '!$E$9:$CL$159,4,0)</f>
        <v>0</v>
      </c>
      <c r="AI502" s="44">
        <f>VLOOKUP($E502,'факт КС '!$E$9:$CL$159,5,0)</f>
        <v>0</v>
      </c>
      <c r="AJ502" s="44">
        <f>VLOOKUP($E502,'факт КС '!$E$9:$CL$159,6,0)</f>
        <v>0</v>
      </c>
      <c r="AK502" s="44">
        <f>VLOOKUP($E502,'факт КС '!$E$9:$CL$159,7,0)</f>
        <v>0</v>
      </c>
      <c r="AL502" s="44">
        <f>VLOOKUP($E502,'факт КС '!$E$9:$CL$159,8,0)</f>
        <v>0</v>
      </c>
      <c r="AM502" s="44">
        <f t="shared" si="2441"/>
        <v>0</v>
      </c>
      <c r="AN502" s="44">
        <f t="shared" si="2442"/>
        <v>0</v>
      </c>
      <c r="AO502" s="44">
        <f t="shared" si="2443"/>
        <v>0</v>
      </c>
      <c r="AP502" s="171">
        <f t="shared" si="2521"/>
        <v>0</v>
      </c>
      <c r="AQ502" s="171">
        <f t="shared" si="2522"/>
        <v>0</v>
      </c>
      <c r="AR502" s="171"/>
      <c r="AS502" s="171"/>
      <c r="AT502" s="714"/>
      <c r="AU502" s="714"/>
      <c r="AV502" s="44"/>
      <c r="AW502" s="44"/>
      <c r="AX502" s="44"/>
      <c r="AY502" s="44"/>
      <c r="AZ502" s="44">
        <f>VLOOKUP($E502,'факт КС '!$E$9:$CL$159,15,0)</f>
        <v>0</v>
      </c>
      <c r="BA502" s="44">
        <f>VLOOKUP($E502,'факт КС '!$E$9:$CL$159,16,0)</f>
        <v>0</v>
      </c>
      <c r="BB502" s="44">
        <f>VLOOKUP($E502,'факт КС '!$E$9:$CL$159,17,0)</f>
        <v>0</v>
      </c>
      <c r="BC502" s="44">
        <f>VLOOKUP($E502,'факт КС '!$E$9:$CL$159,18,0)</f>
        <v>0</v>
      </c>
      <c r="BD502" s="44">
        <f>VLOOKUP($E502,'факт КС '!$E$9:$CL$159,19,0)</f>
        <v>0</v>
      </c>
      <c r="BE502" s="44">
        <f>VLOOKUP($E502,'факт КС '!$E$9:$CL$159,20,0)</f>
        <v>0</v>
      </c>
      <c r="BF502" s="44">
        <f t="shared" si="2445"/>
        <v>0</v>
      </c>
      <c r="BG502" s="44">
        <f t="shared" si="2446"/>
        <v>0</v>
      </c>
      <c r="BH502" s="44">
        <f t="shared" si="2447"/>
        <v>0</v>
      </c>
      <c r="BI502" s="171">
        <f t="shared" si="2524"/>
        <v>0</v>
      </c>
      <c r="BJ502" s="171">
        <f t="shared" si="2525"/>
        <v>0</v>
      </c>
      <c r="BK502" s="171"/>
      <c r="BL502" s="171"/>
      <c r="BM502" s="714"/>
      <c r="BN502" s="714"/>
      <c r="BO502" s="44"/>
      <c r="BP502" s="44"/>
      <c r="BQ502" s="44"/>
      <c r="BR502" s="44"/>
      <c r="BS502" s="44">
        <f>VLOOKUP($E502,'факт КС '!$E$9:$CL$159,21,0)</f>
        <v>0</v>
      </c>
      <c r="BT502" s="44">
        <f>VLOOKUP($E502,'факт КС '!$E$9:$CL$159,22,0)</f>
        <v>0</v>
      </c>
      <c r="BU502" s="44">
        <f>VLOOKUP($E502,'факт КС '!$E$9:$CL$159,23,0)</f>
        <v>0</v>
      </c>
      <c r="BV502" s="44">
        <f>VLOOKUP($E502,'факт КС '!$E$9:$CL$159,24,0)</f>
        <v>0</v>
      </c>
      <c r="BW502" s="44">
        <f>VLOOKUP($E502,'факт КС '!$E$9:$CL$159,25,0)</f>
        <v>0</v>
      </c>
      <c r="BX502" s="44">
        <f>VLOOKUP($E502,'факт КС '!$E$9:$CL$159,26,0)</f>
        <v>0</v>
      </c>
      <c r="BY502" s="44">
        <f t="shared" si="2449"/>
        <v>0</v>
      </c>
      <c r="BZ502" s="44">
        <f t="shared" si="2450"/>
        <v>0</v>
      </c>
      <c r="CA502" s="44">
        <f t="shared" si="2451"/>
        <v>0</v>
      </c>
      <c r="CB502" s="171">
        <f t="shared" si="2527"/>
        <v>0</v>
      </c>
      <c r="CC502" s="171">
        <f t="shared" si="2528"/>
        <v>0</v>
      </c>
      <c r="CD502" s="171"/>
      <c r="CE502" s="171"/>
      <c r="CF502" s="714"/>
      <c r="CG502" s="714"/>
      <c r="CH502" s="44"/>
      <c r="CI502" s="44"/>
      <c r="CJ502" s="44"/>
      <c r="CK502" s="44"/>
      <c r="CL502" s="44">
        <f>VLOOKUP($E502,'факт КС '!$E$9:$CL$159,9,0)</f>
        <v>1</v>
      </c>
      <c r="CM502" s="44">
        <f>VLOOKUP($E502,'факт КС '!$E$9:$CL$159,10,0)</f>
        <v>173216.38</v>
      </c>
      <c r="CN502" s="44">
        <f>VLOOKUP($E502,'факт КС '!$E$9:$CL$159,11,0)</f>
        <v>9</v>
      </c>
      <c r="CO502" s="44">
        <f>VLOOKUP($E502,'факт КС '!$E$9:$CL$159,12,0)</f>
        <v>0</v>
      </c>
      <c r="CP502" s="44">
        <f>VLOOKUP($E502,'факт КС '!$E$9:$CL$159,13,0)</f>
        <v>0</v>
      </c>
      <c r="CQ502" s="44">
        <f>VLOOKUP($E502,'факт КС '!$E$9:$CL$159,14,0)</f>
        <v>0</v>
      </c>
      <c r="CR502" s="44">
        <f t="shared" si="2453"/>
        <v>1</v>
      </c>
      <c r="CS502" s="44">
        <f t="shared" si="2454"/>
        <v>173216.38</v>
      </c>
      <c r="CT502" s="44">
        <f t="shared" si="2455"/>
        <v>9</v>
      </c>
      <c r="CU502" s="171">
        <f t="shared" si="2530"/>
        <v>1</v>
      </c>
      <c r="CV502" s="171">
        <f t="shared" si="2531"/>
        <v>173216.38</v>
      </c>
      <c r="CW502" s="249"/>
      <c r="CX502" s="171"/>
      <c r="CY502" s="714"/>
      <c r="CZ502" s="714"/>
      <c r="DA502" s="44"/>
      <c r="DB502" s="44"/>
      <c r="DC502" s="44"/>
      <c r="DD502" s="44"/>
      <c r="DE502" s="44">
        <f>VLOOKUP($E502,'факт КС '!$E$9:$CL$159,75,0)</f>
        <v>0</v>
      </c>
      <c r="DF502" s="44">
        <f>VLOOKUP($E502,'факт КС '!$E$9:$CL$159,76,0)</f>
        <v>0</v>
      </c>
      <c r="DG502" s="44">
        <f>VLOOKUP($E502,'факт КС '!$E$9:$CL$159,77,0)</f>
        <v>0</v>
      </c>
      <c r="DH502" s="44">
        <f>VLOOKUP($E502,'факт КС '!$E$9:$CL$159,78,0)</f>
        <v>0</v>
      </c>
      <c r="DI502" s="44">
        <f>VLOOKUP($E502,'факт КС '!$E$9:$CL$159,79,0)</f>
        <v>0</v>
      </c>
      <c r="DJ502" s="44">
        <f>VLOOKUP($E502,'факт КС '!$E$9:$CL$159,80,0)</f>
        <v>0</v>
      </c>
      <c r="DK502" s="44">
        <f t="shared" si="2457"/>
        <v>0</v>
      </c>
      <c r="DL502" s="44">
        <f t="shared" si="2458"/>
        <v>0</v>
      </c>
      <c r="DM502" s="44">
        <f t="shared" si="2459"/>
        <v>0</v>
      </c>
      <c r="DN502" s="171">
        <f t="shared" si="2533"/>
        <v>0</v>
      </c>
      <c r="DO502" s="171">
        <f t="shared" si="2534"/>
        <v>0</v>
      </c>
      <c r="DP502" s="249"/>
      <c r="DQ502" s="171"/>
      <c r="DR502" s="714"/>
      <c r="DS502" s="714"/>
      <c r="DT502" s="44"/>
      <c r="DU502" s="44"/>
      <c r="DV502" s="44"/>
      <c r="DW502" s="44"/>
      <c r="DX502" s="44">
        <f>VLOOKUP($E502,'факт КС '!$E$9:$CL$159,33,0)</f>
        <v>0</v>
      </c>
      <c r="DY502" s="44">
        <f>VLOOKUP($E502,'факт КС '!$E$9:$CL$159,34,0)</f>
        <v>0</v>
      </c>
      <c r="DZ502" s="44">
        <f>VLOOKUP($E502,'факт КС '!$E$9:$CL$159,35,0)</f>
        <v>0</v>
      </c>
      <c r="EA502" s="44">
        <f>VLOOKUP($E502,'факт КС '!$E$9:$CL$159,36,0)</f>
        <v>0</v>
      </c>
      <c r="EB502" s="44">
        <f>VLOOKUP($E502,'факт КС '!$E$9:$CL$159,37,0)</f>
        <v>0</v>
      </c>
      <c r="EC502" s="44">
        <f>VLOOKUP($E502,'факт КС '!$E$9:$CL$159,38,0)</f>
        <v>0</v>
      </c>
      <c r="ED502" s="44">
        <f t="shared" si="2461"/>
        <v>0</v>
      </c>
      <c r="EE502" s="44">
        <f t="shared" si="2462"/>
        <v>0</v>
      </c>
      <c r="EF502" s="44">
        <f t="shared" si="2463"/>
        <v>0</v>
      </c>
      <c r="EG502" s="171">
        <f t="shared" si="2536"/>
        <v>0</v>
      </c>
      <c r="EH502" s="171">
        <f t="shared" si="2537"/>
        <v>0</v>
      </c>
      <c r="EI502" s="249"/>
      <c r="EJ502" s="171"/>
      <c r="EK502" s="714"/>
      <c r="EL502" s="714"/>
      <c r="EM502" s="44"/>
      <c r="EN502" s="44"/>
      <c r="EO502" s="44"/>
      <c r="EP502" s="44"/>
      <c r="EQ502" s="44">
        <f>VLOOKUP($E502,'факт КС '!$E$9:$CL$159,45,0)</f>
        <v>0</v>
      </c>
      <c r="ER502" s="44">
        <f>VLOOKUP($E502,'факт КС '!$E$9:$CL$159,46,0)</f>
        <v>0</v>
      </c>
      <c r="ES502" s="44">
        <f>VLOOKUP($E502,'факт КС '!$E$9:$CL$159,47,0)</f>
        <v>0</v>
      </c>
      <c r="ET502" s="44">
        <f>VLOOKUP($E502,'факт КС '!$E$9:$CL$159,48,0)</f>
        <v>0</v>
      </c>
      <c r="EU502" s="44">
        <f>VLOOKUP($E502,'факт КС '!$E$9:$CL$159,49,0)</f>
        <v>0</v>
      </c>
      <c r="EV502" s="44">
        <f>VLOOKUP($E502,'факт КС '!$E$9:$CL$159,50,0)</f>
        <v>0</v>
      </c>
      <c r="EW502" s="44">
        <f t="shared" si="2465"/>
        <v>0</v>
      </c>
      <c r="EX502" s="44">
        <f t="shared" si="2466"/>
        <v>0</v>
      </c>
      <c r="EY502" s="44">
        <f t="shared" si="2467"/>
        <v>0</v>
      </c>
      <c r="EZ502" s="171">
        <f t="shared" si="2539"/>
        <v>0</v>
      </c>
      <c r="FA502" s="171">
        <f t="shared" si="2540"/>
        <v>0</v>
      </c>
      <c r="FB502" s="249"/>
      <c r="FC502" s="171"/>
      <c r="FD502" s="714"/>
      <c r="FE502" s="714"/>
      <c r="FF502" s="44"/>
      <c r="FG502" s="44"/>
      <c r="FH502" s="44"/>
      <c r="FI502" s="44"/>
      <c r="FJ502" s="44">
        <f>VLOOKUP($E502,'факт КС '!$E$9:$CL$159,27,0)</f>
        <v>0</v>
      </c>
      <c r="FK502" s="44">
        <f>VLOOKUP($E502,'факт КС '!$E$9:$CL$159,28,0)</f>
        <v>0</v>
      </c>
      <c r="FL502" s="44">
        <f>VLOOKUP($E502,'факт КС '!$E$9:$CL$159,29,0)</f>
        <v>0</v>
      </c>
      <c r="FM502" s="44">
        <f>VLOOKUP($E502,'факт КС '!$E$9:$CL$159,30,0)</f>
        <v>0</v>
      </c>
      <c r="FN502" s="44">
        <f>VLOOKUP($E502,'факт КС '!$E$9:$CL$159,31,0)</f>
        <v>0</v>
      </c>
      <c r="FO502" s="44">
        <f>VLOOKUP($E502,'факт КС '!$E$9:$CL$159,32,0)</f>
        <v>0</v>
      </c>
      <c r="FP502" s="44">
        <f t="shared" si="2469"/>
        <v>0</v>
      </c>
      <c r="FQ502" s="44">
        <f t="shared" si="2470"/>
        <v>0</v>
      </c>
      <c r="FR502" s="44">
        <f t="shared" si="2471"/>
        <v>0</v>
      </c>
      <c r="FS502" s="171">
        <f t="shared" si="2542"/>
        <v>0</v>
      </c>
      <c r="FT502" s="171">
        <f t="shared" si="2543"/>
        <v>0</v>
      </c>
      <c r="FU502" s="249"/>
      <c r="FV502" s="171"/>
      <c r="FW502" s="45"/>
      <c r="FX502" s="45"/>
      <c r="FY502" s="44"/>
      <c r="FZ502" s="44"/>
      <c r="GA502" s="44"/>
      <c r="GB502" s="44"/>
      <c r="GC502" s="44">
        <f>VLOOKUP($E502,'факт КС '!$E$9:$CL$159,63,0)</f>
        <v>0</v>
      </c>
      <c r="GD502" s="44">
        <f>VLOOKUP($E502,'факт КС '!$E$9:$CL$159,64,0)</f>
        <v>0</v>
      </c>
      <c r="GE502" s="44">
        <f>VLOOKUP($E502,'факт КС '!$E$9:$CL$159,65,0)</f>
        <v>0</v>
      </c>
      <c r="GF502" s="44">
        <f>VLOOKUP($E502,'факт КС '!$E$9:$CL$159,66,0)</f>
        <v>0</v>
      </c>
      <c r="GG502" s="44">
        <f>VLOOKUP($E502,'факт КС '!$E$9:$CL$159,67,0)</f>
        <v>0</v>
      </c>
      <c r="GH502" s="44">
        <f>VLOOKUP($E502,'факт КС '!$E$9:$CL$159,68,0)</f>
        <v>0</v>
      </c>
      <c r="GI502" s="44">
        <f t="shared" si="2473"/>
        <v>0</v>
      </c>
      <c r="GJ502" s="44">
        <f t="shared" si="2474"/>
        <v>0</v>
      </c>
      <c r="GK502" s="44">
        <f t="shared" si="2475"/>
        <v>0</v>
      </c>
      <c r="GL502" s="171">
        <f t="shared" si="2545"/>
        <v>0</v>
      </c>
      <c r="GM502" s="171">
        <f t="shared" si="2546"/>
        <v>0</v>
      </c>
      <c r="GN502" s="249"/>
      <c r="GO502" s="171"/>
      <c r="GP502" s="45"/>
      <c r="GQ502" s="45"/>
      <c r="GR502" s="44"/>
      <c r="GS502" s="44"/>
      <c r="GT502" s="44"/>
      <c r="GU502" s="44"/>
      <c r="GV502" s="44">
        <f>VLOOKUP($E502,'факт КС '!$E$9:$CL$159,57,0)</f>
        <v>0</v>
      </c>
      <c r="GW502" s="44">
        <f>VLOOKUP($E502,'факт КС '!$E$9:$CL$159,58,0)</f>
        <v>0</v>
      </c>
      <c r="GX502" s="44">
        <f>VLOOKUP($E502,'факт КС '!$E$9:$CL$159,59,0)</f>
        <v>0</v>
      </c>
      <c r="GY502" s="44">
        <f>VLOOKUP($E502,'факт КС '!$E$9:$CL$159,60,0)</f>
        <v>0</v>
      </c>
      <c r="GZ502" s="44">
        <f>VLOOKUP($E502,'факт КС '!$E$9:$CL$159,61,0)</f>
        <v>0</v>
      </c>
      <c r="HA502" s="44">
        <f>VLOOKUP($E502,'факт КС '!$E$9:$CL$159,62,0)</f>
        <v>0</v>
      </c>
      <c r="HB502" s="44">
        <f t="shared" si="2477"/>
        <v>0</v>
      </c>
      <c r="HC502" s="44">
        <f t="shared" si="2478"/>
        <v>0</v>
      </c>
      <c r="HD502" s="44">
        <f t="shared" si="2479"/>
        <v>0</v>
      </c>
      <c r="HE502" s="171">
        <f t="shared" si="2548"/>
        <v>0</v>
      </c>
      <c r="HF502" s="171">
        <f t="shared" si="2549"/>
        <v>0</v>
      </c>
      <c r="HG502" s="249"/>
      <c r="HH502" s="171"/>
      <c r="HI502" s="45"/>
      <c r="HJ502" s="45"/>
      <c r="HK502" s="45"/>
      <c r="HL502" s="45"/>
      <c r="HM502" s="44"/>
      <c r="HN502" s="44"/>
      <c r="HO502" s="44">
        <f>VLOOKUP($E502,'факт КС '!$E$9:$CL$159,39,0)</f>
        <v>0</v>
      </c>
      <c r="HP502" s="44">
        <f>VLOOKUP($E502,'факт КС '!$E$9:$CL$159,40,0)</f>
        <v>0</v>
      </c>
      <c r="HQ502" s="44">
        <f>VLOOKUP($E502,'факт КС '!$E$9:$CL$159,41,0)</f>
        <v>0</v>
      </c>
      <c r="HR502" s="44">
        <f>VLOOKUP($E502,'факт КС '!$E$9:$CL$159,42,0)</f>
        <v>0</v>
      </c>
      <c r="HS502" s="44">
        <f>VLOOKUP($E502,'факт КС '!$E$9:$CL$159,43,0)</f>
        <v>0</v>
      </c>
      <c r="HT502" s="44">
        <f>VLOOKUP($E502,'факт КС '!$E$9:$CL$159,44,0)</f>
        <v>0</v>
      </c>
      <c r="HU502" s="44">
        <f t="shared" si="2429"/>
        <v>0</v>
      </c>
      <c r="HV502" s="44">
        <f t="shared" si="2430"/>
        <v>0</v>
      </c>
      <c r="HW502" s="44">
        <f t="shared" si="2431"/>
        <v>0</v>
      </c>
      <c r="HX502" s="171">
        <f t="shared" si="2551"/>
        <v>0</v>
      </c>
      <c r="HY502" s="171">
        <f t="shared" si="2552"/>
        <v>0</v>
      </c>
      <c r="HZ502" s="249"/>
      <c r="IA502" s="171"/>
      <c r="IB502" s="714"/>
      <c r="IC502" s="714"/>
      <c r="ID502" s="45"/>
      <c r="IE502" s="45"/>
      <c r="IF502" s="44"/>
      <c r="IG502" s="44"/>
      <c r="IH502" s="44">
        <f>VLOOKUP($E502,'факт КС '!$E$9:$CL$159,51,0)</f>
        <v>0</v>
      </c>
      <c r="II502" s="44">
        <f>VLOOKUP($E502,'факт КС '!$E$9:$CL$159,52,0)</f>
        <v>0</v>
      </c>
      <c r="IJ502" s="44">
        <f>VLOOKUP($E502,'факт КС '!$E$9:$CL$159,53,0)</f>
        <v>0</v>
      </c>
      <c r="IK502" s="44">
        <f>VLOOKUP($E502,'факт КС '!$E$9:$CL$159,54,0)</f>
        <v>0</v>
      </c>
      <c r="IL502" s="44">
        <f>VLOOKUP($E502,'факт КС '!$E$9:$CL$159,55,0)</f>
        <v>0</v>
      </c>
      <c r="IM502" s="44">
        <f>VLOOKUP($E502,'факт КС '!$E$9:$CL$159,56,0)</f>
        <v>0</v>
      </c>
      <c r="IN502" s="44">
        <f t="shared" si="2482"/>
        <v>0</v>
      </c>
      <c r="IO502" s="44">
        <f t="shared" si="2483"/>
        <v>0</v>
      </c>
      <c r="IP502" s="44">
        <f t="shared" si="2484"/>
        <v>0</v>
      </c>
      <c r="IQ502" s="171">
        <f t="shared" si="2554"/>
        <v>0</v>
      </c>
      <c r="IR502" s="171">
        <f t="shared" si="2555"/>
        <v>0</v>
      </c>
      <c r="IS502" s="737"/>
      <c r="IT502" s="738"/>
      <c r="IU502" s="714"/>
      <c r="IV502" s="714"/>
      <c r="IW502" s="46"/>
      <c r="IX502" s="47"/>
      <c r="IY502" s="46"/>
      <c r="IZ502" s="46"/>
      <c r="JA502" s="333">
        <f t="shared" si="2494"/>
        <v>1</v>
      </c>
      <c r="JB502" s="333">
        <f t="shared" si="2495"/>
        <v>173216.38</v>
      </c>
      <c r="JC502" s="333">
        <f t="shared" si="2496"/>
        <v>9</v>
      </c>
      <c r="JD502" s="333">
        <f t="shared" si="2497"/>
        <v>0</v>
      </c>
      <c r="JE502" s="333">
        <f t="shared" si="2498"/>
        <v>0</v>
      </c>
      <c r="JF502" s="333">
        <f t="shared" si="2499"/>
        <v>0</v>
      </c>
      <c r="JG502" s="44">
        <f t="shared" si="2486"/>
        <v>1</v>
      </c>
      <c r="JH502" s="44">
        <f t="shared" si="2487"/>
        <v>173216.38</v>
      </c>
      <c r="JI502" s="44">
        <f t="shared" si="2488"/>
        <v>9</v>
      </c>
      <c r="JJ502" s="174">
        <f t="shared" si="2489"/>
        <v>1</v>
      </c>
      <c r="JK502" s="174">
        <f t="shared" si="2490"/>
        <v>173216.38</v>
      </c>
      <c r="JL502" s="45"/>
      <c r="JM502" s="45"/>
      <c r="JN502" s="59"/>
      <c r="JO502" s="59"/>
    </row>
    <row r="503" spans="1:277" ht="76.5" hidden="1" x14ac:dyDescent="0.2">
      <c r="A503" s="96">
        <v>1</v>
      </c>
      <c r="B503" s="96">
        <v>1</v>
      </c>
      <c r="C503" s="770">
        <v>201</v>
      </c>
      <c r="D503" s="625" t="s">
        <v>326</v>
      </c>
      <c r="E503" s="749" t="s">
        <v>520</v>
      </c>
      <c r="F503" s="750" t="s">
        <v>339</v>
      </c>
      <c r="G503" s="60"/>
      <c r="H503" s="88"/>
      <c r="I503" s="88"/>
      <c r="J503" s="44"/>
      <c r="K503" s="44"/>
      <c r="L503" s="44"/>
      <c r="M503" s="44"/>
      <c r="N503" s="44">
        <f>VLOOKUP($E503,'факт КС '!$E$9:$CL$159,69,0)</f>
        <v>0</v>
      </c>
      <c r="O503" s="44">
        <f>VLOOKUP($E503,'факт КС '!$E$9:$CL$159,70,0)</f>
        <v>0</v>
      </c>
      <c r="P503" s="44">
        <f>VLOOKUP($E503,'факт КС '!$E$9:$CL$159,71,0)</f>
        <v>0</v>
      </c>
      <c r="Q503" s="44">
        <f>VLOOKUP($E503,'факт КС '!$E$9:$CL$159,72,0)</f>
        <v>0</v>
      </c>
      <c r="R503" s="44">
        <f>VLOOKUP($E503,'факт КС '!$E$9:$CL$159,73,0)</f>
        <v>0</v>
      </c>
      <c r="S503" s="44">
        <f>VLOOKUP($E503,'факт КС '!$E$9:$CL$159,74,0)</f>
        <v>0</v>
      </c>
      <c r="T503" s="44">
        <f t="shared" si="2501"/>
        <v>0</v>
      </c>
      <c r="U503" s="44">
        <f t="shared" si="2501"/>
        <v>0</v>
      </c>
      <c r="V503" s="44">
        <f t="shared" si="2501"/>
        <v>0</v>
      </c>
      <c r="W503" s="171">
        <f t="shared" si="2518"/>
        <v>0</v>
      </c>
      <c r="X503" s="171">
        <f t="shared" si="2519"/>
        <v>0</v>
      </c>
      <c r="Y503" s="171"/>
      <c r="Z503" s="171"/>
      <c r="AA503" s="714"/>
      <c r="AB503" s="714"/>
      <c r="AC503" s="44"/>
      <c r="AD503" s="44"/>
      <c r="AE503" s="44"/>
      <c r="AF503" s="44"/>
      <c r="AG503" s="44">
        <f>VLOOKUP($E503,'факт КС '!$E$9:$CL$159,3,0)</f>
        <v>0</v>
      </c>
      <c r="AH503" s="44">
        <f>VLOOKUP($E503,'факт КС '!$E$9:$CL$159,4,0)</f>
        <v>0</v>
      </c>
      <c r="AI503" s="44">
        <f>VLOOKUP($E503,'факт КС '!$E$9:$CL$159,5,0)</f>
        <v>0</v>
      </c>
      <c r="AJ503" s="44">
        <f>VLOOKUP($E503,'факт КС '!$E$9:$CL$159,6,0)</f>
        <v>0</v>
      </c>
      <c r="AK503" s="44">
        <f>VLOOKUP($E503,'факт КС '!$E$9:$CL$159,7,0)</f>
        <v>0</v>
      </c>
      <c r="AL503" s="44">
        <f>VLOOKUP($E503,'факт КС '!$E$9:$CL$159,8,0)</f>
        <v>0</v>
      </c>
      <c r="AM503" s="44">
        <f t="shared" si="2441"/>
        <v>0</v>
      </c>
      <c r="AN503" s="44">
        <f t="shared" si="2442"/>
        <v>0</v>
      </c>
      <c r="AO503" s="44">
        <f t="shared" si="2443"/>
        <v>0</v>
      </c>
      <c r="AP503" s="171">
        <f t="shared" si="2521"/>
        <v>0</v>
      </c>
      <c r="AQ503" s="171">
        <f t="shared" si="2522"/>
        <v>0</v>
      </c>
      <c r="AR503" s="171"/>
      <c r="AS503" s="171"/>
      <c r="AT503" s="714"/>
      <c r="AU503" s="714"/>
      <c r="AV503" s="44"/>
      <c r="AW503" s="44"/>
      <c r="AX503" s="44"/>
      <c r="AY503" s="44"/>
      <c r="AZ503" s="44">
        <f>VLOOKUP($E503,'факт КС '!$E$9:$CL$159,15,0)</f>
        <v>0</v>
      </c>
      <c r="BA503" s="44">
        <f>VLOOKUP($E503,'факт КС '!$E$9:$CL$159,16,0)</f>
        <v>0</v>
      </c>
      <c r="BB503" s="44">
        <f>VLOOKUP($E503,'факт КС '!$E$9:$CL$159,17,0)</f>
        <v>0</v>
      </c>
      <c r="BC503" s="44">
        <f>VLOOKUP($E503,'факт КС '!$E$9:$CL$159,18,0)</f>
        <v>0</v>
      </c>
      <c r="BD503" s="44">
        <f>VLOOKUP($E503,'факт КС '!$E$9:$CL$159,19,0)</f>
        <v>0</v>
      </c>
      <c r="BE503" s="44">
        <f>VLOOKUP($E503,'факт КС '!$E$9:$CL$159,20,0)</f>
        <v>0</v>
      </c>
      <c r="BF503" s="44">
        <f t="shared" si="2445"/>
        <v>0</v>
      </c>
      <c r="BG503" s="44">
        <f t="shared" si="2446"/>
        <v>0</v>
      </c>
      <c r="BH503" s="44">
        <f t="shared" si="2447"/>
        <v>0</v>
      </c>
      <c r="BI503" s="171">
        <f t="shared" si="2524"/>
        <v>0</v>
      </c>
      <c r="BJ503" s="171">
        <f t="shared" si="2525"/>
        <v>0</v>
      </c>
      <c r="BK503" s="171"/>
      <c r="BL503" s="171"/>
      <c r="BM503" s="714"/>
      <c r="BN503" s="714"/>
      <c r="BO503" s="44"/>
      <c r="BP503" s="44"/>
      <c r="BQ503" s="44"/>
      <c r="BR503" s="44"/>
      <c r="BS503" s="44">
        <f>VLOOKUP($E503,'факт КС '!$E$9:$CL$159,21,0)</f>
        <v>0</v>
      </c>
      <c r="BT503" s="44">
        <f>VLOOKUP($E503,'факт КС '!$E$9:$CL$159,22,0)</f>
        <v>0</v>
      </c>
      <c r="BU503" s="44">
        <f>VLOOKUP($E503,'факт КС '!$E$9:$CL$159,23,0)</f>
        <v>0</v>
      </c>
      <c r="BV503" s="44">
        <f>VLOOKUP($E503,'факт КС '!$E$9:$CL$159,24,0)</f>
        <v>0</v>
      </c>
      <c r="BW503" s="44">
        <f>VLOOKUP($E503,'факт КС '!$E$9:$CL$159,25,0)</f>
        <v>0</v>
      </c>
      <c r="BX503" s="44">
        <f>VLOOKUP($E503,'факт КС '!$E$9:$CL$159,26,0)</f>
        <v>0</v>
      </c>
      <c r="BY503" s="44">
        <f t="shared" si="2449"/>
        <v>0</v>
      </c>
      <c r="BZ503" s="44">
        <f t="shared" si="2450"/>
        <v>0</v>
      </c>
      <c r="CA503" s="44">
        <f t="shared" si="2451"/>
        <v>0</v>
      </c>
      <c r="CB503" s="171">
        <f t="shared" si="2527"/>
        <v>0</v>
      </c>
      <c r="CC503" s="171">
        <f t="shared" si="2528"/>
        <v>0</v>
      </c>
      <c r="CD503" s="171"/>
      <c r="CE503" s="171"/>
      <c r="CF503" s="714"/>
      <c r="CG503" s="714"/>
      <c r="CH503" s="44"/>
      <c r="CI503" s="44"/>
      <c r="CJ503" s="44"/>
      <c r="CK503" s="44"/>
      <c r="CL503" s="44">
        <f>VLOOKUP($E503,'факт КС '!$E$9:$CL$159,9,0)</f>
        <v>2</v>
      </c>
      <c r="CM503" s="44">
        <f>VLOOKUP($E503,'факт КС '!$E$9:$CL$159,10,0)</f>
        <v>346432.76</v>
      </c>
      <c r="CN503" s="44">
        <f>VLOOKUP($E503,'факт КС '!$E$9:$CL$159,11,0)</f>
        <v>15</v>
      </c>
      <c r="CO503" s="44">
        <f>VLOOKUP($E503,'факт КС '!$E$9:$CL$159,12,0)</f>
        <v>0</v>
      </c>
      <c r="CP503" s="44">
        <f>VLOOKUP($E503,'факт КС '!$E$9:$CL$159,13,0)</f>
        <v>0</v>
      </c>
      <c r="CQ503" s="44">
        <f>VLOOKUP($E503,'факт КС '!$E$9:$CL$159,14,0)</f>
        <v>0</v>
      </c>
      <c r="CR503" s="44">
        <f t="shared" si="2453"/>
        <v>2</v>
      </c>
      <c r="CS503" s="44">
        <f t="shared" si="2454"/>
        <v>346432.76</v>
      </c>
      <c r="CT503" s="44">
        <f t="shared" si="2455"/>
        <v>15</v>
      </c>
      <c r="CU503" s="171">
        <f t="shared" si="2530"/>
        <v>2</v>
      </c>
      <c r="CV503" s="171">
        <f t="shared" si="2531"/>
        <v>346432.76</v>
      </c>
      <c r="CW503" s="249"/>
      <c r="CX503" s="171"/>
      <c r="CY503" s="715"/>
      <c r="CZ503" s="715"/>
      <c r="DA503" s="109"/>
      <c r="DB503" s="109"/>
      <c r="DC503" s="109"/>
      <c r="DD503" s="109"/>
      <c r="DE503" s="44">
        <f>VLOOKUP($E503,'факт КС '!$E$9:$CL$159,75,0)</f>
        <v>0</v>
      </c>
      <c r="DF503" s="44">
        <f>VLOOKUP($E503,'факт КС '!$E$9:$CL$159,76,0)</f>
        <v>0</v>
      </c>
      <c r="DG503" s="44">
        <f>VLOOKUP($E503,'факт КС '!$E$9:$CL$159,77,0)</f>
        <v>0</v>
      </c>
      <c r="DH503" s="44">
        <f>VLOOKUP($E503,'факт КС '!$E$9:$CL$159,78,0)</f>
        <v>0</v>
      </c>
      <c r="DI503" s="44">
        <f>VLOOKUP($E503,'факт КС '!$E$9:$CL$159,79,0)</f>
        <v>0</v>
      </c>
      <c r="DJ503" s="44">
        <f>VLOOKUP($E503,'факт КС '!$E$9:$CL$159,80,0)</f>
        <v>0</v>
      </c>
      <c r="DK503" s="44">
        <f t="shared" si="2457"/>
        <v>0</v>
      </c>
      <c r="DL503" s="44">
        <f t="shared" si="2458"/>
        <v>0</v>
      </c>
      <c r="DM503" s="44">
        <f t="shared" si="2459"/>
        <v>0</v>
      </c>
      <c r="DN503" s="171">
        <f t="shared" si="2533"/>
        <v>0</v>
      </c>
      <c r="DO503" s="171">
        <f t="shared" si="2534"/>
        <v>0</v>
      </c>
      <c r="DP503" s="171"/>
      <c r="DQ503" s="171"/>
      <c r="DR503" s="715"/>
      <c r="DS503" s="715"/>
      <c r="DT503" s="109"/>
      <c r="DU503" s="109"/>
      <c r="DV503" s="109"/>
      <c r="DW503" s="109"/>
      <c r="DX503" s="44">
        <f>VLOOKUP($E503,'факт КС '!$E$9:$CL$159,33,0)</f>
        <v>0</v>
      </c>
      <c r="DY503" s="44">
        <f>VLOOKUP($E503,'факт КС '!$E$9:$CL$159,34,0)</f>
        <v>0</v>
      </c>
      <c r="DZ503" s="44">
        <f>VLOOKUP($E503,'факт КС '!$E$9:$CL$159,35,0)</f>
        <v>0</v>
      </c>
      <c r="EA503" s="44">
        <f>VLOOKUP($E503,'факт КС '!$E$9:$CL$159,36,0)</f>
        <v>0</v>
      </c>
      <c r="EB503" s="44">
        <f>VLOOKUP($E503,'факт КС '!$E$9:$CL$159,37,0)</f>
        <v>0</v>
      </c>
      <c r="EC503" s="44">
        <f>VLOOKUP($E503,'факт КС '!$E$9:$CL$159,38,0)</f>
        <v>0</v>
      </c>
      <c r="ED503" s="44">
        <f t="shared" si="2461"/>
        <v>0</v>
      </c>
      <c r="EE503" s="44">
        <f t="shared" si="2462"/>
        <v>0</v>
      </c>
      <c r="EF503" s="44">
        <f t="shared" si="2463"/>
        <v>0</v>
      </c>
      <c r="EG503" s="171">
        <f t="shared" si="2536"/>
        <v>0</v>
      </c>
      <c r="EH503" s="171">
        <f t="shared" si="2537"/>
        <v>0</v>
      </c>
      <c r="EI503" s="171"/>
      <c r="EJ503" s="171"/>
      <c r="EK503" s="715"/>
      <c r="EL503" s="715"/>
      <c r="EM503" s="109"/>
      <c r="EN503" s="109"/>
      <c r="EO503" s="109"/>
      <c r="EP503" s="109"/>
      <c r="EQ503" s="44">
        <f>VLOOKUP($E503,'факт КС '!$E$9:$CL$159,45,0)</f>
        <v>0</v>
      </c>
      <c r="ER503" s="44">
        <f>VLOOKUP($E503,'факт КС '!$E$9:$CL$159,46,0)</f>
        <v>0</v>
      </c>
      <c r="ES503" s="44">
        <f>VLOOKUP($E503,'факт КС '!$E$9:$CL$159,47,0)</f>
        <v>0</v>
      </c>
      <c r="ET503" s="44">
        <f>VLOOKUP($E503,'факт КС '!$E$9:$CL$159,48,0)</f>
        <v>0</v>
      </c>
      <c r="EU503" s="44">
        <f>VLOOKUP($E503,'факт КС '!$E$9:$CL$159,49,0)</f>
        <v>0</v>
      </c>
      <c r="EV503" s="44">
        <f>VLOOKUP($E503,'факт КС '!$E$9:$CL$159,50,0)</f>
        <v>0</v>
      </c>
      <c r="EW503" s="44">
        <f t="shared" si="2465"/>
        <v>0</v>
      </c>
      <c r="EX503" s="44">
        <f t="shared" si="2466"/>
        <v>0</v>
      </c>
      <c r="EY503" s="44">
        <f t="shared" si="2467"/>
        <v>0</v>
      </c>
      <c r="EZ503" s="171">
        <f t="shared" si="2539"/>
        <v>0</v>
      </c>
      <c r="FA503" s="171">
        <f t="shared" si="2540"/>
        <v>0</v>
      </c>
      <c r="FB503" s="171"/>
      <c r="FC503" s="171"/>
      <c r="FD503" s="715"/>
      <c r="FE503" s="715"/>
      <c r="FF503" s="109"/>
      <c r="FG503" s="109"/>
      <c r="FH503" s="109"/>
      <c r="FI503" s="109"/>
      <c r="FJ503" s="44">
        <f>VLOOKUP($E503,'факт КС '!$E$9:$CL$159,27,0)</f>
        <v>0</v>
      </c>
      <c r="FK503" s="44">
        <f>VLOOKUP($E503,'факт КС '!$E$9:$CL$159,28,0)</f>
        <v>0</v>
      </c>
      <c r="FL503" s="44">
        <f>VLOOKUP($E503,'факт КС '!$E$9:$CL$159,29,0)</f>
        <v>0</v>
      </c>
      <c r="FM503" s="44">
        <f>VLOOKUP($E503,'факт КС '!$E$9:$CL$159,30,0)</f>
        <v>0</v>
      </c>
      <c r="FN503" s="44">
        <f>VLOOKUP($E503,'факт КС '!$E$9:$CL$159,31,0)</f>
        <v>0</v>
      </c>
      <c r="FO503" s="44">
        <f>VLOOKUP($E503,'факт КС '!$E$9:$CL$159,32,0)</f>
        <v>0</v>
      </c>
      <c r="FP503" s="44">
        <f t="shared" si="2469"/>
        <v>0</v>
      </c>
      <c r="FQ503" s="44">
        <f t="shared" si="2470"/>
        <v>0</v>
      </c>
      <c r="FR503" s="44">
        <f t="shared" si="2471"/>
        <v>0</v>
      </c>
      <c r="FS503" s="171">
        <f t="shared" si="2542"/>
        <v>0</v>
      </c>
      <c r="FT503" s="171">
        <f t="shared" si="2543"/>
        <v>0</v>
      </c>
      <c r="FU503" s="171"/>
      <c r="FV503" s="171"/>
      <c r="FW503" s="112"/>
      <c r="FX503" s="112"/>
      <c r="FY503" s="109"/>
      <c r="FZ503" s="109"/>
      <c r="GA503" s="109"/>
      <c r="GB503" s="109"/>
      <c r="GC503" s="44">
        <f>VLOOKUP($E503,'факт КС '!$E$9:$CL$159,63,0)</f>
        <v>0</v>
      </c>
      <c r="GD503" s="44">
        <f>VLOOKUP($E503,'факт КС '!$E$9:$CL$159,64,0)</f>
        <v>0</v>
      </c>
      <c r="GE503" s="44">
        <f>VLOOKUP($E503,'факт КС '!$E$9:$CL$159,65,0)</f>
        <v>0</v>
      </c>
      <c r="GF503" s="44">
        <f>VLOOKUP($E503,'факт КС '!$E$9:$CL$159,66,0)</f>
        <v>0</v>
      </c>
      <c r="GG503" s="44">
        <f>VLOOKUP($E503,'факт КС '!$E$9:$CL$159,67,0)</f>
        <v>0</v>
      </c>
      <c r="GH503" s="44">
        <f>VLOOKUP($E503,'факт КС '!$E$9:$CL$159,68,0)</f>
        <v>0</v>
      </c>
      <c r="GI503" s="44">
        <f t="shared" si="2473"/>
        <v>0</v>
      </c>
      <c r="GJ503" s="44">
        <f t="shared" si="2474"/>
        <v>0</v>
      </c>
      <c r="GK503" s="44">
        <f t="shared" si="2475"/>
        <v>0</v>
      </c>
      <c r="GL503" s="171">
        <f t="shared" si="2545"/>
        <v>0</v>
      </c>
      <c r="GM503" s="171">
        <f t="shared" si="2546"/>
        <v>0</v>
      </c>
      <c r="GN503" s="171"/>
      <c r="GO503" s="171"/>
      <c r="GP503" s="112"/>
      <c r="GQ503" s="112"/>
      <c r="GR503" s="109"/>
      <c r="GS503" s="109"/>
      <c r="GT503" s="109"/>
      <c r="GU503" s="109"/>
      <c r="GV503" s="44">
        <f>VLOOKUP($E503,'факт КС '!$E$9:$CL$159,57,0)</f>
        <v>0</v>
      </c>
      <c r="GW503" s="44">
        <f>VLOOKUP($E503,'факт КС '!$E$9:$CL$159,58,0)</f>
        <v>0</v>
      </c>
      <c r="GX503" s="44">
        <f>VLOOKUP($E503,'факт КС '!$E$9:$CL$159,59,0)</f>
        <v>0</v>
      </c>
      <c r="GY503" s="44">
        <f>VLOOKUP($E503,'факт КС '!$E$9:$CL$159,60,0)</f>
        <v>0</v>
      </c>
      <c r="GZ503" s="44">
        <f>VLOOKUP($E503,'факт КС '!$E$9:$CL$159,61,0)</f>
        <v>0</v>
      </c>
      <c r="HA503" s="44">
        <f>VLOOKUP($E503,'факт КС '!$E$9:$CL$159,62,0)</f>
        <v>0</v>
      </c>
      <c r="HB503" s="44">
        <f t="shared" si="2477"/>
        <v>0</v>
      </c>
      <c r="HC503" s="44">
        <f t="shared" si="2478"/>
        <v>0</v>
      </c>
      <c r="HD503" s="44">
        <f t="shared" si="2479"/>
        <v>0</v>
      </c>
      <c r="HE503" s="171">
        <f t="shared" si="2548"/>
        <v>0</v>
      </c>
      <c r="HF503" s="171">
        <f t="shared" si="2549"/>
        <v>0</v>
      </c>
      <c r="HG503" s="171"/>
      <c r="HH503" s="171"/>
      <c r="HI503" s="112"/>
      <c r="HJ503" s="112"/>
      <c r="HK503" s="112"/>
      <c r="HL503" s="112"/>
      <c r="HM503" s="109"/>
      <c r="HN503" s="109"/>
      <c r="HO503" s="44">
        <f>VLOOKUP($E503,'факт КС '!$E$9:$CL$159,39,0)</f>
        <v>0</v>
      </c>
      <c r="HP503" s="44">
        <f>VLOOKUP($E503,'факт КС '!$E$9:$CL$159,40,0)</f>
        <v>0</v>
      </c>
      <c r="HQ503" s="44">
        <f>VLOOKUP($E503,'факт КС '!$E$9:$CL$159,41,0)</f>
        <v>0</v>
      </c>
      <c r="HR503" s="44">
        <f>VLOOKUP($E503,'факт КС '!$E$9:$CL$159,42,0)</f>
        <v>0</v>
      </c>
      <c r="HS503" s="44">
        <f>VLOOKUP($E503,'факт КС '!$E$9:$CL$159,43,0)</f>
        <v>0</v>
      </c>
      <c r="HT503" s="44">
        <f>VLOOKUP($E503,'факт КС '!$E$9:$CL$159,44,0)</f>
        <v>0</v>
      </c>
      <c r="HU503" s="44">
        <f t="shared" si="2429"/>
        <v>0</v>
      </c>
      <c r="HV503" s="44">
        <f t="shared" si="2430"/>
        <v>0</v>
      </c>
      <c r="HW503" s="44">
        <f t="shared" si="2431"/>
        <v>0</v>
      </c>
      <c r="HX503" s="171">
        <f t="shared" si="2551"/>
        <v>0</v>
      </c>
      <c r="HY503" s="171">
        <f t="shared" si="2552"/>
        <v>0</v>
      </c>
      <c r="HZ503" s="171"/>
      <c r="IA503" s="171"/>
      <c r="IB503" s="715"/>
      <c r="IC503" s="715"/>
      <c r="ID503" s="112"/>
      <c r="IE503" s="112"/>
      <c r="IF503" s="109"/>
      <c r="IG503" s="109"/>
      <c r="IH503" s="44">
        <f>VLOOKUP($E503,'факт КС '!$E$9:$CL$159,51,0)</f>
        <v>0</v>
      </c>
      <c r="II503" s="44">
        <f>VLOOKUP($E503,'факт КС '!$E$9:$CL$159,52,0)</f>
        <v>0</v>
      </c>
      <c r="IJ503" s="44">
        <f>VLOOKUP($E503,'факт КС '!$E$9:$CL$159,53,0)</f>
        <v>0</v>
      </c>
      <c r="IK503" s="44">
        <f>VLOOKUP($E503,'факт КС '!$E$9:$CL$159,54,0)</f>
        <v>0</v>
      </c>
      <c r="IL503" s="44">
        <f>VLOOKUP($E503,'факт КС '!$E$9:$CL$159,55,0)</f>
        <v>0</v>
      </c>
      <c r="IM503" s="44">
        <f>VLOOKUP($E503,'факт КС '!$E$9:$CL$159,56,0)</f>
        <v>0</v>
      </c>
      <c r="IN503" s="44">
        <f t="shared" si="2482"/>
        <v>0</v>
      </c>
      <c r="IO503" s="44">
        <f t="shared" si="2483"/>
        <v>0</v>
      </c>
      <c r="IP503" s="44">
        <f t="shared" si="2484"/>
        <v>0</v>
      </c>
      <c r="IQ503" s="171">
        <f t="shared" si="2554"/>
        <v>0</v>
      </c>
      <c r="IR503" s="171">
        <f t="shared" si="2555"/>
        <v>0</v>
      </c>
      <c r="IS503" s="738"/>
      <c r="IT503" s="738"/>
      <c r="IU503" s="715"/>
      <c r="IV503" s="715"/>
      <c r="IW503" s="113"/>
      <c r="IX503" s="114"/>
      <c r="IY503" s="113"/>
      <c r="IZ503" s="113"/>
      <c r="JA503" s="333">
        <f t="shared" si="2494"/>
        <v>2</v>
      </c>
      <c r="JB503" s="333">
        <f t="shared" si="2495"/>
        <v>346432.76</v>
      </c>
      <c r="JC503" s="333">
        <f t="shared" si="2496"/>
        <v>15</v>
      </c>
      <c r="JD503" s="333">
        <f t="shared" si="2497"/>
        <v>0</v>
      </c>
      <c r="JE503" s="333">
        <f t="shared" si="2498"/>
        <v>0</v>
      </c>
      <c r="JF503" s="333">
        <f t="shared" si="2499"/>
        <v>0</v>
      </c>
      <c r="JG503" s="44">
        <f t="shared" si="2486"/>
        <v>2</v>
      </c>
      <c r="JH503" s="44">
        <f t="shared" si="2487"/>
        <v>346432.76</v>
      </c>
      <c r="JI503" s="44">
        <f t="shared" si="2488"/>
        <v>15</v>
      </c>
      <c r="JJ503" s="174">
        <f t="shared" si="2489"/>
        <v>2</v>
      </c>
      <c r="JK503" s="174">
        <f t="shared" si="2490"/>
        <v>346432.76</v>
      </c>
      <c r="JL503" s="112"/>
      <c r="JM503" s="112"/>
      <c r="JN503" s="59"/>
      <c r="JO503" s="59"/>
    </row>
    <row r="504" spans="1:277" ht="114.75" hidden="1" x14ac:dyDescent="0.2">
      <c r="A504" s="96">
        <v>1</v>
      </c>
      <c r="B504" s="96">
        <v>1</v>
      </c>
      <c r="C504" s="770">
        <v>203</v>
      </c>
      <c r="D504" s="625" t="s">
        <v>324</v>
      </c>
      <c r="E504" s="749" t="s">
        <v>521</v>
      </c>
      <c r="F504" s="750" t="s">
        <v>325</v>
      </c>
      <c r="G504" s="60"/>
      <c r="H504" s="88"/>
      <c r="I504" s="88"/>
      <c r="J504" s="44"/>
      <c r="K504" s="44"/>
      <c r="L504" s="44"/>
      <c r="M504" s="44"/>
      <c r="N504" s="44">
        <f>VLOOKUP($E504,'факт КС '!$E$9:$CL$159,69,0)</f>
        <v>0</v>
      </c>
      <c r="O504" s="44">
        <f>VLOOKUP($E504,'факт КС '!$E$9:$CL$159,70,0)</f>
        <v>0</v>
      </c>
      <c r="P504" s="44">
        <f>VLOOKUP($E504,'факт КС '!$E$9:$CL$159,71,0)</f>
        <v>0</v>
      </c>
      <c r="Q504" s="44">
        <f>VLOOKUP($E504,'факт КС '!$E$9:$CL$159,72,0)</f>
        <v>0</v>
      </c>
      <c r="R504" s="44">
        <f>VLOOKUP($E504,'факт КС '!$E$9:$CL$159,73,0)</f>
        <v>0</v>
      </c>
      <c r="S504" s="44">
        <f>VLOOKUP($E504,'факт КС '!$E$9:$CL$159,74,0)</f>
        <v>0</v>
      </c>
      <c r="T504" s="44">
        <f t="shared" si="2501"/>
        <v>0</v>
      </c>
      <c r="U504" s="44">
        <f t="shared" si="2501"/>
        <v>0</v>
      </c>
      <c r="V504" s="44">
        <f t="shared" si="2501"/>
        <v>0</v>
      </c>
      <c r="W504" s="171">
        <f t="shared" si="2518"/>
        <v>0</v>
      </c>
      <c r="X504" s="171">
        <f t="shared" si="2519"/>
        <v>0</v>
      </c>
      <c r="Y504" s="171"/>
      <c r="Z504" s="171"/>
      <c r="AA504" s="714"/>
      <c r="AB504" s="714"/>
      <c r="AC504" s="44"/>
      <c r="AD504" s="44"/>
      <c r="AE504" s="44"/>
      <c r="AF504" s="44"/>
      <c r="AG504" s="44">
        <f>VLOOKUP($E504,'факт КС '!$E$9:$CL$159,3,0)</f>
        <v>0</v>
      </c>
      <c r="AH504" s="44">
        <f>VLOOKUP($E504,'факт КС '!$E$9:$CL$159,4,0)</f>
        <v>0</v>
      </c>
      <c r="AI504" s="44">
        <f>VLOOKUP($E504,'факт КС '!$E$9:$CL$159,5,0)</f>
        <v>0</v>
      </c>
      <c r="AJ504" s="44">
        <f>VLOOKUP($E504,'факт КС '!$E$9:$CL$159,6,0)</f>
        <v>0</v>
      </c>
      <c r="AK504" s="44">
        <f>VLOOKUP($E504,'факт КС '!$E$9:$CL$159,7,0)</f>
        <v>0</v>
      </c>
      <c r="AL504" s="44">
        <f>VLOOKUP($E504,'факт КС '!$E$9:$CL$159,8,0)</f>
        <v>0</v>
      </c>
      <c r="AM504" s="44">
        <f t="shared" si="2441"/>
        <v>0</v>
      </c>
      <c r="AN504" s="44">
        <f t="shared" si="2442"/>
        <v>0</v>
      </c>
      <c r="AO504" s="44">
        <f t="shared" si="2443"/>
        <v>0</v>
      </c>
      <c r="AP504" s="171">
        <f t="shared" si="2521"/>
        <v>0</v>
      </c>
      <c r="AQ504" s="171">
        <f t="shared" si="2522"/>
        <v>0</v>
      </c>
      <c r="AR504" s="171"/>
      <c r="AS504" s="171"/>
      <c r="AT504" s="714"/>
      <c r="AU504" s="714"/>
      <c r="AV504" s="44"/>
      <c r="AW504" s="44"/>
      <c r="AX504" s="44"/>
      <c r="AY504" s="44"/>
      <c r="AZ504" s="44">
        <f>VLOOKUP($E504,'факт КС '!$E$9:$CL$159,15,0)</f>
        <v>0</v>
      </c>
      <c r="BA504" s="44">
        <f>VLOOKUP($E504,'факт КС '!$E$9:$CL$159,16,0)</f>
        <v>0</v>
      </c>
      <c r="BB504" s="44">
        <f>VLOOKUP($E504,'факт КС '!$E$9:$CL$159,17,0)</f>
        <v>0</v>
      </c>
      <c r="BC504" s="44">
        <f>VLOOKUP($E504,'факт КС '!$E$9:$CL$159,18,0)</f>
        <v>0</v>
      </c>
      <c r="BD504" s="44">
        <f>VLOOKUP($E504,'факт КС '!$E$9:$CL$159,19,0)</f>
        <v>0</v>
      </c>
      <c r="BE504" s="44">
        <f>VLOOKUP($E504,'факт КС '!$E$9:$CL$159,20,0)</f>
        <v>0</v>
      </c>
      <c r="BF504" s="44">
        <f t="shared" si="2445"/>
        <v>0</v>
      </c>
      <c r="BG504" s="44">
        <f t="shared" si="2446"/>
        <v>0</v>
      </c>
      <c r="BH504" s="44">
        <f t="shared" si="2447"/>
        <v>0</v>
      </c>
      <c r="BI504" s="171">
        <f t="shared" si="2524"/>
        <v>0</v>
      </c>
      <c r="BJ504" s="171">
        <f t="shared" si="2525"/>
        <v>0</v>
      </c>
      <c r="BK504" s="171"/>
      <c r="BL504" s="171"/>
      <c r="BM504" s="714"/>
      <c r="BN504" s="714"/>
      <c r="BO504" s="44"/>
      <c r="BP504" s="44"/>
      <c r="BQ504" s="44"/>
      <c r="BR504" s="44"/>
      <c r="BS504" s="44">
        <f>VLOOKUP($E504,'факт КС '!$E$9:$CL$159,21,0)</f>
        <v>0</v>
      </c>
      <c r="BT504" s="44">
        <f>VLOOKUP($E504,'факт КС '!$E$9:$CL$159,22,0)</f>
        <v>0</v>
      </c>
      <c r="BU504" s="44">
        <f>VLOOKUP($E504,'факт КС '!$E$9:$CL$159,23,0)</f>
        <v>0</v>
      </c>
      <c r="BV504" s="44">
        <f>VLOOKUP($E504,'факт КС '!$E$9:$CL$159,24,0)</f>
        <v>0</v>
      </c>
      <c r="BW504" s="44">
        <f>VLOOKUP($E504,'факт КС '!$E$9:$CL$159,25,0)</f>
        <v>0</v>
      </c>
      <c r="BX504" s="44">
        <f>VLOOKUP($E504,'факт КС '!$E$9:$CL$159,26,0)</f>
        <v>0</v>
      </c>
      <c r="BY504" s="44">
        <f t="shared" si="2449"/>
        <v>0</v>
      </c>
      <c r="BZ504" s="44">
        <f t="shared" si="2450"/>
        <v>0</v>
      </c>
      <c r="CA504" s="44">
        <f t="shared" si="2451"/>
        <v>0</v>
      </c>
      <c r="CB504" s="171">
        <f t="shared" si="2527"/>
        <v>0</v>
      </c>
      <c r="CC504" s="171">
        <f t="shared" si="2528"/>
        <v>0</v>
      </c>
      <c r="CD504" s="171"/>
      <c r="CE504" s="171"/>
      <c r="CF504" s="714"/>
      <c r="CG504" s="714"/>
      <c r="CH504" s="44"/>
      <c r="CI504" s="44"/>
      <c r="CJ504" s="44"/>
      <c r="CK504" s="44"/>
      <c r="CL504" s="44">
        <f>VLOOKUP($E504,'факт КС '!$E$9:$CL$159,9,0)</f>
        <v>4</v>
      </c>
      <c r="CM504" s="44">
        <f>VLOOKUP($E504,'факт КС '!$E$9:$CL$159,10,0)</f>
        <v>692865.52</v>
      </c>
      <c r="CN504" s="44">
        <f>VLOOKUP($E504,'факт КС '!$E$9:$CL$159,11,0)</f>
        <v>44</v>
      </c>
      <c r="CO504" s="44">
        <f>VLOOKUP($E504,'факт КС '!$E$9:$CL$159,12,0)</f>
        <v>2</v>
      </c>
      <c r="CP504" s="44">
        <f>VLOOKUP($E504,'факт КС '!$E$9:$CL$159,13,0)</f>
        <v>346432.76</v>
      </c>
      <c r="CQ504" s="44">
        <f>VLOOKUP($E504,'факт КС '!$E$9:$CL$159,14,0)</f>
        <v>13</v>
      </c>
      <c r="CR504" s="44">
        <f t="shared" si="2453"/>
        <v>6</v>
      </c>
      <c r="CS504" s="44">
        <f t="shared" si="2454"/>
        <v>1039298.28</v>
      </c>
      <c r="CT504" s="44">
        <f t="shared" si="2455"/>
        <v>57</v>
      </c>
      <c r="CU504" s="171">
        <f t="shared" si="2530"/>
        <v>4</v>
      </c>
      <c r="CV504" s="171">
        <f t="shared" si="2531"/>
        <v>692865.52</v>
      </c>
      <c r="CW504" s="249"/>
      <c r="CX504" s="171"/>
      <c r="CY504" s="714"/>
      <c r="CZ504" s="714"/>
      <c r="DA504" s="44"/>
      <c r="DB504" s="44"/>
      <c r="DC504" s="44"/>
      <c r="DD504" s="44"/>
      <c r="DE504" s="44">
        <f>VLOOKUP($E504,'факт КС '!$E$9:$CL$159,75,0)</f>
        <v>0</v>
      </c>
      <c r="DF504" s="44">
        <f>VLOOKUP($E504,'факт КС '!$E$9:$CL$159,76,0)</f>
        <v>0</v>
      </c>
      <c r="DG504" s="44">
        <f>VLOOKUP($E504,'факт КС '!$E$9:$CL$159,77,0)</f>
        <v>0</v>
      </c>
      <c r="DH504" s="44">
        <f>VLOOKUP($E504,'факт КС '!$E$9:$CL$159,78,0)</f>
        <v>0</v>
      </c>
      <c r="DI504" s="44">
        <f>VLOOKUP($E504,'факт КС '!$E$9:$CL$159,79,0)</f>
        <v>0</v>
      </c>
      <c r="DJ504" s="44">
        <f>VLOOKUP($E504,'факт КС '!$E$9:$CL$159,80,0)</f>
        <v>0</v>
      </c>
      <c r="DK504" s="44">
        <f t="shared" si="2457"/>
        <v>0</v>
      </c>
      <c r="DL504" s="44">
        <f t="shared" si="2458"/>
        <v>0</v>
      </c>
      <c r="DM504" s="44">
        <f t="shared" si="2459"/>
        <v>0</v>
      </c>
      <c r="DN504" s="171">
        <f t="shared" si="2533"/>
        <v>0</v>
      </c>
      <c r="DO504" s="171">
        <f t="shared" si="2534"/>
        <v>0</v>
      </c>
      <c r="DP504" s="171"/>
      <c r="DQ504" s="171"/>
      <c r="DR504" s="714"/>
      <c r="DS504" s="714"/>
      <c r="DT504" s="44"/>
      <c r="DU504" s="44"/>
      <c r="DV504" s="44"/>
      <c r="DW504" s="44"/>
      <c r="DX504" s="44">
        <f>VLOOKUP($E504,'факт КС '!$E$9:$CL$159,33,0)</f>
        <v>0</v>
      </c>
      <c r="DY504" s="44">
        <f>VLOOKUP($E504,'факт КС '!$E$9:$CL$159,34,0)</f>
        <v>0</v>
      </c>
      <c r="DZ504" s="44">
        <f>VLOOKUP($E504,'факт КС '!$E$9:$CL$159,35,0)</f>
        <v>0</v>
      </c>
      <c r="EA504" s="44">
        <f>VLOOKUP($E504,'факт КС '!$E$9:$CL$159,36,0)</f>
        <v>0</v>
      </c>
      <c r="EB504" s="44">
        <f>VLOOKUP($E504,'факт КС '!$E$9:$CL$159,37,0)</f>
        <v>0</v>
      </c>
      <c r="EC504" s="44">
        <f>VLOOKUP($E504,'факт КС '!$E$9:$CL$159,38,0)</f>
        <v>0</v>
      </c>
      <c r="ED504" s="44">
        <f t="shared" si="2461"/>
        <v>0</v>
      </c>
      <c r="EE504" s="44">
        <f t="shared" si="2462"/>
        <v>0</v>
      </c>
      <c r="EF504" s="44">
        <f t="shared" si="2463"/>
        <v>0</v>
      </c>
      <c r="EG504" s="171">
        <f t="shared" si="2536"/>
        <v>0</v>
      </c>
      <c r="EH504" s="171">
        <f t="shared" si="2537"/>
        <v>0</v>
      </c>
      <c r="EI504" s="171"/>
      <c r="EJ504" s="171"/>
      <c r="EK504" s="714"/>
      <c r="EL504" s="714"/>
      <c r="EM504" s="44"/>
      <c r="EN504" s="44"/>
      <c r="EO504" s="44"/>
      <c r="EP504" s="44"/>
      <c r="EQ504" s="44">
        <f>VLOOKUP($E504,'факт КС '!$E$9:$CL$159,45,0)</f>
        <v>0</v>
      </c>
      <c r="ER504" s="44">
        <f>VLOOKUP($E504,'факт КС '!$E$9:$CL$159,46,0)</f>
        <v>0</v>
      </c>
      <c r="ES504" s="44">
        <f>VLOOKUP($E504,'факт КС '!$E$9:$CL$159,47,0)</f>
        <v>0</v>
      </c>
      <c r="ET504" s="44">
        <f>VLOOKUP($E504,'факт КС '!$E$9:$CL$159,48,0)</f>
        <v>0</v>
      </c>
      <c r="EU504" s="44">
        <f>VLOOKUP($E504,'факт КС '!$E$9:$CL$159,49,0)</f>
        <v>0</v>
      </c>
      <c r="EV504" s="44">
        <f>VLOOKUP($E504,'факт КС '!$E$9:$CL$159,50,0)</f>
        <v>0</v>
      </c>
      <c r="EW504" s="44">
        <f t="shared" si="2465"/>
        <v>0</v>
      </c>
      <c r="EX504" s="44">
        <f t="shared" si="2466"/>
        <v>0</v>
      </c>
      <c r="EY504" s="44">
        <f t="shared" si="2467"/>
        <v>0</v>
      </c>
      <c r="EZ504" s="171">
        <f t="shared" si="2539"/>
        <v>0</v>
      </c>
      <c r="FA504" s="171">
        <f t="shared" si="2540"/>
        <v>0</v>
      </c>
      <c r="FB504" s="171"/>
      <c r="FC504" s="171"/>
      <c r="FD504" s="714"/>
      <c r="FE504" s="714"/>
      <c r="FF504" s="44"/>
      <c r="FG504" s="44"/>
      <c r="FH504" s="44"/>
      <c r="FI504" s="44"/>
      <c r="FJ504" s="44">
        <f>VLOOKUP($E504,'факт КС '!$E$9:$CL$159,27,0)</f>
        <v>0</v>
      </c>
      <c r="FK504" s="44">
        <f>VLOOKUP($E504,'факт КС '!$E$9:$CL$159,28,0)</f>
        <v>0</v>
      </c>
      <c r="FL504" s="44">
        <f>VLOOKUP($E504,'факт КС '!$E$9:$CL$159,29,0)</f>
        <v>0</v>
      </c>
      <c r="FM504" s="44">
        <f>VLOOKUP($E504,'факт КС '!$E$9:$CL$159,30,0)</f>
        <v>0</v>
      </c>
      <c r="FN504" s="44">
        <f>VLOOKUP($E504,'факт КС '!$E$9:$CL$159,31,0)</f>
        <v>0</v>
      </c>
      <c r="FO504" s="44">
        <f>VLOOKUP($E504,'факт КС '!$E$9:$CL$159,32,0)</f>
        <v>0</v>
      </c>
      <c r="FP504" s="44">
        <f t="shared" si="2469"/>
        <v>0</v>
      </c>
      <c r="FQ504" s="44">
        <f t="shared" si="2470"/>
        <v>0</v>
      </c>
      <c r="FR504" s="44">
        <f t="shared" si="2471"/>
        <v>0</v>
      </c>
      <c r="FS504" s="171">
        <f t="shared" si="2542"/>
        <v>0</v>
      </c>
      <c r="FT504" s="171">
        <f t="shared" si="2543"/>
        <v>0</v>
      </c>
      <c r="FU504" s="171"/>
      <c r="FV504" s="171"/>
      <c r="FW504" s="45"/>
      <c r="FX504" s="45"/>
      <c r="FY504" s="44"/>
      <c r="FZ504" s="44"/>
      <c r="GA504" s="44"/>
      <c r="GB504" s="44"/>
      <c r="GC504" s="44">
        <f>VLOOKUP($E504,'факт КС '!$E$9:$CL$159,63,0)</f>
        <v>0</v>
      </c>
      <c r="GD504" s="44">
        <f>VLOOKUP($E504,'факт КС '!$E$9:$CL$159,64,0)</f>
        <v>0</v>
      </c>
      <c r="GE504" s="44">
        <f>VLOOKUP($E504,'факт КС '!$E$9:$CL$159,65,0)</f>
        <v>0</v>
      </c>
      <c r="GF504" s="44">
        <f>VLOOKUP($E504,'факт КС '!$E$9:$CL$159,66,0)</f>
        <v>0</v>
      </c>
      <c r="GG504" s="44">
        <f>VLOOKUP($E504,'факт КС '!$E$9:$CL$159,67,0)</f>
        <v>0</v>
      </c>
      <c r="GH504" s="44">
        <f>VLOOKUP($E504,'факт КС '!$E$9:$CL$159,68,0)</f>
        <v>0</v>
      </c>
      <c r="GI504" s="44">
        <f t="shared" si="2473"/>
        <v>0</v>
      </c>
      <c r="GJ504" s="44">
        <f t="shared" si="2474"/>
        <v>0</v>
      </c>
      <c r="GK504" s="44">
        <f t="shared" si="2475"/>
        <v>0</v>
      </c>
      <c r="GL504" s="171">
        <f t="shared" si="2545"/>
        <v>0</v>
      </c>
      <c r="GM504" s="171">
        <f t="shared" si="2546"/>
        <v>0</v>
      </c>
      <c r="GN504" s="171"/>
      <c r="GO504" s="171"/>
      <c r="GP504" s="45"/>
      <c r="GQ504" s="45"/>
      <c r="GR504" s="44"/>
      <c r="GS504" s="44"/>
      <c r="GT504" s="44"/>
      <c r="GU504" s="44"/>
      <c r="GV504" s="44">
        <f>VLOOKUP($E504,'факт КС '!$E$9:$CL$159,57,0)</f>
        <v>0</v>
      </c>
      <c r="GW504" s="44">
        <f>VLOOKUP($E504,'факт КС '!$E$9:$CL$159,58,0)</f>
        <v>0</v>
      </c>
      <c r="GX504" s="44">
        <f>VLOOKUP($E504,'факт КС '!$E$9:$CL$159,59,0)</f>
        <v>0</v>
      </c>
      <c r="GY504" s="44">
        <f>VLOOKUP($E504,'факт КС '!$E$9:$CL$159,60,0)</f>
        <v>0</v>
      </c>
      <c r="GZ504" s="44">
        <f>VLOOKUP($E504,'факт КС '!$E$9:$CL$159,61,0)</f>
        <v>0</v>
      </c>
      <c r="HA504" s="44">
        <f>VLOOKUP($E504,'факт КС '!$E$9:$CL$159,62,0)</f>
        <v>0</v>
      </c>
      <c r="HB504" s="44">
        <f t="shared" si="2477"/>
        <v>0</v>
      </c>
      <c r="HC504" s="44">
        <f t="shared" si="2478"/>
        <v>0</v>
      </c>
      <c r="HD504" s="44">
        <f t="shared" si="2479"/>
        <v>0</v>
      </c>
      <c r="HE504" s="171">
        <f t="shared" si="2548"/>
        <v>0</v>
      </c>
      <c r="HF504" s="171">
        <f t="shared" si="2549"/>
        <v>0</v>
      </c>
      <c r="HG504" s="171"/>
      <c r="HH504" s="171"/>
      <c r="HI504" s="45"/>
      <c r="HJ504" s="45"/>
      <c r="HK504" s="45"/>
      <c r="HL504" s="45"/>
      <c r="HM504" s="44"/>
      <c r="HN504" s="44"/>
      <c r="HO504" s="44">
        <f>VLOOKUP($E504,'факт КС '!$E$9:$CL$159,39,0)</f>
        <v>0</v>
      </c>
      <c r="HP504" s="44">
        <f>VLOOKUP($E504,'факт КС '!$E$9:$CL$159,40,0)</f>
        <v>0</v>
      </c>
      <c r="HQ504" s="44">
        <f>VLOOKUP($E504,'факт КС '!$E$9:$CL$159,41,0)</f>
        <v>0</v>
      </c>
      <c r="HR504" s="44">
        <f>VLOOKUP($E504,'факт КС '!$E$9:$CL$159,42,0)</f>
        <v>0</v>
      </c>
      <c r="HS504" s="44">
        <f>VLOOKUP($E504,'факт КС '!$E$9:$CL$159,43,0)</f>
        <v>0</v>
      </c>
      <c r="HT504" s="44">
        <f>VLOOKUP($E504,'факт КС '!$E$9:$CL$159,44,0)</f>
        <v>0</v>
      </c>
      <c r="HU504" s="44">
        <f t="shared" si="2429"/>
        <v>0</v>
      </c>
      <c r="HV504" s="44">
        <f t="shared" si="2430"/>
        <v>0</v>
      </c>
      <c r="HW504" s="44">
        <f t="shared" si="2431"/>
        <v>0</v>
      </c>
      <c r="HX504" s="171">
        <f t="shared" si="2551"/>
        <v>0</v>
      </c>
      <c r="HY504" s="171">
        <f t="shared" si="2552"/>
        <v>0</v>
      </c>
      <c r="HZ504" s="171"/>
      <c r="IA504" s="171"/>
      <c r="IB504" s="714"/>
      <c r="IC504" s="714"/>
      <c r="ID504" s="45"/>
      <c r="IE504" s="45"/>
      <c r="IF504" s="44"/>
      <c r="IG504" s="44"/>
      <c r="IH504" s="44">
        <f>VLOOKUP($E504,'факт КС '!$E$9:$CL$159,51,0)</f>
        <v>0</v>
      </c>
      <c r="II504" s="44">
        <f>VLOOKUP($E504,'факт КС '!$E$9:$CL$159,52,0)</f>
        <v>0</v>
      </c>
      <c r="IJ504" s="44">
        <f>VLOOKUP($E504,'факт КС '!$E$9:$CL$159,53,0)</f>
        <v>0</v>
      </c>
      <c r="IK504" s="44">
        <f>VLOOKUP($E504,'факт КС '!$E$9:$CL$159,54,0)</f>
        <v>0</v>
      </c>
      <c r="IL504" s="44">
        <f>VLOOKUP($E504,'факт КС '!$E$9:$CL$159,55,0)</f>
        <v>0</v>
      </c>
      <c r="IM504" s="44">
        <f>VLOOKUP($E504,'факт КС '!$E$9:$CL$159,56,0)</f>
        <v>0</v>
      </c>
      <c r="IN504" s="44">
        <f t="shared" si="2482"/>
        <v>0</v>
      </c>
      <c r="IO504" s="44">
        <f t="shared" si="2483"/>
        <v>0</v>
      </c>
      <c r="IP504" s="44">
        <f t="shared" si="2484"/>
        <v>0</v>
      </c>
      <c r="IQ504" s="171">
        <f t="shared" si="2554"/>
        <v>0</v>
      </c>
      <c r="IR504" s="171">
        <f t="shared" si="2555"/>
        <v>0</v>
      </c>
      <c r="IS504" s="738"/>
      <c r="IT504" s="738"/>
      <c r="IU504" s="714"/>
      <c r="IV504" s="714"/>
      <c r="IW504" s="46"/>
      <c r="IX504" s="47"/>
      <c r="IY504" s="46"/>
      <c r="IZ504" s="46"/>
      <c r="JA504" s="333">
        <f t="shared" si="2494"/>
        <v>4</v>
      </c>
      <c r="JB504" s="333">
        <f t="shared" si="2495"/>
        <v>692865.52</v>
      </c>
      <c r="JC504" s="333">
        <f t="shared" si="2496"/>
        <v>44</v>
      </c>
      <c r="JD504" s="333">
        <f t="shared" si="2497"/>
        <v>2</v>
      </c>
      <c r="JE504" s="333">
        <f t="shared" si="2498"/>
        <v>346432.76</v>
      </c>
      <c r="JF504" s="333">
        <f t="shared" si="2499"/>
        <v>13</v>
      </c>
      <c r="JG504" s="44">
        <f t="shared" si="2486"/>
        <v>6</v>
      </c>
      <c r="JH504" s="44">
        <f t="shared" si="2487"/>
        <v>1039298.28</v>
      </c>
      <c r="JI504" s="44">
        <f t="shared" si="2488"/>
        <v>57</v>
      </c>
      <c r="JJ504" s="174">
        <f t="shared" si="2489"/>
        <v>4</v>
      </c>
      <c r="JK504" s="174">
        <f t="shared" si="2490"/>
        <v>692865.52</v>
      </c>
      <c r="JL504" s="45"/>
      <c r="JM504" s="45"/>
      <c r="JN504" s="59"/>
      <c r="JO504" s="59"/>
    </row>
    <row r="505" spans="1:277" ht="36" hidden="1" x14ac:dyDescent="0.2">
      <c r="A505" s="96">
        <v>1</v>
      </c>
      <c r="B505" s="96">
        <v>1</v>
      </c>
      <c r="C505" s="501">
        <v>201</v>
      </c>
      <c r="D505" s="208" t="s">
        <v>326</v>
      </c>
      <c r="E505" s="592" t="s">
        <v>606</v>
      </c>
      <c r="F505" s="208" t="s">
        <v>607</v>
      </c>
      <c r="G505" s="60"/>
      <c r="H505" s="88"/>
      <c r="I505" s="88"/>
      <c r="J505" s="44"/>
      <c r="K505" s="44"/>
      <c r="L505" s="44"/>
      <c r="M505" s="44"/>
      <c r="N505" s="44">
        <f>VLOOKUP($E505,'факт КС '!$E$9:$CL$159,69,0)</f>
        <v>0</v>
      </c>
      <c r="O505" s="44">
        <f>VLOOKUP($E505,'факт КС '!$E$9:$CL$159,70,0)</f>
        <v>0</v>
      </c>
      <c r="P505" s="44">
        <f>VLOOKUP($E505,'факт КС '!$E$9:$CL$159,71,0)</f>
        <v>0</v>
      </c>
      <c r="Q505" s="44">
        <f>VLOOKUP($E505,'факт КС '!$E$9:$CL$159,72,0)</f>
        <v>0</v>
      </c>
      <c r="R505" s="44">
        <f>VLOOKUP($E505,'факт КС '!$E$9:$CL$159,73,0)</f>
        <v>0</v>
      </c>
      <c r="S505" s="44">
        <f>VLOOKUP($E505,'факт КС '!$E$9:$CL$159,74,0)</f>
        <v>0</v>
      </c>
      <c r="T505" s="44">
        <f t="shared" si="2501"/>
        <v>0</v>
      </c>
      <c r="U505" s="44">
        <f t="shared" si="2501"/>
        <v>0</v>
      </c>
      <c r="V505" s="44">
        <f t="shared" si="2501"/>
        <v>0</v>
      </c>
      <c r="W505" s="171">
        <f t="shared" si="2518"/>
        <v>0</v>
      </c>
      <c r="X505" s="171">
        <f t="shared" si="2519"/>
        <v>0</v>
      </c>
      <c r="Y505" s="171"/>
      <c r="Z505" s="171"/>
      <c r="AA505" s="714"/>
      <c r="AB505" s="714"/>
      <c r="AC505" s="44"/>
      <c r="AD505" s="44"/>
      <c r="AE505" s="44"/>
      <c r="AF505" s="44"/>
      <c r="AG505" s="44">
        <f>VLOOKUP($E505,'факт КС '!$E$9:$CL$159,3,0)</f>
        <v>0</v>
      </c>
      <c r="AH505" s="44">
        <f>VLOOKUP($E505,'факт КС '!$E$9:$CL$159,4,0)</f>
        <v>0</v>
      </c>
      <c r="AI505" s="44">
        <f>VLOOKUP($E505,'факт КС '!$E$9:$CL$159,5,0)</f>
        <v>0</v>
      </c>
      <c r="AJ505" s="44">
        <f>VLOOKUP($E505,'факт КС '!$E$9:$CL$159,6,0)</f>
        <v>0</v>
      </c>
      <c r="AK505" s="44">
        <f>VLOOKUP($E505,'факт КС '!$E$9:$CL$159,7,0)</f>
        <v>0</v>
      </c>
      <c r="AL505" s="44">
        <f>VLOOKUP($E505,'факт КС '!$E$9:$CL$159,8,0)</f>
        <v>0</v>
      </c>
      <c r="AM505" s="44">
        <f t="shared" si="2441"/>
        <v>0</v>
      </c>
      <c r="AN505" s="44">
        <f t="shared" si="2442"/>
        <v>0</v>
      </c>
      <c r="AO505" s="44">
        <f t="shared" si="2443"/>
        <v>0</v>
      </c>
      <c r="AP505" s="171">
        <f t="shared" si="2521"/>
        <v>0</v>
      </c>
      <c r="AQ505" s="171">
        <f t="shared" si="2522"/>
        <v>0</v>
      </c>
      <c r="AR505" s="171"/>
      <c r="AS505" s="171"/>
      <c r="AT505" s="714"/>
      <c r="AU505" s="714"/>
      <c r="AV505" s="44"/>
      <c r="AW505" s="44"/>
      <c r="AX505" s="44"/>
      <c r="AY505" s="44"/>
      <c r="AZ505" s="44">
        <f>VLOOKUP($E505,'факт КС '!$E$9:$CL$159,15,0)</f>
        <v>0</v>
      </c>
      <c r="BA505" s="44">
        <f>VLOOKUP($E505,'факт КС '!$E$9:$CL$159,16,0)</f>
        <v>0</v>
      </c>
      <c r="BB505" s="44">
        <f>VLOOKUP($E505,'факт КС '!$E$9:$CL$159,17,0)</f>
        <v>0</v>
      </c>
      <c r="BC505" s="44">
        <f>VLOOKUP($E505,'факт КС '!$E$9:$CL$159,18,0)</f>
        <v>0</v>
      </c>
      <c r="BD505" s="44">
        <f>VLOOKUP($E505,'факт КС '!$E$9:$CL$159,19,0)</f>
        <v>0</v>
      </c>
      <c r="BE505" s="44">
        <f>VLOOKUP($E505,'факт КС '!$E$9:$CL$159,20,0)</f>
        <v>0</v>
      </c>
      <c r="BF505" s="44">
        <f t="shared" si="2445"/>
        <v>0</v>
      </c>
      <c r="BG505" s="44">
        <f t="shared" si="2446"/>
        <v>0</v>
      </c>
      <c r="BH505" s="44">
        <f t="shared" si="2447"/>
        <v>0</v>
      </c>
      <c r="BI505" s="171">
        <f t="shared" si="2524"/>
        <v>0</v>
      </c>
      <c r="BJ505" s="171">
        <f t="shared" si="2525"/>
        <v>0</v>
      </c>
      <c r="BK505" s="171"/>
      <c r="BL505" s="171"/>
      <c r="BM505" s="714"/>
      <c r="BN505" s="714"/>
      <c r="BO505" s="44"/>
      <c r="BP505" s="44"/>
      <c r="BQ505" s="44"/>
      <c r="BR505" s="44"/>
      <c r="BS505" s="44">
        <f>VLOOKUP($E505,'факт КС '!$E$9:$CL$159,21,0)</f>
        <v>0</v>
      </c>
      <c r="BT505" s="44">
        <f>VLOOKUP($E505,'факт КС '!$E$9:$CL$159,22,0)</f>
        <v>0</v>
      </c>
      <c r="BU505" s="44">
        <f>VLOOKUP($E505,'факт КС '!$E$9:$CL$159,23,0)</f>
        <v>0</v>
      </c>
      <c r="BV505" s="44">
        <f>VLOOKUP($E505,'факт КС '!$E$9:$CL$159,24,0)</f>
        <v>0</v>
      </c>
      <c r="BW505" s="44">
        <f>VLOOKUP($E505,'факт КС '!$E$9:$CL$159,25,0)</f>
        <v>0</v>
      </c>
      <c r="BX505" s="44">
        <f>VLOOKUP($E505,'факт КС '!$E$9:$CL$159,26,0)</f>
        <v>0</v>
      </c>
      <c r="BY505" s="44">
        <f t="shared" si="2449"/>
        <v>0</v>
      </c>
      <c r="BZ505" s="44">
        <f t="shared" si="2450"/>
        <v>0</v>
      </c>
      <c r="CA505" s="44">
        <f t="shared" si="2451"/>
        <v>0</v>
      </c>
      <c r="CB505" s="171">
        <f t="shared" si="2527"/>
        <v>0</v>
      </c>
      <c r="CC505" s="171">
        <f t="shared" si="2528"/>
        <v>0</v>
      </c>
      <c r="CD505" s="171"/>
      <c r="CE505" s="171"/>
      <c r="CF505" s="714"/>
      <c r="CG505" s="714"/>
      <c r="CH505" s="44"/>
      <c r="CI505" s="44"/>
      <c r="CJ505" s="44"/>
      <c r="CK505" s="44"/>
      <c r="CL505" s="44">
        <f>VLOOKUP($E505,'факт КС '!$E$9:$CL$159,9,0)</f>
        <v>2</v>
      </c>
      <c r="CM505" s="44">
        <f>VLOOKUP($E505,'факт КС '!$E$9:$CL$159,10,0)</f>
        <v>346432.76</v>
      </c>
      <c r="CN505" s="44">
        <f>VLOOKUP($E505,'факт КС '!$E$9:$CL$159,11,0)</f>
        <v>17</v>
      </c>
      <c r="CO505" s="44">
        <f>VLOOKUP($E505,'факт КС '!$E$9:$CL$159,12,0)</f>
        <v>0</v>
      </c>
      <c r="CP505" s="44">
        <f>VLOOKUP($E505,'факт КС '!$E$9:$CL$159,13,0)</f>
        <v>0</v>
      </c>
      <c r="CQ505" s="44">
        <f>VLOOKUP($E505,'факт КС '!$E$9:$CL$159,14,0)</f>
        <v>0</v>
      </c>
      <c r="CR505" s="44">
        <f t="shared" si="2453"/>
        <v>2</v>
      </c>
      <c r="CS505" s="44">
        <f t="shared" si="2454"/>
        <v>346432.76</v>
      </c>
      <c r="CT505" s="44">
        <f t="shared" si="2455"/>
        <v>17</v>
      </c>
      <c r="CU505" s="171">
        <f t="shared" si="2530"/>
        <v>2</v>
      </c>
      <c r="CV505" s="171">
        <f t="shared" si="2531"/>
        <v>346432.76</v>
      </c>
      <c r="CW505" s="249"/>
      <c r="CX505" s="171"/>
      <c r="CY505" s="714"/>
      <c r="CZ505" s="714"/>
      <c r="DA505" s="44"/>
      <c r="DB505" s="44"/>
      <c r="DC505" s="44"/>
      <c r="DD505" s="44"/>
      <c r="DE505" s="44">
        <f>VLOOKUP($E505,'факт КС '!$E$9:$CL$159,75,0)</f>
        <v>0</v>
      </c>
      <c r="DF505" s="44">
        <f>VLOOKUP($E505,'факт КС '!$E$9:$CL$159,76,0)</f>
        <v>0</v>
      </c>
      <c r="DG505" s="44">
        <f>VLOOKUP($E505,'факт КС '!$E$9:$CL$159,77,0)</f>
        <v>0</v>
      </c>
      <c r="DH505" s="44">
        <f>VLOOKUP($E505,'факт КС '!$E$9:$CL$159,78,0)</f>
        <v>0</v>
      </c>
      <c r="DI505" s="44">
        <f>VLOOKUP($E505,'факт КС '!$E$9:$CL$159,79,0)</f>
        <v>0</v>
      </c>
      <c r="DJ505" s="44">
        <f>VLOOKUP($E505,'факт КС '!$E$9:$CL$159,80,0)</f>
        <v>0</v>
      </c>
      <c r="DK505" s="44">
        <f t="shared" si="2457"/>
        <v>0</v>
      </c>
      <c r="DL505" s="44">
        <f t="shared" si="2458"/>
        <v>0</v>
      </c>
      <c r="DM505" s="44">
        <f t="shared" si="2459"/>
        <v>0</v>
      </c>
      <c r="DN505" s="171">
        <f t="shared" si="2533"/>
        <v>0</v>
      </c>
      <c r="DO505" s="171">
        <f t="shared" si="2534"/>
        <v>0</v>
      </c>
      <c r="DP505" s="171"/>
      <c r="DQ505" s="171"/>
      <c r="DR505" s="714"/>
      <c r="DS505" s="714"/>
      <c r="DT505" s="44"/>
      <c r="DU505" s="44"/>
      <c r="DV505" s="44"/>
      <c r="DW505" s="44"/>
      <c r="DX505" s="44">
        <f>VLOOKUP($E505,'факт КС '!$E$9:$CL$159,33,0)</f>
        <v>0</v>
      </c>
      <c r="DY505" s="44">
        <f>VLOOKUP($E505,'факт КС '!$E$9:$CL$159,34,0)</f>
        <v>0</v>
      </c>
      <c r="DZ505" s="44">
        <f>VLOOKUP($E505,'факт КС '!$E$9:$CL$159,35,0)</f>
        <v>0</v>
      </c>
      <c r="EA505" s="44">
        <f>VLOOKUP($E505,'факт КС '!$E$9:$CL$159,36,0)</f>
        <v>0</v>
      </c>
      <c r="EB505" s="44">
        <f>VLOOKUP($E505,'факт КС '!$E$9:$CL$159,37,0)</f>
        <v>0</v>
      </c>
      <c r="EC505" s="44">
        <f>VLOOKUP($E505,'факт КС '!$E$9:$CL$159,38,0)</f>
        <v>0</v>
      </c>
      <c r="ED505" s="44">
        <f t="shared" si="2461"/>
        <v>0</v>
      </c>
      <c r="EE505" s="44">
        <f t="shared" si="2462"/>
        <v>0</v>
      </c>
      <c r="EF505" s="44">
        <f t="shared" si="2463"/>
        <v>0</v>
      </c>
      <c r="EG505" s="171">
        <f t="shared" si="2536"/>
        <v>0</v>
      </c>
      <c r="EH505" s="171">
        <f t="shared" si="2537"/>
        <v>0</v>
      </c>
      <c r="EI505" s="171"/>
      <c r="EJ505" s="171"/>
      <c r="EK505" s="714"/>
      <c r="EL505" s="714"/>
      <c r="EM505" s="44"/>
      <c r="EN505" s="44"/>
      <c r="EO505" s="44"/>
      <c r="EP505" s="44"/>
      <c r="EQ505" s="44">
        <f>VLOOKUP($E505,'факт КС '!$E$9:$CL$159,45,0)</f>
        <v>0</v>
      </c>
      <c r="ER505" s="44">
        <f>VLOOKUP($E505,'факт КС '!$E$9:$CL$159,46,0)</f>
        <v>0</v>
      </c>
      <c r="ES505" s="44">
        <f>VLOOKUP($E505,'факт КС '!$E$9:$CL$159,47,0)</f>
        <v>0</v>
      </c>
      <c r="ET505" s="44">
        <f>VLOOKUP($E505,'факт КС '!$E$9:$CL$159,48,0)</f>
        <v>0</v>
      </c>
      <c r="EU505" s="44">
        <f>VLOOKUP($E505,'факт КС '!$E$9:$CL$159,49,0)</f>
        <v>0</v>
      </c>
      <c r="EV505" s="44">
        <f>VLOOKUP($E505,'факт КС '!$E$9:$CL$159,50,0)</f>
        <v>0</v>
      </c>
      <c r="EW505" s="44">
        <f t="shared" si="2465"/>
        <v>0</v>
      </c>
      <c r="EX505" s="44">
        <f t="shared" si="2466"/>
        <v>0</v>
      </c>
      <c r="EY505" s="44">
        <f t="shared" si="2467"/>
        <v>0</v>
      </c>
      <c r="EZ505" s="171">
        <f t="shared" si="2539"/>
        <v>0</v>
      </c>
      <c r="FA505" s="171">
        <f t="shared" si="2540"/>
        <v>0</v>
      </c>
      <c r="FB505" s="171"/>
      <c r="FC505" s="171"/>
      <c r="FD505" s="714"/>
      <c r="FE505" s="714"/>
      <c r="FF505" s="44"/>
      <c r="FG505" s="44"/>
      <c r="FH505" s="44"/>
      <c r="FI505" s="44"/>
      <c r="FJ505" s="44">
        <f>VLOOKUP($E505,'факт КС '!$E$9:$CL$159,27,0)</f>
        <v>0</v>
      </c>
      <c r="FK505" s="44">
        <f>VLOOKUP($E505,'факт КС '!$E$9:$CL$159,28,0)</f>
        <v>0</v>
      </c>
      <c r="FL505" s="44">
        <f>VLOOKUP($E505,'факт КС '!$E$9:$CL$159,29,0)</f>
        <v>0</v>
      </c>
      <c r="FM505" s="44">
        <f>VLOOKUP($E505,'факт КС '!$E$9:$CL$159,30,0)</f>
        <v>0</v>
      </c>
      <c r="FN505" s="44">
        <f>VLOOKUP($E505,'факт КС '!$E$9:$CL$159,31,0)</f>
        <v>0</v>
      </c>
      <c r="FO505" s="44">
        <f>VLOOKUP($E505,'факт КС '!$E$9:$CL$159,32,0)</f>
        <v>0</v>
      </c>
      <c r="FP505" s="44">
        <f t="shared" si="2469"/>
        <v>0</v>
      </c>
      <c r="FQ505" s="44">
        <f t="shared" si="2470"/>
        <v>0</v>
      </c>
      <c r="FR505" s="44">
        <f t="shared" si="2471"/>
        <v>0</v>
      </c>
      <c r="FS505" s="171">
        <f t="shared" si="2542"/>
        <v>0</v>
      </c>
      <c r="FT505" s="171">
        <f t="shared" si="2543"/>
        <v>0</v>
      </c>
      <c r="FU505" s="171"/>
      <c r="FV505" s="171"/>
      <c r="FW505" s="45"/>
      <c r="FX505" s="45"/>
      <c r="FY505" s="44"/>
      <c r="FZ505" s="44"/>
      <c r="GA505" s="44"/>
      <c r="GB505" s="44"/>
      <c r="GC505" s="44">
        <f>VLOOKUP($E505,'факт КС '!$E$9:$CL$159,63,0)</f>
        <v>0</v>
      </c>
      <c r="GD505" s="44">
        <f>VLOOKUP($E505,'факт КС '!$E$9:$CL$159,64,0)</f>
        <v>0</v>
      </c>
      <c r="GE505" s="44">
        <f>VLOOKUP($E505,'факт КС '!$E$9:$CL$159,65,0)</f>
        <v>0</v>
      </c>
      <c r="GF505" s="44">
        <f>VLOOKUP($E505,'факт КС '!$E$9:$CL$159,66,0)</f>
        <v>0</v>
      </c>
      <c r="GG505" s="44">
        <f>VLOOKUP($E505,'факт КС '!$E$9:$CL$159,67,0)</f>
        <v>0</v>
      </c>
      <c r="GH505" s="44">
        <f>VLOOKUP($E505,'факт КС '!$E$9:$CL$159,68,0)</f>
        <v>0</v>
      </c>
      <c r="GI505" s="44">
        <f t="shared" si="2473"/>
        <v>0</v>
      </c>
      <c r="GJ505" s="44">
        <f t="shared" si="2474"/>
        <v>0</v>
      </c>
      <c r="GK505" s="44">
        <f t="shared" si="2475"/>
        <v>0</v>
      </c>
      <c r="GL505" s="171">
        <f t="shared" si="2545"/>
        <v>0</v>
      </c>
      <c r="GM505" s="171">
        <f t="shared" si="2546"/>
        <v>0</v>
      </c>
      <c r="GN505" s="171"/>
      <c r="GO505" s="171"/>
      <c r="GP505" s="45"/>
      <c r="GQ505" s="45"/>
      <c r="GR505" s="44"/>
      <c r="GS505" s="44"/>
      <c r="GT505" s="44"/>
      <c r="GU505" s="44"/>
      <c r="GV505" s="44">
        <f>VLOOKUP($E505,'факт КС '!$E$9:$CL$159,57,0)</f>
        <v>0</v>
      </c>
      <c r="GW505" s="44">
        <f>VLOOKUP($E505,'факт КС '!$E$9:$CL$159,58,0)</f>
        <v>0</v>
      </c>
      <c r="GX505" s="44">
        <f>VLOOKUP($E505,'факт КС '!$E$9:$CL$159,59,0)</f>
        <v>0</v>
      </c>
      <c r="GY505" s="44">
        <f>VLOOKUP($E505,'факт КС '!$E$9:$CL$159,60,0)</f>
        <v>0</v>
      </c>
      <c r="GZ505" s="44">
        <f>VLOOKUP($E505,'факт КС '!$E$9:$CL$159,61,0)</f>
        <v>0</v>
      </c>
      <c r="HA505" s="44">
        <f>VLOOKUP($E505,'факт КС '!$E$9:$CL$159,62,0)</f>
        <v>0</v>
      </c>
      <c r="HB505" s="44">
        <f t="shared" si="2477"/>
        <v>0</v>
      </c>
      <c r="HC505" s="44">
        <f t="shared" si="2478"/>
        <v>0</v>
      </c>
      <c r="HD505" s="44">
        <f t="shared" si="2479"/>
        <v>0</v>
      </c>
      <c r="HE505" s="171">
        <f t="shared" si="2548"/>
        <v>0</v>
      </c>
      <c r="HF505" s="171">
        <f t="shared" si="2549"/>
        <v>0</v>
      </c>
      <c r="HG505" s="171"/>
      <c r="HH505" s="171"/>
      <c r="HI505" s="45"/>
      <c r="HJ505" s="45"/>
      <c r="HK505" s="45"/>
      <c r="HL505" s="45"/>
      <c r="HM505" s="44"/>
      <c r="HN505" s="44"/>
      <c r="HO505" s="44">
        <f>VLOOKUP($E505,'факт КС '!$E$9:$CL$159,39,0)</f>
        <v>0</v>
      </c>
      <c r="HP505" s="44">
        <f>VLOOKUP($E505,'факт КС '!$E$9:$CL$159,40,0)</f>
        <v>0</v>
      </c>
      <c r="HQ505" s="44">
        <f>VLOOKUP($E505,'факт КС '!$E$9:$CL$159,41,0)</f>
        <v>0</v>
      </c>
      <c r="HR505" s="44">
        <f>VLOOKUP($E505,'факт КС '!$E$9:$CL$159,42,0)</f>
        <v>0</v>
      </c>
      <c r="HS505" s="44">
        <f>VLOOKUP($E505,'факт КС '!$E$9:$CL$159,43,0)</f>
        <v>0</v>
      </c>
      <c r="HT505" s="44">
        <f>VLOOKUP($E505,'факт КС '!$E$9:$CL$159,44,0)</f>
        <v>0</v>
      </c>
      <c r="HU505" s="44">
        <f t="shared" si="2429"/>
        <v>0</v>
      </c>
      <c r="HV505" s="44">
        <f t="shared" si="2430"/>
        <v>0</v>
      </c>
      <c r="HW505" s="44">
        <f t="shared" si="2431"/>
        <v>0</v>
      </c>
      <c r="HX505" s="171">
        <f t="shared" si="2551"/>
        <v>0</v>
      </c>
      <c r="HY505" s="171">
        <f t="shared" si="2552"/>
        <v>0</v>
      </c>
      <c r="HZ505" s="171"/>
      <c r="IA505" s="171"/>
      <c r="IB505" s="714"/>
      <c r="IC505" s="714"/>
      <c r="ID505" s="45"/>
      <c r="IE505" s="45"/>
      <c r="IF505" s="44"/>
      <c r="IG505" s="44"/>
      <c r="IH505" s="44">
        <f>VLOOKUP($E505,'факт КС '!$E$9:$CL$159,51,0)</f>
        <v>0</v>
      </c>
      <c r="II505" s="44">
        <f>VLOOKUP($E505,'факт КС '!$E$9:$CL$159,52,0)</f>
        <v>0</v>
      </c>
      <c r="IJ505" s="44">
        <f>VLOOKUP($E505,'факт КС '!$E$9:$CL$159,53,0)</f>
        <v>0</v>
      </c>
      <c r="IK505" s="44">
        <f>VLOOKUP($E505,'факт КС '!$E$9:$CL$159,54,0)</f>
        <v>0</v>
      </c>
      <c r="IL505" s="44">
        <f>VLOOKUP($E505,'факт КС '!$E$9:$CL$159,55,0)</f>
        <v>0</v>
      </c>
      <c r="IM505" s="44">
        <f>VLOOKUP($E505,'факт КС '!$E$9:$CL$159,56,0)</f>
        <v>0</v>
      </c>
      <c r="IN505" s="44">
        <f t="shared" si="2482"/>
        <v>0</v>
      </c>
      <c r="IO505" s="44">
        <f t="shared" si="2483"/>
        <v>0</v>
      </c>
      <c r="IP505" s="44">
        <f t="shared" si="2484"/>
        <v>0</v>
      </c>
      <c r="IQ505" s="171">
        <f t="shared" si="2554"/>
        <v>0</v>
      </c>
      <c r="IR505" s="171">
        <f t="shared" si="2555"/>
        <v>0</v>
      </c>
      <c r="IS505" s="738"/>
      <c r="IT505" s="738"/>
      <c r="IU505" s="714"/>
      <c r="IV505" s="714"/>
      <c r="IW505" s="46"/>
      <c r="IX505" s="47"/>
      <c r="IY505" s="46"/>
      <c r="IZ505" s="46"/>
      <c r="JA505" s="333">
        <f t="shared" si="2494"/>
        <v>2</v>
      </c>
      <c r="JB505" s="333">
        <f t="shared" si="2495"/>
        <v>346432.76</v>
      </c>
      <c r="JC505" s="333">
        <f t="shared" si="2496"/>
        <v>17</v>
      </c>
      <c r="JD505" s="333">
        <f t="shared" si="2497"/>
        <v>0</v>
      </c>
      <c r="JE505" s="333">
        <f t="shared" si="2498"/>
        <v>0</v>
      </c>
      <c r="JF505" s="333">
        <f t="shared" si="2499"/>
        <v>0</v>
      </c>
      <c r="JG505" s="44">
        <f t="shared" si="2486"/>
        <v>2</v>
      </c>
      <c r="JH505" s="44">
        <f t="shared" si="2487"/>
        <v>346432.76</v>
      </c>
      <c r="JI505" s="44">
        <f t="shared" si="2488"/>
        <v>17</v>
      </c>
      <c r="JJ505" s="174">
        <f t="shared" si="2489"/>
        <v>2</v>
      </c>
      <c r="JK505" s="174">
        <f t="shared" si="2490"/>
        <v>346432.76</v>
      </c>
      <c r="JL505" s="45"/>
      <c r="JM505" s="45"/>
      <c r="JN505" s="59"/>
      <c r="JO505" s="59"/>
    </row>
    <row r="506" spans="1:277" ht="12.75" hidden="1" customHeight="1" x14ac:dyDescent="0.2">
      <c r="A506" s="96">
        <v>1</v>
      </c>
      <c r="C506" s="501"/>
      <c r="D506" s="208"/>
      <c r="E506" s="592"/>
      <c r="F506" s="208"/>
      <c r="G506" s="60"/>
      <c r="H506" s="88"/>
      <c r="I506" s="88"/>
      <c r="J506" s="44"/>
      <c r="K506" s="44"/>
      <c r="L506" s="44"/>
      <c r="M506" s="44"/>
      <c r="N506" s="44"/>
      <c r="O506" s="44"/>
      <c r="P506" s="44"/>
      <c r="Q506" s="44"/>
      <c r="R506" s="44"/>
      <c r="S506" s="44"/>
      <c r="T506" s="44">
        <f t="shared" si="2501"/>
        <v>0</v>
      </c>
      <c r="U506" s="44">
        <f t="shared" si="2501"/>
        <v>0</v>
      </c>
      <c r="V506" s="44">
        <f t="shared" si="2501"/>
        <v>0</v>
      </c>
      <c r="W506" s="171">
        <f t="shared" si="2518"/>
        <v>0</v>
      </c>
      <c r="X506" s="171">
        <f t="shared" si="2519"/>
        <v>0</v>
      </c>
      <c r="Y506" s="171"/>
      <c r="Z506" s="171"/>
      <c r="AA506" s="714"/>
      <c r="AB506" s="714"/>
      <c r="AC506" s="44"/>
      <c r="AD506" s="44"/>
      <c r="AE506" s="44"/>
      <c r="AF506" s="44"/>
      <c r="AG506" s="44"/>
      <c r="AH506" s="44"/>
      <c r="AI506" s="44"/>
      <c r="AJ506" s="44"/>
      <c r="AK506" s="44"/>
      <c r="AL506" s="44"/>
      <c r="AM506" s="44">
        <f t="shared" si="2441"/>
        <v>0</v>
      </c>
      <c r="AN506" s="44">
        <f t="shared" si="2442"/>
        <v>0</v>
      </c>
      <c r="AO506" s="44">
        <f t="shared" si="2443"/>
        <v>0</v>
      </c>
      <c r="AP506" s="171">
        <f t="shared" si="2521"/>
        <v>0</v>
      </c>
      <c r="AQ506" s="171">
        <f t="shared" si="2522"/>
        <v>0</v>
      </c>
      <c r="AR506" s="171"/>
      <c r="AS506" s="171"/>
      <c r="AT506" s="714"/>
      <c r="AU506" s="714"/>
      <c r="AV506" s="44"/>
      <c r="AW506" s="44"/>
      <c r="AX506" s="44"/>
      <c r="AY506" s="44"/>
      <c r="AZ506" s="44"/>
      <c r="BA506" s="44"/>
      <c r="BB506" s="44"/>
      <c r="BC506" s="44"/>
      <c r="BD506" s="44"/>
      <c r="BE506" s="44"/>
      <c r="BF506" s="44">
        <f t="shared" si="2445"/>
        <v>0</v>
      </c>
      <c r="BG506" s="44">
        <f t="shared" si="2446"/>
        <v>0</v>
      </c>
      <c r="BH506" s="44">
        <f t="shared" si="2447"/>
        <v>0</v>
      </c>
      <c r="BI506" s="171">
        <f t="shared" si="2524"/>
        <v>0</v>
      </c>
      <c r="BJ506" s="171">
        <f t="shared" si="2525"/>
        <v>0</v>
      </c>
      <c r="BK506" s="171"/>
      <c r="BL506" s="171"/>
      <c r="BM506" s="714"/>
      <c r="BN506" s="714"/>
      <c r="BO506" s="44"/>
      <c r="BP506" s="44"/>
      <c r="BQ506" s="44"/>
      <c r="BR506" s="44"/>
      <c r="BS506" s="44"/>
      <c r="BT506" s="44"/>
      <c r="BU506" s="44"/>
      <c r="BV506" s="44"/>
      <c r="BW506" s="44"/>
      <c r="BX506" s="44"/>
      <c r="BY506" s="44">
        <f t="shared" si="2449"/>
        <v>0</v>
      </c>
      <c r="BZ506" s="44">
        <f t="shared" si="2450"/>
        <v>0</v>
      </c>
      <c r="CA506" s="44">
        <f t="shared" si="2451"/>
        <v>0</v>
      </c>
      <c r="CB506" s="171">
        <f t="shared" si="2527"/>
        <v>0</v>
      </c>
      <c r="CC506" s="171">
        <f t="shared" si="2528"/>
        <v>0</v>
      </c>
      <c r="CD506" s="171"/>
      <c r="CE506" s="171"/>
      <c r="CF506" s="714"/>
      <c r="CG506" s="714"/>
      <c r="CH506" s="44"/>
      <c r="CI506" s="44"/>
      <c r="CJ506" s="44"/>
      <c r="CK506" s="44"/>
      <c r="CL506" s="44"/>
      <c r="CM506" s="44"/>
      <c r="CN506" s="44"/>
      <c r="CO506" s="44"/>
      <c r="CP506" s="44"/>
      <c r="CQ506" s="44"/>
      <c r="CR506" s="44">
        <f t="shared" si="2453"/>
        <v>0</v>
      </c>
      <c r="CS506" s="44">
        <f t="shared" si="2454"/>
        <v>0</v>
      </c>
      <c r="CT506" s="44">
        <f t="shared" si="2455"/>
        <v>0</v>
      </c>
      <c r="CU506" s="171">
        <f t="shared" si="2530"/>
        <v>0</v>
      </c>
      <c r="CV506" s="171">
        <f t="shared" si="2531"/>
        <v>0</v>
      </c>
      <c r="CW506" s="250"/>
      <c r="CX506" s="174"/>
      <c r="CY506" s="715"/>
      <c r="CZ506" s="715"/>
      <c r="DA506" s="109"/>
      <c r="DB506" s="109"/>
      <c r="DC506" s="109"/>
      <c r="DD506" s="109"/>
      <c r="DE506" s="44"/>
      <c r="DF506" s="44"/>
      <c r="DG506" s="44"/>
      <c r="DH506" s="44"/>
      <c r="DI506" s="44"/>
      <c r="DJ506" s="44"/>
      <c r="DK506" s="44">
        <f t="shared" si="2457"/>
        <v>0</v>
      </c>
      <c r="DL506" s="44">
        <f t="shared" si="2458"/>
        <v>0</v>
      </c>
      <c r="DM506" s="44">
        <f t="shared" si="2459"/>
        <v>0</v>
      </c>
      <c r="DN506" s="171">
        <f t="shared" si="2533"/>
        <v>0</v>
      </c>
      <c r="DO506" s="171">
        <f t="shared" si="2534"/>
        <v>0</v>
      </c>
      <c r="DP506" s="174"/>
      <c r="DQ506" s="174"/>
      <c r="DR506" s="715"/>
      <c r="DS506" s="715"/>
      <c r="DT506" s="109"/>
      <c r="DU506" s="109"/>
      <c r="DV506" s="109"/>
      <c r="DW506" s="109"/>
      <c r="DX506" s="44"/>
      <c r="DY506" s="44"/>
      <c r="DZ506" s="44"/>
      <c r="EA506" s="44"/>
      <c r="EB506" s="44"/>
      <c r="EC506" s="44"/>
      <c r="ED506" s="44">
        <f t="shared" si="2461"/>
        <v>0</v>
      </c>
      <c r="EE506" s="44">
        <f t="shared" si="2462"/>
        <v>0</v>
      </c>
      <c r="EF506" s="44">
        <f t="shared" si="2463"/>
        <v>0</v>
      </c>
      <c r="EG506" s="171">
        <f t="shared" si="2536"/>
        <v>0</v>
      </c>
      <c r="EH506" s="171">
        <f t="shared" si="2537"/>
        <v>0</v>
      </c>
      <c r="EI506" s="174"/>
      <c r="EJ506" s="174"/>
      <c r="EK506" s="715"/>
      <c r="EL506" s="715"/>
      <c r="EM506" s="109"/>
      <c r="EN506" s="109"/>
      <c r="EO506" s="109"/>
      <c r="EP506" s="109"/>
      <c r="EQ506" s="44"/>
      <c r="ER506" s="44"/>
      <c r="ES506" s="44"/>
      <c r="ET506" s="44"/>
      <c r="EU506" s="44"/>
      <c r="EV506" s="44"/>
      <c r="EW506" s="44">
        <f t="shared" si="2465"/>
        <v>0</v>
      </c>
      <c r="EX506" s="44">
        <f t="shared" si="2466"/>
        <v>0</v>
      </c>
      <c r="EY506" s="44">
        <f t="shared" si="2467"/>
        <v>0</v>
      </c>
      <c r="EZ506" s="171">
        <f t="shared" si="2539"/>
        <v>0</v>
      </c>
      <c r="FA506" s="171">
        <f t="shared" si="2540"/>
        <v>0</v>
      </c>
      <c r="FB506" s="174"/>
      <c r="FC506" s="174"/>
      <c r="FD506" s="715"/>
      <c r="FE506" s="715"/>
      <c r="FF506" s="109"/>
      <c r="FG506" s="109"/>
      <c r="FH506" s="109"/>
      <c r="FI506" s="109"/>
      <c r="FJ506" s="44"/>
      <c r="FK506" s="44"/>
      <c r="FL506" s="44"/>
      <c r="FM506" s="44"/>
      <c r="FN506" s="44"/>
      <c r="FO506" s="44"/>
      <c r="FP506" s="44">
        <f t="shared" si="2469"/>
        <v>0</v>
      </c>
      <c r="FQ506" s="44">
        <f t="shared" si="2470"/>
        <v>0</v>
      </c>
      <c r="FR506" s="44">
        <f t="shared" si="2471"/>
        <v>0</v>
      </c>
      <c r="FS506" s="171">
        <f t="shared" si="2542"/>
        <v>0</v>
      </c>
      <c r="FT506" s="171">
        <f t="shared" si="2543"/>
        <v>0</v>
      </c>
      <c r="FU506" s="174"/>
      <c r="FV506" s="174"/>
      <c r="FW506" s="112"/>
      <c r="FX506" s="112"/>
      <c r="FY506" s="109"/>
      <c r="FZ506" s="109"/>
      <c r="GA506" s="109"/>
      <c r="GB506" s="109"/>
      <c r="GC506" s="44"/>
      <c r="GD506" s="44"/>
      <c r="GE506" s="44"/>
      <c r="GF506" s="44"/>
      <c r="GG506" s="44"/>
      <c r="GH506" s="44"/>
      <c r="GI506" s="44">
        <f t="shared" si="2473"/>
        <v>0</v>
      </c>
      <c r="GJ506" s="44">
        <f t="shared" si="2474"/>
        <v>0</v>
      </c>
      <c r="GK506" s="44">
        <f t="shared" si="2475"/>
        <v>0</v>
      </c>
      <c r="GL506" s="171">
        <f t="shared" si="2545"/>
        <v>0</v>
      </c>
      <c r="GM506" s="171">
        <f t="shared" si="2546"/>
        <v>0</v>
      </c>
      <c r="GN506" s="174"/>
      <c r="GO506" s="174"/>
      <c r="GP506" s="112"/>
      <c r="GQ506" s="112"/>
      <c r="GR506" s="109"/>
      <c r="GS506" s="109"/>
      <c r="GT506" s="109"/>
      <c r="GU506" s="109"/>
      <c r="GV506" s="44"/>
      <c r="GW506" s="44"/>
      <c r="GX506" s="44"/>
      <c r="GY506" s="44"/>
      <c r="GZ506" s="44"/>
      <c r="HA506" s="44"/>
      <c r="HB506" s="44">
        <f t="shared" si="2477"/>
        <v>0</v>
      </c>
      <c r="HC506" s="44">
        <f t="shared" si="2478"/>
        <v>0</v>
      </c>
      <c r="HD506" s="44">
        <f t="shared" si="2479"/>
        <v>0</v>
      </c>
      <c r="HE506" s="171">
        <f t="shared" si="2548"/>
        <v>0</v>
      </c>
      <c r="HF506" s="171">
        <f t="shared" si="2549"/>
        <v>0</v>
      </c>
      <c r="HG506" s="174"/>
      <c r="HH506" s="174"/>
      <c r="HI506" s="112"/>
      <c r="HJ506" s="112"/>
      <c r="HK506" s="112"/>
      <c r="HL506" s="112"/>
      <c r="HM506" s="109"/>
      <c r="HN506" s="109"/>
      <c r="HO506" s="44"/>
      <c r="HP506" s="44"/>
      <c r="HQ506" s="44"/>
      <c r="HR506" s="44"/>
      <c r="HS506" s="44"/>
      <c r="HT506" s="44"/>
      <c r="HU506" s="44">
        <f t="shared" si="2429"/>
        <v>0</v>
      </c>
      <c r="HV506" s="44">
        <f t="shared" si="2430"/>
        <v>0</v>
      </c>
      <c r="HW506" s="44">
        <f t="shared" si="2431"/>
        <v>0</v>
      </c>
      <c r="HX506" s="171">
        <f t="shared" si="2551"/>
        <v>0</v>
      </c>
      <c r="HY506" s="171">
        <f t="shared" si="2552"/>
        <v>0</v>
      </c>
      <c r="HZ506" s="174"/>
      <c r="IA506" s="174"/>
      <c r="IB506" s="715"/>
      <c r="IC506" s="715"/>
      <c r="ID506" s="112"/>
      <c r="IE506" s="112"/>
      <c r="IF506" s="109"/>
      <c r="IG506" s="109"/>
      <c r="IH506" s="44"/>
      <c r="II506" s="44"/>
      <c r="IJ506" s="44"/>
      <c r="IK506" s="44"/>
      <c r="IL506" s="44"/>
      <c r="IM506" s="44"/>
      <c r="IN506" s="44">
        <f t="shared" si="2482"/>
        <v>0</v>
      </c>
      <c r="IO506" s="44">
        <f t="shared" si="2483"/>
        <v>0</v>
      </c>
      <c r="IP506" s="44">
        <f t="shared" si="2484"/>
        <v>0</v>
      </c>
      <c r="IQ506" s="171">
        <f t="shared" si="2554"/>
        <v>0</v>
      </c>
      <c r="IR506" s="171">
        <f t="shared" si="2555"/>
        <v>0</v>
      </c>
      <c r="IS506" s="739"/>
      <c r="IT506" s="739"/>
      <c r="IU506" s="715"/>
      <c r="IV506" s="715"/>
      <c r="IW506" s="113"/>
      <c r="IX506" s="114"/>
      <c r="IY506" s="113"/>
      <c r="IZ506" s="113"/>
      <c r="JA506" s="333">
        <f t="shared" si="2494"/>
        <v>0</v>
      </c>
      <c r="JB506" s="333">
        <f t="shared" si="2495"/>
        <v>0</v>
      </c>
      <c r="JC506" s="333">
        <f t="shared" si="2496"/>
        <v>0</v>
      </c>
      <c r="JD506" s="333">
        <f t="shared" si="2497"/>
        <v>0</v>
      </c>
      <c r="JE506" s="333">
        <f t="shared" si="2498"/>
        <v>0</v>
      </c>
      <c r="JF506" s="333">
        <f t="shared" si="2499"/>
        <v>0</v>
      </c>
      <c r="JG506" s="44">
        <f t="shared" si="2486"/>
        <v>0</v>
      </c>
      <c r="JH506" s="44">
        <f t="shared" si="2487"/>
        <v>0</v>
      </c>
      <c r="JI506" s="44">
        <f t="shared" si="2488"/>
        <v>0</v>
      </c>
      <c r="JJ506" s="174">
        <f t="shared" si="2489"/>
        <v>0</v>
      </c>
      <c r="JK506" s="174">
        <f t="shared" si="2490"/>
        <v>0</v>
      </c>
      <c r="JL506" s="112"/>
      <c r="JM506" s="112"/>
      <c r="JN506" s="59"/>
      <c r="JO506" s="59"/>
    </row>
    <row r="507" spans="1:277" s="3" customFormat="1" ht="12.75" hidden="1" customHeight="1" x14ac:dyDescent="0.2">
      <c r="A507" s="96">
        <v>1</v>
      </c>
      <c r="B507" s="96"/>
      <c r="C507" s="529"/>
      <c r="D507" s="7"/>
      <c r="E507" s="7"/>
      <c r="F507" s="7"/>
      <c r="G507" s="60"/>
      <c r="H507" s="88"/>
      <c r="I507" s="88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>
        <f t="shared" si="2501"/>
        <v>0</v>
      </c>
      <c r="U507" s="44">
        <f t="shared" si="2501"/>
        <v>0</v>
      </c>
      <c r="V507" s="44">
        <f t="shared" si="2501"/>
        <v>0</v>
      </c>
      <c r="W507" s="171">
        <f t="shared" si="2518"/>
        <v>0</v>
      </c>
      <c r="X507" s="171">
        <f t="shared" si="2519"/>
        <v>0</v>
      </c>
      <c r="Y507" s="171"/>
      <c r="Z507" s="171"/>
      <c r="AA507" s="714"/>
      <c r="AB507" s="714"/>
      <c r="AC507" s="44"/>
      <c r="AD507" s="44"/>
      <c r="AE507" s="44"/>
      <c r="AF507" s="44"/>
      <c r="AG507" s="44"/>
      <c r="AH507" s="44"/>
      <c r="AI507" s="44"/>
      <c r="AJ507" s="44"/>
      <c r="AK507" s="44"/>
      <c r="AL507" s="44"/>
      <c r="AM507" s="44">
        <f t="shared" si="2441"/>
        <v>0</v>
      </c>
      <c r="AN507" s="44">
        <f t="shared" si="2442"/>
        <v>0</v>
      </c>
      <c r="AO507" s="44">
        <f t="shared" si="2443"/>
        <v>0</v>
      </c>
      <c r="AP507" s="171">
        <f t="shared" si="2521"/>
        <v>0</v>
      </c>
      <c r="AQ507" s="171">
        <f t="shared" si="2522"/>
        <v>0</v>
      </c>
      <c r="AR507" s="171"/>
      <c r="AS507" s="171"/>
      <c r="AT507" s="714"/>
      <c r="AU507" s="714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>
        <f t="shared" si="2445"/>
        <v>0</v>
      </c>
      <c r="BG507" s="44">
        <f t="shared" si="2446"/>
        <v>0</v>
      </c>
      <c r="BH507" s="44">
        <f t="shared" si="2447"/>
        <v>0</v>
      </c>
      <c r="BI507" s="171">
        <f t="shared" si="2524"/>
        <v>0</v>
      </c>
      <c r="BJ507" s="171">
        <f t="shared" si="2525"/>
        <v>0</v>
      </c>
      <c r="BK507" s="171"/>
      <c r="BL507" s="171"/>
      <c r="BM507" s="714"/>
      <c r="BN507" s="714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>
        <f t="shared" si="2449"/>
        <v>0</v>
      </c>
      <c r="BZ507" s="44">
        <f t="shared" si="2450"/>
        <v>0</v>
      </c>
      <c r="CA507" s="44">
        <f t="shared" si="2451"/>
        <v>0</v>
      </c>
      <c r="CB507" s="171">
        <f t="shared" si="2527"/>
        <v>0</v>
      </c>
      <c r="CC507" s="171">
        <f t="shared" si="2528"/>
        <v>0</v>
      </c>
      <c r="CD507" s="171"/>
      <c r="CE507" s="171"/>
      <c r="CF507" s="714"/>
      <c r="CG507" s="714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>
        <f t="shared" si="2453"/>
        <v>0</v>
      </c>
      <c r="CS507" s="44">
        <f t="shared" si="2454"/>
        <v>0</v>
      </c>
      <c r="CT507" s="44">
        <f t="shared" si="2455"/>
        <v>0</v>
      </c>
      <c r="CU507" s="171">
        <f t="shared" si="2530"/>
        <v>0</v>
      </c>
      <c r="CV507" s="171">
        <f t="shared" si="2531"/>
        <v>0</v>
      </c>
      <c r="CW507" s="249"/>
      <c r="CX507" s="171"/>
      <c r="CY507" s="714"/>
      <c r="CZ507" s="714"/>
      <c r="DA507" s="44"/>
      <c r="DB507" s="44"/>
      <c r="DC507" s="44"/>
      <c r="DD507" s="44"/>
      <c r="DE507" s="44"/>
      <c r="DF507" s="44"/>
      <c r="DG507" s="44"/>
      <c r="DH507" s="44"/>
      <c r="DI507" s="44"/>
      <c r="DJ507" s="44"/>
      <c r="DK507" s="44">
        <f t="shared" si="2457"/>
        <v>0</v>
      </c>
      <c r="DL507" s="44">
        <f t="shared" si="2458"/>
        <v>0</v>
      </c>
      <c r="DM507" s="44">
        <f t="shared" si="2459"/>
        <v>0</v>
      </c>
      <c r="DN507" s="171">
        <f t="shared" si="2533"/>
        <v>0</v>
      </c>
      <c r="DO507" s="171">
        <f t="shared" si="2534"/>
        <v>0</v>
      </c>
      <c r="DP507" s="171"/>
      <c r="DQ507" s="171"/>
      <c r="DR507" s="714"/>
      <c r="DS507" s="714"/>
      <c r="DT507" s="44"/>
      <c r="DU507" s="44"/>
      <c r="DV507" s="44"/>
      <c r="DW507" s="44"/>
      <c r="DX507" s="44"/>
      <c r="DY507" s="44"/>
      <c r="DZ507" s="44"/>
      <c r="EA507" s="44"/>
      <c r="EB507" s="44"/>
      <c r="EC507" s="44"/>
      <c r="ED507" s="44">
        <f t="shared" si="2461"/>
        <v>0</v>
      </c>
      <c r="EE507" s="44">
        <f t="shared" si="2462"/>
        <v>0</v>
      </c>
      <c r="EF507" s="44">
        <f t="shared" si="2463"/>
        <v>0</v>
      </c>
      <c r="EG507" s="171">
        <f t="shared" si="2536"/>
        <v>0</v>
      </c>
      <c r="EH507" s="171">
        <f t="shared" si="2537"/>
        <v>0</v>
      </c>
      <c r="EI507" s="171"/>
      <c r="EJ507" s="171"/>
      <c r="EK507" s="714"/>
      <c r="EL507" s="714"/>
      <c r="EM507" s="44"/>
      <c r="EN507" s="44"/>
      <c r="EO507" s="44"/>
      <c r="EP507" s="44"/>
      <c r="EQ507" s="44"/>
      <c r="ER507" s="44"/>
      <c r="ES507" s="44"/>
      <c r="ET507" s="44"/>
      <c r="EU507" s="44"/>
      <c r="EV507" s="44"/>
      <c r="EW507" s="44">
        <f t="shared" si="2465"/>
        <v>0</v>
      </c>
      <c r="EX507" s="44">
        <f t="shared" si="2466"/>
        <v>0</v>
      </c>
      <c r="EY507" s="44">
        <f t="shared" si="2467"/>
        <v>0</v>
      </c>
      <c r="EZ507" s="171">
        <f t="shared" si="2539"/>
        <v>0</v>
      </c>
      <c r="FA507" s="171">
        <f t="shared" si="2540"/>
        <v>0</v>
      </c>
      <c r="FB507" s="171"/>
      <c r="FC507" s="171"/>
      <c r="FD507" s="714"/>
      <c r="FE507" s="714"/>
      <c r="FF507" s="44"/>
      <c r="FG507" s="44"/>
      <c r="FH507" s="44"/>
      <c r="FI507" s="44"/>
      <c r="FJ507" s="44"/>
      <c r="FK507" s="44"/>
      <c r="FL507" s="44"/>
      <c r="FM507" s="44"/>
      <c r="FN507" s="44"/>
      <c r="FO507" s="44"/>
      <c r="FP507" s="44">
        <f t="shared" si="2469"/>
        <v>0</v>
      </c>
      <c r="FQ507" s="44">
        <f t="shared" si="2470"/>
        <v>0</v>
      </c>
      <c r="FR507" s="44">
        <f t="shared" si="2471"/>
        <v>0</v>
      </c>
      <c r="FS507" s="171">
        <f t="shared" si="2542"/>
        <v>0</v>
      </c>
      <c r="FT507" s="171">
        <f t="shared" si="2543"/>
        <v>0</v>
      </c>
      <c r="FU507" s="171"/>
      <c r="FV507" s="171"/>
      <c r="FW507" s="45"/>
      <c r="FX507" s="45"/>
      <c r="FY507" s="44"/>
      <c r="FZ507" s="44"/>
      <c r="GA507" s="44"/>
      <c r="GB507" s="44"/>
      <c r="GC507" s="44"/>
      <c r="GD507" s="44"/>
      <c r="GE507" s="44"/>
      <c r="GF507" s="44"/>
      <c r="GG507" s="44"/>
      <c r="GH507" s="44"/>
      <c r="GI507" s="44">
        <f t="shared" si="2473"/>
        <v>0</v>
      </c>
      <c r="GJ507" s="44">
        <f t="shared" si="2474"/>
        <v>0</v>
      </c>
      <c r="GK507" s="44">
        <f t="shared" si="2475"/>
        <v>0</v>
      </c>
      <c r="GL507" s="171">
        <f t="shared" si="2545"/>
        <v>0</v>
      </c>
      <c r="GM507" s="171">
        <f t="shared" si="2546"/>
        <v>0</v>
      </c>
      <c r="GN507" s="171"/>
      <c r="GO507" s="171"/>
      <c r="GP507" s="45"/>
      <c r="GQ507" s="45"/>
      <c r="GR507" s="44"/>
      <c r="GS507" s="44"/>
      <c r="GT507" s="44"/>
      <c r="GU507" s="44"/>
      <c r="GV507" s="44"/>
      <c r="GW507" s="44"/>
      <c r="GX507" s="44"/>
      <c r="GY507" s="44"/>
      <c r="GZ507" s="44"/>
      <c r="HA507" s="44"/>
      <c r="HB507" s="44">
        <f t="shared" si="2477"/>
        <v>0</v>
      </c>
      <c r="HC507" s="44">
        <f t="shared" si="2478"/>
        <v>0</v>
      </c>
      <c r="HD507" s="44">
        <f t="shared" si="2479"/>
        <v>0</v>
      </c>
      <c r="HE507" s="171">
        <f t="shared" si="2548"/>
        <v>0</v>
      </c>
      <c r="HF507" s="171">
        <f t="shared" si="2549"/>
        <v>0</v>
      </c>
      <c r="HG507" s="171"/>
      <c r="HH507" s="171"/>
      <c r="HI507" s="45"/>
      <c r="HJ507" s="45"/>
      <c r="HK507" s="45"/>
      <c r="HL507" s="45"/>
      <c r="HM507" s="44"/>
      <c r="HN507" s="44"/>
      <c r="HO507" s="44"/>
      <c r="HP507" s="44"/>
      <c r="HQ507" s="44"/>
      <c r="HR507" s="44"/>
      <c r="HS507" s="44"/>
      <c r="HT507" s="44"/>
      <c r="HU507" s="44">
        <f t="shared" si="2429"/>
        <v>0</v>
      </c>
      <c r="HV507" s="44">
        <f t="shared" si="2430"/>
        <v>0</v>
      </c>
      <c r="HW507" s="44">
        <f t="shared" si="2431"/>
        <v>0</v>
      </c>
      <c r="HX507" s="171">
        <f t="shared" si="2551"/>
        <v>0</v>
      </c>
      <c r="HY507" s="171">
        <f t="shared" si="2552"/>
        <v>0</v>
      </c>
      <c r="HZ507" s="171"/>
      <c r="IA507" s="171"/>
      <c r="IB507" s="714"/>
      <c r="IC507" s="714"/>
      <c r="ID507" s="45"/>
      <c r="IE507" s="45"/>
      <c r="IF507" s="44"/>
      <c r="IG507" s="44"/>
      <c r="IH507" s="44"/>
      <c r="II507" s="44"/>
      <c r="IJ507" s="44"/>
      <c r="IK507" s="44"/>
      <c r="IL507" s="44"/>
      <c r="IM507" s="44"/>
      <c r="IN507" s="44">
        <f t="shared" si="2482"/>
        <v>0</v>
      </c>
      <c r="IO507" s="44">
        <f t="shared" si="2483"/>
        <v>0</v>
      </c>
      <c r="IP507" s="44">
        <f t="shared" si="2484"/>
        <v>0</v>
      </c>
      <c r="IQ507" s="171">
        <f t="shared" si="2554"/>
        <v>0</v>
      </c>
      <c r="IR507" s="171">
        <f t="shared" si="2555"/>
        <v>0</v>
      </c>
      <c r="IS507" s="738"/>
      <c r="IT507" s="738"/>
      <c r="IU507" s="714"/>
      <c r="IV507" s="714"/>
      <c r="IW507" s="46"/>
      <c r="IX507" s="47"/>
      <c r="IY507" s="46"/>
      <c r="IZ507" s="46"/>
      <c r="JA507" s="333">
        <f t="shared" si="2494"/>
        <v>0</v>
      </c>
      <c r="JB507" s="333">
        <f t="shared" si="2495"/>
        <v>0</v>
      </c>
      <c r="JC507" s="333">
        <f t="shared" si="2496"/>
        <v>0</v>
      </c>
      <c r="JD507" s="333">
        <f t="shared" si="2497"/>
        <v>0</v>
      </c>
      <c r="JE507" s="333">
        <f t="shared" si="2498"/>
        <v>0</v>
      </c>
      <c r="JF507" s="333">
        <f t="shared" si="2499"/>
        <v>0</v>
      </c>
      <c r="JG507" s="44">
        <f t="shared" si="2486"/>
        <v>0</v>
      </c>
      <c r="JH507" s="44">
        <f t="shared" si="2487"/>
        <v>0</v>
      </c>
      <c r="JI507" s="44">
        <f t="shared" si="2488"/>
        <v>0</v>
      </c>
      <c r="JJ507" s="174">
        <f t="shared" si="2489"/>
        <v>0</v>
      </c>
      <c r="JK507" s="174">
        <f t="shared" si="2490"/>
        <v>0</v>
      </c>
      <c r="JL507" s="45"/>
      <c r="JM507" s="45"/>
      <c r="JN507" s="48"/>
      <c r="JO507" s="48"/>
    </row>
    <row r="508" spans="1:277" s="3" customFormat="1" ht="15" hidden="1" customHeight="1" x14ac:dyDescent="0.25">
      <c r="A508" s="96">
        <v>1</v>
      </c>
      <c r="B508" s="96"/>
      <c r="C508" s="603"/>
      <c r="D508" s="285"/>
      <c r="E508" s="321"/>
      <c r="F508" s="285"/>
      <c r="G508" s="60"/>
      <c r="H508" s="88"/>
      <c r="I508" s="88"/>
      <c r="J508" s="44"/>
      <c r="K508" s="44"/>
      <c r="L508" s="44"/>
      <c r="M508" s="44"/>
      <c r="N508" s="44"/>
      <c r="O508" s="44"/>
      <c r="P508" s="44"/>
      <c r="Q508" s="44"/>
      <c r="R508" s="44"/>
      <c r="S508" s="44"/>
      <c r="T508" s="44">
        <f t="shared" si="2501"/>
        <v>0</v>
      </c>
      <c r="U508" s="44">
        <f t="shared" si="2501"/>
        <v>0</v>
      </c>
      <c r="V508" s="44">
        <f t="shared" si="2501"/>
        <v>0</v>
      </c>
      <c r="W508" s="171">
        <f t="shared" si="2518"/>
        <v>0</v>
      </c>
      <c r="X508" s="171">
        <f t="shared" si="2519"/>
        <v>0</v>
      </c>
      <c r="Y508" s="171"/>
      <c r="Z508" s="171"/>
      <c r="AA508" s="714"/>
      <c r="AB508" s="714"/>
      <c r="AC508" s="44"/>
      <c r="AD508" s="44"/>
      <c r="AE508" s="44"/>
      <c r="AF508" s="44"/>
      <c r="AG508" s="44"/>
      <c r="AH508" s="44"/>
      <c r="AI508" s="44"/>
      <c r="AJ508" s="44"/>
      <c r="AK508" s="44"/>
      <c r="AL508" s="44"/>
      <c r="AM508" s="44">
        <f t="shared" si="2441"/>
        <v>0</v>
      </c>
      <c r="AN508" s="44">
        <f t="shared" si="2442"/>
        <v>0</v>
      </c>
      <c r="AO508" s="44">
        <f t="shared" si="2443"/>
        <v>0</v>
      </c>
      <c r="AP508" s="171">
        <f t="shared" si="2521"/>
        <v>0</v>
      </c>
      <c r="AQ508" s="171">
        <f t="shared" si="2522"/>
        <v>0</v>
      </c>
      <c r="AR508" s="171"/>
      <c r="AS508" s="171"/>
      <c r="AT508" s="714"/>
      <c r="AU508" s="714"/>
      <c r="AV508" s="44"/>
      <c r="AW508" s="44"/>
      <c r="AX508" s="44"/>
      <c r="AY508" s="44"/>
      <c r="AZ508" s="44"/>
      <c r="BA508" s="44"/>
      <c r="BB508" s="44"/>
      <c r="BC508" s="44"/>
      <c r="BD508" s="44"/>
      <c r="BE508" s="44"/>
      <c r="BF508" s="44">
        <f t="shared" si="2445"/>
        <v>0</v>
      </c>
      <c r="BG508" s="44">
        <f t="shared" si="2446"/>
        <v>0</v>
      </c>
      <c r="BH508" s="44">
        <f t="shared" si="2447"/>
        <v>0</v>
      </c>
      <c r="BI508" s="171">
        <f t="shared" si="2524"/>
        <v>0</v>
      </c>
      <c r="BJ508" s="171">
        <f t="shared" si="2525"/>
        <v>0</v>
      </c>
      <c r="BK508" s="171"/>
      <c r="BL508" s="171"/>
      <c r="BM508" s="714"/>
      <c r="BN508" s="714"/>
      <c r="BO508" s="44"/>
      <c r="BP508" s="44"/>
      <c r="BQ508" s="44"/>
      <c r="BR508" s="44"/>
      <c r="BS508" s="44"/>
      <c r="BT508" s="44"/>
      <c r="BU508" s="44"/>
      <c r="BV508" s="44"/>
      <c r="BW508" s="44"/>
      <c r="BX508" s="44"/>
      <c r="BY508" s="44">
        <f t="shared" si="2449"/>
        <v>0</v>
      </c>
      <c r="BZ508" s="44">
        <f t="shared" si="2450"/>
        <v>0</v>
      </c>
      <c r="CA508" s="44">
        <f t="shared" si="2451"/>
        <v>0</v>
      </c>
      <c r="CB508" s="171">
        <f t="shared" si="2527"/>
        <v>0</v>
      </c>
      <c r="CC508" s="171">
        <f t="shared" si="2528"/>
        <v>0</v>
      </c>
      <c r="CD508" s="171"/>
      <c r="CE508" s="171"/>
      <c r="CF508" s="714"/>
      <c r="CG508" s="714"/>
      <c r="CH508" s="44"/>
      <c r="CI508" s="44"/>
      <c r="CJ508" s="44"/>
      <c r="CK508" s="44"/>
      <c r="CL508" s="44"/>
      <c r="CM508" s="44"/>
      <c r="CN508" s="44"/>
      <c r="CO508" s="44"/>
      <c r="CP508" s="44"/>
      <c r="CQ508" s="44"/>
      <c r="CR508" s="44">
        <f t="shared" si="2453"/>
        <v>0</v>
      </c>
      <c r="CS508" s="44">
        <f t="shared" si="2454"/>
        <v>0</v>
      </c>
      <c r="CT508" s="44">
        <f t="shared" si="2455"/>
        <v>0</v>
      </c>
      <c r="CU508" s="171">
        <f t="shared" si="2530"/>
        <v>0</v>
      </c>
      <c r="CV508" s="171">
        <f t="shared" si="2531"/>
        <v>0</v>
      </c>
      <c r="CW508" s="249"/>
      <c r="CX508" s="171"/>
      <c r="CY508" s="714"/>
      <c r="CZ508" s="714"/>
      <c r="DA508" s="44"/>
      <c r="DB508" s="44"/>
      <c r="DC508" s="44"/>
      <c r="DD508" s="44"/>
      <c r="DE508" s="44"/>
      <c r="DF508" s="44"/>
      <c r="DG508" s="44"/>
      <c r="DH508" s="44"/>
      <c r="DI508" s="44"/>
      <c r="DJ508" s="44"/>
      <c r="DK508" s="44">
        <f t="shared" si="2457"/>
        <v>0</v>
      </c>
      <c r="DL508" s="44">
        <f t="shared" si="2458"/>
        <v>0</v>
      </c>
      <c r="DM508" s="44">
        <f t="shared" si="2459"/>
        <v>0</v>
      </c>
      <c r="DN508" s="171">
        <f t="shared" si="2533"/>
        <v>0</v>
      </c>
      <c r="DO508" s="171">
        <f t="shared" si="2534"/>
        <v>0</v>
      </c>
      <c r="DP508" s="171"/>
      <c r="DQ508" s="171"/>
      <c r="DR508" s="714"/>
      <c r="DS508" s="714"/>
      <c r="DT508" s="44"/>
      <c r="DU508" s="44"/>
      <c r="DV508" s="44"/>
      <c r="DW508" s="44"/>
      <c r="DX508" s="44"/>
      <c r="DY508" s="44"/>
      <c r="DZ508" s="44"/>
      <c r="EA508" s="44"/>
      <c r="EB508" s="44"/>
      <c r="EC508" s="44"/>
      <c r="ED508" s="44">
        <f t="shared" si="2461"/>
        <v>0</v>
      </c>
      <c r="EE508" s="44">
        <f t="shared" si="2462"/>
        <v>0</v>
      </c>
      <c r="EF508" s="44">
        <f t="shared" si="2463"/>
        <v>0</v>
      </c>
      <c r="EG508" s="171">
        <f t="shared" si="2536"/>
        <v>0</v>
      </c>
      <c r="EH508" s="171">
        <f t="shared" si="2537"/>
        <v>0</v>
      </c>
      <c r="EI508" s="171"/>
      <c r="EJ508" s="171"/>
      <c r="EK508" s="714"/>
      <c r="EL508" s="714"/>
      <c r="EM508" s="44"/>
      <c r="EN508" s="44"/>
      <c r="EO508" s="44"/>
      <c r="EP508" s="44"/>
      <c r="EQ508" s="44"/>
      <c r="ER508" s="44"/>
      <c r="ES508" s="44"/>
      <c r="ET508" s="44"/>
      <c r="EU508" s="44"/>
      <c r="EV508" s="44"/>
      <c r="EW508" s="44">
        <f t="shared" si="2465"/>
        <v>0</v>
      </c>
      <c r="EX508" s="44">
        <f t="shared" si="2466"/>
        <v>0</v>
      </c>
      <c r="EY508" s="44">
        <f t="shared" si="2467"/>
        <v>0</v>
      </c>
      <c r="EZ508" s="171">
        <f t="shared" si="2539"/>
        <v>0</v>
      </c>
      <c r="FA508" s="171">
        <f t="shared" si="2540"/>
        <v>0</v>
      </c>
      <c r="FB508" s="171"/>
      <c r="FC508" s="171"/>
      <c r="FD508" s="714"/>
      <c r="FE508" s="714"/>
      <c r="FF508" s="44"/>
      <c r="FG508" s="44"/>
      <c r="FH508" s="44"/>
      <c r="FI508" s="44"/>
      <c r="FJ508" s="44"/>
      <c r="FK508" s="44"/>
      <c r="FL508" s="44"/>
      <c r="FM508" s="44"/>
      <c r="FN508" s="44"/>
      <c r="FO508" s="44"/>
      <c r="FP508" s="44">
        <f t="shared" si="2469"/>
        <v>0</v>
      </c>
      <c r="FQ508" s="44">
        <f t="shared" si="2470"/>
        <v>0</v>
      </c>
      <c r="FR508" s="44">
        <f t="shared" si="2471"/>
        <v>0</v>
      </c>
      <c r="FS508" s="171">
        <f t="shared" si="2542"/>
        <v>0</v>
      </c>
      <c r="FT508" s="171">
        <f t="shared" si="2543"/>
        <v>0</v>
      </c>
      <c r="FU508" s="171"/>
      <c r="FV508" s="171"/>
      <c r="FW508" s="45"/>
      <c r="FX508" s="45"/>
      <c r="FY508" s="44"/>
      <c r="FZ508" s="44"/>
      <c r="GA508" s="44"/>
      <c r="GB508" s="44"/>
      <c r="GC508" s="44"/>
      <c r="GD508" s="44"/>
      <c r="GE508" s="44"/>
      <c r="GF508" s="44"/>
      <c r="GG508" s="44"/>
      <c r="GH508" s="44"/>
      <c r="GI508" s="44">
        <f t="shared" si="2473"/>
        <v>0</v>
      </c>
      <c r="GJ508" s="44">
        <f t="shared" si="2474"/>
        <v>0</v>
      </c>
      <c r="GK508" s="44">
        <f t="shared" si="2475"/>
        <v>0</v>
      </c>
      <c r="GL508" s="171">
        <f t="shared" si="2545"/>
        <v>0</v>
      </c>
      <c r="GM508" s="171">
        <f t="shared" si="2546"/>
        <v>0</v>
      </c>
      <c r="GN508" s="171"/>
      <c r="GO508" s="171"/>
      <c r="GP508" s="45"/>
      <c r="GQ508" s="45"/>
      <c r="GR508" s="44"/>
      <c r="GS508" s="44"/>
      <c r="GT508" s="44"/>
      <c r="GU508" s="44"/>
      <c r="GV508" s="44"/>
      <c r="GW508" s="44"/>
      <c r="GX508" s="44"/>
      <c r="GY508" s="44"/>
      <c r="GZ508" s="44"/>
      <c r="HA508" s="44"/>
      <c r="HB508" s="44">
        <f t="shared" si="2477"/>
        <v>0</v>
      </c>
      <c r="HC508" s="44">
        <f t="shared" si="2478"/>
        <v>0</v>
      </c>
      <c r="HD508" s="44">
        <f t="shared" si="2479"/>
        <v>0</v>
      </c>
      <c r="HE508" s="171">
        <f t="shared" si="2548"/>
        <v>0</v>
      </c>
      <c r="HF508" s="171">
        <f t="shared" si="2549"/>
        <v>0</v>
      </c>
      <c r="HG508" s="171"/>
      <c r="HH508" s="171"/>
      <c r="HI508" s="45"/>
      <c r="HJ508" s="45"/>
      <c r="HK508" s="45"/>
      <c r="HL508" s="45"/>
      <c r="HM508" s="44"/>
      <c r="HN508" s="44"/>
      <c r="HO508" s="44"/>
      <c r="HP508" s="44"/>
      <c r="HQ508" s="44"/>
      <c r="HR508" s="44"/>
      <c r="HS508" s="44"/>
      <c r="HT508" s="44"/>
      <c r="HU508" s="44">
        <f t="shared" si="2429"/>
        <v>0</v>
      </c>
      <c r="HV508" s="44">
        <f t="shared" si="2430"/>
        <v>0</v>
      </c>
      <c r="HW508" s="44">
        <f t="shared" si="2431"/>
        <v>0</v>
      </c>
      <c r="HX508" s="171">
        <f t="shared" si="2551"/>
        <v>0</v>
      </c>
      <c r="HY508" s="171">
        <f t="shared" si="2552"/>
        <v>0</v>
      </c>
      <c r="HZ508" s="171"/>
      <c r="IA508" s="171"/>
      <c r="IB508" s="714"/>
      <c r="IC508" s="714"/>
      <c r="ID508" s="45"/>
      <c r="IE508" s="45"/>
      <c r="IF508" s="44"/>
      <c r="IG508" s="44"/>
      <c r="IH508" s="44"/>
      <c r="II508" s="44"/>
      <c r="IJ508" s="44"/>
      <c r="IK508" s="44"/>
      <c r="IL508" s="44"/>
      <c r="IM508" s="44"/>
      <c r="IN508" s="44">
        <f t="shared" si="2482"/>
        <v>0</v>
      </c>
      <c r="IO508" s="44">
        <f t="shared" si="2483"/>
        <v>0</v>
      </c>
      <c r="IP508" s="44">
        <f t="shared" si="2484"/>
        <v>0</v>
      </c>
      <c r="IQ508" s="171">
        <f t="shared" si="2554"/>
        <v>0</v>
      </c>
      <c r="IR508" s="171">
        <f t="shared" si="2555"/>
        <v>0</v>
      </c>
      <c r="IS508" s="738"/>
      <c r="IT508" s="738"/>
      <c r="IU508" s="714"/>
      <c r="IV508" s="714"/>
      <c r="IW508" s="46"/>
      <c r="IX508" s="47"/>
      <c r="IY508" s="46"/>
      <c r="IZ508" s="46"/>
      <c r="JA508" s="333">
        <f t="shared" si="2494"/>
        <v>0</v>
      </c>
      <c r="JB508" s="333">
        <f t="shared" si="2495"/>
        <v>0</v>
      </c>
      <c r="JC508" s="333">
        <f t="shared" si="2496"/>
        <v>0</v>
      </c>
      <c r="JD508" s="333">
        <f t="shared" si="2497"/>
        <v>0</v>
      </c>
      <c r="JE508" s="333">
        <f t="shared" si="2498"/>
        <v>0</v>
      </c>
      <c r="JF508" s="333">
        <f t="shared" si="2499"/>
        <v>0</v>
      </c>
      <c r="JG508" s="44">
        <f t="shared" si="2486"/>
        <v>0</v>
      </c>
      <c r="JH508" s="44">
        <f t="shared" si="2487"/>
        <v>0</v>
      </c>
      <c r="JI508" s="44">
        <f t="shared" si="2488"/>
        <v>0</v>
      </c>
      <c r="JJ508" s="174">
        <f t="shared" si="2489"/>
        <v>0</v>
      </c>
      <c r="JK508" s="174">
        <f t="shared" si="2490"/>
        <v>0</v>
      </c>
      <c r="JL508" s="45"/>
      <c r="JM508" s="45"/>
      <c r="JN508" s="48"/>
      <c r="JO508" s="48"/>
    </row>
    <row r="509" spans="1:277" s="3" customFormat="1" ht="15" hidden="1" customHeight="1" x14ac:dyDescent="0.25">
      <c r="A509" s="96">
        <v>1</v>
      </c>
      <c r="B509" s="96"/>
      <c r="C509" s="603"/>
      <c r="D509" s="285"/>
      <c r="E509" s="321"/>
      <c r="F509" s="285"/>
      <c r="G509" s="60"/>
      <c r="H509" s="88"/>
      <c r="I509" s="88"/>
      <c r="J509" s="44"/>
      <c r="K509" s="44"/>
      <c r="L509" s="44"/>
      <c r="M509" s="44"/>
      <c r="N509" s="44"/>
      <c r="O509" s="44"/>
      <c r="P509" s="44"/>
      <c r="Q509" s="44"/>
      <c r="R509" s="44"/>
      <c r="S509" s="44"/>
      <c r="T509" s="44">
        <f t="shared" si="2501"/>
        <v>0</v>
      </c>
      <c r="U509" s="44">
        <f t="shared" si="2501"/>
        <v>0</v>
      </c>
      <c r="V509" s="44">
        <f t="shared" si="2501"/>
        <v>0</v>
      </c>
      <c r="W509" s="171">
        <f t="shared" si="2518"/>
        <v>0</v>
      </c>
      <c r="X509" s="171">
        <f t="shared" si="2519"/>
        <v>0</v>
      </c>
      <c r="Y509" s="171"/>
      <c r="Z509" s="171"/>
      <c r="AA509" s="714"/>
      <c r="AB509" s="714"/>
      <c r="AC509" s="44"/>
      <c r="AD509" s="44"/>
      <c r="AE509" s="44"/>
      <c r="AF509" s="44"/>
      <c r="AG509" s="44"/>
      <c r="AH509" s="44"/>
      <c r="AI509" s="44"/>
      <c r="AJ509" s="44"/>
      <c r="AK509" s="44"/>
      <c r="AL509" s="44"/>
      <c r="AM509" s="44">
        <f t="shared" si="2441"/>
        <v>0</v>
      </c>
      <c r="AN509" s="44">
        <f t="shared" si="2442"/>
        <v>0</v>
      </c>
      <c r="AO509" s="44">
        <f t="shared" si="2443"/>
        <v>0</v>
      </c>
      <c r="AP509" s="171">
        <f t="shared" si="2521"/>
        <v>0</v>
      </c>
      <c r="AQ509" s="171">
        <f t="shared" si="2522"/>
        <v>0</v>
      </c>
      <c r="AR509" s="171"/>
      <c r="AS509" s="171"/>
      <c r="AT509" s="714"/>
      <c r="AU509" s="714"/>
      <c r="AV509" s="44"/>
      <c r="AW509" s="44"/>
      <c r="AX509" s="44"/>
      <c r="AY509" s="44"/>
      <c r="AZ509" s="44"/>
      <c r="BA509" s="44"/>
      <c r="BB509" s="44"/>
      <c r="BC509" s="44"/>
      <c r="BD509" s="44"/>
      <c r="BE509" s="44"/>
      <c r="BF509" s="44">
        <f t="shared" si="2445"/>
        <v>0</v>
      </c>
      <c r="BG509" s="44">
        <f t="shared" si="2446"/>
        <v>0</v>
      </c>
      <c r="BH509" s="44">
        <f t="shared" si="2447"/>
        <v>0</v>
      </c>
      <c r="BI509" s="171">
        <f t="shared" si="2524"/>
        <v>0</v>
      </c>
      <c r="BJ509" s="171">
        <f t="shared" si="2525"/>
        <v>0</v>
      </c>
      <c r="BK509" s="171"/>
      <c r="BL509" s="171"/>
      <c r="BM509" s="714"/>
      <c r="BN509" s="714"/>
      <c r="BO509" s="44"/>
      <c r="BP509" s="44"/>
      <c r="BQ509" s="44"/>
      <c r="BR509" s="44"/>
      <c r="BS509" s="44"/>
      <c r="BT509" s="44"/>
      <c r="BU509" s="44"/>
      <c r="BV509" s="44"/>
      <c r="BW509" s="44"/>
      <c r="BX509" s="44"/>
      <c r="BY509" s="44">
        <f t="shared" si="2449"/>
        <v>0</v>
      </c>
      <c r="BZ509" s="44">
        <f t="shared" si="2450"/>
        <v>0</v>
      </c>
      <c r="CA509" s="44">
        <f t="shared" si="2451"/>
        <v>0</v>
      </c>
      <c r="CB509" s="171">
        <f t="shared" si="2527"/>
        <v>0</v>
      </c>
      <c r="CC509" s="171">
        <f t="shared" si="2528"/>
        <v>0</v>
      </c>
      <c r="CD509" s="171"/>
      <c r="CE509" s="171"/>
      <c r="CF509" s="714"/>
      <c r="CG509" s="714"/>
      <c r="CH509" s="44"/>
      <c r="CI509" s="44"/>
      <c r="CJ509" s="44"/>
      <c r="CK509" s="44"/>
      <c r="CL509" s="44"/>
      <c r="CM509" s="44"/>
      <c r="CN509" s="44"/>
      <c r="CO509" s="44"/>
      <c r="CP509" s="44"/>
      <c r="CQ509" s="44"/>
      <c r="CR509" s="44">
        <f t="shared" si="2453"/>
        <v>0</v>
      </c>
      <c r="CS509" s="44">
        <f t="shared" si="2454"/>
        <v>0</v>
      </c>
      <c r="CT509" s="44">
        <f t="shared" si="2455"/>
        <v>0</v>
      </c>
      <c r="CU509" s="171">
        <f t="shared" si="2530"/>
        <v>0</v>
      </c>
      <c r="CV509" s="171">
        <f t="shared" si="2531"/>
        <v>0</v>
      </c>
      <c r="CW509" s="249"/>
      <c r="CX509" s="171"/>
      <c r="CY509" s="714"/>
      <c r="CZ509" s="714"/>
      <c r="DA509" s="44"/>
      <c r="DB509" s="44"/>
      <c r="DC509" s="44"/>
      <c r="DD509" s="44"/>
      <c r="DE509" s="44"/>
      <c r="DF509" s="44"/>
      <c r="DG509" s="44"/>
      <c r="DH509" s="44"/>
      <c r="DI509" s="44"/>
      <c r="DJ509" s="44"/>
      <c r="DK509" s="44">
        <f t="shared" si="2457"/>
        <v>0</v>
      </c>
      <c r="DL509" s="44">
        <f t="shared" si="2458"/>
        <v>0</v>
      </c>
      <c r="DM509" s="44">
        <f t="shared" si="2459"/>
        <v>0</v>
      </c>
      <c r="DN509" s="171">
        <f t="shared" si="2533"/>
        <v>0</v>
      </c>
      <c r="DO509" s="171">
        <f t="shared" si="2534"/>
        <v>0</v>
      </c>
      <c r="DP509" s="171"/>
      <c r="DQ509" s="171"/>
      <c r="DR509" s="714"/>
      <c r="DS509" s="714"/>
      <c r="DT509" s="44"/>
      <c r="DU509" s="44"/>
      <c r="DV509" s="44"/>
      <c r="DW509" s="44"/>
      <c r="DX509" s="44"/>
      <c r="DY509" s="44"/>
      <c r="DZ509" s="44"/>
      <c r="EA509" s="44"/>
      <c r="EB509" s="44"/>
      <c r="EC509" s="44"/>
      <c r="ED509" s="44">
        <f t="shared" si="2461"/>
        <v>0</v>
      </c>
      <c r="EE509" s="44">
        <f t="shared" si="2462"/>
        <v>0</v>
      </c>
      <c r="EF509" s="44">
        <f t="shared" si="2463"/>
        <v>0</v>
      </c>
      <c r="EG509" s="171">
        <f t="shared" si="2536"/>
        <v>0</v>
      </c>
      <c r="EH509" s="171">
        <f t="shared" si="2537"/>
        <v>0</v>
      </c>
      <c r="EI509" s="171"/>
      <c r="EJ509" s="171"/>
      <c r="EK509" s="714"/>
      <c r="EL509" s="714"/>
      <c r="EM509" s="44"/>
      <c r="EN509" s="44"/>
      <c r="EO509" s="44"/>
      <c r="EP509" s="44"/>
      <c r="EQ509" s="44"/>
      <c r="ER509" s="44"/>
      <c r="ES509" s="44"/>
      <c r="ET509" s="44"/>
      <c r="EU509" s="44"/>
      <c r="EV509" s="44"/>
      <c r="EW509" s="44">
        <f t="shared" si="2465"/>
        <v>0</v>
      </c>
      <c r="EX509" s="44">
        <f t="shared" si="2466"/>
        <v>0</v>
      </c>
      <c r="EY509" s="44">
        <f t="shared" si="2467"/>
        <v>0</v>
      </c>
      <c r="EZ509" s="171">
        <f t="shared" si="2539"/>
        <v>0</v>
      </c>
      <c r="FA509" s="171">
        <f t="shared" si="2540"/>
        <v>0</v>
      </c>
      <c r="FB509" s="171"/>
      <c r="FC509" s="171"/>
      <c r="FD509" s="714"/>
      <c r="FE509" s="714"/>
      <c r="FF509" s="44"/>
      <c r="FG509" s="44"/>
      <c r="FH509" s="44"/>
      <c r="FI509" s="44"/>
      <c r="FJ509" s="44"/>
      <c r="FK509" s="44"/>
      <c r="FL509" s="44"/>
      <c r="FM509" s="44"/>
      <c r="FN509" s="44"/>
      <c r="FO509" s="44"/>
      <c r="FP509" s="44">
        <f t="shared" si="2469"/>
        <v>0</v>
      </c>
      <c r="FQ509" s="44">
        <f t="shared" si="2470"/>
        <v>0</v>
      </c>
      <c r="FR509" s="44">
        <f t="shared" si="2471"/>
        <v>0</v>
      </c>
      <c r="FS509" s="171">
        <f t="shared" si="2542"/>
        <v>0</v>
      </c>
      <c r="FT509" s="171">
        <f t="shared" si="2543"/>
        <v>0</v>
      </c>
      <c r="FU509" s="171"/>
      <c r="FV509" s="171"/>
      <c r="FW509" s="45"/>
      <c r="FX509" s="45"/>
      <c r="FY509" s="44"/>
      <c r="FZ509" s="44"/>
      <c r="GA509" s="44"/>
      <c r="GB509" s="44"/>
      <c r="GC509" s="44"/>
      <c r="GD509" s="44"/>
      <c r="GE509" s="44"/>
      <c r="GF509" s="44"/>
      <c r="GG509" s="44"/>
      <c r="GH509" s="44"/>
      <c r="GI509" s="44">
        <f t="shared" si="2473"/>
        <v>0</v>
      </c>
      <c r="GJ509" s="44">
        <f t="shared" si="2474"/>
        <v>0</v>
      </c>
      <c r="GK509" s="44">
        <f t="shared" si="2475"/>
        <v>0</v>
      </c>
      <c r="GL509" s="171">
        <f t="shared" si="2545"/>
        <v>0</v>
      </c>
      <c r="GM509" s="171">
        <f t="shared" si="2546"/>
        <v>0</v>
      </c>
      <c r="GN509" s="171"/>
      <c r="GO509" s="171"/>
      <c r="GP509" s="45"/>
      <c r="GQ509" s="45"/>
      <c r="GR509" s="44"/>
      <c r="GS509" s="44"/>
      <c r="GT509" s="44"/>
      <c r="GU509" s="44"/>
      <c r="GV509" s="44"/>
      <c r="GW509" s="44"/>
      <c r="GX509" s="44"/>
      <c r="GY509" s="44"/>
      <c r="GZ509" s="44"/>
      <c r="HA509" s="44"/>
      <c r="HB509" s="44">
        <f t="shared" si="2477"/>
        <v>0</v>
      </c>
      <c r="HC509" s="44">
        <f t="shared" si="2478"/>
        <v>0</v>
      </c>
      <c r="HD509" s="44">
        <f t="shared" si="2479"/>
        <v>0</v>
      </c>
      <c r="HE509" s="171">
        <f t="shared" si="2548"/>
        <v>0</v>
      </c>
      <c r="HF509" s="171">
        <f t="shared" si="2549"/>
        <v>0</v>
      </c>
      <c r="HG509" s="171"/>
      <c r="HH509" s="171"/>
      <c r="HI509" s="45"/>
      <c r="HJ509" s="45"/>
      <c r="HK509" s="45"/>
      <c r="HL509" s="45"/>
      <c r="HM509" s="44"/>
      <c r="HN509" s="44"/>
      <c r="HO509" s="44"/>
      <c r="HP509" s="44"/>
      <c r="HQ509" s="44"/>
      <c r="HR509" s="44"/>
      <c r="HS509" s="44"/>
      <c r="HT509" s="44"/>
      <c r="HU509" s="44">
        <f t="shared" si="2429"/>
        <v>0</v>
      </c>
      <c r="HV509" s="44">
        <f t="shared" si="2430"/>
        <v>0</v>
      </c>
      <c r="HW509" s="44">
        <f t="shared" si="2431"/>
        <v>0</v>
      </c>
      <c r="HX509" s="171">
        <f t="shared" si="2551"/>
        <v>0</v>
      </c>
      <c r="HY509" s="171">
        <f t="shared" si="2552"/>
        <v>0</v>
      </c>
      <c r="HZ509" s="171"/>
      <c r="IA509" s="171"/>
      <c r="IB509" s="714"/>
      <c r="IC509" s="714"/>
      <c r="ID509" s="45"/>
      <c r="IE509" s="45"/>
      <c r="IF509" s="44"/>
      <c r="IG509" s="44"/>
      <c r="IH509" s="44"/>
      <c r="II509" s="44"/>
      <c r="IJ509" s="44"/>
      <c r="IK509" s="44"/>
      <c r="IL509" s="44"/>
      <c r="IM509" s="44"/>
      <c r="IN509" s="44">
        <f t="shared" si="2482"/>
        <v>0</v>
      </c>
      <c r="IO509" s="44">
        <f t="shared" si="2483"/>
        <v>0</v>
      </c>
      <c r="IP509" s="44">
        <f t="shared" si="2484"/>
        <v>0</v>
      </c>
      <c r="IQ509" s="171">
        <f t="shared" si="2554"/>
        <v>0</v>
      </c>
      <c r="IR509" s="171">
        <f t="shared" si="2555"/>
        <v>0</v>
      </c>
      <c r="IS509" s="738"/>
      <c r="IT509" s="738"/>
      <c r="IU509" s="714"/>
      <c r="IV509" s="714"/>
      <c r="IW509" s="46"/>
      <c r="IX509" s="47"/>
      <c r="IY509" s="46"/>
      <c r="IZ509" s="46"/>
      <c r="JA509" s="333">
        <f t="shared" si="2494"/>
        <v>0</v>
      </c>
      <c r="JB509" s="333">
        <f t="shared" si="2495"/>
        <v>0</v>
      </c>
      <c r="JC509" s="333">
        <f t="shared" si="2496"/>
        <v>0</v>
      </c>
      <c r="JD509" s="333">
        <f t="shared" si="2497"/>
        <v>0</v>
      </c>
      <c r="JE509" s="333">
        <f t="shared" si="2498"/>
        <v>0</v>
      </c>
      <c r="JF509" s="333">
        <f t="shared" si="2499"/>
        <v>0</v>
      </c>
      <c r="JG509" s="44">
        <f t="shared" si="2486"/>
        <v>0</v>
      </c>
      <c r="JH509" s="44">
        <f t="shared" si="2487"/>
        <v>0</v>
      </c>
      <c r="JI509" s="44">
        <f t="shared" si="2488"/>
        <v>0</v>
      </c>
      <c r="JJ509" s="174">
        <f t="shared" si="2489"/>
        <v>0</v>
      </c>
      <c r="JK509" s="174">
        <f t="shared" si="2490"/>
        <v>0</v>
      </c>
      <c r="JL509" s="45"/>
      <c r="JM509" s="45"/>
      <c r="JN509" s="48"/>
      <c r="JO509" s="48"/>
    </row>
    <row r="510" spans="1:277" s="3" customFormat="1" ht="12.75" hidden="1" customHeight="1" x14ac:dyDescent="0.2">
      <c r="A510" s="96">
        <v>1</v>
      </c>
      <c r="B510" s="59"/>
      <c r="C510" s="48"/>
      <c r="D510" s="7"/>
      <c r="E510" s="7"/>
      <c r="F510" s="591"/>
      <c r="G510" s="60"/>
      <c r="H510" s="88"/>
      <c r="I510" s="88"/>
      <c r="J510" s="44"/>
      <c r="K510" s="44"/>
      <c r="L510" s="44"/>
      <c r="M510" s="44"/>
      <c r="N510" s="44"/>
      <c r="O510" s="44"/>
      <c r="P510" s="44"/>
      <c r="Q510" s="44"/>
      <c r="R510" s="44"/>
      <c r="S510" s="44"/>
      <c r="T510" s="44">
        <f t="shared" si="2501"/>
        <v>0</v>
      </c>
      <c r="U510" s="44">
        <f t="shared" si="2501"/>
        <v>0</v>
      </c>
      <c r="V510" s="44">
        <f t="shared" si="2501"/>
        <v>0</v>
      </c>
      <c r="W510" s="171">
        <f t="shared" si="2518"/>
        <v>0</v>
      </c>
      <c r="X510" s="171">
        <f t="shared" si="2519"/>
        <v>0</v>
      </c>
      <c r="Y510" s="171"/>
      <c r="Z510" s="171"/>
      <c r="AA510" s="714"/>
      <c r="AB510" s="714"/>
      <c r="AC510" s="44"/>
      <c r="AD510" s="44"/>
      <c r="AE510" s="44"/>
      <c r="AF510" s="44"/>
      <c r="AG510" s="44"/>
      <c r="AH510" s="44"/>
      <c r="AI510" s="44"/>
      <c r="AJ510" s="44"/>
      <c r="AK510" s="44"/>
      <c r="AL510" s="44"/>
      <c r="AM510" s="44">
        <f t="shared" si="2441"/>
        <v>0</v>
      </c>
      <c r="AN510" s="44">
        <f t="shared" si="2442"/>
        <v>0</v>
      </c>
      <c r="AO510" s="44">
        <f t="shared" si="2443"/>
        <v>0</v>
      </c>
      <c r="AP510" s="171">
        <f t="shared" si="2521"/>
        <v>0</v>
      </c>
      <c r="AQ510" s="171">
        <f t="shared" si="2522"/>
        <v>0</v>
      </c>
      <c r="AR510" s="171"/>
      <c r="AS510" s="171"/>
      <c r="AT510" s="714"/>
      <c r="AU510" s="714"/>
      <c r="AV510" s="44"/>
      <c r="AW510" s="44"/>
      <c r="AX510" s="44"/>
      <c r="AY510" s="44"/>
      <c r="AZ510" s="44"/>
      <c r="BA510" s="44"/>
      <c r="BB510" s="44"/>
      <c r="BC510" s="44"/>
      <c r="BD510" s="44"/>
      <c r="BE510" s="44"/>
      <c r="BF510" s="44">
        <f t="shared" si="2445"/>
        <v>0</v>
      </c>
      <c r="BG510" s="44">
        <f t="shared" si="2446"/>
        <v>0</v>
      </c>
      <c r="BH510" s="44">
        <f t="shared" si="2447"/>
        <v>0</v>
      </c>
      <c r="BI510" s="171">
        <f t="shared" si="2524"/>
        <v>0</v>
      </c>
      <c r="BJ510" s="171">
        <f t="shared" si="2525"/>
        <v>0</v>
      </c>
      <c r="BK510" s="171"/>
      <c r="BL510" s="171"/>
      <c r="BM510" s="714"/>
      <c r="BN510" s="714"/>
      <c r="BO510" s="44"/>
      <c r="BP510" s="44"/>
      <c r="BQ510" s="44"/>
      <c r="BR510" s="44"/>
      <c r="BS510" s="44"/>
      <c r="BT510" s="44"/>
      <c r="BU510" s="44"/>
      <c r="BV510" s="44"/>
      <c r="BW510" s="44"/>
      <c r="BX510" s="44"/>
      <c r="BY510" s="44">
        <f t="shared" si="2449"/>
        <v>0</v>
      </c>
      <c r="BZ510" s="44">
        <f t="shared" si="2450"/>
        <v>0</v>
      </c>
      <c r="CA510" s="44">
        <f t="shared" si="2451"/>
        <v>0</v>
      </c>
      <c r="CB510" s="171">
        <f t="shared" si="2527"/>
        <v>0</v>
      </c>
      <c r="CC510" s="171">
        <f t="shared" si="2528"/>
        <v>0</v>
      </c>
      <c r="CD510" s="171"/>
      <c r="CE510" s="171"/>
      <c r="CF510" s="714"/>
      <c r="CG510" s="714"/>
      <c r="CH510" s="44"/>
      <c r="CI510" s="44"/>
      <c r="CJ510" s="44"/>
      <c r="CK510" s="44"/>
      <c r="CL510" s="44"/>
      <c r="CM510" s="44"/>
      <c r="CN510" s="44"/>
      <c r="CO510" s="44"/>
      <c r="CP510" s="44"/>
      <c r="CQ510" s="44"/>
      <c r="CR510" s="44">
        <f t="shared" si="2453"/>
        <v>0</v>
      </c>
      <c r="CS510" s="44">
        <f t="shared" si="2454"/>
        <v>0</v>
      </c>
      <c r="CT510" s="44">
        <f t="shared" si="2455"/>
        <v>0</v>
      </c>
      <c r="CU510" s="171">
        <f t="shared" si="2530"/>
        <v>0</v>
      </c>
      <c r="CV510" s="171">
        <f t="shared" si="2531"/>
        <v>0</v>
      </c>
      <c r="CW510" s="249"/>
      <c r="CX510" s="171"/>
      <c r="CY510" s="714"/>
      <c r="CZ510" s="714"/>
      <c r="DA510" s="44"/>
      <c r="DB510" s="44"/>
      <c r="DC510" s="44"/>
      <c r="DD510" s="44"/>
      <c r="DE510" s="44"/>
      <c r="DF510" s="44"/>
      <c r="DG510" s="44"/>
      <c r="DH510" s="44"/>
      <c r="DI510" s="44"/>
      <c r="DJ510" s="44"/>
      <c r="DK510" s="44">
        <f t="shared" si="2457"/>
        <v>0</v>
      </c>
      <c r="DL510" s="44">
        <f t="shared" si="2458"/>
        <v>0</v>
      </c>
      <c r="DM510" s="44">
        <f t="shared" si="2459"/>
        <v>0</v>
      </c>
      <c r="DN510" s="171">
        <f t="shared" si="2533"/>
        <v>0</v>
      </c>
      <c r="DO510" s="171">
        <f t="shared" si="2534"/>
        <v>0</v>
      </c>
      <c r="DP510" s="171"/>
      <c r="DQ510" s="171"/>
      <c r="DR510" s="714"/>
      <c r="DS510" s="714"/>
      <c r="DT510" s="44"/>
      <c r="DU510" s="44"/>
      <c r="DV510" s="44"/>
      <c r="DW510" s="44"/>
      <c r="DX510" s="44"/>
      <c r="DY510" s="44"/>
      <c r="DZ510" s="44"/>
      <c r="EA510" s="44"/>
      <c r="EB510" s="44"/>
      <c r="EC510" s="44"/>
      <c r="ED510" s="44">
        <f t="shared" si="2461"/>
        <v>0</v>
      </c>
      <c r="EE510" s="44">
        <f t="shared" si="2462"/>
        <v>0</v>
      </c>
      <c r="EF510" s="44">
        <f t="shared" si="2463"/>
        <v>0</v>
      </c>
      <c r="EG510" s="171">
        <f t="shared" si="2536"/>
        <v>0</v>
      </c>
      <c r="EH510" s="171">
        <f t="shared" si="2537"/>
        <v>0</v>
      </c>
      <c r="EI510" s="171"/>
      <c r="EJ510" s="171"/>
      <c r="EK510" s="714"/>
      <c r="EL510" s="714"/>
      <c r="EM510" s="44"/>
      <c r="EN510" s="44"/>
      <c r="EO510" s="44"/>
      <c r="EP510" s="44"/>
      <c r="EQ510" s="44"/>
      <c r="ER510" s="44"/>
      <c r="ES510" s="44"/>
      <c r="ET510" s="44"/>
      <c r="EU510" s="44"/>
      <c r="EV510" s="44"/>
      <c r="EW510" s="44">
        <f t="shared" si="2465"/>
        <v>0</v>
      </c>
      <c r="EX510" s="44">
        <f t="shared" si="2466"/>
        <v>0</v>
      </c>
      <c r="EY510" s="44">
        <f t="shared" si="2467"/>
        <v>0</v>
      </c>
      <c r="EZ510" s="171">
        <f t="shared" si="2539"/>
        <v>0</v>
      </c>
      <c r="FA510" s="171">
        <f t="shared" si="2540"/>
        <v>0</v>
      </c>
      <c r="FB510" s="171"/>
      <c r="FC510" s="171"/>
      <c r="FD510" s="714"/>
      <c r="FE510" s="714"/>
      <c r="FF510" s="44"/>
      <c r="FG510" s="44"/>
      <c r="FH510" s="44"/>
      <c r="FI510" s="44"/>
      <c r="FJ510" s="44"/>
      <c r="FK510" s="44"/>
      <c r="FL510" s="44"/>
      <c r="FM510" s="44"/>
      <c r="FN510" s="44"/>
      <c r="FO510" s="44"/>
      <c r="FP510" s="44">
        <f t="shared" si="2469"/>
        <v>0</v>
      </c>
      <c r="FQ510" s="44">
        <f t="shared" si="2470"/>
        <v>0</v>
      </c>
      <c r="FR510" s="44">
        <f t="shared" si="2471"/>
        <v>0</v>
      </c>
      <c r="FS510" s="171">
        <f t="shared" si="2542"/>
        <v>0</v>
      </c>
      <c r="FT510" s="171">
        <f t="shared" si="2543"/>
        <v>0</v>
      </c>
      <c r="FU510" s="171"/>
      <c r="FV510" s="171"/>
      <c r="FW510" s="45"/>
      <c r="FX510" s="45"/>
      <c r="FY510" s="44"/>
      <c r="FZ510" s="44"/>
      <c r="GA510" s="44"/>
      <c r="GB510" s="44"/>
      <c r="GC510" s="44"/>
      <c r="GD510" s="44"/>
      <c r="GE510" s="44"/>
      <c r="GF510" s="44"/>
      <c r="GG510" s="44"/>
      <c r="GH510" s="44"/>
      <c r="GI510" s="44">
        <f t="shared" si="2473"/>
        <v>0</v>
      </c>
      <c r="GJ510" s="44">
        <f t="shared" si="2474"/>
        <v>0</v>
      </c>
      <c r="GK510" s="44">
        <f t="shared" si="2475"/>
        <v>0</v>
      </c>
      <c r="GL510" s="171">
        <f t="shared" si="2545"/>
        <v>0</v>
      </c>
      <c r="GM510" s="171">
        <f t="shared" si="2546"/>
        <v>0</v>
      </c>
      <c r="GN510" s="171"/>
      <c r="GO510" s="171"/>
      <c r="GP510" s="45"/>
      <c r="GQ510" s="45"/>
      <c r="GR510" s="44"/>
      <c r="GS510" s="44"/>
      <c r="GT510" s="44"/>
      <c r="GU510" s="44"/>
      <c r="GV510" s="44"/>
      <c r="GW510" s="44"/>
      <c r="GX510" s="44"/>
      <c r="GY510" s="44"/>
      <c r="GZ510" s="44"/>
      <c r="HA510" s="44"/>
      <c r="HB510" s="44">
        <f t="shared" si="2477"/>
        <v>0</v>
      </c>
      <c r="HC510" s="44">
        <f t="shared" si="2478"/>
        <v>0</v>
      </c>
      <c r="HD510" s="44">
        <f t="shared" si="2479"/>
        <v>0</v>
      </c>
      <c r="HE510" s="171">
        <f t="shared" si="2548"/>
        <v>0</v>
      </c>
      <c r="HF510" s="171">
        <f t="shared" si="2549"/>
        <v>0</v>
      </c>
      <c r="HG510" s="171"/>
      <c r="HH510" s="171"/>
      <c r="HI510" s="45"/>
      <c r="HJ510" s="45"/>
      <c r="HK510" s="45"/>
      <c r="HL510" s="45"/>
      <c r="HM510" s="44"/>
      <c r="HN510" s="44"/>
      <c r="HO510" s="44"/>
      <c r="HP510" s="44"/>
      <c r="HQ510" s="44"/>
      <c r="HR510" s="44"/>
      <c r="HS510" s="44"/>
      <c r="HT510" s="44"/>
      <c r="HU510" s="44">
        <f t="shared" si="2429"/>
        <v>0</v>
      </c>
      <c r="HV510" s="44">
        <f t="shared" si="2430"/>
        <v>0</v>
      </c>
      <c r="HW510" s="44">
        <f t="shared" si="2431"/>
        <v>0</v>
      </c>
      <c r="HX510" s="171">
        <f t="shared" si="2551"/>
        <v>0</v>
      </c>
      <c r="HY510" s="171">
        <f t="shared" si="2552"/>
        <v>0</v>
      </c>
      <c r="HZ510" s="171"/>
      <c r="IA510" s="171"/>
      <c r="IB510" s="714"/>
      <c r="IC510" s="714"/>
      <c r="ID510" s="45"/>
      <c r="IE510" s="45"/>
      <c r="IF510" s="44"/>
      <c r="IG510" s="44"/>
      <c r="IH510" s="44"/>
      <c r="II510" s="44"/>
      <c r="IJ510" s="44"/>
      <c r="IK510" s="44"/>
      <c r="IL510" s="44"/>
      <c r="IM510" s="44"/>
      <c r="IN510" s="44">
        <f t="shared" si="2482"/>
        <v>0</v>
      </c>
      <c r="IO510" s="44">
        <f t="shared" si="2483"/>
        <v>0</v>
      </c>
      <c r="IP510" s="44">
        <f t="shared" si="2484"/>
        <v>0</v>
      </c>
      <c r="IQ510" s="171">
        <f t="shared" si="2554"/>
        <v>0</v>
      </c>
      <c r="IR510" s="171">
        <f t="shared" si="2555"/>
        <v>0</v>
      </c>
      <c r="IS510" s="738"/>
      <c r="IT510" s="738"/>
      <c r="IU510" s="714"/>
      <c r="IV510" s="714"/>
      <c r="IW510" s="46"/>
      <c r="IX510" s="47"/>
      <c r="IY510" s="46"/>
      <c r="IZ510" s="46"/>
      <c r="JA510" s="333">
        <f t="shared" si="2494"/>
        <v>0</v>
      </c>
      <c r="JB510" s="333">
        <f t="shared" si="2495"/>
        <v>0</v>
      </c>
      <c r="JC510" s="333">
        <f t="shared" si="2496"/>
        <v>0</v>
      </c>
      <c r="JD510" s="333">
        <f t="shared" si="2497"/>
        <v>0</v>
      </c>
      <c r="JE510" s="333">
        <f t="shared" si="2498"/>
        <v>0</v>
      </c>
      <c r="JF510" s="333">
        <f t="shared" si="2499"/>
        <v>0</v>
      </c>
      <c r="JG510" s="44">
        <f t="shared" si="2486"/>
        <v>0</v>
      </c>
      <c r="JH510" s="44">
        <f t="shared" si="2487"/>
        <v>0</v>
      </c>
      <c r="JI510" s="44">
        <f t="shared" si="2488"/>
        <v>0</v>
      </c>
      <c r="JJ510" s="174">
        <f t="shared" si="2489"/>
        <v>0</v>
      </c>
      <c r="JK510" s="174">
        <f t="shared" si="2490"/>
        <v>0</v>
      </c>
      <c r="JL510" s="45"/>
      <c r="JM510" s="45"/>
      <c r="JN510" s="48"/>
      <c r="JO510" s="48"/>
    </row>
    <row r="511" spans="1:277" hidden="1" x14ac:dyDescent="0.2">
      <c r="A511" s="96">
        <v>1</v>
      </c>
      <c r="B511" s="96">
        <v>1</v>
      </c>
      <c r="C511" s="63"/>
      <c r="D511" s="232"/>
      <c r="E511" s="232"/>
      <c r="F511" s="536" t="s">
        <v>39</v>
      </c>
      <c r="G511" s="68"/>
      <c r="H511" s="121"/>
      <c r="I511" s="121"/>
      <c r="J511" s="53">
        <f>SUM(J512,J518)</f>
        <v>0</v>
      </c>
      <c r="K511" s="53">
        <f>SUM(K512,K518)</f>
        <v>0</v>
      </c>
      <c r="L511" s="54">
        <f>SUM(J511/12*$B$2)</f>
        <v>0</v>
      </c>
      <c r="M511" s="54">
        <f>SUM(K511/12*$B$2)</f>
        <v>0</v>
      </c>
      <c r="N511" s="53">
        <f t="shared" ref="N511:S511" si="2556">SUM(N512,N518)</f>
        <v>0</v>
      </c>
      <c r="O511" s="53">
        <f t="shared" si="2556"/>
        <v>0</v>
      </c>
      <c r="P511" s="53">
        <f t="shared" si="2556"/>
        <v>0</v>
      </c>
      <c r="Q511" s="53">
        <f t="shared" si="2556"/>
        <v>0</v>
      </c>
      <c r="R511" s="53">
        <f t="shared" si="2556"/>
        <v>0</v>
      </c>
      <c r="S511" s="53">
        <f t="shared" si="2556"/>
        <v>0</v>
      </c>
      <c r="T511" s="56">
        <f t="shared" ref="T511:V517" si="2557">N511+Q511</f>
        <v>0</v>
      </c>
      <c r="U511" s="56">
        <f t="shared" si="2557"/>
        <v>0</v>
      </c>
      <c r="V511" s="56">
        <f t="shared" si="2557"/>
        <v>0</v>
      </c>
      <c r="W511" s="171">
        <f t="shared" si="2518"/>
        <v>0</v>
      </c>
      <c r="X511" s="171">
        <f t="shared" si="2519"/>
        <v>0</v>
      </c>
      <c r="Y511" s="280"/>
      <c r="Z511" s="280"/>
      <c r="AA511" s="710">
        <f>$H511</f>
        <v>0</v>
      </c>
      <c r="AB511" s="711" t="e">
        <f>O511/N511</f>
        <v>#DIV/0!</v>
      </c>
      <c r="AC511" s="53">
        <f>SUM(AC512,AC518)</f>
        <v>0</v>
      </c>
      <c r="AD511" s="53">
        <f>SUM(AD512,AD518)</f>
        <v>0</v>
      </c>
      <c r="AE511" s="54">
        <f>SUM(AC511/12*$B$2)</f>
        <v>0</v>
      </c>
      <c r="AF511" s="54">
        <f>SUM(AD511/12*$B$2)</f>
        <v>0</v>
      </c>
      <c r="AG511" s="53">
        <f t="shared" ref="AG511:AL511" si="2558">SUM(AG512,AG518)</f>
        <v>0</v>
      </c>
      <c r="AH511" s="53">
        <f t="shared" si="2558"/>
        <v>0</v>
      </c>
      <c r="AI511" s="53">
        <f t="shared" si="2558"/>
        <v>0</v>
      </c>
      <c r="AJ511" s="53">
        <f t="shared" si="2558"/>
        <v>0</v>
      </c>
      <c r="AK511" s="53">
        <f t="shared" si="2558"/>
        <v>0</v>
      </c>
      <c r="AL511" s="53">
        <f t="shared" si="2558"/>
        <v>0</v>
      </c>
      <c r="AM511" s="56">
        <f t="shared" si="2441"/>
        <v>0</v>
      </c>
      <c r="AN511" s="56">
        <f t="shared" si="2442"/>
        <v>0</v>
      </c>
      <c r="AO511" s="56">
        <f t="shared" si="2443"/>
        <v>0</v>
      </c>
      <c r="AP511" s="171">
        <f t="shared" si="2521"/>
        <v>0</v>
      </c>
      <c r="AQ511" s="171">
        <f t="shared" si="2522"/>
        <v>0</v>
      </c>
      <c r="AR511" s="280"/>
      <c r="AS511" s="280"/>
      <c r="AT511" s="710">
        <f>$H511</f>
        <v>0</v>
      </c>
      <c r="AU511" s="711" t="e">
        <f>AH511/AG511</f>
        <v>#DIV/0!</v>
      </c>
      <c r="AV511" s="53">
        <f>SUM(AV512,AV518)</f>
        <v>0</v>
      </c>
      <c r="AW511" s="53">
        <f>SUM(AW512,AW518)</f>
        <v>0</v>
      </c>
      <c r="AX511" s="54">
        <f>SUM(AV511/12*$B$2)</f>
        <v>0</v>
      </c>
      <c r="AY511" s="54">
        <f>SUM(AW511/12*$B$2)</f>
        <v>0</v>
      </c>
      <c r="AZ511" s="53">
        <f t="shared" ref="AZ511:BE511" si="2559">SUM(AZ512,AZ518)</f>
        <v>0</v>
      </c>
      <c r="BA511" s="53">
        <f t="shared" si="2559"/>
        <v>0</v>
      </c>
      <c r="BB511" s="53">
        <f t="shared" si="2559"/>
        <v>0</v>
      </c>
      <c r="BC511" s="53">
        <f t="shared" si="2559"/>
        <v>0</v>
      </c>
      <c r="BD511" s="53">
        <f t="shared" si="2559"/>
        <v>0</v>
      </c>
      <c r="BE511" s="53">
        <f t="shared" si="2559"/>
        <v>0</v>
      </c>
      <c r="BF511" s="56">
        <f t="shared" si="2445"/>
        <v>0</v>
      </c>
      <c r="BG511" s="56">
        <f t="shared" si="2446"/>
        <v>0</v>
      </c>
      <c r="BH511" s="56">
        <f t="shared" si="2447"/>
        <v>0</v>
      </c>
      <c r="BI511" s="171">
        <f t="shared" si="2524"/>
        <v>0</v>
      </c>
      <c r="BJ511" s="171">
        <f t="shared" si="2525"/>
        <v>0</v>
      </c>
      <c r="BK511" s="280"/>
      <c r="BL511" s="280"/>
      <c r="BM511" s="710">
        <f>$H511</f>
        <v>0</v>
      </c>
      <c r="BN511" s="711" t="e">
        <f>BA511/AZ511</f>
        <v>#DIV/0!</v>
      </c>
      <c r="BO511" s="53">
        <f>SUM(BO512,BO518)</f>
        <v>0</v>
      </c>
      <c r="BP511" s="53">
        <f>SUM(BP512,BP518)</f>
        <v>0</v>
      </c>
      <c r="BQ511" s="54">
        <f>SUM(BO511/12*$B$2)</f>
        <v>0</v>
      </c>
      <c r="BR511" s="54">
        <f>SUM(BP511/12*$B$2)</f>
        <v>0</v>
      </c>
      <c r="BS511" s="53">
        <f t="shared" ref="BS511:BX511" si="2560">SUM(BS512,BS518)</f>
        <v>0</v>
      </c>
      <c r="BT511" s="53">
        <f t="shared" si="2560"/>
        <v>0</v>
      </c>
      <c r="BU511" s="53">
        <f t="shared" si="2560"/>
        <v>0</v>
      </c>
      <c r="BV511" s="53">
        <f t="shared" si="2560"/>
        <v>0</v>
      </c>
      <c r="BW511" s="53">
        <f t="shared" si="2560"/>
        <v>0</v>
      </c>
      <c r="BX511" s="53">
        <f t="shared" si="2560"/>
        <v>0</v>
      </c>
      <c r="BY511" s="56">
        <f t="shared" si="2449"/>
        <v>0</v>
      </c>
      <c r="BZ511" s="56">
        <f t="shared" si="2450"/>
        <v>0</v>
      </c>
      <c r="CA511" s="56">
        <f t="shared" si="2451"/>
        <v>0</v>
      </c>
      <c r="CB511" s="171">
        <f t="shared" si="2527"/>
        <v>0</v>
      </c>
      <c r="CC511" s="171">
        <f t="shared" si="2528"/>
        <v>0</v>
      </c>
      <c r="CD511" s="280"/>
      <c r="CE511" s="280"/>
      <c r="CF511" s="710">
        <f>$H511</f>
        <v>0</v>
      </c>
      <c r="CG511" s="711" t="e">
        <f>BT511/BS511</f>
        <v>#DIV/0!</v>
      </c>
      <c r="CH511" s="53">
        <f>SUM(CH512,CH518)</f>
        <v>10</v>
      </c>
      <c r="CI511" s="53">
        <f>SUM(CI512,CI518)</f>
        <v>2452564.48</v>
      </c>
      <c r="CJ511" s="54">
        <f>SUM(CH511/12*$B$2)</f>
        <v>2.5</v>
      </c>
      <c r="CK511" s="54">
        <f>SUM(CI511/12*$B$2)</f>
        <v>613141.12</v>
      </c>
      <c r="CL511" s="53">
        <f t="shared" ref="CL511:CQ511" si="2561">SUM(CL512,CL518)</f>
        <v>1</v>
      </c>
      <c r="CM511" s="53">
        <f t="shared" si="2561"/>
        <v>245256.45</v>
      </c>
      <c r="CN511" s="53">
        <f t="shared" si="2561"/>
        <v>3</v>
      </c>
      <c r="CO511" s="53">
        <f t="shared" si="2561"/>
        <v>0</v>
      </c>
      <c r="CP511" s="53">
        <f t="shared" si="2561"/>
        <v>0</v>
      </c>
      <c r="CQ511" s="53">
        <f t="shared" si="2561"/>
        <v>0</v>
      </c>
      <c r="CR511" s="56">
        <f t="shared" si="2453"/>
        <v>1</v>
      </c>
      <c r="CS511" s="56">
        <f t="shared" si="2454"/>
        <v>245256.45</v>
      </c>
      <c r="CT511" s="56">
        <f t="shared" si="2455"/>
        <v>3</v>
      </c>
      <c r="CU511" s="171">
        <f t="shared" si="2530"/>
        <v>-1.5</v>
      </c>
      <c r="CV511" s="171">
        <f t="shared" si="2531"/>
        <v>-367884.67</v>
      </c>
      <c r="CW511" s="281">
        <f>CL511/CH511</f>
        <v>0.1</v>
      </c>
      <c r="CX511" s="281">
        <f>CM511/CI511</f>
        <v>0.10000000081547296</v>
      </c>
      <c r="CY511" s="710">
        <f>$H511</f>
        <v>0</v>
      </c>
      <c r="CZ511" s="711">
        <f>CM511/CL511</f>
        <v>245256.45</v>
      </c>
      <c r="DA511" s="53">
        <f>SUM(DA512,DA518)</f>
        <v>0</v>
      </c>
      <c r="DB511" s="53">
        <f>SUM(DB512,DB518)</f>
        <v>0</v>
      </c>
      <c r="DC511" s="54">
        <f>SUM(DA511/12*$B$2)</f>
        <v>0</v>
      </c>
      <c r="DD511" s="54">
        <f>SUM(DB511/12*$B$2)</f>
        <v>0</v>
      </c>
      <c r="DE511" s="53">
        <f t="shared" ref="DE511:DJ511" si="2562">SUM(DE512,DE518)</f>
        <v>0</v>
      </c>
      <c r="DF511" s="53">
        <f t="shared" si="2562"/>
        <v>0</v>
      </c>
      <c r="DG511" s="53">
        <f t="shared" si="2562"/>
        <v>0</v>
      </c>
      <c r="DH511" s="53">
        <f t="shared" si="2562"/>
        <v>0</v>
      </c>
      <c r="DI511" s="53">
        <f t="shared" si="2562"/>
        <v>0</v>
      </c>
      <c r="DJ511" s="53">
        <f t="shared" si="2562"/>
        <v>0</v>
      </c>
      <c r="DK511" s="56">
        <f t="shared" si="2457"/>
        <v>0</v>
      </c>
      <c r="DL511" s="56">
        <f t="shared" si="2458"/>
        <v>0</v>
      </c>
      <c r="DM511" s="56">
        <f t="shared" si="2459"/>
        <v>0</v>
      </c>
      <c r="DN511" s="171">
        <f t="shared" si="2533"/>
        <v>0</v>
      </c>
      <c r="DO511" s="171">
        <f t="shared" si="2534"/>
        <v>0</v>
      </c>
      <c r="DP511" s="280"/>
      <c r="DQ511" s="280"/>
      <c r="DR511" s="710">
        <f>$H511</f>
        <v>0</v>
      </c>
      <c r="DS511" s="711" t="e">
        <f>DF511/DE511</f>
        <v>#DIV/0!</v>
      </c>
      <c r="DT511" s="53">
        <f>SUM(DT512,DT518)</f>
        <v>0</v>
      </c>
      <c r="DU511" s="53">
        <f>SUM(DU512,DU518)</f>
        <v>0</v>
      </c>
      <c r="DV511" s="54">
        <f>SUM(DT511/12*$B$2)</f>
        <v>0</v>
      </c>
      <c r="DW511" s="54">
        <f>SUM(DU511/12*$B$2)</f>
        <v>0</v>
      </c>
      <c r="DX511" s="53">
        <f t="shared" ref="DX511:EC511" si="2563">SUM(DX512,DX518)</f>
        <v>0</v>
      </c>
      <c r="DY511" s="53">
        <f t="shared" si="2563"/>
        <v>0</v>
      </c>
      <c r="DZ511" s="53">
        <f t="shared" si="2563"/>
        <v>0</v>
      </c>
      <c r="EA511" s="53">
        <f t="shared" si="2563"/>
        <v>0</v>
      </c>
      <c r="EB511" s="53">
        <f t="shared" si="2563"/>
        <v>0</v>
      </c>
      <c r="EC511" s="53">
        <f t="shared" si="2563"/>
        <v>0</v>
      </c>
      <c r="ED511" s="56">
        <f t="shared" si="2461"/>
        <v>0</v>
      </c>
      <c r="EE511" s="56">
        <f t="shared" si="2462"/>
        <v>0</v>
      </c>
      <c r="EF511" s="56">
        <f t="shared" si="2463"/>
        <v>0</v>
      </c>
      <c r="EG511" s="171">
        <f t="shared" si="2536"/>
        <v>0</v>
      </c>
      <c r="EH511" s="171">
        <f t="shared" si="2537"/>
        <v>0</v>
      </c>
      <c r="EI511" s="280"/>
      <c r="EJ511" s="280"/>
      <c r="EK511" s="710">
        <f>$H511</f>
        <v>0</v>
      </c>
      <c r="EL511" s="711" t="e">
        <f>DY511/DX511</f>
        <v>#DIV/0!</v>
      </c>
      <c r="EM511" s="53">
        <f>SUM(EM512,EM518)</f>
        <v>0</v>
      </c>
      <c r="EN511" s="53">
        <f>SUM(EN512,EN518)</f>
        <v>0</v>
      </c>
      <c r="EO511" s="54">
        <f>SUM(EM511/12*$B$2)</f>
        <v>0</v>
      </c>
      <c r="EP511" s="54">
        <f>SUM(EN511/12*$B$2)</f>
        <v>0</v>
      </c>
      <c r="EQ511" s="53">
        <f t="shared" ref="EQ511:EV511" si="2564">SUM(EQ512,EQ518)</f>
        <v>0</v>
      </c>
      <c r="ER511" s="53">
        <f t="shared" si="2564"/>
        <v>0</v>
      </c>
      <c r="ES511" s="53">
        <f t="shared" si="2564"/>
        <v>0</v>
      </c>
      <c r="ET511" s="53">
        <f t="shared" si="2564"/>
        <v>0</v>
      </c>
      <c r="EU511" s="53">
        <f t="shared" si="2564"/>
        <v>0</v>
      </c>
      <c r="EV511" s="53">
        <f t="shared" si="2564"/>
        <v>0</v>
      </c>
      <c r="EW511" s="56">
        <f t="shared" si="2465"/>
        <v>0</v>
      </c>
      <c r="EX511" s="56">
        <f t="shared" si="2466"/>
        <v>0</v>
      </c>
      <c r="EY511" s="56">
        <f t="shared" si="2467"/>
        <v>0</v>
      </c>
      <c r="EZ511" s="171">
        <f t="shared" si="2539"/>
        <v>0</v>
      </c>
      <c r="FA511" s="171">
        <f t="shared" si="2540"/>
        <v>0</v>
      </c>
      <c r="FB511" s="280"/>
      <c r="FC511" s="280"/>
      <c r="FD511" s="710">
        <f>$H511</f>
        <v>0</v>
      </c>
      <c r="FE511" s="711" t="e">
        <f>ER511/EQ511</f>
        <v>#DIV/0!</v>
      </c>
      <c r="FF511" s="53">
        <f>SUM(FF512,FF518)</f>
        <v>0</v>
      </c>
      <c r="FG511" s="53">
        <f>SUM(FG512,FG518)</f>
        <v>0</v>
      </c>
      <c r="FH511" s="54">
        <f>SUM(FF511/12*$B$2)</f>
        <v>0</v>
      </c>
      <c r="FI511" s="54">
        <f>SUM(FG511/12*$B$2)</f>
        <v>0</v>
      </c>
      <c r="FJ511" s="53">
        <f t="shared" ref="FJ511:FO511" si="2565">SUM(FJ512,FJ518)</f>
        <v>0</v>
      </c>
      <c r="FK511" s="53">
        <f t="shared" si="2565"/>
        <v>0</v>
      </c>
      <c r="FL511" s="53">
        <f t="shared" si="2565"/>
        <v>0</v>
      </c>
      <c r="FM511" s="53">
        <f t="shared" si="2565"/>
        <v>0</v>
      </c>
      <c r="FN511" s="53">
        <f t="shared" si="2565"/>
        <v>0</v>
      </c>
      <c r="FO511" s="53">
        <f t="shared" si="2565"/>
        <v>0</v>
      </c>
      <c r="FP511" s="56">
        <f t="shared" si="2469"/>
        <v>0</v>
      </c>
      <c r="FQ511" s="56">
        <f t="shared" si="2470"/>
        <v>0</v>
      </c>
      <c r="FR511" s="56">
        <f t="shared" si="2471"/>
        <v>0</v>
      </c>
      <c r="FS511" s="171">
        <f t="shared" si="2542"/>
        <v>0</v>
      </c>
      <c r="FT511" s="171">
        <f t="shared" si="2543"/>
        <v>0</v>
      </c>
      <c r="FU511" s="280"/>
      <c r="FV511" s="280"/>
      <c r="FW511" s="150">
        <f>$H511</f>
        <v>0</v>
      </c>
      <c r="FX511" s="151" t="e">
        <f>FK511/FJ511</f>
        <v>#DIV/0!</v>
      </c>
      <c r="FY511" s="53">
        <f>SUM(FY512,FY518)</f>
        <v>0</v>
      </c>
      <c r="FZ511" s="53">
        <f>SUM(FZ512,FZ518)</f>
        <v>0</v>
      </c>
      <c r="GA511" s="54">
        <f>SUM(FY511/12*$B$2)</f>
        <v>0</v>
      </c>
      <c r="GB511" s="54">
        <f>SUM(FZ511/12*$B$2)</f>
        <v>0</v>
      </c>
      <c r="GC511" s="53">
        <f t="shared" ref="GC511:GH511" si="2566">SUM(GC512,GC518)</f>
        <v>0</v>
      </c>
      <c r="GD511" s="53">
        <f t="shared" si="2566"/>
        <v>0</v>
      </c>
      <c r="GE511" s="53">
        <f t="shared" si="2566"/>
        <v>0</v>
      </c>
      <c r="GF511" s="53">
        <f t="shared" si="2566"/>
        <v>0</v>
      </c>
      <c r="GG511" s="53">
        <f t="shared" si="2566"/>
        <v>0</v>
      </c>
      <c r="GH511" s="53">
        <f t="shared" si="2566"/>
        <v>0</v>
      </c>
      <c r="GI511" s="56">
        <f t="shared" si="2473"/>
        <v>0</v>
      </c>
      <c r="GJ511" s="56">
        <f t="shared" si="2474"/>
        <v>0</v>
      </c>
      <c r="GK511" s="56">
        <f t="shared" si="2475"/>
        <v>0</v>
      </c>
      <c r="GL511" s="171">
        <f t="shared" si="2545"/>
        <v>0</v>
      </c>
      <c r="GM511" s="171">
        <f t="shared" si="2546"/>
        <v>0</v>
      </c>
      <c r="GN511" s="280"/>
      <c r="GO511" s="280"/>
      <c r="GP511" s="150">
        <f>$H511</f>
        <v>0</v>
      </c>
      <c r="GQ511" s="151" t="e">
        <f>GD511/GC511</f>
        <v>#DIV/0!</v>
      </c>
      <c r="GR511" s="53">
        <f>SUM(GR512,GR518)</f>
        <v>0</v>
      </c>
      <c r="GS511" s="53">
        <f>SUM(GS512,GS518)</f>
        <v>0</v>
      </c>
      <c r="GT511" s="54">
        <f>SUM(GR511/12*$B$2)</f>
        <v>0</v>
      </c>
      <c r="GU511" s="54">
        <f>SUM(GS511/12*$B$2)</f>
        <v>0</v>
      </c>
      <c r="GV511" s="53">
        <f t="shared" ref="GV511:HA511" si="2567">SUM(GV512,GV518)</f>
        <v>0</v>
      </c>
      <c r="GW511" s="53">
        <f t="shared" si="2567"/>
        <v>0</v>
      </c>
      <c r="GX511" s="53">
        <f t="shared" si="2567"/>
        <v>0</v>
      </c>
      <c r="GY511" s="53">
        <f t="shared" si="2567"/>
        <v>0</v>
      </c>
      <c r="GZ511" s="53">
        <f t="shared" si="2567"/>
        <v>0</v>
      </c>
      <c r="HA511" s="53">
        <f t="shared" si="2567"/>
        <v>0</v>
      </c>
      <c r="HB511" s="56">
        <f t="shared" si="2477"/>
        <v>0</v>
      </c>
      <c r="HC511" s="56">
        <f t="shared" si="2478"/>
        <v>0</v>
      </c>
      <c r="HD511" s="56">
        <f t="shared" si="2479"/>
        <v>0</v>
      </c>
      <c r="HE511" s="171">
        <f t="shared" si="2548"/>
        <v>0</v>
      </c>
      <c r="HF511" s="171">
        <f t="shared" si="2549"/>
        <v>0</v>
      </c>
      <c r="HG511" s="280"/>
      <c r="HH511" s="280"/>
      <c r="HI511" s="150">
        <f>$H511</f>
        <v>0</v>
      </c>
      <c r="HJ511" s="151" t="e">
        <f>GW511/GV511</f>
        <v>#DIV/0!</v>
      </c>
      <c r="HK511" s="53">
        <f>SUM(HK512,HK518)</f>
        <v>0</v>
      </c>
      <c r="HL511" s="53">
        <f>SUM(HL512,HL518)</f>
        <v>0</v>
      </c>
      <c r="HM511" s="54">
        <f>SUM(HK511/12*$B$2)</f>
        <v>0</v>
      </c>
      <c r="HN511" s="54">
        <f>SUM(HL511/12*$B$2)</f>
        <v>0</v>
      </c>
      <c r="HO511" s="53">
        <f t="shared" ref="HO511:HT511" si="2568">SUM(HO512,HO518)</f>
        <v>0</v>
      </c>
      <c r="HP511" s="53">
        <f t="shared" si="2568"/>
        <v>0</v>
      </c>
      <c r="HQ511" s="53">
        <f t="shared" si="2568"/>
        <v>0</v>
      </c>
      <c r="HR511" s="53">
        <f t="shared" si="2568"/>
        <v>0</v>
      </c>
      <c r="HS511" s="53">
        <f t="shared" si="2568"/>
        <v>0</v>
      </c>
      <c r="HT511" s="53">
        <f t="shared" si="2568"/>
        <v>0</v>
      </c>
      <c r="HU511" s="56">
        <f t="shared" si="2429"/>
        <v>0</v>
      </c>
      <c r="HV511" s="56">
        <f t="shared" si="2430"/>
        <v>0</v>
      </c>
      <c r="HW511" s="56">
        <f t="shared" si="2431"/>
        <v>0</v>
      </c>
      <c r="HX511" s="171">
        <f t="shared" si="2551"/>
        <v>0</v>
      </c>
      <c r="HY511" s="171">
        <f t="shared" si="2552"/>
        <v>0</v>
      </c>
      <c r="HZ511" s="280"/>
      <c r="IA511" s="280"/>
      <c r="IB511" s="710">
        <f>$H511</f>
        <v>0</v>
      </c>
      <c r="IC511" s="711" t="e">
        <f>HP511/HO511</f>
        <v>#DIV/0!</v>
      </c>
      <c r="ID511" s="53">
        <f>SUM(ID512,ID518)</f>
        <v>0</v>
      </c>
      <c r="IE511" s="53">
        <f>SUM(IE512,IE518)</f>
        <v>0</v>
      </c>
      <c r="IF511" s="54">
        <f>SUM(ID511/12*$B$2)</f>
        <v>0</v>
      </c>
      <c r="IG511" s="54">
        <f>SUM(IE511/12*$B$2)</f>
        <v>0</v>
      </c>
      <c r="IH511" s="53">
        <f t="shared" ref="IH511:IM511" si="2569">SUM(IH512,IH518)</f>
        <v>0</v>
      </c>
      <c r="II511" s="53">
        <f t="shared" si="2569"/>
        <v>0</v>
      </c>
      <c r="IJ511" s="53">
        <f t="shared" si="2569"/>
        <v>0</v>
      </c>
      <c r="IK511" s="53">
        <f t="shared" si="2569"/>
        <v>0</v>
      </c>
      <c r="IL511" s="53">
        <f t="shared" si="2569"/>
        <v>0</v>
      </c>
      <c r="IM511" s="53">
        <f t="shared" si="2569"/>
        <v>0</v>
      </c>
      <c r="IN511" s="56">
        <f t="shared" si="2482"/>
        <v>0</v>
      </c>
      <c r="IO511" s="56">
        <f t="shared" si="2483"/>
        <v>0</v>
      </c>
      <c r="IP511" s="56">
        <f t="shared" si="2484"/>
        <v>0</v>
      </c>
      <c r="IQ511" s="171">
        <f t="shared" si="2554"/>
        <v>0</v>
      </c>
      <c r="IR511" s="171">
        <f t="shared" si="2555"/>
        <v>0</v>
      </c>
      <c r="IS511" s="736"/>
      <c r="IT511" s="736"/>
      <c r="IU511" s="710">
        <f>$H511</f>
        <v>0</v>
      </c>
      <c r="IV511" s="711" t="e">
        <f>II511/IH511</f>
        <v>#DIV/0!</v>
      </c>
      <c r="IW511" s="332">
        <f t="shared" ref="IW511:IZ512" si="2570">J511+AC511+AV511+BO511+CH511+DA511+DT511+EM511+FF511+FY511+GR511+HK511+ID511</f>
        <v>10</v>
      </c>
      <c r="IX511" s="332">
        <f t="shared" si="2570"/>
        <v>2452564.48</v>
      </c>
      <c r="IY511" s="332">
        <f t="shared" si="2570"/>
        <v>2.5</v>
      </c>
      <c r="IZ511" s="332">
        <f t="shared" si="2570"/>
        <v>613141.12</v>
      </c>
      <c r="JA511" s="332">
        <f t="shared" si="2494"/>
        <v>1</v>
      </c>
      <c r="JB511" s="332">
        <f t="shared" si="2495"/>
        <v>245256.45</v>
      </c>
      <c r="JC511" s="332">
        <f t="shared" si="2496"/>
        <v>3</v>
      </c>
      <c r="JD511" s="332">
        <f t="shared" si="2497"/>
        <v>0</v>
      </c>
      <c r="JE511" s="332">
        <f t="shared" si="2498"/>
        <v>0</v>
      </c>
      <c r="JF511" s="332">
        <f t="shared" si="2499"/>
        <v>0</v>
      </c>
      <c r="JG511" s="332">
        <f t="shared" si="2486"/>
        <v>1</v>
      </c>
      <c r="JH511" s="332">
        <f t="shared" si="2487"/>
        <v>245256.45</v>
      </c>
      <c r="JI511" s="332">
        <f t="shared" si="2488"/>
        <v>3</v>
      </c>
      <c r="JJ511" s="69">
        <f t="shared" si="2489"/>
        <v>-1.5</v>
      </c>
      <c r="JK511" s="69">
        <f t="shared" si="2490"/>
        <v>-367884.67</v>
      </c>
      <c r="JL511" s="150">
        <f>$H511</f>
        <v>0</v>
      </c>
      <c r="JM511" s="151">
        <f>JB511/JA511</f>
        <v>245256.45</v>
      </c>
      <c r="JN511" s="282">
        <f>CR511/CJ511</f>
        <v>0.4</v>
      </c>
      <c r="JO511" s="282">
        <f>CS511/CK511</f>
        <v>0.40000000326189183</v>
      </c>
      <c r="JP511" s="206">
        <f t="shared" ref="JP511:JP512" si="2571">IW511+JD511</f>
        <v>10</v>
      </c>
      <c r="JQ511" s="206">
        <f t="shared" ref="JQ511:JQ512" si="2572">IX511+JE511</f>
        <v>2452564.48</v>
      </c>
    </row>
    <row r="512" spans="1:277" hidden="1" x14ac:dyDescent="0.2">
      <c r="A512" s="96">
        <v>1</v>
      </c>
      <c r="B512" s="96">
        <v>1</v>
      </c>
      <c r="C512" s="63"/>
      <c r="D512" s="232"/>
      <c r="E512" s="232"/>
      <c r="F512" s="537" t="s">
        <v>415</v>
      </c>
      <c r="G512" s="94">
        <v>80</v>
      </c>
      <c r="H512" s="100">
        <v>245256.448</v>
      </c>
      <c r="I512" s="100">
        <v>256787.16160000002</v>
      </c>
      <c r="J512" s="54">
        <f>VLOOKUP($G512,'ВМП план КС'!$A$8:$AI$108,14,0)</f>
        <v>0</v>
      </c>
      <c r="K512" s="54">
        <f>VLOOKUP($G512,'ВМП план КС'!$A$8:$AI$108,15,0)</f>
        <v>0</v>
      </c>
      <c r="L512" s="54">
        <f>SUM(J512/12*$B$2)</f>
        <v>0</v>
      </c>
      <c r="M512" s="54">
        <f>SUM(K512/12*$B$2)</f>
        <v>0</v>
      </c>
      <c r="N512" s="53">
        <f t="shared" ref="N512:S512" si="2573">SUM(N513:N517)</f>
        <v>0</v>
      </c>
      <c r="O512" s="53">
        <f t="shared" si="2573"/>
        <v>0</v>
      </c>
      <c r="P512" s="53">
        <f t="shared" si="2573"/>
        <v>0</v>
      </c>
      <c r="Q512" s="53">
        <f t="shared" si="2573"/>
        <v>0</v>
      </c>
      <c r="R512" s="53">
        <f t="shared" si="2573"/>
        <v>0</v>
      </c>
      <c r="S512" s="53">
        <f t="shared" si="2573"/>
        <v>0</v>
      </c>
      <c r="T512" s="56">
        <f t="shared" si="2557"/>
        <v>0</v>
      </c>
      <c r="U512" s="56">
        <f t="shared" si="2557"/>
        <v>0</v>
      </c>
      <c r="V512" s="56">
        <f t="shared" si="2557"/>
        <v>0</v>
      </c>
      <c r="W512" s="171">
        <f t="shared" si="2518"/>
        <v>0</v>
      </c>
      <c r="X512" s="171">
        <f t="shared" si="2519"/>
        <v>0</v>
      </c>
      <c r="Y512" s="280"/>
      <c r="Z512" s="280"/>
      <c r="AA512" s="710">
        <f>$H512</f>
        <v>245256.448</v>
      </c>
      <c r="AB512" s="711" t="e">
        <f>O512/N512</f>
        <v>#DIV/0!</v>
      </c>
      <c r="AC512" s="54">
        <f>VLOOKUP($G512,'ВМП план КС'!$A$8:$AI$107,12,0)</f>
        <v>0</v>
      </c>
      <c r="AD512" s="54">
        <f>VLOOKUP($G512,'ВМП план КС'!$A$8:$AI$107,13,0)</f>
        <v>0</v>
      </c>
      <c r="AE512" s="54">
        <f>SUM(AC512/12*$B$2)</f>
        <v>0</v>
      </c>
      <c r="AF512" s="54">
        <f>SUM(AD512/12*$B$2)</f>
        <v>0</v>
      </c>
      <c r="AG512" s="53">
        <f t="shared" ref="AG512:AL512" si="2574">SUM(AG513:AG517)</f>
        <v>0</v>
      </c>
      <c r="AH512" s="53">
        <f t="shared" si="2574"/>
        <v>0</v>
      </c>
      <c r="AI512" s="53">
        <f t="shared" si="2574"/>
        <v>0</v>
      </c>
      <c r="AJ512" s="53">
        <f t="shared" si="2574"/>
        <v>0</v>
      </c>
      <c r="AK512" s="53">
        <f t="shared" si="2574"/>
        <v>0</v>
      </c>
      <c r="AL512" s="53">
        <f t="shared" si="2574"/>
        <v>0</v>
      </c>
      <c r="AM512" s="56">
        <f t="shared" si="2441"/>
        <v>0</v>
      </c>
      <c r="AN512" s="56">
        <f t="shared" si="2442"/>
        <v>0</v>
      </c>
      <c r="AO512" s="56">
        <f t="shared" si="2443"/>
        <v>0</v>
      </c>
      <c r="AP512" s="171">
        <f t="shared" si="2521"/>
        <v>0</v>
      </c>
      <c r="AQ512" s="171">
        <f t="shared" si="2522"/>
        <v>0</v>
      </c>
      <c r="AR512" s="280"/>
      <c r="AS512" s="280"/>
      <c r="AT512" s="710">
        <f>$H512</f>
        <v>245256.448</v>
      </c>
      <c r="AU512" s="711" t="e">
        <f>AH512/AG512</f>
        <v>#DIV/0!</v>
      </c>
      <c r="AV512" s="54">
        <f>VLOOKUP($G512,'ВМП план КС'!$A$8:$AI$107,16,0)</f>
        <v>0</v>
      </c>
      <c r="AW512" s="54">
        <f>VLOOKUP($G512,'ВМП план КС'!$A$8:$AI$107,17,0)</f>
        <v>0</v>
      </c>
      <c r="AX512" s="54">
        <f>SUM(AV512/12*$B$2)</f>
        <v>0</v>
      </c>
      <c r="AY512" s="54">
        <f>SUM(AW512/12*$B$2)</f>
        <v>0</v>
      </c>
      <c r="AZ512" s="53">
        <f t="shared" ref="AZ512:BE512" si="2575">SUM(AZ513:AZ517)</f>
        <v>0</v>
      </c>
      <c r="BA512" s="53">
        <f t="shared" si="2575"/>
        <v>0</v>
      </c>
      <c r="BB512" s="53">
        <f t="shared" si="2575"/>
        <v>0</v>
      </c>
      <c r="BC512" s="53">
        <f t="shared" si="2575"/>
        <v>0</v>
      </c>
      <c r="BD512" s="53">
        <f t="shared" si="2575"/>
        <v>0</v>
      </c>
      <c r="BE512" s="53">
        <f t="shared" si="2575"/>
        <v>0</v>
      </c>
      <c r="BF512" s="56">
        <f t="shared" si="2445"/>
        <v>0</v>
      </c>
      <c r="BG512" s="56">
        <f t="shared" si="2446"/>
        <v>0</v>
      </c>
      <c r="BH512" s="56">
        <f t="shared" si="2447"/>
        <v>0</v>
      </c>
      <c r="BI512" s="171">
        <f t="shared" si="2524"/>
        <v>0</v>
      </c>
      <c r="BJ512" s="171">
        <f t="shared" si="2525"/>
        <v>0</v>
      </c>
      <c r="BK512" s="280"/>
      <c r="BL512" s="280"/>
      <c r="BM512" s="710">
        <f>$H512</f>
        <v>245256.448</v>
      </c>
      <c r="BN512" s="711" t="e">
        <f>BA512/AZ512</f>
        <v>#DIV/0!</v>
      </c>
      <c r="BO512" s="54">
        <f>VLOOKUP($G512,'ВМП план КС'!$A$8:$AI$107,18,0)</f>
        <v>0</v>
      </c>
      <c r="BP512" s="54">
        <f>VLOOKUP($G512,'ВМП план КС'!$A$8:$AI$107,19,0)</f>
        <v>0</v>
      </c>
      <c r="BQ512" s="54">
        <f>SUM(BO512/12*$B$2)</f>
        <v>0</v>
      </c>
      <c r="BR512" s="54">
        <f>SUM(BP512/12*$B$2)</f>
        <v>0</v>
      </c>
      <c r="BS512" s="53">
        <f t="shared" ref="BS512:BX512" si="2576">SUM(BS513:BS517)</f>
        <v>0</v>
      </c>
      <c r="BT512" s="53">
        <f t="shared" si="2576"/>
        <v>0</v>
      </c>
      <c r="BU512" s="53">
        <f t="shared" si="2576"/>
        <v>0</v>
      </c>
      <c r="BV512" s="53">
        <f t="shared" si="2576"/>
        <v>0</v>
      </c>
      <c r="BW512" s="53">
        <f t="shared" si="2576"/>
        <v>0</v>
      </c>
      <c r="BX512" s="53">
        <f t="shared" si="2576"/>
        <v>0</v>
      </c>
      <c r="BY512" s="56">
        <f t="shared" si="2449"/>
        <v>0</v>
      </c>
      <c r="BZ512" s="56">
        <f t="shared" si="2450"/>
        <v>0</v>
      </c>
      <c r="CA512" s="56">
        <f t="shared" si="2451"/>
        <v>0</v>
      </c>
      <c r="CB512" s="171">
        <f t="shared" si="2527"/>
        <v>0</v>
      </c>
      <c r="CC512" s="171">
        <f t="shared" si="2528"/>
        <v>0</v>
      </c>
      <c r="CD512" s="280"/>
      <c r="CE512" s="280"/>
      <c r="CF512" s="710">
        <f>$H512</f>
        <v>245256.448</v>
      </c>
      <c r="CG512" s="711" t="e">
        <f>BT512/BS512</f>
        <v>#DIV/0!</v>
      </c>
      <c r="CH512" s="54">
        <f>VLOOKUP($G512,'ВМП план КС'!$A$8:$AI$107,10,0)</f>
        <v>10</v>
      </c>
      <c r="CI512" s="54">
        <f>VLOOKUP($G512,'ВМП план КС'!$A$8:$AI$107,11,0)</f>
        <v>2452564.48</v>
      </c>
      <c r="CJ512" s="54">
        <f>SUM(CH512/12*$B$2)</f>
        <v>2.5</v>
      </c>
      <c r="CK512" s="54">
        <f>SUM(CI512/12*$B$2)</f>
        <v>613141.12</v>
      </c>
      <c r="CL512" s="53">
        <f t="shared" ref="CL512:CQ512" si="2577">SUM(CL513:CL517)</f>
        <v>1</v>
      </c>
      <c r="CM512" s="53">
        <f t="shared" si="2577"/>
        <v>245256.45</v>
      </c>
      <c r="CN512" s="53">
        <f t="shared" si="2577"/>
        <v>3</v>
      </c>
      <c r="CO512" s="53">
        <f t="shared" si="2577"/>
        <v>0</v>
      </c>
      <c r="CP512" s="53">
        <f t="shared" si="2577"/>
        <v>0</v>
      </c>
      <c r="CQ512" s="53">
        <f t="shared" si="2577"/>
        <v>0</v>
      </c>
      <c r="CR512" s="56">
        <f t="shared" si="2453"/>
        <v>1</v>
      </c>
      <c r="CS512" s="56">
        <f t="shared" si="2454"/>
        <v>245256.45</v>
      </c>
      <c r="CT512" s="56">
        <f t="shared" si="2455"/>
        <v>3</v>
      </c>
      <c r="CU512" s="171">
        <f t="shared" si="2530"/>
        <v>-1.5</v>
      </c>
      <c r="CV512" s="171">
        <f t="shared" si="2531"/>
        <v>-367884.67</v>
      </c>
      <c r="CW512" s="281">
        <f>CL512/CH512</f>
        <v>0.1</v>
      </c>
      <c r="CX512" s="281">
        <f>CM512/CI512</f>
        <v>0.10000000081547296</v>
      </c>
      <c r="CY512" s="710">
        <f>$H512</f>
        <v>245256.448</v>
      </c>
      <c r="CZ512" s="711">
        <f>CM512/CL512</f>
        <v>245256.45</v>
      </c>
      <c r="DA512" s="54">
        <f>VLOOKUP($G512,'ВМП план КС'!$A$8:$AI$107,20,0)</f>
        <v>0</v>
      </c>
      <c r="DB512" s="54">
        <f>VLOOKUP($G512,'ВМП план КС'!$A$8:$AI$107,21,0)</f>
        <v>0</v>
      </c>
      <c r="DC512" s="54">
        <f>SUM(DA512/12*$B$2)</f>
        <v>0</v>
      </c>
      <c r="DD512" s="54">
        <f>SUM(DB512/12*$B$2)</f>
        <v>0</v>
      </c>
      <c r="DE512" s="53">
        <f t="shared" ref="DE512:DJ512" si="2578">SUM(DE513:DE517)</f>
        <v>0</v>
      </c>
      <c r="DF512" s="53">
        <f t="shared" si="2578"/>
        <v>0</v>
      </c>
      <c r="DG512" s="53">
        <f t="shared" si="2578"/>
        <v>0</v>
      </c>
      <c r="DH512" s="53">
        <f t="shared" si="2578"/>
        <v>0</v>
      </c>
      <c r="DI512" s="53">
        <f t="shared" si="2578"/>
        <v>0</v>
      </c>
      <c r="DJ512" s="53">
        <f t="shared" si="2578"/>
        <v>0</v>
      </c>
      <c r="DK512" s="56">
        <f t="shared" si="2457"/>
        <v>0</v>
      </c>
      <c r="DL512" s="56">
        <f t="shared" si="2458"/>
        <v>0</v>
      </c>
      <c r="DM512" s="56">
        <f t="shared" si="2459"/>
        <v>0</v>
      </c>
      <c r="DN512" s="171">
        <f t="shared" si="2533"/>
        <v>0</v>
      </c>
      <c r="DO512" s="171">
        <f t="shared" si="2534"/>
        <v>0</v>
      </c>
      <c r="DP512" s="280"/>
      <c r="DQ512" s="280"/>
      <c r="DR512" s="710">
        <f>$H512</f>
        <v>245256.448</v>
      </c>
      <c r="DS512" s="711" t="e">
        <f>DF512/DE512</f>
        <v>#DIV/0!</v>
      </c>
      <c r="DT512" s="108">
        <f>VLOOKUP($G512,'ВМП план КС'!$A$8:$AI$107,22,0)</f>
        <v>0</v>
      </c>
      <c r="DU512" s="108">
        <f>VLOOKUP($G512,'ВМП план КС'!$A$8:$AI$107,23,0)</f>
        <v>0</v>
      </c>
      <c r="DV512" s="54">
        <f>SUM(DT512/12*$B$2)</f>
        <v>0</v>
      </c>
      <c r="DW512" s="54">
        <f>SUM(DU512/12*$B$2)</f>
        <v>0</v>
      </c>
      <c r="DX512" s="53">
        <f t="shared" ref="DX512:EC512" si="2579">SUM(DX513:DX517)</f>
        <v>0</v>
      </c>
      <c r="DY512" s="53">
        <f t="shared" si="2579"/>
        <v>0</v>
      </c>
      <c r="DZ512" s="53">
        <f t="shared" si="2579"/>
        <v>0</v>
      </c>
      <c r="EA512" s="53">
        <f t="shared" si="2579"/>
        <v>0</v>
      </c>
      <c r="EB512" s="53">
        <f t="shared" si="2579"/>
        <v>0</v>
      </c>
      <c r="EC512" s="53">
        <f t="shared" si="2579"/>
        <v>0</v>
      </c>
      <c r="ED512" s="56">
        <f t="shared" si="2461"/>
        <v>0</v>
      </c>
      <c r="EE512" s="56">
        <f t="shared" si="2462"/>
        <v>0</v>
      </c>
      <c r="EF512" s="56">
        <f t="shared" si="2463"/>
        <v>0</v>
      </c>
      <c r="EG512" s="171">
        <f t="shared" si="2536"/>
        <v>0</v>
      </c>
      <c r="EH512" s="171">
        <f t="shared" si="2537"/>
        <v>0</v>
      </c>
      <c r="EI512" s="280"/>
      <c r="EJ512" s="280"/>
      <c r="EK512" s="710">
        <f>$H512</f>
        <v>245256.448</v>
      </c>
      <c r="EL512" s="711" t="e">
        <f>DY512/DX512</f>
        <v>#DIV/0!</v>
      </c>
      <c r="EM512" s="108">
        <f>VLOOKUP($G512,'ВМП план КС'!$A$8:$AI$107,24,0)</f>
        <v>0</v>
      </c>
      <c r="EN512" s="108">
        <f>VLOOKUP($G512,'ВМП план КС'!$A$8:$AI$107,25,0)</f>
        <v>0</v>
      </c>
      <c r="EO512" s="54">
        <f>SUM(EM512/12*$B$2)</f>
        <v>0</v>
      </c>
      <c r="EP512" s="54">
        <f>SUM(EN512/12*$B$2)</f>
        <v>0</v>
      </c>
      <c r="EQ512" s="53">
        <f t="shared" ref="EQ512:EV512" si="2580">SUM(EQ513:EQ517)</f>
        <v>0</v>
      </c>
      <c r="ER512" s="53">
        <f t="shared" si="2580"/>
        <v>0</v>
      </c>
      <c r="ES512" s="53">
        <f t="shared" si="2580"/>
        <v>0</v>
      </c>
      <c r="ET512" s="53">
        <f t="shared" si="2580"/>
        <v>0</v>
      </c>
      <c r="EU512" s="53">
        <f t="shared" si="2580"/>
        <v>0</v>
      </c>
      <c r="EV512" s="53">
        <f t="shared" si="2580"/>
        <v>0</v>
      </c>
      <c r="EW512" s="56">
        <f t="shared" si="2465"/>
        <v>0</v>
      </c>
      <c r="EX512" s="56">
        <f t="shared" si="2466"/>
        <v>0</v>
      </c>
      <c r="EY512" s="56">
        <f t="shared" si="2467"/>
        <v>0</v>
      </c>
      <c r="EZ512" s="171">
        <f t="shared" si="2539"/>
        <v>0</v>
      </c>
      <c r="FA512" s="171">
        <f t="shared" si="2540"/>
        <v>0</v>
      </c>
      <c r="FB512" s="280"/>
      <c r="FC512" s="280"/>
      <c r="FD512" s="710">
        <f>$H512</f>
        <v>245256.448</v>
      </c>
      <c r="FE512" s="711" t="e">
        <f>ER512/EQ512</f>
        <v>#DIV/0!</v>
      </c>
      <c r="FF512" s="54">
        <f>VLOOKUP($G512,'ВМП план КС'!$A$8:$AI$107,28,0)</f>
        <v>0</v>
      </c>
      <c r="FG512" s="54">
        <f>VLOOKUP($G512,'ВМП план КС'!$A$8:$AI$107,29,0)</f>
        <v>0</v>
      </c>
      <c r="FH512" s="54">
        <f>SUM(FF512/12*$B$2)</f>
        <v>0</v>
      </c>
      <c r="FI512" s="54">
        <f>SUM(FG512/12*$B$2)</f>
        <v>0</v>
      </c>
      <c r="FJ512" s="53">
        <f t="shared" ref="FJ512:FO512" si="2581">SUM(FJ513:FJ517)</f>
        <v>0</v>
      </c>
      <c r="FK512" s="53">
        <f t="shared" si="2581"/>
        <v>0</v>
      </c>
      <c r="FL512" s="53">
        <f t="shared" si="2581"/>
        <v>0</v>
      </c>
      <c r="FM512" s="53">
        <f t="shared" si="2581"/>
        <v>0</v>
      </c>
      <c r="FN512" s="53">
        <f t="shared" si="2581"/>
        <v>0</v>
      </c>
      <c r="FO512" s="53">
        <f t="shared" si="2581"/>
        <v>0</v>
      </c>
      <c r="FP512" s="56">
        <f t="shared" si="2469"/>
        <v>0</v>
      </c>
      <c r="FQ512" s="56">
        <f t="shared" si="2470"/>
        <v>0</v>
      </c>
      <c r="FR512" s="56">
        <f t="shared" si="2471"/>
        <v>0</v>
      </c>
      <c r="FS512" s="171">
        <f t="shared" si="2542"/>
        <v>0</v>
      </c>
      <c r="FT512" s="171">
        <f t="shared" si="2543"/>
        <v>0</v>
      </c>
      <c r="FU512" s="280"/>
      <c r="FV512" s="280"/>
      <c r="FW512" s="150">
        <f>$H512</f>
        <v>245256.448</v>
      </c>
      <c r="FX512" s="151" t="e">
        <f>FK512/FJ512</f>
        <v>#DIV/0!</v>
      </c>
      <c r="FY512" s="54">
        <f>VLOOKUP($G512,'ВМП план КС'!$A$8:$AI$107,30,0)</f>
        <v>0</v>
      </c>
      <c r="FZ512" s="54">
        <f>VLOOKUP($G512,'ВМП план КС'!$A$8:$AI$107,31,0)</f>
        <v>0</v>
      </c>
      <c r="GA512" s="54">
        <f>SUM(FY512/12*$B$2)</f>
        <v>0</v>
      </c>
      <c r="GB512" s="54">
        <f>SUM(FZ512/12*$B$2)</f>
        <v>0</v>
      </c>
      <c r="GC512" s="53">
        <f t="shared" ref="GC512:GH512" si="2582">SUM(GC513:GC517)</f>
        <v>0</v>
      </c>
      <c r="GD512" s="53">
        <f t="shared" si="2582"/>
        <v>0</v>
      </c>
      <c r="GE512" s="53">
        <f t="shared" si="2582"/>
        <v>0</v>
      </c>
      <c r="GF512" s="53">
        <f t="shared" si="2582"/>
        <v>0</v>
      </c>
      <c r="GG512" s="53">
        <f t="shared" si="2582"/>
        <v>0</v>
      </c>
      <c r="GH512" s="53">
        <f t="shared" si="2582"/>
        <v>0</v>
      </c>
      <c r="GI512" s="56">
        <f t="shared" si="2473"/>
        <v>0</v>
      </c>
      <c r="GJ512" s="56">
        <f t="shared" si="2474"/>
        <v>0</v>
      </c>
      <c r="GK512" s="56">
        <f t="shared" si="2475"/>
        <v>0</v>
      </c>
      <c r="GL512" s="171">
        <f t="shared" si="2545"/>
        <v>0</v>
      </c>
      <c r="GM512" s="171">
        <f t="shared" si="2546"/>
        <v>0</v>
      </c>
      <c r="GN512" s="280"/>
      <c r="GO512" s="280"/>
      <c r="GP512" s="150">
        <f>$H512</f>
        <v>245256.448</v>
      </c>
      <c r="GQ512" s="151" t="e">
        <f>GD512/GC512</f>
        <v>#DIV/0!</v>
      </c>
      <c r="GR512" s="54">
        <f>VLOOKUP($G512,'ВМП план КС'!$A$8:$AI$107,32,0)</f>
        <v>0</v>
      </c>
      <c r="GS512" s="54">
        <f>VLOOKUP($G512,'ВМП план КС'!$A$8:$AI$107,33,0)</f>
        <v>0</v>
      </c>
      <c r="GT512" s="54">
        <f>SUM(GR512/12*$B$2)</f>
        <v>0</v>
      </c>
      <c r="GU512" s="54">
        <f>SUM(GS512/12*$B$2)</f>
        <v>0</v>
      </c>
      <c r="GV512" s="53">
        <f t="shared" ref="GV512:HA512" si="2583">SUM(GV513:GV517)</f>
        <v>0</v>
      </c>
      <c r="GW512" s="53">
        <f t="shared" si="2583"/>
        <v>0</v>
      </c>
      <c r="GX512" s="53">
        <f t="shared" si="2583"/>
        <v>0</v>
      </c>
      <c r="GY512" s="53">
        <f t="shared" si="2583"/>
        <v>0</v>
      </c>
      <c r="GZ512" s="53">
        <f t="shared" si="2583"/>
        <v>0</v>
      </c>
      <c r="HA512" s="53">
        <f t="shared" si="2583"/>
        <v>0</v>
      </c>
      <c r="HB512" s="56">
        <f t="shared" si="2477"/>
        <v>0</v>
      </c>
      <c r="HC512" s="56">
        <f t="shared" si="2478"/>
        <v>0</v>
      </c>
      <c r="HD512" s="56">
        <f t="shared" si="2479"/>
        <v>0</v>
      </c>
      <c r="HE512" s="171">
        <f t="shared" si="2548"/>
        <v>0</v>
      </c>
      <c r="HF512" s="171">
        <f t="shared" si="2549"/>
        <v>0</v>
      </c>
      <c r="HG512" s="280"/>
      <c r="HH512" s="280"/>
      <c r="HI512" s="150">
        <f>$H512</f>
        <v>245256.448</v>
      </c>
      <c r="HJ512" s="151" t="e">
        <f>GW512/GV512</f>
        <v>#DIV/0!</v>
      </c>
      <c r="HK512" s="108">
        <f>VLOOKUP($G512,'ВМП план КС'!$A$8:$AI$107,26,0)</f>
        <v>0</v>
      </c>
      <c r="HL512" s="108">
        <f>VLOOKUP($G512,'ВМП план КС'!$A$8:$AI$107,27,0)</f>
        <v>0</v>
      </c>
      <c r="HM512" s="54">
        <f>SUM(HK512/12*$B$2)</f>
        <v>0</v>
      </c>
      <c r="HN512" s="54">
        <f>SUM(HL512/12*$B$2)</f>
        <v>0</v>
      </c>
      <c r="HO512" s="53">
        <f t="shared" ref="HO512:HT512" si="2584">SUM(HO513:HO517)</f>
        <v>0</v>
      </c>
      <c r="HP512" s="53">
        <f t="shared" si="2584"/>
        <v>0</v>
      </c>
      <c r="HQ512" s="53">
        <f t="shared" si="2584"/>
        <v>0</v>
      </c>
      <c r="HR512" s="53">
        <f t="shared" si="2584"/>
        <v>0</v>
      </c>
      <c r="HS512" s="53">
        <f t="shared" si="2584"/>
        <v>0</v>
      </c>
      <c r="HT512" s="53">
        <f t="shared" si="2584"/>
        <v>0</v>
      </c>
      <c r="HU512" s="56">
        <f t="shared" si="2429"/>
        <v>0</v>
      </c>
      <c r="HV512" s="56">
        <f t="shared" si="2430"/>
        <v>0</v>
      </c>
      <c r="HW512" s="56">
        <f t="shared" si="2431"/>
        <v>0</v>
      </c>
      <c r="HX512" s="171">
        <f t="shared" si="2551"/>
        <v>0</v>
      </c>
      <c r="HY512" s="171">
        <f t="shared" si="2552"/>
        <v>0</v>
      </c>
      <c r="HZ512" s="280"/>
      <c r="IA512" s="280"/>
      <c r="IB512" s="710">
        <f>$H512</f>
        <v>245256.448</v>
      </c>
      <c r="IC512" s="711" t="e">
        <f>HP512/HO512</f>
        <v>#DIV/0!</v>
      </c>
      <c r="ID512" s="108">
        <f>VLOOKUP($G512,'ВМП план КС'!$A$8:$AI$107,34,0)</f>
        <v>0</v>
      </c>
      <c r="IE512" s="108">
        <f>VLOOKUP($G512,'ВМП план КС'!$A$8:$AI$107,35,0)</f>
        <v>0</v>
      </c>
      <c r="IF512" s="54">
        <f>SUM(ID512/12*$B$2)</f>
        <v>0</v>
      </c>
      <c r="IG512" s="54">
        <f>SUM(IE512/12*$B$2)</f>
        <v>0</v>
      </c>
      <c r="IH512" s="53">
        <f t="shared" ref="IH512:IM512" si="2585">SUM(IH513:IH517)</f>
        <v>0</v>
      </c>
      <c r="II512" s="53">
        <f t="shared" si="2585"/>
        <v>0</v>
      </c>
      <c r="IJ512" s="53">
        <f t="shared" si="2585"/>
        <v>0</v>
      </c>
      <c r="IK512" s="53">
        <f t="shared" si="2585"/>
        <v>0</v>
      </c>
      <c r="IL512" s="53">
        <f t="shared" si="2585"/>
        <v>0</v>
      </c>
      <c r="IM512" s="53">
        <f t="shared" si="2585"/>
        <v>0</v>
      </c>
      <c r="IN512" s="56">
        <f t="shared" si="2482"/>
        <v>0</v>
      </c>
      <c r="IO512" s="56">
        <f t="shared" si="2483"/>
        <v>0</v>
      </c>
      <c r="IP512" s="56">
        <f t="shared" si="2484"/>
        <v>0</v>
      </c>
      <c r="IQ512" s="171">
        <f t="shared" si="2554"/>
        <v>0</v>
      </c>
      <c r="IR512" s="171">
        <f t="shared" si="2555"/>
        <v>0</v>
      </c>
      <c r="IS512" s="736"/>
      <c r="IT512" s="736"/>
      <c r="IU512" s="710">
        <f>$H512</f>
        <v>245256.448</v>
      </c>
      <c r="IV512" s="711" t="e">
        <f>II512/IH512</f>
        <v>#DIV/0!</v>
      </c>
      <c r="IW512" s="332">
        <f t="shared" si="2570"/>
        <v>10</v>
      </c>
      <c r="IX512" s="332">
        <f t="shared" si="2570"/>
        <v>2452564.48</v>
      </c>
      <c r="IY512" s="332">
        <f t="shared" si="2570"/>
        <v>2.5</v>
      </c>
      <c r="IZ512" s="332">
        <f t="shared" si="2570"/>
        <v>613141.12</v>
      </c>
      <c r="JA512" s="332">
        <f t="shared" si="2494"/>
        <v>1</v>
      </c>
      <c r="JB512" s="332">
        <f t="shared" si="2495"/>
        <v>245256.45</v>
      </c>
      <c r="JC512" s="332">
        <f t="shared" si="2496"/>
        <v>3</v>
      </c>
      <c r="JD512" s="332">
        <f t="shared" si="2497"/>
        <v>0</v>
      </c>
      <c r="JE512" s="332">
        <f t="shared" si="2498"/>
        <v>0</v>
      </c>
      <c r="JF512" s="332">
        <f t="shared" si="2499"/>
        <v>0</v>
      </c>
      <c r="JG512" s="332">
        <f t="shared" si="2486"/>
        <v>1</v>
      </c>
      <c r="JH512" s="332">
        <f t="shared" si="2487"/>
        <v>245256.45</v>
      </c>
      <c r="JI512" s="332">
        <f t="shared" si="2488"/>
        <v>3</v>
      </c>
      <c r="JJ512" s="69">
        <f t="shared" si="2489"/>
        <v>-1.5</v>
      </c>
      <c r="JK512" s="69">
        <f t="shared" si="2490"/>
        <v>-367884.67</v>
      </c>
      <c r="JL512" s="150">
        <f>$H512</f>
        <v>245256.448</v>
      </c>
      <c r="JM512" s="151">
        <f>JB512/JA512</f>
        <v>245256.45</v>
      </c>
      <c r="JN512" s="282">
        <f>CR512/CJ512</f>
        <v>0.4</v>
      </c>
      <c r="JO512" s="282">
        <f>CS512/CK512</f>
        <v>0.40000000326189183</v>
      </c>
      <c r="JP512" s="206">
        <f t="shared" si="2571"/>
        <v>10</v>
      </c>
      <c r="JQ512" s="206">
        <f t="shared" si="2572"/>
        <v>2452564.48</v>
      </c>
    </row>
    <row r="513" spans="1:277" ht="114.75" hidden="1" x14ac:dyDescent="0.2">
      <c r="A513" s="96">
        <v>1</v>
      </c>
      <c r="B513" s="96">
        <v>1</v>
      </c>
      <c r="C513" s="770">
        <v>212</v>
      </c>
      <c r="D513" s="625" t="s">
        <v>357</v>
      </c>
      <c r="E513" s="749" t="s">
        <v>523</v>
      </c>
      <c r="F513" s="750" t="s">
        <v>358</v>
      </c>
      <c r="G513" s="60"/>
      <c r="H513" s="88"/>
      <c r="I513" s="88"/>
      <c r="J513" s="44"/>
      <c r="K513" s="44"/>
      <c r="L513" s="44"/>
      <c r="M513" s="44"/>
      <c r="N513" s="44">
        <f>VLOOKUP($E513,'факт КС '!$E$9:$CL$159,69,0)</f>
        <v>0</v>
      </c>
      <c r="O513" s="44">
        <f>VLOOKUP($E513,'факт КС '!$E$9:$CL$159,70,0)</f>
        <v>0</v>
      </c>
      <c r="P513" s="44">
        <f>VLOOKUP($E513,'факт КС '!$E$9:$CL$159,71,0)</f>
        <v>0</v>
      </c>
      <c r="Q513" s="44">
        <f>VLOOKUP($E513,'факт КС '!$E$9:$CL$159,72,0)</f>
        <v>0</v>
      </c>
      <c r="R513" s="44">
        <f>VLOOKUP($E513,'факт КС '!$E$9:$CL$159,73,0)</f>
        <v>0</v>
      </c>
      <c r="S513" s="44">
        <f>VLOOKUP($E513,'факт КС '!$E$9:$CL$159,74,0)</f>
        <v>0</v>
      </c>
      <c r="T513" s="44">
        <f t="shared" si="2557"/>
        <v>0</v>
      </c>
      <c r="U513" s="44">
        <f t="shared" si="2557"/>
        <v>0</v>
      </c>
      <c r="V513" s="44">
        <f t="shared" si="2557"/>
        <v>0</v>
      </c>
      <c r="W513" s="171">
        <f t="shared" si="2518"/>
        <v>0</v>
      </c>
      <c r="X513" s="171">
        <f t="shared" si="2519"/>
        <v>0</v>
      </c>
      <c r="Y513" s="171"/>
      <c r="Z513" s="171"/>
      <c r="AA513" s="714"/>
      <c r="AB513" s="714"/>
      <c r="AC513" s="44"/>
      <c r="AD513" s="44"/>
      <c r="AE513" s="44"/>
      <c r="AF513" s="44"/>
      <c r="AG513" s="44">
        <f>VLOOKUP($E513,'факт КС '!$E$9:$CL$159,3,0)</f>
        <v>0</v>
      </c>
      <c r="AH513" s="44">
        <f>VLOOKUP($E513,'факт КС '!$E$9:$CL$159,4,0)</f>
        <v>0</v>
      </c>
      <c r="AI513" s="44">
        <f>VLOOKUP($E513,'факт КС '!$E$9:$CL$159,5,0)</f>
        <v>0</v>
      </c>
      <c r="AJ513" s="44">
        <f>VLOOKUP($E513,'факт КС '!$E$9:$CL$159,6,0)</f>
        <v>0</v>
      </c>
      <c r="AK513" s="44">
        <f>VLOOKUP($E513,'факт КС '!$E$9:$CL$159,7,0)</f>
        <v>0</v>
      </c>
      <c r="AL513" s="44">
        <f>VLOOKUP($E513,'факт КС '!$E$9:$CL$159,8,0)</f>
        <v>0</v>
      </c>
      <c r="AM513" s="44">
        <f t="shared" si="2441"/>
        <v>0</v>
      </c>
      <c r="AN513" s="44">
        <f t="shared" si="2442"/>
        <v>0</v>
      </c>
      <c r="AO513" s="44">
        <f t="shared" si="2443"/>
        <v>0</v>
      </c>
      <c r="AP513" s="171">
        <f t="shared" si="2521"/>
        <v>0</v>
      </c>
      <c r="AQ513" s="171">
        <f t="shared" si="2522"/>
        <v>0</v>
      </c>
      <c r="AR513" s="171"/>
      <c r="AS513" s="171"/>
      <c r="AT513" s="714"/>
      <c r="AU513" s="714"/>
      <c r="AV513" s="44"/>
      <c r="AW513" s="44"/>
      <c r="AX513" s="44"/>
      <c r="AY513" s="44"/>
      <c r="AZ513" s="44">
        <f>VLOOKUP($E513,'факт КС '!$E$9:$CL$159,15,0)</f>
        <v>0</v>
      </c>
      <c r="BA513" s="44">
        <f>VLOOKUP($E513,'факт КС '!$E$9:$CL$159,16,0)</f>
        <v>0</v>
      </c>
      <c r="BB513" s="44">
        <f>VLOOKUP($E513,'факт КС '!$E$9:$CL$159,17,0)</f>
        <v>0</v>
      </c>
      <c r="BC513" s="44">
        <f>VLOOKUP($E513,'факт КС '!$E$9:$CL$159,18,0)</f>
        <v>0</v>
      </c>
      <c r="BD513" s="44">
        <f>VLOOKUP($E513,'факт КС '!$E$9:$CL$159,19,0)</f>
        <v>0</v>
      </c>
      <c r="BE513" s="44">
        <f>VLOOKUP($E513,'факт КС '!$E$9:$CL$159,20,0)</f>
        <v>0</v>
      </c>
      <c r="BF513" s="44">
        <f t="shared" si="2445"/>
        <v>0</v>
      </c>
      <c r="BG513" s="44">
        <f t="shared" si="2446"/>
        <v>0</v>
      </c>
      <c r="BH513" s="44">
        <f t="shared" si="2447"/>
        <v>0</v>
      </c>
      <c r="BI513" s="171">
        <f t="shared" si="2524"/>
        <v>0</v>
      </c>
      <c r="BJ513" s="171">
        <f t="shared" si="2525"/>
        <v>0</v>
      </c>
      <c r="BK513" s="171"/>
      <c r="BL513" s="171"/>
      <c r="BM513" s="714"/>
      <c r="BN513" s="714"/>
      <c r="BO513" s="44"/>
      <c r="BP513" s="44"/>
      <c r="BQ513" s="44"/>
      <c r="BR513" s="44"/>
      <c r="BS513" s="44">
        <f>VLOOKUP($E513,'факт КС '!$E$9:$CL$159,21,0)</f>
        <v>0</v>
      </c>
      <c r="BT513" s="44">
        <f>VLOOKUP($E513,'факт КС '!$E$9:$CL$159,22,0)</f>
        <v>0</v>
      </c>
      <c r="BU513" s="44">
        <f>VLOOKUP($E513,'факт КС '!$E$9:$CL$159,23,0)</f>
        <v>0</v>
      </c>
      <c r="BV513" s="44">
        <f>VLOOKUP($E513,'факт КС '!$E$9:$CL$159,24,0)</f>
        <v>0</v>
      </c>
      <c r="BW513" s="44">
        <f>VLOOKUP($E513,'факт КС '!$E$9:$CL$159,25,0)</f>
        <v>0</v>
      </c>
      <c r="BX513" s="44">
        <f>VLOOKUP($E513,'факт КС '!$E$9:$CL$159,26,0)</f>
        <v>0</v>
      </c>
      <c r="BY513" s="44">
        <f t="shared" si="2449"/>
        <v>0</v>
      </c>
      <c r="BZ513" s="44">
        <f t="shared" si="2450"/>
        <v>0</v>
      </c>
      <c r="CA513" s="44">
        <f t="shared" si="2451"/>
        <v>0</v>
      </c>
      <c r="CB513" s="171">
        <f t="shared" si="2527"/>
        <v>0</v>
      </c>
      <c r="CC513" s="171">
        <f t="shared" si="2528"/>
        <v>0</v>
      </c>
      <c r="CD513" s="171"/>
      <c r="CE513" s="171"/>
      <c r="CF513" s="714"/>
      <c r="CG513" s="714"/>
      <c r="CH513" s="44"/>
      <c r="CI513" s="44"/>
      <c r="CJ513" s="44"/>
      <c r="CK513" s="44"/>
      <c r="CL513" s="44">
        <f>VLOOKUP($E513,'факт КС '!$E$9:$CL$159,9,0)</f>
        <v>1</v>
      </c>
      <c r="CM513" s="44">
        <f>VLOOKUP($E513,'факт КС '!$E$9:$CL$159,10,0)</f>
        <v>245256.45</v>
      </c>
      <c r="CN513" s="44">
        <f>VLOOKUP($E513,'факт КС '!$E$9:$CL$159,11,0)</f>
        <v>3</v>
      </c>
      <c r="CO513" s="44">
        <f>VLOOKUP($E513,'факт КС '!$E$9:$CL$159,12,0)</f>
        <v>0</v>
      </c>
      <c r="CP513" s="44">
        <f>VLOOKUP($E513,'факт КС '!$E$9:$CL$159,13,0)</f>
        <v>0</v>
      </c>
      <c r="CQ513" s="44">
        <f>VLOOKUP($E513,'факт КС '!$E$9:$CL$159,14,0)</f>
        <v>0</v>
      </c>
      <c r="CR513" s="44">
        <f t="shared" si="2453"/>
        <v>1</v>
      </c>
      <c r="CS513" s="44">
        <f t="shared" si="2454"/>
        <v>245256.45</v>
      </c>
      <c r="CT513" s="44">
        <f t="shared" si="2455"/>
        <v>3</v>
      </c>
      <c r="CU513" s="171">
        <f t="shared" si="2530"/>
        <v>1</v>
      </c>
      <c r="CV513" s="171">
        <f t="shared" si="2531"/>
        <v>245256.45</v>
      </c>
      <c r="CW513" s="250"/>
      <c r="CX513" s="174"/>
      <c r="CY513" s="715"/>
      <c r="CZ513" s="715"/>
      <c r="DA513" s="109"/>
      <c r="DB513" s="109"/>
      <c r="DC513" s="109"/>
      <c r="DD513" s="109"/>
      <c r="DE513" s="44">
        <f>VLOOKUP($E513,'факт КС '!$E$9:$CL$159,75,0)</f>
        <v>0</v>
      </c>
      <c r="DF513" s="44">
        <f>VLOOKUP($E513,'факт КС '!$E$9:$CL$159,76,0)</f>
        <v>0</v>
      </c>
      <c r="DG513" s="44">
        <f>VLOOKUP($E513,'факт КС '!$E$9:$CL$159,77,0)</f>
        <v>0</v>
      </c>
      <c r="DH513" s="44">
        <f>VLOOKUP($E513,'факт КС '!$E$9:$CL$159,78,0)</f>
        <v>0</v>
      </c>
      <c r="DI513" s="44">
        <f>VLOOKUP($E513,'факт КС '!$E$9:$CL$159,79,0)</f>
        <v>0</v>
      </c>
      <c r="DJ513" s="44">
        <f>VLOOKUP($E513,'факт КС '!$E$9:$CL$159,80,0)</f>
        <v>0</v>
      </c>
      <c r="DK513" s="44">
        <f t="shared" si="2457"/>
        <v>0</v>
      </c>
      <c r="DL513" s="44">
        <f t="shared" si="2458"/>
        <v>0</v>
      </c>
      <c r="DM513" s="44">
        <f t="shared" si="2459"/>
        <v>0</v>
      </c>
      <c r="DN513" s="171">
        <f t="shared" si="2533"/>
        <v>0</v>
      </c>
      <c r="DO513" s="171">
        <f t="shared" si="2534"/>
        <v>0</v>
      </c>
      <c r="DP513" s="174"/>
      <c r="DQ513" s="174"/>
      <c r="DR513" s="715"/>
      <c r="DS513" s="715"/>
      <c r="DT513" s="109"/>
      <c r="DU513" s="109"/>
      <c r="DV513" s="109"/>
      <c r="DW513" s="109"/>
      <c r="DX513" s="44">
        <f>VLOOKUP($E513,'факт КС '!$E$9:$CL$159,33,0)</f>
        <v>0</v>
      </c>
      <c r="DY513" s="44">
        <f>VLOOKUP($E513,'факт КС '!$E$9:$CL$159,34,0)</f>
        <v>0</v>
      </c>
      <c r="DZ513" s="44">
        <f>VLOOKUP($E513,'факт КС '!$E$9:$CL$159,35,0)</f>
        <v>0</v>
      </c>
      <c r="EA513" s="44">
        <f>VLOOKUP($E513,'факт КС '!$E$9:$CL$159,36,0)</f>
        <v>0</v>
      </c>
      <c r="EB513" s="44">
        <f>VLOOKUP($E513,'факт КС '!$E$9:$CL$159,37,0)</f>
        <v>0</v>
      </c>
      <c r="EC513" s="44">
        <f>VLOOKUP($E513,'факт КС '!$E$9:$CL$159,38,0)</f>
        <v>0</v>
      </c>
      <c r="ED513" s="44">
        <f t="shared" si="2461"/>
        <v>0</v>
      </c>
      <c r="EE513" s="44">
        <f t="shared" si="2462"/>
        <v>0</v>
      </c>
      <c r="EF513" s="44">
        <f t="shared" si="2463"/>
        <v>0</v>
      </c>
      <c r="EG513" s="171">
        <f t="shared" si="2536"/>
        <v>0</v>
      </c>
      <c r="EH513" s="171">
        <f t="shared" si="2537"/>
        <v>0</v>
      </c>
      <c r="EI513" s="174"/>
      <c r="EJ513" s="174"/>
      <c r="EK513" s="715"/>
      <c r="EL513" s="715"/>
      <c r="EM513" s="109"/>
      <c r="EN513" s="109"/>
      <c r="EO513" s="109"/>
      <c r="EP513" s="109"/>
      <c r="EQ513" s="44">
        <f>VLOOKUP($E513,'факт КС '!$E$9:$CL$159,45,0)</f>
        <v>0</v>
      </c>
      <c r="ER513" s="44">
        <f>VLOOKUP($E513,'факт КС '!$E$9:$CL$159,46,0)</f>
        <v>0</v>
      </c>
      <c r="ES513" s="44">
        <f>VLOOKUP($E513,'факт КС '!$E$9:$CL$159,47,0)</f>
        <v>0</v>
      </c>
      <c r="ET513" s="44">
        <f>VLOOKUP($E513,'факт КС '!$E$9:$CL$159,48,0)</f>
        <v>0</v>
      </c>
      <c r="EU513" s="44">
        <f>VLOOKUP($E513,'факт КС '!$E$9:$CL$159,49,0)</f>
        <v>0</v>
      </c>
      <c r="EV513" s="44">
        <f>VLOOKUP($E513,'факт КС '!$E$9:$CL$159,50,0)</f>
        <v>0</v>
      </c>
      <c r="EW513" s="44">
        <f t="shared" si="2465"/>
        <v>0</v>
      </c>
      <c r="EX513" s="44">
        <f t="shared" si="2466"/>
        <v>0</v>
      </c>
      <c r="EY513" s="44">
        <f t="shared" si="2467"/>
        <v>0</v>
      </c>
      <c r="EZ513" s="171">
        <f t="shared" si="2539"/>
        <v>0</v>
      </c>
      <c r="FA513" s="171">
        <f t="shared" si="2540"/>
        <v>0</v>
      </c>
      <c r="FB513" s="174"/>
      <c r="FC513" s="174"/>
      <c r="FD513" s="715"/>
      <c r="FE513" s="715"/>
      <c r="FF513" s="109"/>
      <c r="FG513" s="109"/>
      <c r="FH513" s="109"/>
      <c r="FI513" s="109"/>
      <c r="FJ513" s="44">
        <f>VLOOKUP($E513,'факт КС '!$E$9:$CL$159,27,0)</f>
        <v>0</v>
      </c>
      <c r="FK513" s="44">
        <f>VLOOKUP($E513,'факт КС '!$E$9:$CL$159,28,0)</f>
        <v>0</v>
      </c>
      <c r="FL513" s="44">
        <f>VLOOKUP($E513,'факт КС '!$E$9:$CL$159,29,0)</f>
        <v>0</v>
      </c>
      <c r="FM513" s="44">
        <f>VLOOKUP($E513,'факт КС '!$E$9:$CL$159,30,0)</f>
        <v>0</v>
      </c>
      <c r="FN513" s="44">
        <f>VLOOKUP($E513,'факт КС '!$E$9:$CL$159,31,0)</f>
        <v>0</v>
      </c>
      <c r="FO513" s="44">
        <f>VLOOKUP($E513,'факт КС '!$E$9:$CL$159,32,0)</f>
        <v>0</v>
      </c>
      <c r="FP513" s="44">
        <f t="shared" si="2469"/>
        <v>0</v>
      </c>
      <c r="FQ513" s="44">
        <f t="shared" si="2470"/>
        <v>0</v>
      </c>
      <c r="FR513" s="44">
        <f t="shared" si="2471"/>
        <v>0</v>
      </c>
      <c r="FS513" s="171">
        <f t="shared" si="2542"/>
        <v>0</v>
      </c>
      <c r="FT513" s="171">
        <f t="shared" si="2543"/>
        <v>0</v>
      </c>
      <c r="FU513" s="174"/>
      <c r="FV513" s="174"/>
      <c r="FW513" s="112"/>
      <c r="FX513" s="112"/>
      <c r="FY513" s="109"/>
      <c r="FZ513" s="109"/>
      <c r="GA513" s="109"/>
      <c r="GB513" s="109"/>
      <c r="GC513" s="44">
        <f>VLOOKUP($E513,'факт КС '!$E$9:$CL$159,63,0)</f>
        <v>0</v>
      </c>
      <c r="GD513" s="44">
        <f>VLOOKUP($E513,'факт КС '!$E$9:$CL$159,64,0)</f>
        <v>0</v>
      </c>
      <c r="GE513" s="44">
        <f>VLOOKUP($E513,'факт КС '!$E$9:$CL$159,65,0)</f>
        <v>0</v>
      </c>
      <c r="GF513" s="44">
        <f>VLOOKUP($E513,'факт КС '!$E$9:$CL$159,66,0)</f>
        <v>0</v>
      </c>
      <c r="GG513" s="44">
        <f>VLOOKUP($E513,'факт КС '!$E$9:$CL$159,67,0)</f>
        <v>0</v>
      </c>
      <c r="GH513" s="44">
        <f>VLOOKUP($E513,'факт КС '!$E$9:$CL$159,68,0)</f>
        <v>0</v>
      </c>
      <c r="GI513" s="44">
        <f t="shared" si="2473"/>
        <v>0</v>
      </c>
      <c r="GJ513" s="44">
        <f t="shared" si="2474"/>
        <v>0</v>
      </c>
      <c r="GK513" s="44">
        <f t="shared" si="2475"/>
        <v>0</v>
      </c>
      <c r="GL513" s="171">
        <f t="shared" si="2545"/>
        <v>0</v>
      </c>
      <c r="GM513" s="171">
        <f t="shared" si="2546"/>
        <v>0</v>
      </c>
      <c r="GN513" s="174"/>
      <c r="GO513" s="174"/>
      <c r="GP513" s="112"/>
      <c r="GQ513" s="112"/>
      <c r="GR513" s="109"/>
      <c r="GS513" s="109"/>
      <c r="GT513" s="109"/>
      <c r="GU513" s="109"/>
      <c r="GV513" s="44">
        <f>VLOOKUP($E513,'факт КС '!$E$9:$CL$159,57,0)</f>
        <v>0</v>
      </c>
      <c r="GW513" s="44">
        <f>VLOOKUP($E513,'факт КС '!$E$9:$CL$159,58,0)</f>
        <v>0</v>
      </c>
      <c r="GX513" s="44">
        <f>VLOOKUP($E513,'факт КС '!$E$9:$CL$159,59,0)</f>
        <v>0</v>
      </c>
      <c r="GY513" s="44">
        <f>VLOOKUP($E513,'факт КС '!$E$9:$CL$159,60,0)</f>
        <v>0</v>
      </c>
      <c r="GZ513" s="44">
        <f>VLOOKUP($E513,'факт КС '!$E$9:$CL$159,61,0)</f>
        <v>0</v>
      </c>
      <c r="HA513" s="44">
        <f>VLOOKUP($E513,'факт КС '!$E$9:$CL$159,62,0)</f>
        <v>0</v>
      </c>
      <c r="HB513" s="44">
        <f t="shared" si="2477"/>
        <v>0</v>
      </c>
      <c r="HC513" s="44">
        <f t="shared" si="2478"/>
        <v>0</v>
      </c>
      <c r="HD513" s="44">
        <f t="shared" si="2479"/>
        <v>0</v>
      </c>
      <c r="HE513" s="171">
        <f t="shared" si="2548"/>
        <v>0</v>
      </c>
      <c r="HF513" s="171">
        <f t="shared" si="2549"/>
        <v>0</v>
      </c>
      <c r="HG513" s="174"/>
      <c r="HH513" s="174"/>
      <c r="HI513" s="112"/>
      <c r="HJ513" s="112"/>
      <c r="HK513" s="112"/>
      <c r="HL513" s="112"/>
      <c r="HM513" s="109"/>
      <c r="HN513" s="109"/>
      <c r="HO513" s="44">
        <f>VLOOKUP($E513,'факт КС '!$E$9:$CL$159,39,0)</f>
        <v>0</v>
      </c>
      <c r="HP513" s="44">
        <f>VLOOKUP($E513,'факт КС '!$E$9:$CL$159,40,0)</f>
        <v>0</v>
      </c>
      <c r="HQ513" s="44">
        <f>VLOOKUP($E513,'факт КС '!$E$9:$CL$159,41,0)</f>
        <v>0</v>
      </c>
      <c r="HR513" s="44">
        <f>VLOOKUP($E513,'факт КС '!$E$9:$CL$159,42,0)</f>
        <v>0</v>
      </c>
      <c r="HS513" s="44">
        <f>VLOOKUP($E513,'факт КС '!$E$9:$CL$159,43,0)</f>
        <v>0</v>
      </c>
      <c r="HT513" s="44">
        <f>VLOOKUP($E513,'факт КС '!$E$9:$CL$159,44,0)</f>
        <v>0</v>
      </c>
      <c r="HU513" s="44">
        <f t="shared" si="2429"/>
        <v>0</v>
      </c>
      <c r="HV513" s="44">
        <f t="shared" si="2430"/>
        <v>0</v>
      </c>
      <c r="HW513" s="44">
        <f t="shared" si="2431"/>
        <v>0</v>
      </c>
      <c r="HX513" s="171">
        <f t="shared" si="2551"/>
        <v>0</v>
      </c>
      <c r="HY513" s="171">
        <f t="shared" si="2552"/>
        <v>0</v>
      </c>
      <c r="HZ513" s="174"/>
      <c r="IA513" s="174"/>
      <c r="IB513" s="715"/>
      <c r="IC513" s="715"/>
      <c r="ID513" s="112"/>
      <c r="IE513" s="112"/>
      <c r="IF513" s="109"/>
      <c r="IG513" s="109"/>
      <c r="IH513" s="44">
        <f>VLOOKUP($E513,'факт КС '!$E$9:$CL$159,51,0)</f>
        <v>0</v>
      </c>
      <c r="II513" s="44">
        <f>VLOOKUP($E513,'факт КС '!$E$9:$CL$159,52,0)</f>
        <v>0</v>
      </c>
      <c r="IJ513" s="44">
        <f>VLOOKUP($E513,'факт КС '!$E$9:$CL$159,53,0)</f>
        <v>0</v>
      </c>
      <c r="IK513" s="44">
        <f>VLOOKUP($E513,'факт КС '!$E$9:$CL$159,54,0)</f>
        <v>0</v>
      </c>
      <c r="IL513" s="44">
        <f>VLOOKUP($E513,'факт КС '!$E$9:$CL$159,55,0)</f>
        <v>0</v>
      </c>
      <c r="IM513" s="44">
        <f>VLOOKUP($E513,'факт КС '!$E$9:$CL$159,56,0)</f>
        <v>0</v>
      </c>
      <c r="IN513" s="44">
        <f t="shared" si="2482"/>
        <v>0</v>
      </c>
      <c r="IO513" s="44">
        <f t="shared" si="2483"/>
        <v>0</v>
      </c>
      <c r="IP513" s="44">
        <f t="shared" si="2484"/>
        <v>0</v>
      </c>
      <c r="IQ513" s="171">
        <f t="shared" si="2554"/>
        <v>0</v>
      </c>
      <c r="IR513" s="171">
        <f t="shared" si="2555"/>
        <v>0</v>
      </c>
      <c r="IS513" s="739"/>
      <c r="IT513" s="739"/>
      <c r="IU513" s="715"/>
      <c r="IV513" s="715"/>
      <c r="IW513" s="113"/>
      <c r="IX513" s="114"/>
      <c r="IY513" s="113"/>
      <c r="IZ513" s="113"/>
      <c r="JA513" s="333">
        <f t="shared" si="2494"/>
        <v>1</v>
      </c>
      <c r="JB513" s="333">
        <f t="shared" si="2495"/>
        <v>245256.45</v>
      </c>
      <c r="JC513" s="333">
        <f t="shared" si="2496"/>
        <v>3</v>
      </c>
      <c r="JD513" s="333">
        <f t="shared" si="2497"/>
        <v>0</v>
      </c>
      <c r="JE513" s="333">
        <f t="shared" si="2498"/>
        <v>0</v>
      </c>
      <c r="JF513" s="333">
        <f t="shared" si="2499"/>
        <v>0</v>
      </c>
      <c r="JG513" s="44">
        <f t="shared" si="2486"/>
        <v>1</v>
      </c>
      <c r="JH513" s="44">
        <f t="shared" si="2487"/>
        <v>245256.45</v>
      </c>
      <c r="JI513" s="44">
        <f t="shared" si="2488"/>
        <v>3</v>
      </c>
      <c r="JJ513" s="174">
        <f t="shared" si="2489"/>
        <v>1</v>
      </c>
      <c r="JK513" s="174">
        <f t="shared" si="2490"/>
        <v>245256.45</v>
      </c>
      <c r="JL513" s="112"/>
      <c r="JM513" s="112"/>
      <c r="JN513" s="59"/>
      <c r="JO513" s="59"/>
    </row>
    <row r="514" spans="1:277" s="3" customFormat="1" ht="12.75" hidden="1" customHeight="1" x14ac:dyDescent="0.2">
      <c r="A514" s="96">
        <v>1</v>
      </c>
      <c r="B514" s="59"/>
      <c r="C514" s="48"/>
      <c r="D514" s="7"/>
      <c r="E514" s="154"/>
      <c r="F514" s="591"/>
      <c r="G514" s="60"/>
      <c r="H514" s="88"/>
      <c r="I514" s="88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>
        <f t="shared" si="2557"/>
        <v>0</v>
      </c>
      <c r="U514" s="44">
        <f t="shared" si="2557"/>
        <v>0</v>
      </c>
      <c r="V514" s="44">
        <f t="shared" si="2557"/>
        <v>0</v>
      </c>
      <c r="W514" s="171">
        <f t="shared" si="2518"/>
        <v>0</v>
      </c>
      <c r="X514" s="171">
        <f t="shared" si="2519"/>
        <v>0</v>
      </c>
      <c r="Y514" s="171"/>
      <c r="Z514" s="171"/>
      <c r="AA514" s="714"/>
      <c r="AB514" s="714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>
        <f t="shared" si="2441"/>
        <v>0</v>
      </c>
      <c r="AN514" s="44">
        <f t="shared" si="2442"/>
        <v>0</v>
      </c>
      <c r="AO514" s="44">
        <f t="shared" si="2443"/>
        <v>0</v>
      </c>
      <c r="AP514" s="171">
        <f t="shared" si="2521"/>
        <v>0</v>
      </c>
      <c r="AQ514" s="171">
        <f t="shared" si="2522"/>
        <v>0</v>
      </c>
      <c r="AR514" s="171"/>
      <c r="AS514" s="171"/>
      <c r="AT514" s="714"/>
      <c r="AU514" s="714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>
        <f t="shared" si="2445"/>
        <v>0</v>
      </c>
      <c r="BG514" s="44">
        <f t="shared" si="2446"/>
        <v>0</v>
      </c>
      <c r="BH514" s="44">
        <f t="shared" si="2447"/>
        <v>0</v>
      </c>
      <c r="BI514" s="171">
        <f t="shared" si="2524"/>
        <v>0</v>
      </c>
      <c r="BJ514" s="171">
        <f t="shared" si="2525"/>
        <v>0</v>
      </c>
      <c r="BK514" s="171"/>
      <c r="BL514" s="171"/>
      <c r="BM514" s="714"/>
      <c r="BN514" s="714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>
        <f t="shared" si="2449"/>
        <v>0</v>
      </c>
      <c r="BZ514" s="44">
        <f t="shared" si="2450"/>
        <v>0</v>
      </c>
      <c r="CA514" s="44">
        <f t="shared" si="2451"/>
        <v>0</v>
      </c>
      <c r="CB514" s="171">
        <f t="shared" si="2527"/>
        <v>0</v>
      </c>
      <c r="CC514" s="171">
        <f t="shared" si="2528"/>
        <v>0</v>
      </c>
      <c r="CD514" s="171"/>
      <c r="CE514" s="171"/>
      <c r="CF514" s="714"/>
      <c r="CG514" s="714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>
        <f t="shared" si="2453"/>
        <v>0</v>
      </c>
      <c r="CS514" s="44">
        <f t="shared" si="2454"/>
        <v>0</v>
      </c>
      <c r="CT514" s="44">
        <f t="shared" si="2455"/>
        <v>0</v>
      </c>
      <c r="CU514" s="171">
        <f t="shared" si="2530"/>
        <v>0</v>
      </c>
      <c r="CV514" s="171">
        <f t="shared" si="2531"/>
        <v>0</v>
      </c>
      <c r="CW514" s="249"/>
      <c r="CX514" s="171"/>
      <c r="CY514" s="714"/>
      <c r="CZ514" s="714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>
        <f t="shared" si="2457"/>
        <v>0</v>
      </c>
      <c r="DL514" s="44">
        <f t="shared" si="2458"/>
        <v>0</v>
      </c>
      <c r="DM514" s="44">
        <f t="shared" si="2459"/>
        <v>0</v>
      </c>
      <c r="DN514" s="171">
        <f t="shared" si="2533"/>
        <v>0</v>
      </c>
      <c r="DO514" s="171">
        <f t="shared" si="2534"/>
        <v>0</v>
      </c>
      <c r="DP514" s="171"/>
      <c r="DQ514" s="171"/>
      <c r="DR514" s="714"/>
      <c r="DS514" s="714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>
        <f t="shared" si="2461"/>
        <v>0</v>
      </c>
      <c r="EE514" s="44">
        <f t="shared" si="2462"/>
        <v>0</v>
      </c>
      <c r="EF514" s="44">
        <f t="shared" si="2463"/>
        <v>0</v>
      </c>
      <c r="EG514" s="171">
        <f t="shared" si="2536"/>
        <v>0</v>
      </c>
      <c r="EH514" s="171">
        <f t="shared" si="2537"/>
        <v>0</v>
      </c>
      <c r="EI514" s="171"/>
      <c r="EJ514" s="171"/>
      <c r="EK514" s="714"/>
      <c r="EL514" s="714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>
        <f t="shared" si="2465"/>
        <v>0</v>
      </c>
      <c r="EX514" s="44">
        <f t="shared" si="2466"/>
        <v>0</v>
      </c>
      <c r="EY514" s="44">
        <f t="shared" si="2467"/>
        <v>0</v>
      </c>
      <c r="EZ514" s="171">
        <f t="shared" si="2539"/>
        <v>0</v>
      </c>
      <c r="FA514" s="171">
        <f t="shared" si="2540"/>
        <v>0</v>
      </c>
      <c r="FB514" s="171"/>
      <c r="FC514" s="171"/>
      <c r="FD514" s="714"/>
      <c r="FE514" s="714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>
        <f t="shared" si="2469"/>
        <v>0</v>
      </c>
      <c r="FQ514" s="44">
        <f t="shared" si="2470"/>
        <v>0</v>
      </c>
      <c r="FR514" s="44">
        <f t="shared" si="2471"/>
        <v>0</v>
      </c>
      <c r="FS514" s="171">
        <f t="shared" si="2542"/>
        <v>0</v>
      </c>
      <c r="FT514" s="171">
        <f t="shared" si="2543"/>
        <v>0</v>
      </c>
      <c r="FU514" s="171"/>
      <c r="FV514" s="171"/>
      <c r="FW514" s="45"/>
      <c r="FX514" s="45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>
        <f t="shared" si="2473"/>
        <v>0</v>
      </c>
      <c r="GJ514" s="44">
        <f t="shared" si="2474"/>
        <v>0</v>
      </c>
      <c r="GK514" s="44">
        <f t="shared" si="2475"/>
        <v>0</v>
      </c>
      <c r="GL514" s="171">
        <f t="shared" si="2545"/>
        <v>0</v>
      </c>
      <c r="GM514" s="171">
        <f t="shared" si="2546"/>
        <v>0</v>
      </c>
      <c r="GN514" s="171"/>
      <c r="GO514" s="171"/>
      <c r="GP514" s="45"/>
      <c r="GQ514" s="45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>
        <f t="shared" si="2477"/>
        <v>0</v>
      </c>
      <c r="HC514" s="44">
        <f t="shared" si="2478"/>
        <v>0</v>
      </c>
      <c r="HD514" s="44">
        <f t="shared" si="2479"/>
        <v>0</v>
      </c>
      <c r="HE514" s="171">
        <f t="shared" si="2548"/>
        <v>0</v>
      </c>
      <c r="HF514" s="171">
        <f t="shared" si="2549"/>
        <v>0</v>
      </c>
      <c r="HG514" s="171"/>
      <c r="HH514" s="171"/>
      <c r="HI514" s="45"/>
      <c r="HJ514" s="45"/>
      <c r="HK514" s="45"/>
      <c r="HL514" s="45"/>
      <c r="HM514" s="44"/>
      <c r="HN514" s="44"/>
      <c r="HO514" s="44"/>
      <c r="HP514" s="44"/>
      <c r="HQ514" s="44"/>
      <c r="HR514" s="44"/>
      <c r="HS514" s="44"/>
      <c r="HT514" s="44"/>
      <c r="HU514" s="44">
        <f t="shared" si="2429"/>
        <v>0</v>
      </c>
      <c r="HV514" s="44">
        <f t="shared" si="2430"/>
        <v>0</v>
      </c>
      <c r="HW514" s="44">
        <f t="shared" si="2431"/>
        <v>0</v>
      </c>
      <c r="HX514" s="171">
        <f t="shared" si="2551"/>
        <v>0</v>
      </c>
      <c r="HY514" s="171">
        <f t="shared" si="2552"/>
        <v>0</v>
      </c>
      <c r="HZ514" s="171"/>
      <c r="IA514" s="171"/>
      <c r="IB514" s="714"/>
      <c r="IC514" s="714"/>
      <c r="ID514" s="45"/>
      <c r="IE514" s="45"/>
      <c r="IF514" s="44"/>
      <c r="IG514" s="44"/>
      <c r="IH514" s="44"/>
      <c r="II514" s="44"/>
      <c r="IJ514" s="44"/>
      <c r="IK514" s="44"/>
      <c r="IL514" s="44"/>
      <c r="IM514" s="44"/>
      <c r="IN514" s="44">
        <f t="shared" si="2482"/>
        <v>0</v>
      </c>
      <c r="IO514" s="44">
        <f t="shared" si="2483"/>
        <v>0</v>
      </c>
      <c r="IP514" s="44">
        <f t="shared" si="2484"/>
        <v>0</v>
      </c>
      <c r="IQ514" s="171">
        <f t="shared" si="2554"/>
        <v>0</v>
      </c>
      <c r="IR514" s="171">
        <f t="shared" si="2555"/>
        <v>0</v>
      </c>
      <c r="IS514" s="738"/>
      <c r="IT514" s="738"/>
      <c r="IU514" s="714"/>
      <c r="IV514" s="714"/>
      <c r="IW514" s="46"/>
      <c r="IX514" s="47"/>
      <c r="IY514" s="46"/>
      <c r="IZ514" s="46"/>
      <c r="JA514" s="333">
        <f t="shared" si="2494"/>
        <v>0</v>
      </c>
      <c r="JB514" s="333">
        <f t="shared" si="2495"/>
        <v>0</v>
      </c>
      <c r="JC514" s="333">
        <f t="shared" si="2496"/>
        <v>0</v>
      </c>
      <c r="JD514" s="333">
        <f t="shared" si="2497"/>
        <v>0</v>
      </c>
      <c r="JE514" s="333">
        <f t="shared" si="2498"/>
        <v>0</v>
      </c>
      <c r="JF514" s="333">
        <f t="shared" si="2499"/>
        <v>0</v>
      </c>
      <c r="JG514" s="44">
        <f t="shared" si="2486"/>
        <v>0</v>
      </c>
      <c r="JH514" s="44">
        <f t="shared" si="2487"/>
        <v>0</v>
      </c>
      <c r="JI514" s="44">
        <f t="shared" si="2488"/>
        <v>0</v>
      </c>
      <c r="JJ514" s="174">
        <f t="shared" si="2489"/>
        <v>0</v>
      </c>
      <c r="JK514" s="174">
        <f t="shared" si="2490"/>
        <v>0</v>
      </c>
      <c r="JL514" s="45"/>
      <c r="JM514" s="45"/>
      <c r="JN514" s="48"/>
      <c r="JO514" s="48"/>
    </row>
    <row r="515" spans="1:277" s="3" customFormat="1" ht="12.75" hidden="1" customHeight="1" x14ac:dyDescent="0.2">
      <c r="A515" s="96">
        <v>1</v>
      </c>
      <c r="B515" s="59"/>
      <c r="C515" s="48"/>
      <c r="D515" s="7"/>
      <c r="E515" s="154"/>
      <c r="F515" s="591"/>
      <c r="G515" s="60"/>
      <c r="H515" s="88"/>
      <c r="I515" s="88"/>
      <c r="J515" s="44"/>
      <c r="K515" s="44"/>
      <c r="L515" s="44"/>
      <c r="M515" s="44"/>
      <c r="N515" s="44"/>
      <c r="O515" s="44"/>
      <c r="P515" s="44"/>
      <c r="Q515" s="44"/>
      <c r="R515" s="44"/>
      <c r="S515" s="44"/>
      <c r="T515" s="44">
        <f t="shared" si="2557"/>
        <v>0</v>
      </c>
      <c r="U515" s="44">
        <f t="shared" si="2557"/>
        <v>0</v>
      </c>
      <c r="V515" s="44">
        <f t="shared" si="2557"/>
        <v>0</v>
      </c>
      <c r="W515" s="171">
        <f t="shared" si="2518"/>
        <v>0</v>
      </c>
      <c r="X515" s="171">
        <f t="shared" si="2519"/>
        <v>0</v>
      </c>
      <c r="Y515" s="171"/>
      <c r="Z515" s="171"/>
      <c r="AA515" s="714"/>
      <c r="AB515" s="714"/>
      <c r="AC515" s="44"/>
      <c r="AD515" s="44"/>
      <c r="AE515" s="44"/>
      <c r="AF515" s="44"/>
      <c r="AG515" s="44"/>
      <c r="AH515" s="44"/>
      <c r="AI515" s="44"/>
      <c r="AJ515" s="44"/>
      <c r="AK515" s="44"/>
      <c r="AL515" s="44"/>
      <c r="AM515" s="44">
        <f t="shared" si="2441"/>
        <v>0</v>
      </c>
      <c r="AN515" s="44">
        <f t="shared" si="2442"/>
        <v>0</v>
      </c>
      <c r="AO515" s="44">
        <f t="shared" si="2443"/>
        <v>0</v>
      </c>
      <c r="AP515" s="171">
        <f t="shared" si="2521"/>
        <v>0</v>
      </c>
      <c r="AQ515" s="171">
        <f t="shared" si="2522"/>
        <v>0</v>
      </c>
      <c r="AR515" s="171"/>
      <c r="AS515" s="171"/>
      <c r="AT515" s="714"/>
      <c r="AU515" s="714"/>
      <c r="AV515" s="44"/>
      <c r="AW515" s="44"/>
      <c r="AX515" s="44"/>
      <c r="AY515" s="44"/>
      <c r="AZ515" s="44"/>
      <c r="BA515" s="44"/>
      <c r="BB515" s="44"/>
      <c r="BC515" s="44"/>
      <c r="BD515" s="44"/>
      <c r="BE515" s="44"/>
      <c r="BF515" s="44">
        <f t="shared" si="2445"/>
        <v>0</v>
      </c>
      <c r="BG515" s="44">
        <f t="shared" si="2446"/>
        <v>0</v>
      </c>
      <c r="BH515" s="44">
        <f t="shared" si="2447"/>
        <v>0</v>
      </c>
      <c r="BI515" s="171">
        <f t="shared" si="2524"/>
        <v>0</v>
      </c>
      <c r="BJ515" s="171">
        <f t="shared" si="2525"/>
        <v>0</v>
      </c>
      <c r="BK515" s="171"/>
      <c r="BL515" s="171"/>
      <c r="BM515" s="714"/>
      <c r="BN515" s="714"/>
      <c r="BO515" s="44"/>
      <c r="BP515" s="44"/>
      <c r="BQ515" s="44"/>
      <c r="BR515" s="44"/>
      <c r="BS515" s="44"/>
      <c r="BT515" s="44"/>
      <c r="BU515" s="44"/>
      <c r="BV515" s="44"/>
      <c r="BW515" s="44"/>
      <c r="BX515" s="44"/>
      <c r="BY515" s="44">
        <f t="shared" si="2449"/>
        <v>0</v>
      </c>
      <c r="BZ515" s="44">
        <f t="shared" si="2450"/>
        <v>0</v>
      </c>
      <c r="CA515" s="44">
        <f t="shared" si="2451"/>
        <v>0</v>
      </c>
      <c r="CB515" s="171">
        <f t="shared" si="2527"/>
        <v>0</v>
      </c>
      <c r="CC515" s="171">
        <f t="shared" si="2528"/>
        <v>0</v>
      </c>
      <c r="CD515" s="171"/>
      <c r="CE515" s="171"/>
      <c r="CF515" s="714"/>
      <c r="CG515" s="714"/>
      <c r="CH515" s="44"/>
      <c r="CI515" s="44"/>
      <c r="CJ515" s="44"/>
      <c r="CK515" s="44"/>
      <c r="CL515" s="44"/>
      <c r="CM515" s="44"/>
      <c r="CN515" s="44"/>
      <c r="CO515" s="44"/>
      <c r="CP515" s="44"/>
      <c r="CQ515" s="44"/>
      <c r="CR515" s="44">
        <f t="shared" si="2453"/>
        <v>0</v>
      </c>
      <c r="CS515" s="44">
        <f t="shared" si="2454"/>
        <v>0</v>
      </c>
      <c r="CT515" s="44">
        <f t="shared" si="2455"/>
        <v>0</v>
      </c>
      <c r="CU515" s="171">
        <f t="shared" si="2530"/>
        <v>0</v>
      </c>
      <c r="CV515" s="171">
        <f t="shared" si="2531"/>
        <v>0</v>
      </c>
      <c r="CW515" s="249"/>
      <c r="CX515" s="171"/>
      <c r="CY515" s="714"/>
      <c r="CZ515" s="714"/>
      <c r="DA515" s="44"/>
      <c r="DB515" s="44"/>
      <c r="DC515" s="44"/>
      <c r="DD515" s="44"/>
      <c r="DE515" s="44"/>
      <c r="DF515" s="44"/>
      <c r="DG515" s="44"/>
      <c r="DH515" s="44"/>
      <c r="DI515" s="44"/>
      <c r="DJ515" s="44"/>
      <c r="DK515" s="44">
        <f t="shared" si="2457"/>
        <v>0</v>
      </c>
      <c r="DL515" s="44">
        <f t="shared" si="2458"/>
        <v>0</v>
      </c>
      <c r="DM515" s="44">
        <f t="shared" si="2459"/>
        <v>0</v>
      </c>
      <c r="DN515" s="171">
        <f t="shared" si="2533"/>
        <v>0</v>
      </c>
      <c r="DO515" s="171">
        <f t="shared" si="2534"/>
        <v>0</v>
      </c>
      <c r="DP515" s="171"/>
      <c r="DQ515" s="171"/>
      <c r="DR515" s="714"/>
      <c r="DS515" s="714"/>
      <c r="DT515" s="44"/>
      <c r="DU515" s="44"/>
      <c r="DV515" s="44"/>
      <c r="DW515" s="44"/>
      <c r="DX515" s="44"/>
      <c r="DY515" s="44"/>
      <c r="DZ515" s="44"/>
      <c r="EA515" s="44"/>
      <c r="EB515" s="44"/>
      <c r="EC515" s="44"/>
      <c r="ED515" s="44">
        <f t="shared" si="2461"/>
        <v>0</v>
      </c>
      <c r="EE515" s="44">
        <f t="shared" si="2462"/>
        <v>0</v>
      </c>
      <c r="EF515" s="44">
        <f t="shared" si="2463"/>
        <v>0</v>
      </c>
      <c r="EG515" s="171">
        <f t="shared" si="2536"/>
        <v>0</v>
      </c>
      <c r="EH515" s="171">
        <f t="shared" si="2537"/>
        <v>0</v>
      </c>
      <c r="EI515" s="171"/>
      <c r="EJ515" s="171"/>
      <c r="EK515" s="714"/>
      <c r="EL515" s="714"/>
      <c r="EM515" s="44"/>
      <c r="EN515" s="44"/>
      <c r="EO515" s="44"/>
      <c r="EP515" s="44"/>
      <c r="EQ515" s="44"/>
      <c r="ER515" s="44"/>
      <c r="ES515" s="44"/>
      <c r="ET515" s="44"/>
      <c r="EU515" s="44"/>
      <c r="EV515" s="44"/>
      <c r="EW515" s="44">
        <f t="shared" si="2465"/>
        <v>0</v>
      </c>
      <c r="EX515" s="44">
        <f t="shared" si="2466"/>
        <v>0</v>
      </c>
      <c r="EY515" s="44">
        <f t="shared" si="2467"/>
        <v>0</v>
      </c>
      <c r="EZ515" s="171">
        <f t="shared" si="2539"/>
        <v>0</v>
      </c>
      <c r="FA515" s="171">
        <f t="shared" si="2540"/>
        <v>0</v>
      </c>
      <c r="FB515" s="171"/>
      <c r="FC515" s="171"/>
      <c r="FD515" s="714"/>
      <c r="FE515" s="714"/>
      <c r="FF515" s="44"/>
      <c r="FG515" s="44"/>
      <c r="FH515" s="44"/>
      <c r="FI515" s="44"/>
      <c r="FJ515" s="44"/>
      <c r="FK515" s="44"/>
      <c r="FL515" s="44"/>
      <c r="FM515" s="44"/>
      <c r="FN515" s="44"/>
      <c r="FO515" s="44"/>
      <c r="FP515" s="44">
        <f t="shared" si="2469"/>
        <v>0</v>
      </c>
      <c r="FQ515" s="44">
        <f t="shared" si="2470"/>
        <v>0</v>
      </c>
      <c r="FR515" s="44">
        <f t="shared" si="2471"/>
        <v>0</v>
      </c>
      <c r="FS515" s="171">
        <f t="shared" si="2542"/>
        <v>0</v>
      </c>
      <c r="FT515" s="171">
        <f t="shared" si="2543"/>
        <v>0</v>
      </c>
      <c r="FU515" s="171"/>
      <c r="FV515" s="171"/>
      <c r="FW515" s="45"/>
      <c r="FX515" s="45"/>
      <c r="FY515" s="44"/>
      <c r="FZ515" s="44"/>
      <c r="GA515" s="44"/>
      <c r="GB515" s="44"/>
      <c r="GC515" s="44"/>
      <c r="GD515" s="44"/>
      <c r="GE515" s="44"/>
      <c r="GF515" s="44"/>
      <c r="GG515" s="44"/>
      <c r="GH515" s="44"/>
      <c r="GI515" s="44">
        <f t="shared" si="2473"/>
        <v>0</v>
      </c>
      <c r="GJ515" s="44">
        <f t="shared" si="2474"/>
        <v>0</v>
      </c>
      <c r="GK515" s="44">
        <f t="shared" si="2475"/>
        <v>0</v>
      </c>
      <c r="GL515" s="171">
        <f t="shared" si="2545"/>
        <v>0</v>
      </c>
      <c r="GM515" s="171">
        <f t="shared" si="2546"/>
        <v>0</v>
      </c>
      <c r="GN515" s="171"/>
      <c r="GO515" s="171"/>
      <c r="GP515" s="45"/>
      <c r="GQ515" s="45"/>
      <c r="GR515" s="44"/>
      <c r="GS515" s="44"/>
      <c r="GT515" s="44"/>
      <c r="GU515" s="44"/>
      <c r="GV515" s="44"/>
      <c r="GW515" s="44"/>
      <c r="GX515" s="44"/>
      <c r="GY515" s="44"/>
      <c r="GZ515" s="44"/>
      <c r="HA515" s="44"/>
      <c r="HB515" s="44">
        <f t="shared" si="2477"/>
        <v>0</v>
      </c>
      <c r="HC515" s="44">
        <f t="shared" si="2478"/>
        <v>0</v>
      </c>
      <c r="HD515" s="44">
        <f t="shared" si="2479"/>
        <v>0</v>
      </c>
      <c r="HE515" s="171">
        <f t="shared" si="2548"/>
        <v>0</v>
      </c>
      <c r="HF515" s="171">
        <f t="shared" si="2549"/>
        <v>0</v>
      </c>
      <c r="HG515" s="171"/>
      <c r="HH515" s="171"/>
      <c r="HI515" s="45"/>
      <c r="HJ515" s="45"/>
      <c r="HK515" s="45"/>
      <c r="HL515" s="45"/>
      <c r="HM515" s="44"/>
      <c r="HN515" s="44"/>
      <c r="HO515" s="44"/>
      <c r="HP515" s="44"/>
      <c r="HQ515" s="44"/>
      <c r="HR515" s="44"/>
      <c r="HS515" s="44"/>
      <c r="HT515" s="44"/>
      <c r="HU515" s="44">
        <f t="shared" si="2429"/>
        <v>0</v>
      </c>
      <c r="HV515" s="44">
        <f t="shared" si="2430"/>
        <v>0</v>
      </c>
      <c r="HW515" s="44">
        <f t="shared" si="2431"/>
        <v>0</v>
      </c>
      <c r="HX515" s="171">
        <f t="shared" si="2551"/>
        <v>0</v>
      </c>
      <c r="HY515" s="171">
        <f t="shared" si="2552"/>
        <v>0</v>
      </c>
      <c r="HZ515" s="171"/>
      <c r="IA515" s="171"/>
      <c r="IB515" s="714"/>
      <c r="IC515" s="714"/>
      <c r="ID515" s="45"/>
      <c r="IE515" s="45"/>
      <c r="IF515" s="44"/>
      <c r="IG515" s="44"/>
      <c r="IH515" s="44"/>
      <c r="II515" s="44"/>
      <c r="IJ515" s="44"/>
      <c r="IK515" s="44"/>
      <c r="IL515" s="44"/>
      <c r="IM515" s="44"/>
      <c r="IN515" s="44">
        <f t="shared" si="2482"/>
        <v>0</v>
      </c>
      <c r="IO515" s="44">
        <f t="shared" si="2483"/>
        <v>0</v>
      </c>
      <c r="IP515" s="44">
        <f t="shared" si="2484"/>
        <v>0</v>
      </c>
      <c r="IQ515" s="171">
        <f t="shared" si="2554"/>
        <v>0</v>
      </c>
      <c r="IR515" s="171">
        <f t="shared" si="2555"/>
        <v>0</v>
      </c>
      <c r="IS515" s="738"/>
      <c r="IT515" s="738"/>
      <c r="IU515" s="714"/>
      <c r="IV515" s="714"/>
      <c r="IW515" s="46"/>
      <c r="IX515" s="47"/>
      <c r="IY515" s="46"/>
      <c r="IZ515" s="46"/>
      <c r="JA515" s="333">
        <f t="shared" si="2494"/>
        <v>0</v>
      </c>
      <c r="JB515" s="333">
        <f t="shared" si="2495"/>
        <v>0</v>
      </c>
      <c r="JC515" s="333">
        <f t="shared" si="2496"/>
        <v>0</v>
      </c>
      <c r="JD515" s="333">
        <f t="shared" si="2497"/>
        <v>0</v>
      </c>
      <c r="JE515" s="333">
        <f t="shared" si="2498"/>
        <v>0</v>
      </c>
      <c r="JF515" s="333">
        <f t="shared" si="2499"/>
        <v>0</v>
      </c>
      <c r="JG515" s="44">
        <f t="shared" si="2486"/>
        <v>0</v>
      </c>
      <c r="JH515" s="44">
        <f t="shared" si="2487"/>
        <v>0</v>
      </c>
      <c r="JI515" s="44">
        <f t="shared" si="2488"/>
        <v>0</v>
      </c>
      <c r="JJ515" s="174">
        <f t="shared" si="2489"/>
        <v>0</v>
      </c>
      <c r="JK515" s="174">
        <f t="shared" si="2490"/>
        <v>0</v>
      </c>
      <c r="JL515" s="45"/>
      <c r="JM515" s="45"/>
      <c r="JN515" s="48"/>
      <c r="JO515" s="48"/>
    </row>
    <row r="516" spans="1:277" s="3" customFormat="1" ht="12.75" hidden="1" customHeight="1" x14ac:dyDescent="0.2">
      <c r="A516" s="96">
        <v>1</v>
      </c>
      <c r="B516" s="59"/>
      <c r="C516" s="48"/>
      <c r="D516" s="7"/>
      <c r="E516" s="154"/>
      <c r="F516" s="591"/>
      <c r="G516" s="60"/>
      <c r="H516" s="88"/>
      <c r="I516" s="88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>
        <f t="shared" si="2557"/>
        <v>0</v>
      </c>
      <c r="U516" s="44">
        <f t="shared" si="2557"/>
        <v>0</v>
      </c>
      <c r="V516" s="44">
        <f t="shared" si="2557"/>
        <v>0</v>
      </c>
      <c r="W516" s="171">
        <f t="shared" si="2518"/>
        <v>0</v>
      </c>
      <c r="X516" s="171">
        <f t="shared" si="2519"/>
        <v>0</v>
      </c>
      <c r="Y516" s="171"/>
      <c r="Z516" s="171"/>
      <c r="AA516" s="714"/>
      <c r="AB516" s="714"/>
      <c r="AC516" s="44"/>
      <c r="AD516" s="44"/>
      <c r="AE516" s="44"/>
      <c r="AF516" s="44"/>
      <c r="AG516" s="44"/>
      <c r="AH516" s="44"/>
      <c r="AI516" s="44"/>
      <c r="AJ516" s="44"/>
      <c r="AK516" s="44"/>
      <c r="AL516" s="44"/>
      <c r="AM516" s="44">
        <f t="shared" si="2441"/>
        <v>0</v>
      </c>
      <c r="AN516" s="44">
        <f t="shared" si="2442"/>
        <v>0</v>
      </c>
      <c r="AO516" s="44">
        <f t="shared" si="2443"/>
        <v>0</v>
      </c>
      <c r="AP516" s="171">
        <f t="shared" si="2521"/>
        <v>0</v>
      </c>
      <c r="AQ516" s="171">
        <f t="shared" si="2522"/>
        <v>0</v>
      </c>
      <c r="AR516" s="171"/>
      <c r="AS516" s="171"/>
      <c r="AT516" s="714"/>
      <c r="AU516" s="714"/>
      <c r="AV516" s="44"/>
      <c r="AW516" s="44"/>
      <c r="AX516" s="44"/>
      <c r="AY516" s="44"/>
      <c r="AZ516" s="44"/>
      <c r="BA516" s="44"/>
      <c r="BB516" s="44"/>
      <c r="BC516" s="44"/>
      <c r="BD516" s="44"/>
      <c r="BE516" s="44"/>
      <c r="BF516" s="44">
        <f t="shared" si="2445"/>
        <v>0</v>
      </c>
      <c r="BG516" s="44">
        <f t="shared" si="2446"/>
        <v>0</v>
      </c>
      <c r="BH516" s="44">
        <f t="shared" si="2447"/>
        <v>0</v>
      </c>
      <c r="BI516" s="171">
        <f t="shared" si="2524"/>
        <v>0</v>
      </c>
      <c r="BJ516" s="171">
        <f t="shared" si="2525"/>
        <v>0</v>
      </c>
      <c r="BK516" s="171"/>
      <c r="BL516" s="171"/>
      <c r="BM516" s="714"/>
      <c r="BN516" s="714"/>
      <c r="BO516" s="44"/>
      <c r="BP516" s="44"/>
      <c r="BQ516" s="44"/>
      <c r="BR516" s="44"/>
      <c r="BS516" s="44"/>
      <c r="BT516" s="44"/>
      <c r="BU516" s="44"/>
      <c r="BV516" s="44"/>
      <c r="BW516" s="44"/>
      <c r="BX516" s="44"/>
      <c r="BY516" s="44">
        <f t="shared" si="2449"/>
        <v>0</v>
      </c>
      <c r="BZ516" s="44">
        <f t="shared" si="2450"/>
        <v>0</v>
      </c>
      <c r="CA516" s="44">
        <f t="shared" si="2451"/>
        <v>0</v>
      </c>
      <c r="CB516" s="171">
        <f t="shared" si="2527"/>
        <v>0</v>
      </c>
      <c r="CC516" s="171">
        <f t="shared" si="2528"/>
        <v>0</v>
      </c>
      <c r="CD516" s="171"/>
      <c r="CE516" s="171"/>
      <c r="CF516" s="714"/>
      <c r="CG516" s="714"/>
      <c r="CH516" s="44"/>
      <c r="CI516" s="44"/>
      <c r="CJ516" s="44"/>
      <c r="CK516" s="44"/>
      <c r="CL516" s="44"/>
      <c r="CM516" s="44"/>
      <c r="CN516" s="44"/>
      <c r="CO516" s="44"/>
      <c r="CP516" s="44"/>
      <c r="CQ516" s="44"/>
      <c r="CR516" s="44">
        <f t="shared" si="2453"/>
        <v>0</v>
      </c>
      <c r="CS516" s="44">
        <f t="shared" si="2454"/>
        <v>0</v>
      </c>
      <c r="CT516" s="44">
        <f t="shared" si="2455"/>
        <v>0</v>
      </c>
      <c r="CU516" s="171">
        <f t="shared" si="2530"/>
        <v>0</v>
      </c>
      <c r="CV516" s="171">
        <f t="shared" si="2531"/>
        <v>0</v>
      </c>
      <c r="CW516" s="249"/>
      <c r="CX516" s="171"/>
      <c r="CY516" s="714"/>
      <c r="CZ516" s="714"/>
      <c r="DA516" s="44"/>
      <c r="DB516" s="44"/>
      <c r="DC516" s="44"/>
      <c r="DD516" s="44"/>
      <c r="DE516" s="44"/>
      <c r="DF516" s="44"/>
      <c r="DG516" s="44"/>
      <c r="DH516" s="44"/>
      <c r="DI516" s="44"/>
      <c r="DJ516" s="44"/>
      <c r="DK516" s="44">
        <f t="shared" si="2457"/>
        <v>0</v>
      </c>
      <c r="DL516" s="44">
        <f t="shared" si="2458"/>
        <v>0</v>
      </c>
      <c r="DM516" s="44">
        <f t="shared" si="2459"/>
        <v>0</v>
      </c>
      <c r="DN516" s="171">
        <f t="shared" si="2533"/>
        <v>0</v>
      </c>
      <c r="DO516" s="171">
        <f t="shared" si="2534"/>
        <v>0</v>
      </c>
      <c r="DP516" s="171"/>
      <c r="DQ516" s="171"/>
      <c r="DR516" s="714"/>
      <c r="DS516" s="714"/>
      <c r="DT516" s="44"/>
      <c r="DU516" s="44"/>
      <c r="DV516" s="44"/>
      <c r="DW516" s="44"/>
      <c r="DX516" s="44"/>
      <c r="DY516" s="44"/>
      <c r="DZ516" s="44"/>
      <c r="EA516" s="44"/>
      <c r="EB516" s="44"/>
      <c r="EC516" s="44"/>
      <c r="ED516" s="44">
        <f t="shared" si="2461"/>
        <v>0</v>
      </c>
      <c r="EE516" s="44">
        <f t="shared" si="2462"/>
        <v>0</v>
      </c>
      <c r="EF516" s="44">
        <f t="shared" si="2463"/>
        <v>0</v>
      </c>
      <c r="EG516" s="171">
        <f t="shared" si="2536"/>
        <v>0</v>
      </c>
      <c r="EH516" s="171">
        <f t="shared" si="2537"/>
        <v>0</v>
      </c>
      <c r="EI516" s="171"/>
      <c r="EJ516" s="171"/>
      <c r="EK516" s="714"/>
      <c r="EL516" s="714"/>
      <c r="EM516" s="44"/>
      <c r="EN516" s="44"/>
      <c r="EO516" s="44"/>
      <c r="EP516" s="44"/>
      <c r="EQ516" s="44"/>
      <c r="ER516" s="44"/>
      <c r="ES516" s="44"/>
      <c r="ET516" s="44"/>
      <c r="EU516" s="44"/>
      <c r="EV516" s="44"/>
      <c r="EW516" s="44">
        <f t="shared" si="2465"/>
        <v>0</v>
      </c>
      <c r="EX516" s="44">
        <f t="shared" si="2466"/>
        <v>0</v>
      </c>
      <c r="EY516" s="44">
        <f t="shared" si="2467"/>
        <v>0</v>
      </c>
      <c r="EZ516" s="171">
        <f t="shared" si="2539"/>
        <v>0</v>
      </c>
      <c r="FA516" s="171">
        <f t="shared" si="2540"/>
        <v>0</v>
      </c>
      <c r="FB516" s="171"/>
      <c r="FC516" s="171"/>
      <c r="FD516" s="714"/>
      <c r="FE516" s="714"/>
      <c r="FF516" s="44"/>
      <c r="FG516" s="44"/>
      <c r="FH516" s="44"/>
      <c r="FI516" s="44"/>
      <c r="FJ516" s="44"/>
      <c r="FK516" s="44"/>
      <c r="FL516" s="44"/>
      <c r="FM516" s="44"/>
      <c r="FN516" s="44"/>
      <c r="FO516" s="44"/>
      <c r="FP516" s="44">
        <f t="shared" si="2469"/>
        <v>0</v>
      </c>
      <c r="FQ516" s="44">
        <f t="shared" si="2470"/>
        <v>0</v>
      </c>
      <c r="FR516" s="44">
        <f t="shared" si="2471"/>
        <v>0</v>
      </c>
      <c r="FS516" s="171">
        <f t="shared" si="2542"/>
        <v>0</v>
      </c>
      <c r="FT516" s="171">
        <f t="shared" si="2543"/>
        <v>0</v>
      </c>
      <c r="FU516" s="171"/>
      <c r="FV516" s="171"/>
      <c r="FW516" s="45"/>
      <c r="FX516" s="45"/>
      <c r="FY516" s="44"/>
      <c r="FZ516" s="44"/>
      <c r="GA516" s="44"/>
      <c r="GB516" s="44"/>
      <c r="GC516" s="44"/>
      <c r="GD516" s="44"/>
      <c r="GE516" s="44"/>
      <c r="GF516" s="44"/>
      <c r="GG516" s="44"/>
      <c r="GH516" s="44"/>
      <c r="GI516" s="44">
        <f t="shared" si="2473"/>
        <v>0</v>
      </c>
      <c r="GJ516" s="44">
        <f t="shared" si="2474"/>
        <v>0</v>
      </c>
      <c r="GK516" s="44">
        <f t="shared" si="2475"/>
        <v>0</v>
      </c>
      <c r="GL516" s="171">
        <f t="shared" si="2545"/>
        <v>0</v>
      </c>
      <c r="GM516" s="171">
        <f t="shared" si="2546"/>
        <v>0</v>
      </c>
      <c r="GN516" s="171"/>
      <c r="GO516" s="171"/>
      <c r="GP516" s="45"/>
      <c r="GQ516" s="45"/>
      <c r="GR516" s="44"/>
      <c r="GS516" s="44"/>
      <c r="GT516" s="44"/>
      <c r="GU516" s="44"/>
      <c r="GV516" s="44"/>
      <c r="GW516" s="44"/>
      <c r="GX516" s="44"/>
      <c r="GY516" s="44"/>
      <c r="GZ516" s="44"/>
      <c r="HA516" s="44"/>
      <c r="HB516" s="44">
        <f t="shared" si="2477"/>
        <v>0</v>
      </c>
      <c r="HC516" s="44">
        <f t="shared" si="2478"/>
        <v>0</v>
      </c>
      <c r="HD516" s="44">
        <f t="shared" si="2479"/>
        <v>0</v>
      </c>
      <c r="HE516" s="171">
        <f t="shared" si="2548"/>
        <v>0</v>
      </c>
      <c r="HF516" s="171">
        <f t="shared" si="2549"/>
        <v>0</v>
      </c>
      <c r="HG516" s="171"/>
      <c r="HH516" s="171"/>
      <c r="HI516" s="45"/>
      <c r="HJ516" s="45"/>
      <c r="HK516" s="45"/>
      <c r="HL516" s="45"/>
      <c r="HM516" s="44"/>
      <c r="HN516" s="44"/>
      <c r="HO516" s="44"/>
      <c r="HP516" s="44"/>
      <c r="HQ516" s="44"/>
      <c r="HR516" s="44"/>
      <c r="HS516" s="44"/>
      <c r="HT516" s="44"/>
      <c r="HU516" s="44">
        <f t="shared" si="2429"/>
        <v>0</v>
      </c>
      <c r="HV516" s="44">
        <f t="shared" si="2430"/>
        <v>0</v>
      </c>
      <c r="HW516" s="44">
        <f t="shared" si="2431"/>
        <v>0</v>
      </c>
      <c r="HX516" s="171">
        <f t="shared" si="2551"/>
        <v>0</v>
      </c>
      <c r="HY516" s="171">
        <f t="shared" si="2552"/>
        <v>0</v>
      </c>
      <c r="HZ516" s="171"/>
      <c r="IA516" s="171"/>
      <c r="IB516" s="714"/>
      <c r="IC516" s="714"/>
      <c r="ID516" s="45"/>
      <c r="IE516" s="45"/>
      <c r="IF516" s="44"/>
      <c r="IG516" s="44"/>
      <c r="IH516" s="44"/>
      <c r="II516" s="44"/>
      <c r="IJ516" s="44"/>
      <c r="IK516" s="44"/>
      <c r="IL516" s="44"/>
      <c r="IM516" s="44"/>
      <c r="IN516" s="44">
        <f t="shared" si="2482"/>
        <v>0</v>
      </c>
      <c r="IO516" s="44">
        <f t="shared" si="2483"/>
        <v>0</v>
      </c>
      <c r="IP516" s="44">
        <f t="shared" si="2484"/>
        <v>0</v>
      </c>
      <c r="IQ516" s="171">
        <f t="shared" si="2554"/>
        <v>0</v>
      </c>
      <c r="IR516" s="171">
        <f t="shared" si="2555"/>
        <v>0</v>
      </c>
      <c r="IS516" s="738"/>
      <c r="IT516" s="738"/>
      <c r="IU516" s="714"/>
      <c r="IV516" s="714"/>
      <c r="IW516" s="46"/>
      <c r="IX516" s="47"/>
      <c r="IY516" s="46"/>
      <c r="IZ516" s="46"/>
      <c r="JA516" s="333">
        <f t="shared" si="2494"/>
        <v>0</v>
      </c>
      <c r="JB516" s="333">
        <f t="shared" si="2495"/>
        <v>0</v>
      </c>
      <c r="JC516" s="333">
        <f t="shared" si="2496"/>
        <v>0</v>
      </c>
      <c r="JD516" s="333">
        <f t="shared" si="2497"/>
        <v>0</v>
      </c>
      <c r="JE516" s="333">
        <f t="shared" si="2498"/>
        <v>0</v>
      </c>
      <c r="JF516" s="333">
        <f t="shared" si="2499"/>
        <v>0</v>
      </c>
      <c r="JG516" s="44">
        <f t="shared" si="2486"/>
        <v>0</v>
      </c>
      <c r="JH516" s="44">
        <f t="shared" si="2487"/>
        <v>0</v>
      </c>
      <c r="JI516" s="44">
        <f t="shared" si="2488"/>
        <v>0</v>
      </c>
      <c r="JJ516" s="174">
        <f t="shared" si="2489"/>
        <v>0</v>
      </c>
      <c r="JK516" s="174">
        <f t="shared" si="2490"/>
        <v>0</v>
      </c>
      <c r="JL516" s="45"/>
      <c r="JM516" s="45"/>
      <c r="JN516" s="48"/>
      <c r="JO516" s="48"/>
    </row>
    <row r="517" spans="1:277" s="3" customFormat="1" ht="12.75" hidden="1" customHeight="1" x14ac:dyDescent="0.2">
      <c r="A517" s="96">
        <v>1</v>
      </c>
      <c r="B517" s="59"/>
      <c r="C517" s="48"/>
      <c r="D517" s="7"/>
      <c r="E517" s="154"/>
      <c r="F517" s="591"/>
      <c r="G517" s="60"/>
      <c r="H517" s="88"/>
      <c r="I517" s="88"/>
      <c r="J517" s="44"/>
      <c r="K517" s="44"/>
      <c r="L517" s="44"/>
      <c r="M517" s="44"/>
      <c r="N517" s="44"/>
      <c r="O517" s="44"/>
      <c r="P517" s="44"/>
      <c r="Q517" s="44"/>
      <c r="R517" s="44"/>
      <c r="S517" s="44"/>
      <c r="T517" s="44">
        <f t="shared" si="2557"/>
        <v>0</v>
      </c>
      <c r="U517" s="44">
        <f t="shared" si="2557"/>
        <v>0</v>
      </c>
      <c r="V517" s="44">
        <f t="shared" si="2557"/>
        <v>0</v>
      </c>
      <c r="W517" s="171">
        <f t="shared" si="2518"/>
        <v>0</v>
      </c>
      <c r="X517" s="171">
        <f t="shared" si="2519"/>
        <v>0</v>
      </c>
      <c r="Y517" s="171"/>
      <c r="Z517" s="171"/>
      <c r="AA517" s="714"/>
      <c r="AB517" s="714"/>
      <c r="AC517" s="44"/>
      <c r="AD517" s="44"/>
      <c r="AE517" s="44"/>
      <c r="AF517" s="44"/>
      <c r="AG517" s="44"/>
      <c r="AH517" s="44"/>
      <c r="AI517" s="44"/>
      <c r="AJ517" s="44"/>
      <c r="AK517" s="44"/>
      <c r="AL517" s="44"/>
      <c r="AM517" s="44">
        <f t="shared" si="2441"/>
        <v>0</v>
      </c>
      <c r="AN517" s="44">
        <f t="shared" si="2442"/>
        <v>0</v>
      </c>
      <c r="AO517" s="44">
        <f t="shared" si="2443"/>
        <v>0</v>
      </c>
      <c r="AP517" s="171">
        <f t="shared" si="2521"/>
        <v>0</v>
      </c>
      <c r="AQ517" s="171">
        <f t="shared" si="2522"/>
        <v>0</v>
      </c>
      <c r="AR517" s="171"/>
      <c r="AS517" s="171"/>
      <c r="AT517" s="714"/>
      <c r="AU517" s="714"/>
      <c r="AV517" s="44"/>
      <c r="AW517" s="44"/>
      <c r="AX517" s="44"/>
      <c r="AY517" s="44"/>
      <c r="AZ517" s="44"/>
      <c r="BA517" s="44"/>
      <c r="BB517" s="44"/>
      <c r="BC517" s="44"/>
      <c r="BD517" s="44"/>
      <c r="BE517" s="44"/>
      <c r="BF517" s="44">
        <f t="shared" si="2445"/>
        <v>0</v>
      </c>
      <c r="BG517" s="44">
        <f t="shared" si="2446"/>
        <v>0</v>
      </c>
      <c r="BH517" s="44">
        <f t="shared" si="2447"/>
        <v>0</v>
      </c>
      <c r="BI517" s="171">
        <f t="shared" si="2524"/>
        <v>0</v>
      </c>
      <c r="BJ517" s="171">
        <f t="shared" si="2525"/>
        <v>0</v>
      </c>
      <c r="BK517" s="171"/>
      <c r="BL517" s="171"/>
      <c r="BM517" s="714"/>
      <c r="BN517" s="714"/>
      <c r="BO517" s="44"/>
      <c r="BP517" s="44"/>
      <c r="BQ517" s="44"/>
      <c r="BR517" s="44"/>
      <c r="BS517" s="44"/>
      <c r="BT517" s="44"/>
      <c r="BU517" s="44"/>
      <c r="BV517" s="44"/>
      <c r="BW517" s="44"/>
      <c r="BX517" s="44"/>
      <c r="BY517" s="44">
        <f t="shared" si="2449"/>
        <v>0</v>
      </c>
      <c r="BZ517" s="44">
        <f t="shared" si="2450"/>
        <v>0</v>
      </c>
      <c r="CA517" s="44">
        <f t="shared" si="2451"/>
        <v>0</v>
      </c>
      <c r="CB517" s="171">
        <f t="shared" si="2527"/>
        <v>0</v>
      </c>
      <c r="CC517" s="171">
        <f t="shared" si="2528"/>
        <v>0</v>
      </c>
      <c r="CD517" s="171"/>
      <c r="CE517" s="171"/>
      <c r="CF517" s="714"/>
      <c r="CG517" s="714"/>
      <c r="CH517" s="44"/>
      <c r="CI517" s="44"/>
      <c r="CJ517" s="44"/>
      <c r="CK517" s="44"/>
      <c r="CL517" s="44"/>
      <c r="CM517" s="44"/>
      <c r="CN517" s="44"/>
      <c r="CO517" s="44"/>
      <c r="CP517" s="44"/>
      <c r="CQ517" s="44"/>
      <c r="CR517" s="44">
        <f t="shared" si="2453"/>
        <v>0</v>
      </c>
      <c r="CS517" s="44">
        <f t="shared" si="2454"/>
        <v>0</v>
      </c>
      <c r="CT517" s="44">
        <f t="shared" si="2455"/>
        <v>0</v>
      </c>
      <c r="CU517" s="171">
        <f t="shared" si="2530"/>
        <v>0</v>
      </c>
      <c r="CV517" s="171">
        <f t="shared" si="2531"/>
        <v>0</v>
      </c>
      <c r="CW517" s="249"/>
      <c r="CX517" s="171"/>
      <c r="CY517" s="714"/>
      <c r="CZ517" s="714"/>
      <c r="DA517" s="44"/>
      <c r="DB517" s="44"/>
      <c r="DC517" s="44"/>
      <c r="DD517" s="44"/>
      <c r="DE517" s="44"/>
      <c r="DF517" s="44"/>
      <c r="DG517" s="44"/>
      <c r="DH517" s="44"/>
      <c r="DI517" s="44"/>
      <c r="DJ517" s="44"/>
      <c r="DK517" s="44">
        <f t="shared" si="2457"/>
        <v>0</v>
      </c>
      <c r="DL517" s="44">
        <f t="shared" si="2458"/>
        <v>0</v>
      </c>
      <c r="DM517" s="44">
        <f t="shared" si="2459"/>
        <v>0</v>
      </c>
      <c r="DN517" s="171">
        <f t="shared" si="2533"/>
        <v>0</v>
      </c>
      <c r="DO517" s="171">
        <f t="shared" si="2534"/>
        <v>0</v>
      </c>
      <c r="DP517" s="171"/>
      <c r="DQ517" s="171"/>
      <c r="DR517" s="714"/>
      <c r="DS517" s="714"/>
      <c r="DT517" s="44"/>
      <c r="DU517" s="44"/>
      <c r="DV517" s="44"/>
      <c r="DW517" s="44"/>
      <c r="DX517" s="44"/>
      <c r="DY517" s="44"/>
      <c r="DZ517" s="44"/>
      <c r="EA517" s="44"/>
      <c r="EB517" s="44"/>
      <c r="EC517" s="44"/>
      <c r="ED517" s="44">
        <f t="shared" si="2461"/>
        <v>0</v>
      </c>
      <c r="EE517" s="44">
        <f t="shared" si="2462"/>
        <v>0</v>
      </c>
      <c r="EF517" s="44">
        <f t="shared" si="2463"/>
        <v>0</v>
      </c>
      <c r="EG517" s="171">
        <f t="shared" si="2536"/>
        <v>0</v>
      </c>
      <c r="EH517" s="171">
        <f t="shared" si="2537"/>
        <v>0</v>
      </c>
      <c r="EI517" s="171"/>
      <c r="EJ517" s="171"/>
      <c r="EK517" s="714"/>
      <c r="EL517" s="714"/>
      <c r="EM517" s="44"/>
      <c r="EN517" s="44"/>
      <c r="EO517" s="44"/>
      <c r="EP517" s="44"/>
      <c r="EQ517" s="44"/>
      <c r="ER517" s="44"/>
      <c r="ES517" s="44"/>
      <c r="ET517" s="44"/>
      <c r="EU517" s="44"/>
      <c r="EV517" s="44"/>
      <c r="EW517" s="44">
        <f t="shared" si="2465"/>
        <v>0</v>
      </c>
      <c r="EX517" s="44">
        <f t="shared" si="2466"/>
        <v>0</v>
      </c>
      <c r="EY517" s="44">
        <f t="shared" si="2467"/>
        <v>0</v>
      </c>
      <c r="EZ517" s="171">
        <f t="shared" si="2539"/>
        <v>0</v>
      </c>
      <c r="FA517" s="171">
        <f t="shared" si="2540"/>
        <v>0</v>
      </c>
      <c r="FB517" s="171"/>
      <c r="FC517" s="171"/>
      <c r="FD517" s="714"/>
      <c r="FE517" s="714"/>
      <c r="FF517" s="44"/>
      <c r="FG517" s="44"/>
      <c r="FH517" s="44"/>
      <c r="FI517" s="44"/>
      <c r="FJ517" s="44"/>
      <c r="FK517" s="44"/>
      <c r="FL517" s="44"/>
      <c r="FM517" s="44"/>
      <c r="FN517" s="44"/>
      <c r="FO517" s="44"/>
      <c r="FP517" s="44">
        <f t="shared" si="2469"/>
        <v>0</v>
      </c>
      <c r="FQ517" s="44">
        <f t="shared" si="2470"/>
        <v>0</v>
      </c>
      <c r="FR517" s="44">
        <f t="shared" si="2471"/>
        <v>0</v>
      </c>
      <c r="FS517" s="171">
        <f t="shared" si="2542"/>
        <v>0</v>
      </c>
      <c r="FT517" s="171">
        <f t="shared" si="2543"/>
        <v>0</v>
      </c>
      <c r="FU517" s="171"/>
      <c r="FV517" s="171"/>
      <c r="FW517" s="45"/>
      <c r="FX517" s="45"/>
      <c r="FY517" s="44"/>
      <c r="FZ517" s="44"/>
      <c r="GA517" s="44"/>
      <c r="GB517" s="44"/>
      <c r="GC517" s="44"/>
      <c r="GD517" s="44"/>
      <c r="GE517" s="44"/>
      <c r="GF517" s="44"/>
      <c r="GG517" s="44"/>
      <c r="GH517" s="44"/>
      <c r="GI517" s="44">
        <f t="shared" si="2473"/>
        <v>0</v>
      </c>
      <c r="GJ517" s="44">
        <f t="shared" si="2474"/>
        <v>0</v>
      </c>
      <c r="GK517" s="44">
        <f t="shared" si="2475"/>
        <v>0</v>
      </c>
      <c r="GL517" s="171">
        <f t="shared" si="2545"/>
        <v>0</v>
      </c>
      <c r="GM517" s="171">
        <f t="shared" si="2546"/>
        <v>0</v>
      </c>
      <c r="GN517" s="171"/>
      <c r="GO517" s="171"/>
      <c r="GP517" s="45"/>
      <c r="GQ517" s="45"/>
      <c r="GR517" s="44"/>
      <c r="GS517" s="44"/>
      <c r="GT517" s="44"/>
      <c r="GU517" s="44"/>
      <c r="GV517" s="44"/>
      <c r="GW517" s="44"/>
      <c r="GX517" s="44"/>
      <c r="GY517" s="44"/>
      <c r="GZ517" s="44"/>
      <c r="HA517" s="44"/>
      <c r="HB517" s="44">
        <f t="shared" si="2477"/>
        <v>0</v>
      </c>
      <c r="HC517" s="44">
        <f t="shared" si="2478"/>
        <v>0</v>
      </c>
      <c r="HD517" s="44">
        <f t="shared" si="2479"/>
        <v>0</v>
      </c>
      <c r="HE517" s="171">
        <f t="shared" si="2548"/>
        <v>0</v>
      </c>
      <c r="HF517" s="171">
        <f t="shared" si="2549"/>
        <v>0</v>
      </c>
      <c r="HG517" s="171"/>
      <c r="HH517" s="171"/>
      <c r="HI517" s="45"/>
      <c r="HJ517" s="45"/>
      <c r="HK517" s="45"/>
      <c r="HL517" s="45"/>
      <c r="HM517" s="44"/>
      <c r="HN517" s="44"/>
      <c r="HO517" s="44"/>
      <c r="HP517" s="44"/>
      <c r="HQ517" s="44"/>
      <c r="HR517" s="44"/>
      <c r="HS517" s="44"/>
      <c r="HT517" s="44"/>
      <c r="HU517" s="44">
        <f t="shared" si="2429"/>
        <v>0</v>
      </c>
      <c r="HV517" s="44">
        <f t="shared" si="2430"/>
        <v>0</v>
      </c>
      <c r="HW517" s="44">
        <f t="shared" si="2431"/>
        <v>0</v>
      </c>
      <c r="HX517" s="171">
        <f t="shared" si="2551"/>
        <v>0</v>
      </c>
      <c r="HY517" s="171">
        <f t="shared" si="2552"/>
        <v>0</v>
      </c>
      <c r="HZ517" s="171"/>
      <c r="IA517" s="171"/>
      <c r="IB517" s="714"/>
      <c r="IC517" s="714"/>
      <c r="ID517" s="45"/>
      <c r="IE517" s="45"/>
      <c r="IF517" s="44"/>
      <c r="IG517" s="44"/>
      <c r="IH517" s="44"/>
      <c r="II517" s="44"/>
      <c r="IJ517" s="44"/>
      <c r="IK517" s="44"/>
      <c r="IL517" s="44"/>
      <c r="IM517" s="44"/>
      <c r="IN517" s="44">
        <f t="shared" si="2482"/>
        <v>0</v>
      </c>
      <c r="IO517" s="44">
        <f t="shared" si="2483"/>
        <v>0</v>
      </c>
      <c r="IP517" s="44">
        <f t="shared" si="2484"/>
        <v>0</v>
      </c>
      <c r="IQ517" s="171">
        <f t="shared" si="2554"/>
        <v>0</v>
      </c>
      <c r="IR517" s="171">
        <f t="shared" si="2555"/>
        <v>0</v>
      </c>
      <c r="IS517" s="738"/>
      <c r="IT517" s="738"/>
      <c r="IU517" s="714"/>
      <c r="IV517" s="714"/>
      <c r="IW517" s="46"/>
      <c r="IX517" s="47"/>
      <c r="IY517" s="46"/>
      <c r="IZ517" s="46"/>
      <c r="JA517" s="333">
        <f t="shared" si="2494"/>
        <v>0</v>
      </c>
      <c r="JB517" s="333">
        <f t="shared" si="2495"/>
        <v>0</v>
      </c>
      <c r="JC517" s="333">
        <f t="shared" si="2496"/>
        <v>0</v>
      </c>
      <c r="JD517" s="333">
        <f t="shared" si="2497"/>
        <v>0</v>
      </c>
      <c r="JE517" s="333">
        <f t="shared" si="2498"/>
        <v>0</v>
      </c>
      <c r="JF517" s="333">
        <f t="shared" si="2499"/>
        <v>0</v>
      </c>
      <c r="JG517" s="44">
        <f t="shared" si="2486"/>
        <v>0</v>
      </c>
      <c r="JH517" s="44">
        <f t="shared" si="2487"/>
        <v>0</v>
      </c>
      <c r="JI517" s="44">
        <f t="shared" si="2488"/>
        <v>0</v>
      </c>
      <c r="JJ517" s="174">
        <f t="shared" si="2489"/>
        <v>0</v>
      </c>
      <c r="JK517" s="174">
        <f t="shared" si="2490"/>
        <v>0</v>
      </c>
      <c r="JL517" s="45"/>
      <c r="JM517" s="45"/>
      <c r="JN517" s="48"/>
      <c r="JO517" s="48"/>
    </row>
    <row r="518" spans="1:277" hidden="1" x14ac:dyDescent="0.2">
      <c r="A518" s="96">
        <v>1</v>
      </c>
      <c r="B518" s="96">
        <v>1</v>
      </c>
      <c r="C518" s="63"/>
      <c r="D518" s="232"/>
      <c r="E518" s="232"/>
      <c r="F518" s="537" t="s">
        <v>416</v>
      </c>
      <c r="G518" s="94">
        <v>81</v>
      </c>
      <c r="H518" s="100">
        <v>143833.052</v>
      </c>
      <c r="I518" s="100">
        <v>155573.4884</v>
      </c>
      <c r="J518" s="54">
        <f>VLOOKUP($G518,'ВМП план КС'!$A$8:$AI$108,14,0)</f>
        <v>0</v>
      </c>
      <c r="K518" s="54">
        <f>VLOOKUP($G518,'ВМП план КС'!$A$8:$AI$108,15,0)</f>
        <v>0</v>
      </c>
      <c r="L518" s="54">
        <f>SUM(J518/12*$B$2)</f>
        <v>0</v>
      </c>
      <c r="M518" s="54">
        <f>SUM(K518/12*$B$2)</f>
        <v>0</v>
      </c>
      <c r="N518" s="56">
        <f t="shared" ref="N518:S518" si="2586">SUM(N519:N521)</f>
        <v>0</v>
      </c>
      <c r="O518" s="56">
        <f t="shared" si="2586"/>
        <v>0</v>
      </c>
      <c r="P518" s="56">
        <f t="shared" si="2586"/>
        <v>0</v>
      </c>
      <c r="Q518" s="56">
        <f t="shared" si="2586"/>
        <v>0</v>
      </c>
      <c r="R518" s="56">
        <f t="shared" si="2586"/>
        <v>0</v>
      </c>
      <c r="S518" s="56">
        <f t="shared" si="2586"/>
        <v>0</v>
      </c>
      <c r="T518" s="56">
        <f t="shared" ref="T518:T522" si="2587">N518+Q518</f>
        <v>0</v>
      </c>
      <c r="U518" s="56">
        <f t="shared" ref="U518:U522" si="2588">O518+R518</f>
        <v>0</v>
      </c>
      <c r="V518" s="56">
        <f t="shared" ref="V518:V522" si="2589">P518+S518</f>
        <v>0</v>
      </c>
      <c r="W518" s="171">
        <f t="shared" si="2518"/>
        <v>0</v>
      </c>
      <c r="X518" s="171">
        <f t="shared" si="2519"/>
        <v>0</v>
      </c>
      <c r="Y518" s="280"/>
      <c r="Z518" s="280"/>
      <c r="AA518" s="710">
        <f>$H518</f>
        <v>143833.052</v>
      </c>
      <c r="AB518" s="711" t="e">
        <f>O518/N518</f>
        <v>#DIV/0!</v>
      </c>
      <c r="AC518" s="54">
        <f>VLOOKUP($G518,'ВМП план КС'!$A$8:$AI$107,12,0)</f>
        <v>0</v>
      </c>
      <c r="AD518" s="54">
        <f>VLOOKUP($G518,'ВМП план КС'!$A$8:$AI$107,13,0)</f>
        <v>0</v>
      </c>
      <c r="AE518" s="54">
        <f>SUM(AC518/12*$B$2)</f>
        <v>0</v>
      </c>
      <c r="AF518" s="54">
        <f>SUM(AD518/12*$B$2)</f>
        <v>0</v>
      </c>
      <c r="AG518" s="56">
        <f t="shared" ref="AG518:AL518" si="2590">SUM(AG519:AG521)</f>
        <v>0</v>
      </c>
      <c r="AH518" s="56">
        <f t="shared" si="2590"/>
        <v>0</v>
      </c>
      <c r="AI518" s="56">
        <f t="shared" si="2590"/>
        <v>0</v>
      </c>
      <c r="AJ518" s="56">
        <f t="shared" si="2590"/>
        <v>0</v>
      </c>
      <c r="AK518" s="56">
        <f t="shared" si="2590"/>
        <v>0</v>
      </c>
      <c r="AL518" s="56">
        <f t="shared" si="2590"/>
        <v>0</v>
      </c>
      <c r="AM518" s="56">
        <f t="shared" si="2441"/>
        <v>0</v>
      </c>
      <c r="AN518" s="56">
        <f t="shared" si="2442"/>
        <v>0</v>
      </c>
      <c r="AO518" s="56">
        <f t="shared" si="2443"/>
        <v>0</v>
      </c>
      <c r="AP518" s="171">
        <f t="shared" si="2521"/>
        <v>0</v>
      </c>
      <c r="AQ518" s="171">
        <f t="shared" si="2522"/>
        <v>0</v>
      </c>
      <c r="AR518" s="280"/>
      <c r="AS518" s="280"/>
      <c r="AT518" s="710">
        <f>$H518</f>
        <v>143833.052</v>
      </c>
      <c r="AU518" s="711" t="e">
        <f>AH518/AG518</f>
        <v>#DIV/0!</v>
      </c>
      <c r="AV518" s="54">
        <f>VLOOKUP($G518,'ВМП план КС'!$A$8:$AI$107,16,0)</f>
        <v>0</v>
      </c>
      <c r="AW518" s="54">
        <f>VLOOKUP($G518,'ВМП план КС'!$A$8:$AI$107,17,0)</f>
        <v>0</v>
      </c>
      <c r="AX518" s="54">
        <f>SUM(AV518/12*$B$2)</f>
        <v>0</v>
      </c>
      <c r="AY518" s="54">
        <f>SUM(AW518/12*$B$2)</f>
        <v>0</v>
      </c>
      <c r="AZ518" s="56">
        <f t="shared" ref="AZ518:BE518" si="2591">SUM(AZ519:AZ521)</f>
        <v>0</v>
      </c>
      <c r="BA518" s="56">
        <f t="shared" si="2591"/>
        <v>0</v>
      </c>
      <c r="BB518" s="56">
        <f t="shared" si="2591"/>
        <v>0</v>
      </c>
      <c r="BC518" s="56">
        <f t="shared" si="2591"/>
        <v>0</v>
      </c>
      <c r="BD518" s="56">
        <f t="shared" si="2591"/>
        <v>0</v>
      </c>
      <c r="BE518" s="56">
        <f t="shared" si="2591"/>
        <v>0</v>
      </c>
      <c r="BF518" s="56">
        <f t="shared" si="2445"/>
        <v>0</v>
      </c>
      <c r="BG518" s="56">
        <f t="shared" si="2446"/>
        <v>0</v>
      </c>
      <c r="BH518" s="56">
        <f t="shared" si="2447"/>
        <v>0</v>
      </c>
      <c r="BI518" s="171">
        <f t="shared" si="2524"/>
        <v>0</v>
      </c>
      <c r="BJ518" s="171">
        <f t="shared" si="2525"/>
        <v>0</v>
      </c>
      <c r="BK518" s="280"/>
      <c r="BL518" s="280"/>
      <c r="BM518" s="710">
        <f>$H518</f>
        <v>143833.052</v>
      </c>
      <c r="BN518" s="711" t="e">
        <f>BA518/AZ518</f>
        <v>#DIV/0!</v>
      </c>
      <c r="BO518" s="54">
        <f>VLOOKUP($G518,'ВМП план КС'!$A$8:$AI$107,18,0)</f>
        <v>0</v>
      </c>
      <c r="BP518" s="54">
        <f>VLOOKUP($G518,'ВМП план КС'!$A$8:$AI$107,19,0)</f>
        <v>0</v>
      </c>
      <c r="BQ518" s="54">
        <f>SUM(BO518/12*$B$2)</f>
        <v>0</v>
      </c>
      <c r="BR518" s="54">
        <f>SUM(BP518/12*$B$2)</f>
        <v>0</v>
      </c>
      <c r="BS518" s="56">
        <f t="shared" ref="BS518:BX518" si="2592">SUM(BS519:BS521)</f>
        <v>0</v>
      </c>
      <c r="BT518" s="56">
        <f t="shared" si="2592"/>
        <v>0</v>
      </c>
      <c r="BU518" s="56">
        <f t="shared" si="2592"/>
        <v>0</v>
      </c>
      <c r="BV518" s="56">
        <f t="shared" si="2592"/>
        <v>0</v>
      </c>
      <c r="BW518" s="56">
        <f t="shared" si="2592"/>
        <v>0</v>
      </c>
      <c r="BX518" s="56">
        <f t="shared" si="2592"/>
        <v>0</v>
      </c>
      <c r="BY518" s="56">
        <f t="shared" si="2449"/>
        <v>0</v>
      </c>
      <c r="BZ518" s="56">
        <f t="shared" si="2450"/>
        <v>0</v>
      </c>
      <c r="CA518" s="56">
        <f t="shared" si="2451"/>
        <v>0</v>
      </c>
      <c r="CB518" s="171">
        <f t="shared" si="2527"/>
        <v>0</v>
      </c>
      <c r="CC518" s="171">
        <f t="shared" si="2528"/>
        <v>0</v>
      </c>
      <c r="CD518" s="280"/>
      <c r="CE518" s="280"/>
      <c r="CF518" s="710">
        <f>$H518</f>
        <v>143833.052</v>
      </c>
      <c r="CG518" s="711" t="e">
        <f>BT518/BS518</f>
        <v>#DIV/0!</v>
      </c>
      <c r="CH518" s="54">
        <f>VLOOKUP($G518,'ВМП план КС'!$A$8:$AI$107,10,0)</f>
        <v>0</v>
      </c>
      <c r="CI518" s="54">
        <f>VLOOKUP($G518,'ВМП план КС'!$A$8:$AI$107,11,0)</f>
        <v>0</v>
      </c>
      <c r="CJ518" s="54">
        <f>SUM(CH518/12*$B$2)</f>
        <v>0</v>
      </c>
      <c r="CK518" s="54">
        <f>SUM(CI518/12*$B$2)</f>
        <v>0</v>
      </c>
      <c r="CL518" s="56">
        <f t="shared" ref="CL518:CQ518" si="2593">SUM(CL519:CL521)</f>
        <v>0</v>
      </c>
      <c r="CM518" s="56">
        <f t="shared" si="2593"/>
        <v>0</v>
      </c>
      <c r="CN518" s="56">
        <f t="shared" si="2593"/>
        <v>0</v>
      </c>
      <c r="CO518" s="56">
        <f t="shared" si="2593"/>
        <v>0</v>
      </c>
      <c r="CP518" s="56">
        <f t="shared" si="2593"/>
        <v>0</v>
      </c>
      <c r="CQ518" s="56">
        <f t="shared" si="2593"/>
        <v>0</v>
      </c>
      <c r="CR518" s="56">
        <f t="shared" si="2453"/>
        <v>0</v>
      </c>
      <c r="CS518" s="56">
        <f t="shared" si="2454"/>
        <v>0</v>
      </c>
      <c r="CT518" s="56">
        <f t="shared" si="2455"/>
        <v>0</v>
      </c>
      <c r="CU518" s="171">
        <f t="shared" si="2530"/>
        <v>0</v>
      </c>
      <c r="CV518" s="171">
        <f t="shared" si="2531"/>
        <v>0</v>
      </c>
      <c r="CW518" s="281" t="e">
        <f>CL518/CH518</f>
        <v>#DIV/0!</v>
      </c>
      <c r="CX518" s="281"/>
      <c r="CY518" s="710">
        <f>$H518</f>
        <v>143833.052</v>
      </c>
      <c r="CZ518" s="711" t="e">
        <f>CM518/CL518</f>
        <v>#DIV/0!</v>
      </c>
      <c r="DA518" s="54">
        <f>VLOOKUP($G518,'ВМП план КС'!$A$8:$AI$107,20,0)</f>
        <v>0</v>
      </c>
      <c r="DB518" s="54">
        <f>VLOOKUP($G518,'ВМП план КС'!$A$8:$AI$107,21,0)</f>
        <v>0</v>
      </c>
      <c r="DC518" s="54">
        <f>SUM(DA518/12*$B$2)</f>
        <v>0</v>
      </c>
      <c r="DD518" s="54">
        <f>SUM(DB518/12*$B$2)</f>
        <v>0</v>
      </c>
      <c r="DE518" s="56">
        <f t="shared" ref="DE518:DJ518" si="2594">SUM(DE519:DE521)</f>
        <v>0</v>
      </c>
      <c r="DF518" s="56">
        <f t="shared" si="2594"/>
        <v>0</v>
      </c>
      <c r="DG518" s="56">
        <f t="shared" si="2594"/>
        <v>0</v>
      </c>
      <c r="DH518" s="56">
        <f t="shared" si="2594"/>
        <v>0</v>
      </c>
      <c r="DI518" s="56">
        <f t="shared" si="2594"/>
        <v>0</v>
      </c>
      <c r="DJ518" s="56">
        <f t="shared" si="2594"/>
        <v>0</v>
      </c>
      <c r="DK518" s="56">
        <f t="shared" si="2457"/>
        <v>0</v>
      </c>
      <c r="DL518" s="56">
        <f t="shared" si="2458"/>
        <v>0</v>
      </c>
      <c r="DM518" s="56">
        <f t="shared" si="2459"/>
        <v>0</v>
      </c>
      <c r="DN518" s="171">
        <f t="shared" si="2533"/>
        <v>0</v>
      </c>
      <c r="DO518" s="171">
        <f t="shared" si="2534"/>
        <v>0</v>
      </c>
      <c r="DP518" s="280"/>
      <c r="DQ518" s="280"/>
      <c r="DR518" s="710">
        <f>$H518</f>
        <v>143833.052</v>
      </c>
      <c r="DS518" s="711" t="e">
        <f>DF518/DE518</f>
        <v>#DIV/0!</v>
      </c>
      <c r="DT518" s="108">
        <f>VLOOKUP($G518,'ВМП план КС'!$A$8:$AI$107,22,0)</f>
        <v>0</v>
      </c>
      <c r="DU518" s="108">
        <f>VLOOKUP($G518,'ВМП план КС'!$A$8:$AI$107,23,0)</f>
        <v>0</v>
      </c>
      <c r="DV518" s="54">
        <f>SUM(DT518/12*$B$2)</f>
        <v>0</v>
      </c>
      <c r="DW518" s="54">
        <f>SUM(DU518/12*$B$2)</f>
        <v>0</v>
      </c>
      <c r="DX518" s="56">
        <f t="shared" ref="DX518:EC518" si="2595">SUM(DX519:DX521)</f>
        <v>0</v>
      </c>
      <c r="DY518" s="56">
        <f t="shared" si="2595"/>
        <v>0</v>
      </c>
      <c r="DZ518" s="56">
        <f t="shared" si="2595"/>
        <v>0</v>
      </c>
      <c r="EA518" s="56">
        <f t="shared" si="2595"/>
        <v>0</v>
      </c>
      <c r="EB518" s="56">
        <f t="shared" si="2595"/>
        <v>0</v>
      </c>
      <c r="EC518" s="56">
        <f t="shared" si="2595"/>
        <v>0</v>
      </c>
      <c r="ED518" s="56">
        <f t="shared" si="2461"/>
        <v>0</v>
      </c>
      <c r="EE518" s="56">
        <f t="shared" si="2462"/>
        <v>0</v>
      </c>
      <c r="EF518" s="56">
        <f t="shared" si="2463"/>
        <v>0</v>
      </c>
      <c r="EG518" s="171">
        <f t="shared" si="2536"/>
        <v>0</v>
      </c>
      <c r="EH518" s="171">
        <f t="shared" si="2537"/>
        <v>0</v>
      </c>
      <c r="EI518" s="280"/>
      <c r="EJ518" s="280"/>
      <c r="EK518" s="710">
        <f>$H518</f>
        <v>143833.052</v>
      </c>
      <c r="EL518" s="711" t="e">
        <f>DY518/DX518</f>
        <v>#DIV/0!</v>
      </c>
      <c r="EM518" s="108">
        <f>VLOOKUP($G518,'ВМП план КС'!$A$8:$AI$107,24,0)</f>
        <v>0</v>
      </c>
      <c r="EN518" s="108">
        <f>VLOOKUP($G518,'ВМП план КС'!$A$8:$AI$107,25,0)</f>
        <v>0</v>
      </c>
      <c r="EO518" s="54">
        <f>SUM(EM518/12*$B$2)</f>
        <v>0</v>
      </c>
      <c r="EP518" s="54">
        <f>SUM(EN518/12*$B$2)</f>
        <v>0</v>
      </c>
      <c r="EQ518" s="56">
        <f t="shared" ref="EQ518:EV518" si="2596">SUM(EQ519:EQ521)</f>
        <v>0</v>
      </c>
      <c r="ER518" s="56">
        <f t="shared" si="2596"/>
        <v>0</v>
      </c>
      <c r="ES518" s="56">
        <f t="shared" si="2596"/>
        <v>0</v>
      </c>
      <c r="ET518" s="56">
        <f t="shared" si="2596"/>
        <v>0</v>
      </c>
      <c r="EU518" s="56">
        <f t="shared" si="2596"/>
        <v>0</v>
      </c>
      <c r="EV518" s="56">
        <f t="shared" si="2596"/>
        <v>0</v>
      </c>
      <c r="EW518" s="56">
        <f t="shared" si="2465"/>
        <v>0</v>
      </c>
      <c r="EX518" s="56">
        <f t="shared" si="2466"/>
        <v>0</v>
      </c>
      <c r="EY518" s="56">
        <f t="shared" si="2467"/>
        <v>0</v>
      </c>
      <c r="EZ518" s="171">
        <f t="shared" si="2539"/>
        <v>0</v>
      </c>
      <c r="FA518" s="171">
        <f t="shared" si="2540"/>
        <v>0</v>
      </c>
      <c r="FB518" s="280"/>
      <c r="FC518" s="280"/>
      <c r="FD518" s="710">
        <f>$H518</f>
        <v>143833.052</v>
      </c>
      <c r="FE518" s="711" t="e">
        <f>ER518/EQ518</f>
        <v>#DIV/0!</v>
      </c>
      <c r="FF518" s="54">
        <f>VLOOKUP($G518,'ВМП план КС'!$A$8:$AI$107,28,0)</f>
        <v>0</v>
      </c>
      <c r="FG518" s="54">
        <f>VLOOKUP($G518,'ВМП план КС'!$A$8:$AI$107,29,0)</f>
        <v>0</v>
      </c>
      <c r="FH518" s="54">
        <f>SUM(FF518/12*$B$2)</f>
        <v>0</v>
      </c>
      <c r="FI518" s="54">
        <f>SUM(FG518/12*$B$2)</f>
        <v>0</v>
      </c>
      <c r="FJ518" s="56">
        <f t="shared" ref="FJ518:FO518" si="2597">SUM(FJ519:FJ521)</f>
        <v>0</v>
      </c>
      <c r="FK518" s="56">
        <f t="shared" si="2597"/>
        <v>0</v>
      </c>
      <c r="FL518" s="56">
        <f t="shared" si="2597"/>
        <v>0</v>
      </c>
      <c r="FM518" s="56">
        <f t="shared" si="2597"/>
        <v>0</v>
      </c>
      <c r="FN518" s="56">
        <f t="shared" si="2597"/>
        <v>0</v>
      </c>
      <c r="FO518" s="56">
        <f t="shared" si="2597"/>
        <v>0</v>
      </c>
      <c r="FP518" s="56">
        <f t="shared" si="2469"/>
        <v>0</v>
      </c>
      <c r="FQ518" s="56">
        <f t="shared" si="2470"/>
        <v>0</v>
      </c>
      <c r="FR518" s="56">
        <f t="shared" si="2471"/>
        <v>0</v>
      </c>
      <c r="FS518" s="171">
        <f t="shared" si="2542"/>
        <v>0</v>
      </c>
      <c r="FT518" s="171">
        <f t="shared" si="2543"/>
        <v>0</v>
      </c>
      <c r="FU518" s="280"/>
      <c r="FV518" s="280"/>
      <c r="FW518" s="150">
        <f>$H518</f>
        <v>143833.052</v>
      </c>
      <c r="FX518" s="151" t="e">
        <f>FK518/FJ518</f>
        <v>#DIV/0!</v>
      </c>
      <c r="FY518" s="54">
        <f>VLOOKUP($G518,'ВМП план КС'!$A$8:$AI$107,30,0)</f>
        <v>0</v>
      </c>
      <c r="FZ518" s="54">
        <f>VLOOKUP($G518,'ВМП план КС'!$A$8:$AI$107,31,0)</f>
        <v>0</v>
      </c>
      <c r="GA518" s="54">
        <f>SUM(FY518/12*$B$2)</f>
        <v>0</v>
      </c>
      <c r="GB518" s="54">
        <f>SUM(FZ518/12*$B$2)</f>
        <v>0</v>
      </c>
      <c r="GC518" s="56">
        <f t="shared" ref="GC518:GH518" si="2598">SUM(GC519:GC521)</f>
        <v>0</v>
      </c>
      <c r="GD518" s="56">
        <f t="shared" si="2598"/>
        <v>0</v>
      </c>
      <c r="GE518" s="56">
        <f t="shared" si="2598"/>
        <v>0</v>
      </c>
      <c r="GF518" s="56">
        <f t="shared" si="2598"/>
        <v>0</v>
      </c>
      <c r="GG518" s="56">
        <f t="shared" si="2598"/>
        <v>0</v>
      </c>
      <c r="GH518" s="56">
        <f t="shared" si="2598"/>
        <v>0</v>
      </c>
      <c r="GI518" s="56">
        <f t="shared" si="2473"/>
        <v>0</v>
      </c>
      <c r="GJ518" s="56">
        <f t="shared" si="2474"/>
        <v>0</v>
      </c>
      <c r="GK518" s="56">
        <f t="shared" si="2475"/>
        <v>0</v>
      </c>
      <c r="GL518" s="171">
        <f t="shared" si="2545"/>
        <v>0</v>
      </c>
      <c r="GM518" s="171">
        <f t="shared" si="2546"/>
        <v>0</v>
      </c>
      <c r="GN518" s="280"/>
      <c r="GO518" s="280"/>
      <c r="GP518" s="150">
        <f>$H518</f>
        <v>143833.052</v>
      </c>
      <c r="GQ518" s="151" t="e">
        <f>GD518/GC518</f>
        <v>#DIV/0!</v>
      </c>
      <c r="GR518" s="54">
        <f>VLOOKUP($G518,'ВМП план КС'!$A$8:$AI$107,32,0)</f>
        <v>0</v>
      </c>
      <c r="GS518" s="54">
        <f>VLOOKUP($G518,'ВМП план КС'!$A$8:$AI$107,33,0)</f>
        <v>0</v>
      </c>
      <c r="GT518" s="54">
        <f>SUM(GR518/12*$B$2)</f>
        <v>0</v>
      </c>
      <c r="GU518" s="54">
        <f>SUM(GS518/12*$B$2)</f>
        <v>0</v>
      </c>
      <c r="GV518" s="56">
        <f t="shared" ref="GV518:HA518" si="2599">SUM(GV519:GV521)</f>
        <v>0</v>
      </c>
      <c r="GW518" s="56">
        <f t="shared" si="2599"/>
        <v>0</v>
      </c>
      <c r="GX518" s="56">
        <f t="shared" si="2599"/>
        <v>0</v>
      </c>
      <c r="GY518" s="56">
        <f t="shared" si="2599"/>
        <v>0</v>
      </c>
      <c r="GZ518" s="56">
        <f t="shared" si="2599"/>
        <v>0</v>
      </c>
      <c r="HA518" s="56">
        <f t="shared" si="2599"/>
        <v>0</v>
      </c>
      <c r="HB518" s="56">
        <f t="shared" si="2477"/>
        <v>0</v>
      </c>
      <c r="HC518" s="56">
        <f t="shared" si="2478"/>
        <v>0</v>
      </c>
      <c r="HD518" s="56">
        <f t="shared" si="2479"/>
        <v>0</v>
      </c>
      <c r="HE518" s="171">
        <f t="shared" si="2548"/>
        <v>0</v>
      </c>
      <c r="HF518" s="171">
        <f t="shared" si="2549"/>
        <v>0</v>
      </c>
      <c r="HG518" s="280"/>
      <c r="HH518" s="280"/>
      <c r="HI518" s="150">
        <f>$H518</f>
        <v>143833.052</v>
      </c>
      <c r="HJ518" s="151" t="e">
        <f>GW518/GV518</f>
        <v>#DIV/0!</v>
      </c>
      <c r="HK518" s="108">
        <f>VLOOKUP($G518,'ВМП план КС'!$A$8:$AI$107,26,0)</f>
        <v>0</v>
      </c>
      <c r="HL518" s="108">
        <f>VLOOKUP($G518,'ВМП план КС'!$A$8:$AI$107,27,0)</f>
        <v>0</v>
      </c>
      <c r="HM518" s="54">
        <f>SUM(HK518/12*$B$2)</f>
        <v>0</v>
      </c>
      <c r="HN518" s="54">
        <f>SUM(HL518/12*$B$2)</f>
        <v>0</v>
      </c>
      <c r="HO518" s="56">
        <f t="shared" ref="HO518:HT518" si="2600">SUM(HO519:HO521)</f>
        <v>0</v>
      </c>
      <c r="HP518" s="56">
        <f t="shared" si="2600"/>
        <v>0</v>
      </c>
      <c r="HQ518" s="56">
        <f t="shared" si="2600"/>
        <v>0</v>
      </c>
      <c r="HR518" s="56">
        <f t="shared" si="2600"/>
        <v>0</v>
      </c>
      <c r="HS518" s="56">
        <f t="shared" si="2600"/>
        <v>0</v>
      </c>
      <c r="HT518" s="56">
        <f t="shared" si="2600"/>
        <v>0</v>
      </c>
      <c r="HU518" s="56">
        <f t="shared" si="2429"/>
        <v>0</v>
      </c>
      <c r="HV518" s="56">
        <f t="shared" si="2430"/>
        <v>0</v>
      </c>
      <c r="HW518" s="56">
        <f t="shared" si="2431"/>
        <v>0</v>
      </c>
      <c r="HX518" s="171">
        <f t="shared" si="2551"/>
        <v>0</v>
      </c>
      <c r="HY518" s="171">
        <f t="shared" si="2552"/>
        <v>0</v>
      </c>
      <c r="HZ518" s="280"/>
      <c r="IA518" s="280"/>
      <c r="IB518" s="710">
        <f>$H518</f>
        <v>143833.052</v>
      </c>
      <c r="IC518" s="711" t="e">
        <f>HP518/HO518</f>
        <v>#DIV/0!</v>
      </c>
      <c r="ID518" s="108">
        <f>VLOOKUP($G518,'ВМП план КС'!$A$8:$AI$107,34,0)</f>
        <v>0</v>
      </c>
      <c r="IE518" s="108">
        <f>VLOOKUP($G518,'ВМП план КС'!$A$8:$AI$107,35,0)</f>
        <v>0</v>
      </c>
      <c r="IF518" s="54">
        <f>SUM(ID518/12*$B$2)</f>
        <v>0</v>
      </c>
      <c r="IG518" s="54">
        <f>SUM(IE518/12*$B$2)</f>
        <v>0</v>
      </c>
      <c r="IH518" s="56">
        <f t="shared" ref="IH518:IM518" si="2601">SUM(IH519:IH521)</f>
        <v>0</v>
      </c>
      <c r="II518" s="56">
        <f t="shared" si="2601"/>
        <v>0</v>
      </c>
      <c r="IJ518" s="56">
        <f t="shared" si="2601"/>
        <v>0</v>
      </c>
      <c r="IK518" s="56">
        <f t="shared" si="2601"/>
        <v>0</v>
      </c>
      <c r="IL518" s="56">
        <f t="shared" si="2601"/>
        <v>0</v>
      </c>
      <c r="IM518" s="56">
        <f t="shared" si="2601"/>
        <v>0</v>
      </c>
      <c r="IN518" s="56">
        <f t="shared" si="2482"/>
        <v>0</v>
      </c>
      <c r="IO518" s="56">
        <f t="shared" si="2483"/>
        <v>0</v>
      </c>
      <c r="IP518" s="56">
        <f t="shared" si="2484"/>
        <v>0</v>
      </c>
      <c r="IQ518" s="171">
        <f t="shared" si="2554"/>
        <v>0</v>
      </c>
      <c r="IR518" s="171">
        <f t="shared" si="2555"/>
        <v>0</v>
      </c>
      <c r="IS518" s="736"/>
      <c r="IT518" s="736"/>
      <c r="IU518" s="710">
        <f>$H518</f>
        <v>143833.052</v>
      </c>
      <c r="IV518" s="711" t="e">
        <f>II518/IH518</f>
        <v>#DIV/0!</v>
      </c>
      <c r="IW518" s="332">
        <f>J518+AC518+AV518+BO518+CH518+DA518+DT518+EM518+FF518+FY518+GR518+HK518+ID518</f>
        <v>0</v>
      </c>
      <c r="IX518" s="332">
        <f>K518+AD518+AW518+BP518+CI518+DB518+DU518+EN518+FG518+FZ518+GS518+HL518+IE518</f>
        <v>0</v>
      </c>
      <c r="IY518" s="332">
        <f>L518+AE518+AX518+BQ518+CJ518+DC518+DV518+EO518+FH518+GA518+GT518+HM518+IF518</f>
        <v>0</v>
      </c>
      <c r="IZ518" s="332">
        <f>M518+AF518+AY518+BR518+CK518+DD518+DW518+EP518+FI518+GB518+GU518+HN518+IG518</f>
        <v>0</v>
      </c>
      <c r="JA518" s="332">
        <f t="shared" si="2494"/>
        <v>0</v>
      </c>
      <c r="JB518" s="332">
        <f t="shared" si="2495"/>
        <v>0</v>
      </c>
      <c r="JC518" s="332">
        <f t="shared" si="2496"/>
        <v>0</v>
      </c>
      <c r="JD518" s="332">
        <f t="shared" si="2497"/>
        <v>0</v>
      </c>
      <c r="JE518" s="332">
        <f t="shared" si="2498"/>
        <v>0</v>
      </c>
      <c r="JF518" s="332">
        <f t="shared" si="2499"/>
        <v>0</v>
      </c>
      <c r="JG518" s="332">
        <f t="shared" si="2486"/>
        <v>0</v>
      </c>
      <c r="JH518" s="332">
        <f t="shared" si="2487"/>
        <v>0</v>
      </c>
      <c r="JI518" s="332">
        <f t="shared" si="2488"/>
        <v>0</v>
      </c>
      <c r="JJ518" s="69">
        <f t="shared" si="2489"/>
        <v>0</v>
      </c>
      <c r="JK518" s="69">
        <f t="shared" si="2490"/>
        <v>0</v>
      </c>
      <c r="JL518" s="150">
        <f>$H518</f>
        <v>143833.052</v>
      </c>
      <c r="JM518" s="151" t="e">
        <f>JB518/JA518</f>
        <v>#DIV/0!</v>
      </c>
      <c r="JN518" s="282"/>
      <c r="JO518" s="282"/>
      <c r="JP518" s="206">
        <f>IW518+JD518</f>
        <v>0</v>
      </c>
      <c r="JQ518" s="206">
        <f>IX518+JE518</f>
        <v>0</v>
      </c>
    </row>
    <row r="519" spans="1:277" s="3" customFormat="1" ht="12.75" hidden="1" customHeight="1" x14ac:dyDescent="0.2">
      <c r="A519" s="96">
        <v>1</v>
      </c>
      <c r="B519" s="59"/>
      <c r="C519" s="48"/>
      <c r="D519" s="7"/>
      <c r="E519" s="154"/>
      <c r="F519" s="591"/>
      <c r="G519" s="60"/>
      <c r="H519" s="88"/>
      <c r="I519" s="88"/>
      <c r="J519" s="44"/>
      <c r="K519" s="44"/>
      <c r="L519" s="44"/>
      <c r="M519" s="44"/>
      <c r="N519" s="44"/>
      <c r="O519" s="44"/>
      <c r="P519" s="44"/>
      <c r="Q519" s="44"/>
      <c r="R519" s="44"/>
      <c r="S519" s="44"/>
      <c r="T519" s="44">
        <f t="shared" si="2587"/>
        <v>0</v>
      </c>
      <c r="U519" s="44">
        <f t="shared" si="2588"/>
        <v>0</v>
      </c>
      <c r="V519" s="44">
        <f t="shared" si="2589"/>
        <v>0</v>
      </c>
      <c r="W519" s="171">
        <f t="shared" si="2518"/>
        <v>0</v>
      </c>
      <c r="X519" s="171">
        <f t="shared" si="2519"/>
        <v>0</v>
      </c>
      <c r="Y519" s="171"/>
      <c r="Z519" s="171"/>
      <c r="AA519" s="714"/>
      <c r="AB519" s="714"/>
      <c r="AC519" s="44"/>
      <c r="AD519" s="44"/>
      <c r="AE519" s="44"/>
      <c r="AF519" s="44"/>
      <c r="AG519" s="44"/>
      <c r="AH519" s="44"/>
      <c r="AI519" s="44"/>
      <c r="AJ519" s="44"/>
      <c r="AK519" s="44"/>
      <c r="AL519" s="44"/>
      <c r="AM519" s="44">
        <f t="shared" si="2441"/>
        <v>0</v>
      </c>
      <c r="AN519" s="44">
        <f t="shared" si="2442"/>
        <v>0</v>
      </c>
      <c r="AO519" s="44">
        <f t="shared" si="2443"/>
        <v>0</v>
      </c>
      <c r="AP519" s="171">
        <f t="shared" si="2521"/>
        <v>0</v>
      </c>
      <c r="AQ519" s="171">
        <f t="shared" si="2522"/>
        <v>0</v>
      </c>
      <c r="AR519" s="171"/>
      <c r="AS519" s="171"/>
      <c r="AT519" s="714"/>
      <c r="AU519" s="714"/>
      <c r="AV519" s="44"/>
      <c r="AW519" s="44"/>
      <c r="AX519" s="44"/>
      <c r="AY519" s="44"/>
      <c r="AZ519" s="44"/>
      <c r="BA519" s="44"/>
      <c r="BB519" s="44"/>
      <c r="BC519" s="44"/>
      <c r="BD519" s="44"/>
      <c r="BE519" s="44"/>
      <c r="BF519" s="44">
        <f t="shared" si="2445"/>
        <v>0</v>
      </c>
      <c r="BG519" s="44">
        <f t="shared" si="2446"/>
        <v>0</v>
      </c>
      <c r="BH519" s="44">
        <f t="shared" si="2447"/>
        <v>0</v>
      </c>
      <c r="BI519" s="171">
        <f t="shared" si="2524"/>
        <v>0</v>
      </c>
      <c r="BJ519" s="171">
        <f t="shared" si="2525"/>
        <v>0</v>
      </c>
      <c r="BK519" s="171"/>
      <c r="BL519" s="171"/>
      <c r="BM519" s="714"/>
      <c r="BN519" s="714"/>
      <c r="BO519" s="44"/>
      <c r="BP519" s="44"/>
      <c r="BQ519" s="44"/>
      <c r="BR519" s="44"/>
      <c r="BS519" s="44"/>
      <c r="BT519" s="44"/>
      <c r="BU519" s="44"/>
      <c r="BV519" s="44"/>
      <c r="BW519" s="44"/>
      <c r="BX519" s="44"/>
      <c r="BY519" s="44">
        <f t="shared" si="2449"/>
        <v>0</v>
      </c>
      <c r="BZ519" s="44">
        <f t="shared" si="2450"/>
        <v>0</v>
      </c>
      <c r="CA519" s="44">
        <f t="shared" si="2451"/>
        <v>0</v>
      </c>
      <c r="CB519" s="171">
        <f t="shared" si="2527"/>
        <v>0</v>
      </c>
      <c r="CC519" s="171">
        <f t="shared" si="2528"/>
        <v>0</v>
      </c>
      <c r="CD519" s="171"/>
      <c r="CE519" s="171"/>
      <c r="CF519" s="714"/>
      <c r="CG519" s="714"/>
      <c r="CH519" s="44"/>
      <c r="CI519" s="44"/>
      <c r="CJ519" s="44"/>
      <c r="CK519" s="44"/>
      <c r="CL519" s="44"/>
      <c r="CM519" s="44"/>
      <c r="CN519" s="44"/>
      <c r="CO519" s="44"/>
      <c r="CP519" s="44"/>
      <c r="CQ519" s="44"/>
      <c r="CR519" s="44">
        <f t="shared" si="2453"/>
        <v>0</v>
      </c>
      <c r="CS519" s="44">
        <f t="shared" si="2454"/>
        <v>0</v>
      </c>
      <c r="CT519" s="44">
        <f t="shared" si="2455"/>
        <v>0</v>
      </c>
      <c r="CU519" s="171">
        <f t="shared" si="2530"/>
        <v>0</v>
      </c>
      <c r="CV519" s="171">
        <f t="shared" si="2531"/>
        <v>0</v>
      </c>
      <c r="CW519" s="249"/>
      <c r="CX519" s="171"/>
      <c r="CY519" s="714"/>
      <c r="CZ519" s="714"/>
      <c r="DA519" s="44"/>
      <c r="DB519" s="44"/>
      <c r="DC519" s="44"/>
      <c r="DD519" s="44"/>
      <c r="DE519" s="44"/>
      <c r="DF519" s="44"/>
      <c r="DG519" s="44"/>
      <c r="DH519" s="44"/>
      <c r="DI519" s="44"/>
      <c r="DJ519" s="44"/>
      <c r="DK519" s="44">
        <f t="shared" si="2457"/>
        <v>0</v>
      </c>
      <c r="DL519" s="44">
        <f t="shared" si="2458"/>
        <v>0</v>
      </c>
      <c r="DM519" s="44">
        <f t="shared" si="2459"/>
        <v>0</v>
      </c>
      <c r="DN519" s="171">
        <f t="shared" si="2533"/>
        <v>0</v>
      </c>
      <c r="DO519" s="171">
        <f t="shared" si="2534"/>
        <v>0</v>
      </c>
      <c r="DP519" s="171"/>
      <c r="DQ519" s="171"/>
      <c r="DR519" s="714"/>
      <c r="DS519" s="714"/>
      <c r="DT519" s="44"/>
      <c r="DU519" s="44"/>
      <c r="DV519" s="44"/>
      <c r="DW519" s="44"/>
      <c r="DX519" s="44"/>
      <c r="DY519" s="44"/>
      <c r="DZ519" s="44"/>
      <c r="EA519" s="44"/>
      <c r="EB519" s="44"/>
      <c r="EC519" s="44"/>
      <c r="ED519" s="44">
        <f t="shared" si="2461"/>
        <v>0</v>
      </c>
      <c r="EE519" s="44">
        <f t="shared" si="2462"/>
        <v>0</v>
      </c>
      <c r="EF519" s="44">
        <f t="shared" si="2463"/>
        <v>0</v>
      </c>
      <c r="EG519" s="171">
        <f t="shared" si="2536"/>
        <v>0</v>
      </c>
      <c r="EH519" s="171">
        <f t="shared" si="2537"/>
        <v>0</v>
      </c>
      <c r="EI519" s="171"/>
      <c r="EJ519" s="171"/>
      <c r="EK519" s="714"/>
      <c r="EL519" s="714"/>
      <c r="EM519" s="44"/>
      <c r="EN519" s="44"/>
      <c r="EO519" s="44"/>
      <c r="EP519" s="44"/>
      <c r="EQ519" s="44"/>
      <c r="ER519" s="44"/>
      <c r="ES519" s="44"/>
      <c r="ET519" s="44"/>
      <c r="EU519" s="44"/>
      <c r="EV519" s="44"/>
      <c r="EW519" s="44">
        <f t="shared" si="2465"/>
        <v>0</v>
      </c>
      <c r="EX519" s="44">
        <f t="shared" si="2466"/>
        <v>0</v>
      </c>
      <c r="EY519" s="44">
        <f t="shared" si="2467"/>
        <v>0</v>
      </c>
      <c r="EZ519" s="171">
        <f t="shared" si="2539"/>
        <v>0</v>
      </c>
      <c r="FA519" s="171">
        <f t="shared" si="2540"/>
        <v>0</v>
      </c>
      <c r="FB519" s="171"/>
      <c r="FC519" s="171"/>
      <c r="FD519" s="714"/>
      <c r="FE519" s="714"/>
      <c r="FF519" s="44"/>
      <c r="FG519" s="44"/>
      <c r="FH519" s="44"/>
      <c r="FI519" s="44"/>
      <c r="FJ519" s="44"/>
      <c r="FK519" s="44"/>
      <c r="FL519" s="44"/>
      <c r="FM519" s="44"/>
      <c r="FN519" s="44"/>
      <c r="FO519" s="44"/>
      <c r="FP519" s="44">
        <f t="shared" si="2469"/>
        <v>0</v>
      </c>
      <c r="FQ519" s="44">
        <f t="shared" si="2470"/>
        <v>0</v>
      </c>
      <c r="FR519" s="44">
        <f t="shared" si="2471"/>
        <v>0</v>
      </c>
      <c r="FS519" s="171">
        <f t="shared" si="2542"/>
        <v>0</v>
      </c>
      <c r="FT519" s="171">
        <f t="shared" si="2543"/>
        <v>0</v>
      </c>
      <c r="FU519" s="171"/>
      <c r="FV519" s="171"/>
      <c r="FW519" s="45"/>
      <c r="FX519" s="45"/>
      <c r="FY519" s="44"/>
      <c r="FZ519" s="44"/>
      <c r="GA519" s="44"/>
      <c r="GB519" s="44"/>
      <c r="GC519" s="44"/>
      <c r="GD519" s="44"/>
      <c r="GE519" s="44"/>
      <c r="GF519" s="44"/>
      <c r="GG519" s="44"/>
      <c r="GH519" s="44"/>
      <c r="GI519" s="44">
        <f t="shared" si="2473"/>
        <v>0</v>
      </c>
      <c r="GJ519" s="44">
        <f t="shared" si="2474"/>
        <v>0</v>
      </c>
      <c r="GK519" s="44">
        <f t="shared" si="2475"/>
        <v>0</v>
      </c>
      <c r="GL519" s="171">
        <f t="shared" si="2545"/>
        <v>0</v>
      </c>
      <c r="GM519" s="171">
        <f t="shared" si="2546"/>
        <v>0</v>
      </c>
      <c r="GN519" s="171"/>
      <c r="GO519" s="171"/>
      <c r="GP519" s="45"/>
      <c r="GQ519" s="45"/>
      <c r="GR519" s="44"/>
      <c r="GS519" s="44"/>
      <c r="GT519" s="44"/>
      <c r="GU519" s="44"/>
      <c r="GV519" s="44"/>
      <c r="GW519" s="44"/>
      <c r="GX519" s="44"/>
      <c r="GY519" s="44"/>
      <c r="GZ519" s="44"/>
      <c r="HA519" s="44"/>
      <c r="HB519" s="44">
        <f t="shared" si="2477"/>
        <v>0</v>
      </c>
      <c r="HC519" s="44">
        <f t="shared" si="2478"/>
        <v>0</v>
      </c>
      <c r="HD519" s="44">
        <f t="shared" si="2479"/>
        <v>0</v>
      </c>
      <c r="HE519" s="171">
        <f t="shared" si="2548"/>
        <v>0</v>
      </c>
      <c r="HF519" s="171">
        <f t="shared" si="2549"/>
        <v>0</v>
      </c>
      <c r="HG519" s="171"/>
      <c r="HH519" s="171"/>
      <c r="HI519" s="45"/>
      <c r="HJ519" s="45"/>
      <c r="HK519" s="45"/>
      <c r="HL519" s="45"/>
      <c r="HM519" s="44"/>
      <c r="HN519" s="44"/>
      <c r="HO519" s="44"/>
      <c r="HP519" s="44"/>
      <c r="HQ519" s="44"/>
      <c r="HR519" s="44"/>
      <c r="HS519" s="44"/>
      <c r="HT519" s="44"/>
      <c r="HU519" s="44">
        <f t="shared" si="2429"/>
        <v>0</v>
      </c>
      <c r="HV519" s="44">
        <f t="shared" si="2430"/>
        <v>0</v>
      </c>
      <c r="HW519" s="44">
        <f t="shared" si="2431"/>
        <v>0</v>
      </c>
      <c r="HX519" s="171">
        <f t="shared" si="2551"/>
        <v>0</v>
      </c>
      <c r="HY519" s="171">
        <f t="shared" si="2552"/>
        <v>0</v>
      </c>
      <c r="HZ519" s="171"/>
      <c r="IA519" s="171"/>
      <c r="IB519" s="714"/>
      <c r="IC519" s="714"/>
      <c r="ID519" s="45"/>
      <c r="IE519" s="45"/>
      <c r="IF519" s="44"/>
      <c r="IG519" s="44"/>
      <c r="IH519" s="44"/>
      <c r="II519" s="44"/>
      <c r="IJ519" s="44"/>
      <c r="IK519" s="44"/>
      <c r="IL519" s="44"/>
      <c r="IM519" s="44"/>
      <c r="IN519" s="44">
        <f t="shared" si="2482"/>
        <v>0</v>
      </c>
      <c r="IO519" s="44">
        <f t="shared" si="2483"/>
        <v>0</v>
      </c>
      <c r="IP519" s="44">
        <f t="shared" si="2484"/>
        <v>0</v>
      </c>
      <c r="IQ519" s="171">
        <f t="shared" si="2554"/>
        <v>0</v>
      </c>
      <c r="IR519" s="171">
        <f t="shared" si="2555"/>
        <v>0</v>
      </c>
      <c r="IS519" s="738"/>
      <c r="IT519" s="738"/>
      <c r="IU519" s="714"/>
      <c r="IV519" s="714"/>
      <c r="IW519" s="46"/>
      <c r="IX519" s="47"/>
      <c r="IY519" s="46"/>
      <c r="IZ519" s="46"/>
      <c r="JA519" s="333">
        <f t="shared" si="2494"/>
        <v>0</v>
      </c>
      <c r="JB519" s="333">
        <f t="shared" si="2495"/>
        <v>0</v>
      </c>
      <c r="JC519" s="333">
        <f t="shared" si="2496"/>
        <v>0</v>
      </c>
      <c r="JD519" s="333">
        <f t="shared" si="2497"/>
        <v>0</v>
      </c>
      <c r="JE519" s="333">
        <f t="shared" si="2498"/>
        <v>0</v>
      </c>
      <c r="JF519" s="333">
        <f t="shared" si="2499"/>
        <v>0</v>
      </c>
      <c r="JG519" s="44">
        <f t="shared" si="2486"/>
        <v>0</v>
      </c>
      <c r="JH519" s="44">
        <f t="shared" si="2487"/>
        <v>0</v>
      </c>
      <c r="JI519" s="44">
        <f t="shared" si="2488"/>
        <v>0</v>
      </c>
      <c r="JJ519" s="174">
        <f t="shared" si="2489"/>
        <v>0</v>
      </c>
      <c r="JK519" s="174">
        <f t="shared" si="2490"/>
        <v>0</v>
      </c>
      <c r="JL519" s="45"/>
      <c r="JM519" s="45"/>
      <c r="JN519" s="48"/>
      <c r="JO519" s="48"/>
    </row>
    <row r="520" spans="1:277" s="3" customFormat="1" ht="12.75" hidden="1" customHeight="1" x14ac:dyDescent="0.2">
      <c r="A520" s="96">
        <v>1</v>
      </c>
      <c r="B520" s="59"/>
      <c r="C520" s="48"/>
      <c r="D520" s="7"/>
      <c r="E520" s="154"/>
      <c r="F520" s="591"/>
      <c r="G520" s="60"/>
      <c r="H520" s="88"/>
      <c r="I520" s="88"/>
      <c r="J520" s="44"/>
      <c r="K520" s="44"/>
      <c r="L520" s="44"/>
      <c r="M520" s="44"/>
      <c r="N520" s="44"/>
      <c r="O520" s="44"/>
      <c r="P520" s="44"/>
      <c r="Q520" s="44"/>
      <c r="R520" s="44"/>
      <c r="S520" s="44"/>
      <c r="T520" s="44">
        <f t="shared" si="2587"/>
        <v>0</v>
      </c>
      <c r="U520" s="44">
        <f t="shared" si="2588"/>
        <v>0</v>
      </c>
      <c r="V520" s="44">
        <f t="shared" si="2589"/>
        <v>0</v>
      </c>
      <c r="W520" s="171">
        <f t="shared" si="2518"/>
        <v>0</v>
      </c>
      <c r="X520" s="171">
        <f t="shared" si="2519"/>
        <v>0</v>
      </c>
      <c r="Y520" s="171"/>
      <c r="Z520" s="171"/>
      <c r="AA520" s="714"/>
      <c r="AB520" s="714"/>
      <c r="AC520" s="44"/>
      <c r="AD520" s="44"/>
      <c r="AE520" s="44"/>
      <c r="AF520" s="44"/>
      <c r="AG520" s="44"/>
      <c r="AH520" s="44"/>
      <c r="AI520" s="44"/>
      <c r="AJ520" s="44"/>
      <c r="AK520" s="44"/>
      <c r="AL520" s="44"/>
      <c r="AM520" s="44">
        <f t="shared" si="2441"/>
        <v>0</v>
      </c>
      <c r="AN520" s="44">
        <f t="shared" si="2442"/>
        <v>0</v>
      </c>
      <c r="AO520" s="44">
        <f t="shared" si="2443"/>
        <v>0</v>
      </c>
      <c r="AP520" s="171">
        <f t="shared" si="2521"/>
        <v>0</v>
      </c>
      <c r="AQ520" s="171">
        <f t="shared" si="2522"/>
        <v>0</v>
      </c>
      <c r="AR520" s="171"/>
      <c r="AS520" s="171"/>
      <c r="AT520" s="714"/>
      <c r="AU520" s="714"/>
      <c r="AV520" s="44"/>
      <c r="AW520" s="44"/>
      <c r="AX520" s="44"/>
      <c r="AY520" s="44"/>
      <c r="AZ520" s="44"/>
      <c r="BA520" s="44"/>
      <c r="BB520" s="44"/>
      <c r="BC520" s="44"/>
      <c r="BD520" s="44"/>
      <c r="BE520" s="44"/>
      <c r="BF520" s="44">
        <f t="shared" si="2445"/>
        <v>0</v>
      </c>
      <c r="BG520" s="44">
        <f t="shared" si="2446"/>
        <v>0</v>
      </c>
      <c r="BH520" s="44">
        <f t="shared" si="2447"/>
        <v>0</v>
      </c>
      <c r="BI520" s="171">
        <f t="shared" si="2524"/>
        <v>0</v>
      </c>
      <c r="BJ520" s="171">
        <f t="shared" si="2525"/>
        <v>0</v>
      </c>
      <c r="BK520" s="171"/>
      <c r="BL520" s="171"/>
      <c r="BM520" s="714"/>
      <c r="BN520" s="714"/>
      <c r="BO520" s="44"/>
      <c r="BP520" s="44"/>
      <c r="BQ520" s="44"/>
      <c r="BR520" s="44"/>
      <c r="BS520" s="44"/>
      <c r="BT520" s="44"/>
      <c r="BU520" s="44"/>
      <c r="BV520" s="44"/>
      <c r="BW520" s="44"/>
      <c r="BX520" s="44"/>
      <c r="BY520" s="44">
        <f t="shared" si="2449"/>
        <v>0</v>
      </c>
      <c r="BZ520" s="44">
        <f t="shared" si="2450"/>
        <v>0</v>
      </c>
      <c r="CA520" s="44">
        <f t="shared" si="2451"/>
        <v>0</v>
      </c>
      <c r="CB520" s="171">
        <f t="shared" si="2527"/>
        <v>0</v>
      </c>
      <c r="CC520" s="171">
        <f t="shared" si="2528"/>
        <v>0</v>
      </c>
      <c r="CD520" s="171"/>
      <c r="CE520" s="171"/>
      <c r="CF520" s="714"/>
      <c r="CG520" s="714"/>
      <c r="CH520" s="44"/>
      <c r="CI520" s="44"/>
      <c r="CJ520" s="44"/>
      <c r="CK520" s="44"/>
      <c r="CL520" s="44"/>
      <c r="CM520" s="44"/>
      <c r="CN520" s="44"/>
      <c r="CO520" s="44"/>
      <c r="CP520" s="44"/>
      <c r="CQ520" s="44"/>
      <c r="CR520" s="44">
        <f t="shared" si="2453"/>
        <v>0</v>
      </c>
      <c r="CS520" s="44">
        <f t="shared" si="2454"/>
        <v>0</v>
      </c>
      <c r="CT520" s="44">
        <f t="shared" si="2455"/>
        <v>0</v>
      </c>
      <c r="CU520" s="171">
        <f t="shared" si="2530"/>
        <v>0</v>
      </c>
      <c r="CV520" s="171">
        <f t="shared" si="2531"/>
        <v>0</v>
      </c>
      <c r="CW520" s="249"/>
      <c r="CX520" s="171"/>
      <c r="CY520" s="714"/>
      <c r="CZ520" s="714"/>
      <c r="DA520" s="44"/>
      <c r="DB520" s="44"/>
      <c r="DC520" s="44"/>
      <c r="DD520" s="44"/>
      <c r="DE520" s="44"/>
      <c r="DF520" s="44"/>
      <c r="DG520" s="44"/>
      <c r="DH520" s="44"/>
      <c r="DI520" s="44"/>
      <c r="DJ520" s="44"/>
      <c r="DK520" s="44">
        <f t="shared" si="2457"/>
        <v>0</v>
      </c>
      <c r="DL520" s="44">
        <f t="shared" si="2458"/>
        <v>0</v>
      </c>
      <c r="DM520" s="44">
        <f t="shared" si="2459"/>
        <v>0</v>
      </c>
      <c r="DN520" s="171">
        <f t="shared" si="2533"/>
        <v>0</v>
      </c>
      <c r="DO520" s="171">
        <f t="shared" si="2534"/>
        <v>0</v>
      </c>
      <c r="DP520" s="171"/>
      <c r="DQ520" s="171"/>
      <c r="DR520" s="714"/>
      <c r="DS520" s="714"/>
      <c r="DT520" s="44"/>
      <c r="DU520" s="44"/>
      <c r="DV520" s="44"/>
      <c r="DW520" s="44"/>
      <c r="DX520" s="44"/>
      <c r="DY520" s="44"/>
      <c r="DZ520" s="44"/>
      <c r="EA520" s="44"/>
      <c r="EB520" s="44"/>
      <c r="EC520" s="44"/>
      <c r="ED520" s="44">
        <f t="shared" si="2461"/>
        <v>0</v>
      </c>
      <c r="EE520" s="44">
        <f t="shared" si="2462"/>
        <v>0</v>
      </c>
      <c r="EF520" s="44">
        <f t="shared" si="2463"/>
        <v>0</v>
      </c>
      <c r="EG520" s="171">
        <f t="shared" si="2536"/>
        <v>0</v>
      </c>
      <c r="EH520" s="171">
        <f t="shared" si="2537"/>
        <v>0</v>
      </c>
      <c r="EI520" s="171"/>
      <c r="EJ520" s="171"/>
      <c r="EK520" s="714"/>
      <c r="EL520" s="714"/>
      <c r="EM520" s="44"/>
      <c r="EN520" s="44"/>
      <c r="EO520" s="44"/>
      <c r="EP520" s="44"/>
      <c r="EQ520" s="44"/>
      <c r="ER520" s="44"/>
      <c r="ES520" s="44"/>
      <c r="ET520" s="44"/>
      <c r="EU520" s="44"/>
      <c r="EV520" s="44"/>
      <c r="EW520" s="44">
        <f t="shared" si="2465"/>
        <v>0</v>
      </c>
      <c r="EX520" s="44">
        <f t="shared" si="2466"/>
        <v>0</v>
      </c>
      <c r="EY520" s="44">
        <f t="shared" si="2467"/>
        <v>0</v>
      </c>
      <c r="EZ520" s="171">
        <f t="shared" si="2539"/>
        <v>0</v>
      </c>
      <c r="FA520" s="171">
        <f t="shared" si="2540"/>
        <v>0</v>
      </c>
      <c r="FB520" s="171"/>
      <c r="FC520" s="171"/>
      <c r="FD520" s="714"/>
      <c r="FE520" s="714"/>
      <c r="FF520" s="44"/>
      <c r="FG520" s="44"/>
      <c r="FH520" s="44"/>
      <c r="FI520" s="44"/>
      <c r="FJ520" s="44"/>
      <c r="FK520" s="44"/>
      <c r="FL520" s="44"/>
      <c r="FM520" s="44"/>
      <c r="FN520" s="44"/>
      <c r="FO520" s="44"/>
      <c r="FP520" s="44">
        <f t="shared" si="2469"/>
        <v>0</v>
      </c>
      <c r="FQ520" s="44">
        <f t="shared" si="2470"/>
        <v>0</v>
      </c>
      <c r="FR520" s="44">
        <f t="shared" si="2471"/>
        <v>0</v>
      </c>
      <c r="FS520" s="171">
        <f t="shared" si="2542"/>
        <v>0</v>
      </c>
      <c r="FT520" s="171">
        <f t="shared" si="2543"/>
        <v>0</v>
      </c>
      <c r="FU520" s="171"/>
      <c r="FV520" s="171"/>
      <c r="FW520" s="45"/>
      <c r="FX520" s="45"/>
      <c r="FY520" s="44"/>
      <c r="FZ520" s="44"/>
      <c r="GA520" s="44"/>
      <c r="GB520" s="44"/>
      <c r="GC520" s="44"/>
      <c r="GD520" s="44"/>
      <c r="GE520" s="44"/>
      <c r="GF520" s="44"/>
      <c r="GG520" s="44"/>
      <c r="GH520" s="44"/>
      <c r="GI520" s="44">
        <f t="shared" si="2473"/>
        <v>0</v>
      </c>
      <c r="GJ520" s="44">
        <f t="shared" si="2474"/>
        <v>0</v>
      </c>
      <c r="GK520" s="44">
        <f t="shared" si="2475"/>
        <v>0</v>
      </c>
      <c r="GL520" s="171">
        <f t="shared" si="2545"/>
        <v>0</v>
      </c>
      <c r="GM520" s="171">
        <f t="shared" si="2546"/>
        <v>0</v>
      </c>
      <c r="GN520" s="171"/>
      <c r="GO520" s="171"/>
      <c r="GP520" s="45"/>
      <c r="GQ520" s="45"/>
      <c r="GR520" s="44"/>
      <c r="GS520" s="44"/>
      <c r="GT520" s="44"/>
      <c r="GU520" s="44"/>
      <c r="GV520" s="44"/>
      <c r="GW520" s="44"/>
      <c r="GX520" s="44"/>
      <c r="GY520" s="44"/>
      <c r="GZ520" s="44"/>
      <c r="HA520" s="44"/>
      <c r="HB520" s="44">
        <f t="shared" si="2477"/>
        <v>0</v>
      </c>
      <c r="HC520" s="44">
        <f t="shared" si="2478"/>
        <v>0</v>
      </c>
      <c r="HD520" s="44">
        <f t="shared" si="2479"/>
        <v>0</v>
      </c>
      <c r="HE520" s="171">
        <f t="shared" si="2548"/>
        <v>0</v>
      </c>
      <c r="HF520" s="171">
        <f t="shared" si="2549"/>
        <v>0</v>
      </c>
      <c r="HG520" s="171"/>
      <c r="HH520" s="171"/>
      <c r="HI520" s="45"/>
      <c r="HJ520" s="45"/>
      <c r="HK520" s="45"/>
      <c r="HL520" s="45"/>
      <c r="HM520" s="44"/>
      <c r="HN520" s="44"/>
      <c r="HO520" s="44"/>
      <c r="HP520" s="44"/>
      <c r="HQ520" s="44"/>
      <c r="HR520" s="44"/>
      <c r="HS520" s="44"/>
      <c r="HT520" s="44"/>
      <c r="HU520" s="44">
        <f t="shared" si="2429"/>
        <v>0</v>
      </c>
      <c r="HV520" s="44">
        <f t="shared" si="2430"/>
        <v>0</v>
      </c>
      <c r="HW520" s="44">
        <f t="shared" si="2431"/>
        <v>0</v>
      </c>
      <c r="HX520" s="171">
        <f t="shared" si="2551"/>
        <v>0</v>
      </c>
      <c r="HY520" s="171">
        <f t="shared" si="2552"/>
        <v>0</v>
      </c>
      <c r="HZ520" s="171"/>
      <c r="IA520" s="171"/>
      <c r="IB520" s="714"/>
      <c r="IC520" s="714"/>
      <c r="ID520" s="45"/>
      <c r="IE520" s="45"/>
      <c r="IF520" s="44"/>
      <c r="IG520" s="44"/>
      <c r="IH520" s="44"/>
      <c r="II520" s="44"/>
      <c r="IJ520" s="44"/>
      <c r="IK520" s="44"/>
      <c r="IL520" s="44"/>
      <c r="IM520" s="44"/>
      <c r="IN520" s="44">
        <f t="shared" si="2482"/>
        <v>0</v>
      </c>
      <c r="IO520" s="44">
        <f t="shared" si="2483"/>
        <v>0</v>
      </c>
      <c r="IP520" s="44">
        <f t="shared" si="2484"/>
        <v>0</v>
      </c>
      <c r="IQ520" s="171">
        <f t="shared" si="2554"/>
        <v>0</v>
      </c>
      <c r="IR520" s="171">
        <f t="shared" si="2555"/>
        <v>0</v>
      </c>
      <c r="IS520" s="738"/>
      <c r="IT520" s="738"/>
      <c r="IU520" s="714"/>
      <c r="IV520" s="714"/>
      <c r="IW520" s="46"/>
      <c r="IX520" s="47"/>
      <c r="IY520" s="46"/>
      <c r="IZ520" s="46"/>
      <c r="JA520" s="333">
        <f t="shared" si="2494"/>
        <v>0</v>
      </c>
      <c r="JB520" s="333">
        <f t="shared" si="2495"/>
        <v>0</v>
      </c>
      <c r="JC520" s="333">
        <f t="shared" si="2496"/>
        <v>0</v>
      </c>
      <c r="JD520" s="333">
        <f t="shared" si="2497"/>
        <v>0</v>
      </c>
      <c r="JE520" s="333">
        <f t="shared" si="2498"/>
        <v>0</v>
      </c>
      <c r="JF520" s="333">
        <f t="shared" si="2499"/>
        <v>0</v>
      </c>
      <c r="JG520" s="44">
        <f t="shared" si="2486"/>
        <v>0</v>
      </c>
      <c r="JH520" s="44">
        <f t="shared" si="2487"/>
        <v>0</v>
      </c>
      <c r="JI520" s="44">
        <f t="shared" si="2488"/>
        <v>0</v>
      </c>
      <c r="JJ520" s="174">
        <f t="shared" si="2489"/>
        <v>0</v>
      </c>
      <c r="JK520" s="174">
        <f t="shared" si="2490"/>
        <v>0</v>
      </c>
      <c r="JL520" s="45"/>
      <c r="JM520" s="45"/>
      <c r="JN520" s="48"/>
      <c r="JO520" s="48"/>
    </row>
    <row r="521" spans="1:277" s="3" customFormat="1" ht="12.75" hidden="1" customHeight="1" x14ac:dyDescent="0.2">
      <c r="A521" s="96">
        <v>1</v>
      </c>
      <c r="B521" s="59"/>
      <c r="C521" s="48"/>
      <c r="D521" s="7"/>
      <c r="E521" s="154"/>
      <c r="F521" s="591"/>
      <c r="G521" s="60"/>
      <c r="H521" s="88"/>
      <c r="I521" s="88"/>
      <c r="J521" s="44"/>
      <c r="K521" s="44"/>
      <c r="L521" s="44"/>
      <c r="M521" s="44"/>
      <c r="N521" s="44"/>
      <c r="O521" s="44"/>
      <c r="P521" s="44"/>
      <c r="Q521" s="44"/>
      <c r="R521" s="44"/>
      <c r="S521" s="44"/>
      <c r="T521" s="44">
        <f t="shared" si="2587"/>
        <v>0</v>
      </c>
      <c r="U521" s="44">
        <f t="shared" si="2588"/>
        <v>0</v>
      </c>
      <c r="V521" s="44">
        <f t="shared" si="2589"/>
        <v>0</v>
      </c>
      <c r="W521" s="171">
        <f t="shared" si="2518"/>
        <v>0</v>
      </c>
      <c r="X521" s="171">
        <f t="shared" si="2519"/>
        <v>0</v>
      </c>
      <c r="Y521" s="171"/>
      <c r="Z521" s="171"/>
      <c r="AA521" s="714"/>
      <c r="AB521" s="714"/>
      <c r="AC521" s="44"/>
      <c r="AD521" s="44"/>
      <c r="AE521" s="44"/>
      <c r="AF521" s="44"/>
      <c r="AG521" s="44"/>
      <c r="AH521" s="44"/>
      <c r="AI521" s="44"/>
      <c r="AJ521" s="44"/>
      <c r="AK521" s="44"/>
      <c r="AL521" s="44"/>
      <c r="AM521" s="44">
        <f t="shared" si="2441"/>
        <v>0</v>
      </c>
      <c r="AN521" s="44">
        <f t="shared" si="2442"/>
        <v>0</v>
      </c>
      <c r="AO521" s="44">
        <f t="shared" si="2443"/>
        <v>0</v>
      </c>
      <c r="AP521" s="171">
        <f t="shared" si="2521"/>
        <v>0</v>
      </c>
      <c r="AQ521" s="171">
        <f t="shared" si="2522"/>
        <v>0</v>
      </c>
      <c r="AR521" s="171"/>
      <c r="AS521" s="171"/>
      <c r="AT521" s="714"/>
      <c r="AU521" s="714"/>
      <c r="AV521" s="44"/>
      <c r="AW521" s="44"/>
      <c r="AX521" s="44"/>
      <c r="AY521" s="44"/>
      <c r="AZ521" s="44"/>
      <c r="BA521" s="44"/>
      <c r="BB521" s="44"/>
      <c r="BC521" s="44"/>
      <c r="BD521" s="44"/>
      <c r="BE521" s="44"/>
      <c r="BF521" s="44">
        <f t="shared" si="2445"/>
        <v>0</v>
      </c>
      <c r="BG521" s="44">
        <f t="shared" si="2446"/>
        <v>0</v>
      </c>
      <c r="BH521" s="44">
        <f t="shared" si="2447"/>
        <v>0</v>
      </c>
      <c r="BI521" s="171">
        <f t="shared" si="2524"/>
        <v>0</v>
      </c>
      <c r="BJ521" s="171">
        <f t="shared" si="2525"/>
        <v>0</v>
      </c>
      <c r="BK521" s="171"/>
      <c r="BL521" s="171"/>
      <c r="BM521" s="714"/>
      <c r="BN521" s="714"/>
      <c r="BO521" s="44"/>
      <c r="BP521" s="44"/>
      <c r="BQ521" s="44"/>
      <c r="BR521" s="44"/>
      <c r="BS521" s="44"/>
      <c r="BT521" s="44"/>
      <c r="BU521" s="44"/>
      <c r="BV521" s="44"/>
      <c r="BW521" s="44"/>
      <c r="BX521" s="44"/>
      <c r="BY521" s="44">
        <f t="shared" si="2449"/>
        <v>0</v>
      </c>
      <c r="BZ521" s="44">
        <f t="shared" si="2450"/>
        <v>0</v>
      </c>
      <c r="CA521" s="44">
        <f t="shared" si="2451"/>
        <v>0</v>
      </c>
      <c r="CB521" s="171">
        <f t="shared" si="2527"/>
        <v>0</v>
      </c>
      <c r="CC521" s="171">
        <f t="shared" si="2528"/>
        <v>0</v>
      </c>
      <c r="CD521" s="171"/>
      <c r="CE521" s="171"/>
      <c r="CF521" s="714"/>
      <c r="CG521" s="714"/>
      <c r="CH521" s="44"/>
      <c r="CI521" s="44"/>
      <c r="CJ521" s="44"/>
      <c r="CK521" s="44"/>
      <c r="CL521" s="44"/>
      <c r="CM521" s="44"/>
      <c r="CN521" s="44"/>
      <c r="CO521" s="44"/>
      <c r="CP521" s="44"/>
      <c r="CQ521" s="44"/>
      <c r="CR521" s="44">
        <f t="shared" si="2453"/>
        <v>0</v>
      </c>
      <c r="CS521" s="44">
        <f t="shared" si="2454"/>
        <v>0</v>
      </c>
      <c r="CT521" s="44">
        <f t="shared" si="2455"/>
        <v>0</v>
      </c>
      <c r="CU521" s="171">
        <f t="shared" si="2530"/>
        <v>0</v>
      </c>
      <c r="CV521" s="171">
        <f t="shared" si="2531"/>
        <v>0</v>
      </c>
      <c r="CW521" s="250"/>
      <c r="CX521" s="174"/>
      <c r="CY521" s="715"/>
      <c r="CZ521" s="715"/>
      <c r="DA521" s="109"/>
      <c r="DB521" s="109"/>
      <c r="DC521" s="109"/>
      <c r="DD521" s="109"/>
      <c r="DE521" s="44"/>
      <c r="DF521" s="44"/>
      <c r="DG521" s="44"/>
      <c r="DH521" s="44"/>
      <c r="DI521" s="44"/>
      <c r="DJ521" s="44"/>
      <c r="DK521" s="44">
        <f t="shared" si="2457"/>
        <v>0</v>
      </c>
      <c r="DL521" s="44">
        <f t="shared" si="2458"/>
        <v>0</v>
      </c>
      <c r="DM521" s="44">
        <f t="shared" si="2459"/>
        <v>0</v>
      </c>
      <c r="DN521" s="171">
        <f t="shared" si="2533"/>
        <v>0</v>
      </c>
      <c r="DO521" s="171">
        <f t="shared" si="2534"/>
        <v>0</v>
      </c>
      <c r="DP521" s="174"/>
      <c r="DQ521" s="174"/>
      <c r="DR521" s="715"/>
      <c r="DS521" s="715"/>
      <c r="DT521" s="109"/>
      <c r="DU521" s="109"/>
      <c r="DV521" s="109"/>
      <c r="DW521" s="109"/>
      <c r="DX521" s="44"/>
      <c r="DY521" s="44"/>
      <c r="DZ521" s="44"/>
      <c r="EA521" s="44"/>
      <c r="EB521" s="44"/>
      <c r="EC521" s="44"/>
      <c r="ED521" s="44">
        <f t="shared" si="2461"/>
        <v>0</v>
      </c>
      <c r="EE521" s="44">
        <f t="shared" si="2462"/>
        <v>0</v>
      </c>
      <c r="EF521" s="44">
        <f t="shared" si="2463"/>
        <v>0</v>
      </c>
      <c r="EG521" s="171">
        <f t="shared" si="2536"/>
        <v>0</v>
      </c>
      <c r="EH521" s="171">
        <f t="shared" si="2537"/>
        <v>0</v>
      </c>
      <c r="EI521" s="174"/>
      <c r="EJ521" s="174"/>
      <c r="EK521" s="715"/>
      <c r="EL521" s="715"/>
      <c r="EM521" s="109"/>
      <c r="EN521" s="109"/>
      <c r="EO521" s="109"/>
      <c r="EP521" s="109"/>
      <c r="EQ521" s="44"/>
      <c r="ER521" s="44"/>
      <c r="ES521" s="44"/>
      <c r="ET521" s="44"/>
      <c r="EU521" s="44"/>
      <c r="EV521" s="44"/>
      <c r="EW521" s="44">
        <f t="shared" si="2465"/>
        <v>0</v>
      </c>
      <c r="EX521" s="44">
        <f t="shared" si="2466"/>
        <v>0</v>
      </c>
      <c r="EY521" s="44">
        <f t="shared" si="2467"/>
        <v>0</v>
      </c>
      <c r="EZ521" s="171">
        <f t="shared" si="2539"/>
        <v>0</v>
      </c>
      <c r="FA521" s="171">
        <f t="shared" si="2540"/>
        <v>0</v>
      </c>
      <c r="FB521" s="174"/>
      <c r="FC521" s="174"/>
      <c r="FD521" s="715"/>
      <c r="FE521" s="715"/>
      <c r="FF521" s="109"/>
      <c r="FG521" s="109"/>
      <c r="FH521" s="109"/>
      <c r="FI521" s="109"/>
      <c r="FJ521" s="44"/>
      <c r="FK521" s="44"/>
      <c r="FL521" s="44"/>
      <c r="FM521" s="44"/>
      <c r="FN521" s="44"/>
      <c r="FO521" s="44"/>
      <c r="FP521" s="44">
        <f t="shared" si="2469"/>
        <v>0</v>
      </c>
      <c r="FQ521" s="44">
        <f t="shared" si="2470"/>
        <v>0</v>
      </c>
      <c r="FR521" s="44">
        <f t="shared" si="2471"/>
        <v>0</v>
      </c>
      <c r="FS521" s="171">
        <f t="shared" si="2542"/>
        <v>0</v>
      </c>
      <c r="FT521" s="171">
        <f t="shared" si="2543"/>
        <v>0</v>
      </c>
      <c r="FU521" s="174"/>
      <c r="FV521" s="174"/>
      <c r="FW521" s="112"/>
      <c r="FX521" s="112"/>
      <c r="FY521" s="109"/>
      <c r="FZ521" s="109"/>
      <c r="GA521" s="109"/>
      <c r="GB521" s="109"/>
      <c r="GC521" s="44"/>
      <c r="GD521" s="44"/>
      <c r="GE521" s="44"/>
      <c r="GF521" s="44"/>
      <c r="GG521" s="44"/>
      <c r="GH521" s="44"/>
      <c r="GI521" s="44">
        <f t="shared" si="2473"/>
        <v>0</v>
      </c>
      <c r="GJ521" s="44">
        <f t="shared" si="2474"/>
        <v>0</v>
      </c>
      <c r="GK521" s="44">
        <f t="shared" si="2475"/>
        <v>0</v>
      </c>
      <c r="GL521" s="171">
        <f t="shared" si="2545"/>
        <v>0</v>
      </c>
      <c r="GM521" s="171">
        <f t="shared" si="2546"/>
        <v>0</v>
      </c>
      <c r="GN521" s="174"/>
      <c r="GO521" s="174"/>
      <c r="GP521" s="112"/>
      <c r="GQ521" s="112"/>
      <c r="GR521" s="109"/>
      <c r="GS521" s="109"/>
      <c r="GT521" s="109"/>
      <c r="GU521" s="109"/>
      <c r="GV521" s="44"/>
      <c r="GW521" s="44"/>
      <c r="GX521" s="44"/>
      <c r="GY521" s="44"/>
      <c r="GZ521" s="44"/>
      <c r="HA521" s="44"/>
      <c r="HB521" s="44">
        <f t="shared" si="2477"/>
        <v>0</v>
      </c>
      <c r="HC521" s="44">
        <f t="shared" si="2478"/>
        <v>0</v>
      </c>
      <c r="HD521" s="44">
        <f t="shared" si="2479"/>
        <v>0</v>
      </c>
      <c r="HE521" s="171">
        <f t="shared" si="2548"/>
        <v>0</v>
      </c>
      <c r="HF521" s="171">
        <f t="shared" si="2549"/>
        <v>0</v>
      </c>
      <c r="HG521" s="174"/>
      <c r="HH521" s="174"/>
      <c r="HI521" s="112"/>
      <c r="HJ521" s="112"/>
      <c r="HK521" s="112"/>
      <c r="HL521" s="112"/>
      <c r="HM521" s="109"/>
      <c r="HN521" s="109"/>
      <c r="HO521" s="44"/>
      <c r="HP521" s="44"/>
      <c r="HQ521" s="44"/>
      <c r="HR521" s="44"/>
      <c r="HS521" s="44"/>
      <c r="HT521" s="44"/>
      <c r="HU521" s="44">
        <f t="shared" si="2429"/>
        <v>0</v>
      </c>
      <c r="HV521" s="44">
        <f t="shared" si="2430"/>
        <v>0</v>
      </c>
      <c r="HW521" s="44">
        <f t="shared" si="2431"/>
        <v>0</v>
      </c>
      <c r="HX521" s="171">
        <f t="shared" si="2551"/>
        <v>0</v>
      </c>
      <c r="HY521" s="171">
        <f t="shared" si="2552"/>
        <v>0</v>
      </c>
      <c r="HZ521" s="174"/>
      <c r="IA521" s="174"/>
      <c r="IB521" s="715"/>
      <c r="IC521" s="715"/>
      <c r="ID521" s="112"/>
      <c r="IE521" s="112"/>
      <c r="IF521" s="109"/>
      <c r="IG521" s="109"/>
      <c r="IH521" s="44"/>
      <c r="II521" s="44"/>
      <c r="IJ521" s="44"/>
      <c r="IK521" s="44"/>
      <c r="IL521" s="44"/>
      <c r="IM521" s="44"/>
      <c r="IN521" s="44">
        <f t="shared" si="2482"/>
        <v>0</v>
      </c>
      <c r="IO521" s="44">
        <f t="shared" si="2483"/>
        <v>0</v>
      </c>
      <c r="IP521" s="44">
        <f t="shared" si="2484"/>
        <v>0</v>
      </c>
      <c r="IQ521" s="171">
        <f t="shared" si="2554"/>
        <v>0</v>
      </c>
      <c r="IR521" s="171">
        <f t="shared" si="2555"/>
        <v>0</v>
      </c>
      <c r="IS521" s="739"/>
      <c r="IT521" s="739"/>
      <c r="IU521" s="715"/>
      <c r="IV521" s="715"/>
      <c r="IW521" s="113"/>
      <c r="IX521" s="114"/>
      <c r="IY521" s="113"/>
      <c r="IZ521" s="113"/>
      <c r="JA521" s="333">
        <f t="shared" si="2494"/>
        <v>0</v>
      </c>
      <c r="JB521" s="333">
        <f t="shared" si="2495"/>
        <v>0</v>
      </c>
      <c r="JC521" s="333">
        <f t="shared" si="2496"/>
        <v>0</v>
      </c>
      <c r="JD521" s="333">
        <f t="shared" si="2497"/>
        <v>0</v>
      </c>
      <c r="JE521" s="333">
        <f t="shared" si="2498"/>
        <v>0</v>
      </c>
      <c r="JF521" s="333">
        <f t="shared" si="2499"/>
        <v>0</v>
      </c>
      <c r="JG521" s="44">
        <f t="shared" si="2486"/>
        <v>0</v>
      </c>
      <c r="JH521" s="44">
        <f t="shared" si="2487"/>
        <v>0</v>
      </c>
      <c r="JI521" s="44">
        <f t="shared" si="2488"/>
        <v>0</v>
      </c>
      <c r="JJ521" s="174">
        <f t="shared" si="2489"/>
        <v>0</v>
      </c>
      <c r="JK521" s="174">
        <f t="shared" si="2490"/>
        <v>0</v>
      </c>
      <c r="JL521" s="112"/>
      <c r="JM521" s="112"/>
      <c r="JN521" s="48"/>
      <c r="JO521" s="48"/>
    </row>
    <row r="522" spans="1:277" s="204" customFormat="1" x14ac:dyDescent="0.2">
      <c r="A522" s="96">
        <v>1</v>
      </c>
      <c r="B522" s="96">
        <v>1</v>
      </c>
      <c r="C522" s="67"/>
      <c r="D522" s="247" t="str">
        <f>'ВМП план КС'!B108</f>
        <v>29.03.2024 №2</v>
      </c>
      <c r="E522" s="593"/>
      <c r="F522" s="594" t="s">
        <v>662</v>
      </c>
      <c r="G522" s="71"/>
      <c r="H522" s="71"/>
      <c r="I522" s="71"/>
      <c r="J522" s="143">
        <f>SUM(J481,J9,J29,J35,J49,J55,J72,J112,J123,J185,J204,J228,J266,J273,J395,J406,J456,J500,J511)</f>
        <v>116</v>
      </c>
      <c r="K522" s="143">
        <f>SUM(K481,K9,K29,K35,K49,K55,K72,K112,K123,K185,K204,K228,K266,K273,K395,K406,K456,K500,K511)</f>
        <v>24226735.063999999</v>
      </c>
      <c r="L522" s="54">
        <f>SUM(J522/12*$B$2)</f>
        <v>29</v>
      </c>
      <c r="M522" s="54">
        <f>SUM(K522/12*$B$2)</f>
        <v>6056683.7659999998</v>
      </c>
      <c r="N522" s="160">
        <f t="shared" ref="N522:S522" si="2602">SUM(N481,N9,N29,N35,N49,N55,N72,N112,N123,N185,N204,N228,N266,N273,N395,N406,N456,N500,N511)</f>
        <v>17</v>
      </c>
      <c r="O522" s="160">
        <f t="shared" si="2602"/>
        <v>2433806.0800000005</v>
      </c>
      <c r="P522" s="160">
        <f t="shared" si="2602"/>
        <v>148</v>
      </c>
      <c r="Q522" s="160">
        <f t="shared" si="2602"/>
        <v>0</v>
      </c>
      <c r="R522" s="160">
        <f t="shared" si="2602"/>
        <v>0</v>
      </c>
      <c r="S522" s="160">
        <f t="shared" si="2602"/>
        <v>0</v>
      </c>
      <c r="T522" s="56">
        <f t="shared" si="2587"/>
        <v>17</v>
      </c>
      <c r="U522" s="56">
        <f t="shared" si="2588"/>
        <v>2433806.0800000005</v>
      </c>
      <c r="V522" s="56">
        <f t="shared" si="2589"/>
        <v>148</v>
      </c>
      <c r="W522" s="171">
        <f t="shared" si="2518"/>
        <v>-12</v>
      </c>
      <c r="X522" s="171">
        <f t="shared" si="2519"/>
        <v>-3622877.6859999993</v>
      </c>
      <c r="Y522" s="280">
        <f>N522/L522</f>
        <v>0.58620689655172409</v>
      </c>
      <c r="Z522" s="280">
        <f>O522/M522</f>
        <v>0.40183806419983403</v>
      </c>
      <c r="AA522" s="722"/>
      <c r="AB522" s="722"/>
      <c r="AC522" s="57">
        <f>SUM(AC481,AC9,AC29,AC35,AC49,AC55,AC62,AC72,AC112,AC123,AC185,AC204,AC228,AC266,AC273,AC395,AC406,AC456,AC500,AC511)</f>
        <v>2528</v>
      </c>
      <c r="AD522" s="57">
        <f>SUM(AD481,AD9,AD29,AD35,AD49,AD55,AD62,AD72,AD112,AD123,AD185,AD204,AD228,AD266,AD273,AD395,AD406,AD456,AD500,AD511)</f>
        <v>616539390.07999992</v>
      </c>
      <c r="AE522" s="54">
        <f>SUM(AC522/12*$B$2)</f>
        <v>632</v>
      </c>
      <c r="AF522" s="54">
        <f>SUM(AD522/12*$B$2)</f>
        <v>154134847.51999998</v>
      </c>
      <c r="AG522" s="160">
        <f t="shared" ref="AG522:AL522" si="2603">SUM(AG481,AG9,AG29,AG35,AG49,AG55,AG72,AG112,AG123,AG185,AG204,AG228,AG266,AG273,AG395,AG406,AG456,AG500,AG511)</f>
        <v>523</v>
      </c>
      <c r="AH522" s="160">
        <f t="shared" si="2603"/>
        <v>129170810.79999992</v>
      </c>
      <c r="AI522" s="160">
        <f t="shared" si="2603"/>
        <v>4429</v>
      </c>
      <c r="AJ522" s="160">
        <f t="shared" si="2603"/>
        <v>30</v>
      </c>
      <c r="AK522" s="160">
        <f t="shared" si="2603"/>
        <v>7699936.3600000003</v>
      </c>
      <c r="AL522" s="160">
        <f t="shared" si="2603"/>
        <v>277</v>
      </c>
      <c r="AM522" s="56">
        <f t="shared" si="2441"/>
        <v>553</v>
      </c>
      <c r="AN522" s="56">
        <f t="shared" si="2442"/>
        <v>136870747.15999994</v>
      </c>
      <c r="AO522" s="56">
        <f t="shared" si="2443"/>
        <v>4706</v>
      </c>
      <c r="AP522" s="171">
        <f t="shared" si="2521"/>
        <v>-109</v>
      </c>
      <c r="AQ522" s="171">
        <f t="shared" si="2522"/>
        <v>-24964036.720000058</v>
      </c>
      <c r="AR522" s="281">
        <f>AG522/AC522</f>
        <v>0.20688291139240506</v>
      </c>
      <c r="AS522" s="281">
        <f>AH522/AD522</f>
        <v>0.2095094212605608</v>
      </c>
      <c r="AT522" s="722"/>
      <c r="AU522" s="722"/>
      <c r="AV522" s="143">
        <f>SUM(AV481,AV9,AV29,AV35,AV49,AV55,AV72,AV112,AV123,AV185,AV204,AV228,AV266,AV273,AV395,AV406,AV456,AV500,AV511)</f>
        <v>70</v>
      </c>
      <c r="AW522" s="143">
        <f>SUM(AW481,AW9,AW29,AW35,AW49,AW55,AW72,AW112,AW123,AW185,AW204,AW228,AW266,AW273,AW395,AW406,AW456,AW500,AW511)</f>
        <v>18337380</v>
      </c>
      <c r="AX522" s="54">
        <f>SUM(AV522/12*$B$2)</f>
        <v>17.5</v>
      </c>
      <c r="AY522" s="54">
        <f>SUM(AW522/12*$B$2)</f>
        <v>4584345</v>
      </c>
      <c r="AZ522" s="160">
        <f t="shared" ref="AZ522:BE522" si="2604">SUM(AZ481,AZ9,AZ29,AZ35,AZ49,AZ55,AZ72,AZ112,AZ123,AZ185,AZ204,AZ228,AZ266,AZ273,AZ395,AZ406,AZ456,AZ500,AZ511)</f>
        <v>20</v>
      </c>
      <c r="BA522" s="160">
        <f t="shared" si="2604"/>
        <v>5023995.8600000013</v>
      </c>
      <c r="BB522" s="160">
        <f t="shared" si="2604"/>
        <v>99</v>
      </c>
      <c r="BC522" s="160">
        <f t="shared" si="2604"/>
        <v>0</v>
      </c>
      <c r="BD522" s="160">
        <f t="shared" si="2604"/>
        <v>0</v>
      </c>
      <c r="BE522" s="160">
        <f t="shared" si="2604"/>
        <v>0</v>
      </c>
      <c r="BF522" s="56">
        <f t="shared" si="2445"/>
        <v>20</v>
      </c>
      <c r="BG522" s="56">
        <f t="shared" si="2446"/>
        <v>5023995.8600000013</v>
      </c>
      <c r="BH522" s="56">
        <f t="shared" si="2447"/>
        <v>99</v>
      </c>
      <c r="BI522" s="171">
        <f t="shared" si="2524"/>
        <v>2.5</v>
      </c>
      <c r="BJ522" s="171">
        <f t="shared" si="2525"/>
        <v>439650.86000000127</v>
      </c>
      <c r="BK522" s="280">
        <f>AZ522/AX522</f>
        <v>1.1428571428571428</v>
      </c>
      <c r="BL522" s="280">
        <f>BA522/AY522</f>
        <v>1.0959026556683673</v>
      </c>
      <c r="BM522" s="722"/>
      <c r="BN522" s="722"/>
      <c r="BO522" s="143">
        <f>SUM(BO481,BO9,BO29,BO35,BO49,BO55,BO72,BO112,BO123,BO185,BO204,BO228,BO266,BO273,BO395,BO406,BO456,BO500,BO511)</f>
        <v>605</v>
      </c>
      <c r="BP522" s="143">
        <f>SUM(BP481,BP9,BP29,BP35,BP49,BP55,BP72,BP112,BP123,BP185,BP204,BP228,BP266,BP273,BP395,BP406,BP456,BP500,BP511)</f>
        <v>156599345.68000001</v>
      </c>
      <c r="BQ522" s="54">
        <f>SUM(BO522/12*$B$2)</f>
        <v>151.25</v>
      </c>
      <c r="BR522" s="54">
        <f>SUM(BP522/12*$B$2)</f>
        <v>39149836.420000002</v>
      </c>
      <c r="BS522" s="160">
        <f t="shared" ref="BS522:BX522" si="2605">SUM(BS481,BS9,BS29,BS35,BS49,BS55,BS72,BS112,BS123,BS185,BS204,BS228,BS266,BS273,BS395,BS406,BS456,BS500,BS511)</f>
        <v>130</v>
      </c>
      <c r="BT522" s="160">
        <f t="shared" si="2605"/>
        <v>33491833.720000006</v>
      </c>
      <c r="BU522" s="160">
        <f t="shared" si="2605"/>
        <v>2136</v>
      </c>
      <c r="BV522" s="160">
        <f t="shared" si="2605"/>
        <v>0</v>
      </c>
      <c r="BW522" s="160">
        <f t="shared" si="2605"/>
        <v>0</v>
      </c>
      <c r="BX522" s="160">
        <f t="shared" si="2605"/>
        <v>0</v>
      </c>
      <c r="BY522" s="56">
        <f t="shared" si="2449"/>
        <v>130</v>
      </c>
      <c r="BZ522" s="56">
        <f t="shared" si="2450"/>
        <v>33491833.720000006</v>
      </c>
      <c r="CA522" s="56">
        <f t="shared" si="2451"/>
        <v>2136</v>
      </c>
      <c r="CB522" s="171">
        <f t="shared" si="2527"/>
        <v>-21.25</v>
      </c>
      <c r="CC522" s="171">
        <f t="shared" si="2528"/>
        <v>-5658002.6999999955</v>
      </c>
      <c r="CD522" s="280">
        <f>BS522/BQ522</f>
        <v>0.85950413223140498</v>
      </c>
      <c r="CE522" s="280">
        <f>BT522/BR522</f>
        <v>0.85547825438398106</v>
      </c>
      <c r="CF522" s="722"/>
      <c r="CG522" s="722"/>
      <c r="CH522" s="57">
        <f>SUM(CH481,CH9,CH29,CH35,CH49,CH55,CH72,CH112,CH123,CH185,CH204,CH228,CH266,CH273,CH395,CH406,CH456,CH500,CH511)</f>
        <v>3357</v>
      </c>
      <c r="CI522" s="57">
        <f>SUM(CI481,CI9,CI29,CI35,CI49,CI55,CI72,CI112,CI123,CI185,CI204,CI228,CI266,CI273,CI395,CI406,CI456,CI500,CI511)</f>
        <v>753810295.91999996</v>
      </c>
      <c r="CJ522" s="54">
        <f>SUM(CH522/12*$B$2)</f>
        <v>839.25</v>
      </c>
      <c r="CK522" s="54">
        <f>SUM(CI522/12*$B$2)</f>
        <v>188452573.97999999</v>
      </c>
      <c r="CL522" s="160">
        <f t="shared" ref="CL522:CQ522" si="2606">SUM(CL481,CL9,CL29,CL35,CL49,CL55,CL72,CL112,CL123,CL185,CL204,CL228,CL266,CL273,CL395,CL406,CL456,CL500,CL511)</f>
        <v>706</v>
      </c>
      <c r="CM522" s="160">
        <f t="shared" si="2606"/>
        <v>156431763.72000006</v>
      </c>
      <c r="CN522" s="160">
        <f t="shared" si="2606"/>
        <v>6056</v>
      </c>
      <c r="CO522" s="160">
        <f t="shared" si="2606"/>
        <v>32</v>
      </c>
      <c r="CP522" s="160">
        <f t="shared" si="2606"/>
        <v>7049735.9899999984</v>
      </c>
      <c r="CQ522" s="160">
        <f t="shared" si="2606"/>
        <v>299</v>
      </c>
      <c r="CR522" s="56">
        <f t="shared" si="2453"/>
        <v>738</v>
      </c>
      <c r="CS522" s="56">
        <f t="shared" si="2454"/>
        <v>163481499.71000007</v>
      </c>
      <c r="CT522" s="56">
        <f t="shared" si="2455"/>
        <v>6355</v>
      </c>
      <c r="CU522" s="171">
        <f t="shared" si="2530"/>
        <v>-133.25</v>
      </c>
      <c r="CV522" s="171">
        <f t="shared" si="2531"/>
        <v>-32020810.259999931</v>
      </c>
      <c r="CW522" s="281">
        <f>CL522/CH522</f>
        <v>0.21030682156687519</v>
      </c>
      <c r="CX522" s="281">
        <f>CM522/CI522</f>
        <v>0.20752139439682285</v>
      </c>
      <c r="CY522" s="722"/>
      <c r="CZ522" s="722"/>
      <c r="DA522" s="57">
        <f>SUM(DA481,DA9,DA29,DA35,DA49,DA55,DA72,DA112,DA123,DA185,DA204,DA228,DA266,DA273,DA395,DA406,DA456,DA500,DA511)</f>
        <v>60</v>
      </c>
      <c r="DB522" s="57">
        <f>SUM(DB481,DB9,DB29,DB35,DB49,DB55,DB72,DB112,DB123,DB185,DB204,DB228,DB266,DB273,DB395,DB406,DB456,DB500,DB511)</f>
        <v>8598837.5999999996</v>
      </c>
      <c r="DC522" s="327">
        <f>SUM(DA522/12*$B$2)</f>
        <v>15</v>
      </c>
      <c r="DD522" s="327">
        <f>SUM(DB522/12*$B$2)</f>
        <v>2149709.4</v>
      </c>
      <c r="DE522" s="160">
        <f t="shared" ref="DE522:DJ522" si="2607">SUM(DE481,DE9,DE29,DE35,DE49,DE55,DE72,DE112,DE123,DE185,DE204,DE228,DE266,DE273,DE395,DE406,DE456,DE500,DE511)</f>
        <v>20</v>
      </c>
      <c r="DF522" s="160">
        <f t="shared" si="2607"/>
        <v>2866279.1999999997</v>
      </c>
      <c r="DG522" s="160">
        <f t="shared" si="2607"/>
        <v>175</v>
      </c>
      <c r="DH522" s="160">
        <f t="shared" si="2607"/>
        <v>0</v>
      </c>
      <c r="DI522" s="160">
        <f t="shared" si="2607"/>
        <v>0</v>
      </c>
      <c r="DJ522" s="160">
        <f t="shared" si="2607"/>
        <v>0</v>
      </c>
      <c r="DK522" s="56">
        <f t="shared" si="2457"/>
        <v>20</v>
      </c>
      <c r="DL522" s="56">
        <f t="shared" si="2458"/>
        <v>2866279.1999999997</v>
      </c>
      <c r="DM522" s="56">
        <f t="shared" si="2459"/>
        <v>175</v>
      </c>
      <c r="DN522" s="171">
        <f t="shared" si="2533"/>
        <v>5</v>
      </c>
      <c r="DO522" s="171">
        <f t="shared" si="2534"/>
        <v>716569.79999999981</v>
      </c>
      <c r="DP522" s="281">
        <f>DE522/DC522</f>
        <v>1.3333333333333333</v>
      </c>
      <c r="DQ522" s="280">
        <f>DF522/DD522</f>
        <v>1.3333333333333333</v>
      </c>
      <c r="DR522" s="722"/>
      <c r="DS522" s="722"/>
      <c r="DT522" s="57">
        <f>SUM(DT481,DT9,DT29,DT35,DT49,DT55,DT72,DT112,DT123,DT185,DT204,DT228,DT266,DT273,DT395,DT406,DT456,DT500,DT511)</f>
        <v>430</v>
      </c>
      <c r="DU522" s="57">
        <f>SUM(DU481,DU9,DU29,DU35,DU49,DU55,DU72,DU112,DU123,DU185,DU204,DU228,DU266,DU273,DU395,DU406,DU456,DU500,DU511)</f>
        <v>55029475.140000001</v>
      </c>
      <c r="DV522" s="327">
        <f>SUM(DT522/12*$B$2)</f>
        <v>107.5</v>
      </c>
      <c r="DW522" s="327">
        <f>SUM(DU522/12*$B$2)</f>
        <v>13757368.785</v>
      </c>
      <c r="DX522" s="160">
        <f t="shared" ref="DX522:EC522" si="2608">SUM(DX481,DX9,DX29,DX35,DX49,DX55,DX72,DX112,DX123,DX185,DX204,DX228,DX266,DX273,DX395,DX406,DX456,DX500,DX511)</f>
        <v>98</v>
      </c>
      <c r="DY522" s="160">
        <f t="shared" si="2608"/>
        <v>11908319.149999999</v>
      </c>
      <c r="DZ522" s="160">
        <f t="shared" si="2608"/>
        <v>863</v>
      </c>
      <c r="EA522" s="160">
        <f t="shared" si="2608"/>
        <v>6</v>
      </c>
      <c r="EB522" s="160">
        <f t="shared" si="2608"/>
        <v>814397.65999999992</v>
      </c>
      <c r="EC522" s="160">
        <f t="shared" si="2608"/>
        <v>71</v>
      </c>
      <c r="ED522" s="56">
        <f t="shared" si="2461"/>
        <v>104</v>
      </c>
      <c r="EE522" s="56">
        <f t="shared" si="2462"/>
        <v>12722716.809999999</v>
      </c>
      <c r="EF522" s="56">
        <f t="shared" si="2463"/>
        <v>934</v>
      </c>
      <c r="EG522" s="171">
        <f t="shared" si="2536"/>
        <v>-9.5</v>
      </c>
      <c r="EH522" s="171">
        <f t="shared" si="2537"/>
        <v>-1849049.6350000016</v>
      </c>
      <c r="EI522" s="281">
        <f>DX522/DV522</f>
        <v>0.91162790697674423</v>
      </c>
      <c r="EJ522" s="280">
        <f>DY522/DW522</f>
        <v>0.86559569174186368</v>
      </c>
      <c r="EK522" s="722"/>
      <c r="EL522" s="722"/>
      <c r="EM522" s="57">
        <f>SUM(EM481,EM9,EM29,EM35,EM49,EM55,EM72,EM112,EM123,EM185,EM204,EM228,EM266,EM273,EM395,EM406,EM456,EM500,EM511)</f>
        <v>460</v>
      </c>
      <c r="EN522" s="57">
        <f>SUM(EN481,EN9,EN29,EN35,EN49,EN55,EN72,EN112,EN123,EN185,EN204,EN228,EN266,EN273,EN395,EN406,EN456,EN500,EN511)</f>
        <v>91267912.84800002</v>
      </c>
      <c r="EO522" s="327">
        <f>SUM(EM522/12*$B$2)</f>
        <v>115</v>
      </c>
      <c r="EP522" s="327">
        <f>SUM(EN522/12*$B$2)</f>
        <v>22816978.212000005</v>
      </c>
      <c r="EQ522" s="160">
        <f t="shared" ref="EQ522:EV522" si="2609">SUM(EQ481,EQ9,EQ29,EQ35,EQ49,EQ55,EQ72,EQ112,EQ123,EQ185,EQ204,EQ228,EQ266,EQ273,EQ395,EQ406,EQ456,EQ500,EQ511)</f>
        <v>93</v>
      </c>
      <c r="ER522" s="160">
        <f t="shared" si="2609"/>
        <v>16287802.760000005</v>
      </c>
      <c r="ES522" s="160">
        <f t="shared" si="2609"/>
        <v>541</v>
      </c>
      <c r="ET522" s="160">
        <f t="shared" si="2609"/>
        <v>27</v>
      </c>
      <c r="EU522" s="160">
        <f t="shared" si="2609"/>
        <v>4694307.41</v>
      </c>
      <c r="EV522" s="160">
        <f t="shared" si="2609"/>
        <v>196</v>
      </c>
      <c r="EW522" s="56">
        <f t="shared" si="2465"/>
        <v>120</v>
      </c>
      <c r="EX522" s="56">
        <f t="shared" si="2466"/>
        <v>20982110.170000006</v>
      </c>
      <c r="EY522" s="56">
        <f t="shared" si="2467"/>
        <v>737</v>
      </c>
      <c r="EZ522" s="171">
        <f t="shared" si="2539"/>
        <v>-22</v>
      </c>
      <c r="FA522" s="171">
        <f t="shared" si="2540"/>
        <v>-6529175.4519999996</v>
      </c>
      <c r="FB522" s="281">
        <f>EQ522/EO522</f>
        <v>0.80869565217391304</v>
      </c>
      <c r="FC522" s="280">
        <f>ER522/EP522</f>
        <v>0.71384574279138557</v>
      </c>
      <c r="FD522" s="722"/>
      <c r="FE522" s="722"/>
      <c r="FF522" s="57">
        <f>SUM(FF481,FF9,FF29,FF35,FF49,FF55,FF72,FF112,FF123,FF185,FF204,FF228,FF266,FF273,FF395,FF406,FF456,FF500,FF511)</f>
        <v>16</v>
      </c>
      <c r="FG522" s="57">
        <f>SUM(FG481,FG9,FG29,FG35,FG49,FG55,FG72,FG112,FG123,FG185,FG204,FG228,FG266,FG273,FG395,FG406,FG456,FG500,FG511)</f>
        <v>4457562.3167999992</v>
      </c>
      <c r="FH522" s="327">
        <f>SUM(FF522/12*$B$2)</f>
        <v>4</v>
      </c>
      <c r="FI522" s="327">
        <f>SUM(FG522/12*$B$2)</f>
        <v>1114390.5791999998</v>
      </c>
      <c r="FJ522" s="160">
        <f t="shared" ref="FJ522:FO522" si="2610">SUM(FJ481,FJ9,FJ29,FJ35,FJ49,FJ55,FJ72,FJ112,FJ123,FJ185,FJ204,FJ228,FJ266,FJ273,FJ395,FJ406,FJ456,FJ500,FJ511)</f>
        <v>0</v>
      </c>
      <c r="FK522" s="160">
        <f t="shared" si="2610"/>
        <v>0</v>
      </c>
      <c r="FL522" s="160">
        <f t="shared" si="2610"/>
        <v>0</v>
      </c>
      <c r="FM522" s="160">
        <f t="shared" si="2610"/>
        <v>0</v>
      </c>
      <c r="FN522" s="160">
        <f t="shared" si="2610"/>
        <v>0</v>
      </c>
      <c r="FO522" s="160">
        <f t="shared" si="2610"/>
        <v>0</v>
      </c>
      <c r="FP522" s="56">
        <f t="shared" si="2469"/>
        <v>0</v>
      </c>
      <c r="FQ522" s="56">
        <f t="shared" si="2470"/>
        <v>0</v>
      </c>
      <c r="FR522" s="56">
        <f t="shared" si="2471"/>
        <v>0</v>
      </c>
      <c r="FS522" s="171">
        <f t="shared" si="2542"/>
        <v>-4</v>
      </c>
      <c r="FT522" s="171">
        <f t="shared" si="2543"/>
        <v>-1114390.5791999998</v>
      </c>
      <c r="FU522" s="281">
        <f>FJ522/FH522</f>
        <v>0</v>
      </c>
      <c r="FV522" s="280">
        <f>FK522/FI522</f>
        <v>0</v>
      </c>
      <c r="FW522" s="55"/>
      <c r="FX522" s="55"/>
      <c r="FY522" s="57">
        <f>SUM(FY481,FY9,FY29,FY35,FY49,FY55,FY72,FY112,FY123,FY185,FY204,FY228,FY266,FY273,FY395,FY406,FY456,FY500,FY511)</f>
        <v>14</v>
      </c>
      <c r="FZ522" s="57">
        <f>SUM(FZ481,FZ9,FZ29,FZ35,FZ49,FZ55,FZ72,FZ112,FZ123,FZ185,FZ204,FZ228,FZ266,FZ273,FZ395,FZ406,FZ456,FZ500,FZ511)</f>
        <v>2751056.3640000001</v>
      </c>
      <c r="GA522" s="327">
        <f>SUM(FY522/12*$B$2)</f>
        <v>3.5</v>
      </c>
      <c r="GB522" s="327">
        <f>SUM(FZ522/12*$B$2)</f>
        <v>687764.09100000001</v>
      </c>
      <c r="GC522" s="160">
        <f t="shared" ref="GC522:GH522" si="2611">SUM(GC481,GC9,GC29,GC35,GC49,GC55,GC72,GC112,GC123,GC185,GC204,GC228,GC266,GC273,GC395,GC406,GC456,GC500,GC511)</f>
        <v>5</v>
      </c>
      <c r="GD522" s="160">
        <f t="shared" si="2611"/>
        <v>982520.15</v>
      </c>
      <c r="GE522" s="160">
        <f t="shared" si="2611"/>
        <v>29</v>
      </c>
      <c r="GF522" s="160">
        <f t="shared" si="2611"/>
        <v>0</v>
      </c>
      <c r="GG522" s="160">
        <f t="shared" si="2611"/>
        <v>0</v>
      </c>
      <c r="GH522" s="160">
        <f t="shared" si="2611"/>
        <v>0</v>
      </c>
      <c r="GI522" s="56">
        <f t="shared" si="2473"/>
        <v>5</v>
      </c>
      <c r="GJ522" s="56">
        <f t="shared" si="2474"/>
        <v>982520.15</v>
      </c>
      <c r="GK522" s="56">
        <f t="shared" si="2475"/>
        <v>29</v>
      </c>
      <c r="GL522" s="171">
        <f t="shared" si="2545"/>
        <v>1.5</v>
      </c>
      <c r="GM522" s="171">
        <f t="shared" si="2546"/>
        <v>294756.05900000001</v>
      </c>
      <c r="GN522" s="281">
        <f>GC522/GA522</f>
        <v>1.4285714285714286</v>
      </c>
      <c r="GO522" s="280">
        <f>GD522/GB522</f>
        <v>1.4285714576511672</v>
      </c>
      <c r="GP522" s="55"/>
      <c r="GQ522" s="55"/>
      <c r="GR522" s="57">
        <f>SUM(GR481,GR9,GR29,GR35,GR49,GR55,GR72,GR112,GR123,GR185,GR204,GR228,GR266,GR273,GR395,GR406,GR456,GR500,GR511)</f>
        <v>400</v>
      </c>
      <c r="GS522" s="57">
        <f>SUM(GS481,GS9,GS29,GS35,GS49,GS55,GS72,GS112,GS123,GS185,GS204,GS228,GS266,GS273,GS395,GS406,GS456,GS500,GS511)</f>
        <v>107891898.5124</v>
      </c>
      <c r="GT522" s="327">
        <f>SUM(GR522/12*$B$2)</f>
        <v>100</v>
      </c>
      <c r="GU522" s="327">
        <f>SUM(GS522/12*$B$2)</f>
        <v>26972974.6281</v>
      </c>
      <c r="GV522" s="160">
        <f t="shared" ref="GV522:HA522" si="2612">SUM(GV481,GV9,GV29,GV35,GV49,GV55,GV72,GV112,GV123,GV185,GV204,GV228,GV266,GV273,GV395,GV406,GV456,GV500,GV511)</f>
        <v>94</v>
      </c>
      <c r="GW522" s="160">
        <f t="shared" si="2612"/>
        <v>25559021.620000001</v>
      </c>
      <c r="GX522" s="160">
        <f t="shared" si="2612"/>
        <v>827</v>
      </c>
      <c r="GY522" s="160">
        <f t="shared" si="2612"/>
        <v>1</v>
      </c>
      <c r="GZ522" s="160">
        <f t="shared" si="2612"/>
        <v>309926.96000000002</v>
      </c>
      <c r="HA522" s="160">
        <f t="shared" si="2612"/>
        <v>14</v>
      </c>
      <c r="HB522" s="56">
        <f t="shared" si="2477"/>
        <v>95</v>
      </c>
      <c r="HC522" s="56">
        <f t="shared" si="2478"/>
        <v>25868948.580000002</v>
      </c>
      <c r="HD522" s="56">
        <f t="shared" si="2479"/>
        <v>841</v>
      </c>
      <c r="HE522" s="171">
        <f t="shared" si="2548"/>
        <v>-6</v>
      </c>
      <c r="HF522" s="171">
        <f t="shared" si="2549"/>
        <v>-1413953.0080999993</v>
      </c>
      <c r="HG522" s="281">
        <f>GV522/GT522</f>
        <v>0.94</v>
      </c>
      <c r="HH522" s="280">
        <f>GW522/GU522</f>
        <v>0.94757889970997244</v>
      </c>
      <c r="HI522" s="55"/>
      <c r="HJ522" s="55"/>
      <c r="HK522" s="57">
        <f>SUM(HK481,HK9,HK29,HK35,HK49,HK55,HK72,HK112,HK123,HK185,HK204,HK228,HK266,HK273,HK395,HK406,HK456,HK500,HK511)</f>
        <v>30</v>
      </c>
      <c r="HL522" s="57">
        <f>SUM(HL481,HL9,HL29,HL35,HL49,HL55,HL72,HL112,HL123,HL185,HL204,HL228,HL266,HL273,HL395,HL406,HL456,HL500,HL511)</f>
        <v>6677365.0839999998</v>
      </c>
      <c r="HM522" s="327">
        <f>SUM(HK522/12*$B$2)</f>
        <v>7.5</v>
      </c>
      <c r="HN522" s="327">
        <f>SUM(HL522/12*$B$2)</f>
        <v>1669341.2710000002</v>
      </c>
      <c r="HO522" s="160">
        <f t="shared" ref="HO522:HT522" si="2613">SUM(HO481,HO9,HO29,HO35,HO49,HO55,HO72,HO112,HO123,HO185,HO204,HO228,HO266,HO273,HO395,HO406,HO456,HO500,HO511)</f>
        <v>7</v>
      </c>
      <c r="HP522" s="160">
        <f t="shared" si="2613"/>
        <v>1527259.8800000001</v>
      </c>
      <c r="HQ522" s="160">
        <f t="shared" si="2613"/>
        <v>125</v>
      </c>
      <c r="HR522" s="160">
        <f t="shared" si="2613"/>
        <v>0</v>
      </c>
      <c r="HS522" s="160">
        <f t="shared" si="2613"/>
        <v>0</v>
      </c>
      <c r="HT522" s="160">
        <f t="shared" si="2613"/>
        <v>0</v>
      </c>
      <c r="HU522" s="56">
        <f t="shared" si="2429"/>
        <v>7</v>
      </c>
      <c r="HV522" s="56">
        <f t="shared" si="2430"/>
        <v>1527259.8800000001</v>
      </c>
      <c r="HW522" s="56">
        <f t="shared" si="2431"/>
        <v>125</v>
      </c>
      <c r="HX522" s="171">
        <f t="shared" si="2551"/>
        <v>-0.5</v>
      </c>
      <c r="HY522" s="171">
        <f t="shared" si="2552"/>
        <v>-142081.39100000006</v>
      </c>
      <c r="HZ522" s="281">
        <f>HO522/HM522</f>
        <v>0.93333333333333335</v>
      </c>
      <c r="IA522" s="280">
        <f>HP522/HN522</f>
        <v>0.91488775035503211</v>
      </c>
      <c r="IB522" s="722"/>
      <c r="IC522" s="722"/>
      <c r="ID522" s="57">
        <f>SUM(ID481,ID9,ID29,ID35,ID49,ID55,ID72,ID112,ID123,ID185,ID204,ID228,ID266,ID273,ID395,ID406,ID456,ID500,ID511)</f>
        <v>300</v>
      </c>
      <c r="IE522" s="57">
        <f>SUM(IE481,IE9,IE29,IE35,IE49,IE55,IE72,IE112,IE123,IE185,IE204,IE228,IE266,IE273,IE395,IE406,IE456,IE500,IE511)</f>
        <v>82384018.731999993</v>
      </c>
      <c r="IF522" s="327">
        <f>SUM(ID522/12*$B$2)</f>
        <v>75</v>
      </c>
      <c r="IG522" s="327">
        <f>SUM(IE522/12*$B$2)</f>
        <v>20596004.682999998</v>
      </c>
      <c r="IH522" s="160">
        <f t="shared" ref="IH522:IM522" si="2614">SUM(IH481,IH9,IH29,IH35,IH49,IH55,IH72,IH112,IH123,IH185,IH204,IH228,IH266,IH273,IH395,IH406,IH456,IH500,IH511)</f>
        <v>131</v>
      </c>
      <c r="II522" s="160">
        <f t="shared" si="2614"/>
        <v>36515187.760000005</v>
      </c>
      <c r="IJ522" s="160">
        <f t="shared" si="2614"/>
        <v>1038</v>
      </c>
      <c r="IK522" s="160">
        <f t="shared" si="2614"/>
        <v>3</v>
      </c>
      <c r="IL522" s="160">
        <f t="shared" si="2614"/>
        <v>926884.54</v>
      </c>
      <c r="IM522" s="160">
        <f t="shared" si="2614"/>
        <v>31</v>
      </c>
      <c r="IN522" s="56">
        <f t="shared" si="2482"/>
        <v>134</v>
      </c>
      <c r="IO522" s="56">
        <f t="shared" si="2483"/>
        <v>37442072.300000004</v>
      </c>
      <c r="IP522" s="56">
        <f t="shared" si="2484"/>
        <v>1069</v>
      </c>
      <c r="IQ522" s="171">
        <f t="shared" si="2554"/>
        <v>56</v>
      </c>
      <c r="IR522" s="171">
        <f t="shared" si="2555"/>
        <v>15919183.077000007</v>
      </c>
      <c r="IS522" s="735">
        <f>IH522/ID522</f>
        <v>0.43666666666666665</v>
      </c>
      <c r="IT522" s="735">
        <f>II522/IE522</f>
        <v>0.44323144612289472</v>
      </c>
      <c r="IU522" s="722"/>
      <c r="IV522" s="722"/>
      <c r="IW522" s="332">
        <f>J522+AC522+AV522+BO522+CH522+DA522+DT522+EM522+FF522+FY522+GR522+HK522+ID522</f>
        <v>8386</v>
      </c>
      <c r="IX522" s="332">
        <f>K522+AD522+AW522+BP522+CI522+DB522+DU522+EN522+FG522+FZ522+GS522+HL522+IE522</f>
        <v>1928571273.3412004</v>
      </c>
      <c r="IY522" s="332">
        <f>L522+AE522+AX522+BQ522+CJ522+DC522+DV522+EO522+FH522+GA522+GT522+HM522+IF522</f>
        <v>2096.5</v>
      </c>
      <c r="IZ522" s="332">
        <f>M522+AF522+AY522+BR522+CK522+DD522+DW522+EP522+FI522+GB522+GU522+HN522+IG522</f>
        <v>482142818.33530009</v>
      </c>
      <c r="JA522" s="332">
        <f t="shared" si="2494"/>
        <v>1844</v>
      </c>
      <c r="JB522" s="332">
        <f t="shared" si="2495"/>
        <v>422198600.69999987</v>
      </c>
      <c r="JC522" s="332">
        <f t="shared" si="2496"/>
        <v>16466</v>
      </c>
      <c r="JD522" s="332">
        <f t="shared" si="2497"/>
        <v>99</v>
      </c>
      <c r="JE522" s="332">
        <f t="shared" si="2498"/>
        <v>21495188.919999998</v>
      </c>
      <c r="JF522" s="332">
        <f t="shared" si="2499"/>
        <v>888</v>
      </c>
      <c r="JG522" s="332">
        <f t="shared" si="2486"/>
        <v>1943</v>
      </c>
      <c r="JH522" s="332">
        <f t="shared" si="2487"/>
        <v>443693789.61999989</v>
      </c>
      <c r="JI522" s="332">
        <f t="shared" si="2488"/>
        <v>17354</v>
      </c>
      <c r="JJ522" s="69">
        <f t="shared" si="2489"/>
        <v>-252.5</v>
      </c>
      <c r="JK522" s="69">
        <f t="shared" si="2490"/>
        <v>-59944217.635300219</v>
      </c>
      <c r="JL522" s="55"/>
      <c r="JM522" s="55"/>
      <c r="JN522" s="282">
        <f>CR522/CJ522</f>
        <v>0.87935656836461129</v>
      </c>
      <c r="JO522" s="282">
        <f>CS522/CK522</f>
        <v>0.86749411938172816</v>
      </c>
      <c r="JP522" s="206">
        <f>IW522+JD522</f>
        <v>8485</v>
      </c>
      <c r="JQ522" s="206">
        <f>IX522+JE522</f>
        <v>1950066462.2612004</v>
      </c>
    </row>
    <row r="523" spans="1:277" x14ac:dyDescent="0.2">
      <c r="A523" s="96">
        <v>1</v>
      </c>
      <c r="B523" s="96">
        <v>1</v>
      </c>
      <c r="C523" s="63"/>
      <c r="D523" s="688"/>
      <c r="E523" s="688"/>
      <c r="F523" s="688" t="s">
        <v>112</v>
      </c>
      <c r="G523" s="63"/>
      <c r="H523" s="63"/>
      <c r="I523" s="63"/>
      <c r="J523" s="67">
        <f>'ВМП план КС'!N108</f>
        <v>116</v>
      </c>
      <c r="K523" s="67">
        <f>'ВМП план КС'!O108</f>
        <v>24226735.064000003</v>
      </c>
      <c r="L523" s="689">
        <f>SUM(J523/12*$B$2)</f>
        <v>29</v>
      </c>
      <c r="M523" s="689">
        <f>SUM(K523/12*$B$2)</f>
        <v>6056683.7660000008</v>
      </c>
      <c r="N523" s="67">
        <f>'факт КС '!BU158</f>
        <v>17</v>
      </c>
      <c r="O523" s="67">
        <f>'факт КС '!BV158</f>
        <v>2433806.08</v>
      </c>
      <c r="P523" s="67">
        <f>'факт КС '!BW158</f>
        <v>148</v>
      </c>
      <c r="Q523" s="67">
        <f>'факт КС '!BX158</f>
        <v>0</v>
      </c>
      <c r="R523" s="67">
        <f>'факт КС '!BY158</f>
        <v>0</v>
      </c>
      <c r="S523" s="67">
        <f>'факт КС '!BZ158</f>
        <v>0</v>
      </c>
      <c r="T523" s="56">
        <f t="shared" ref="T523" si="2615">N523+Q523</f>
        <v>17</v>
      </c>
      <c r="U523" s="56">
        <f t="shared" ref="U523" si="2616">O523+R523</f>
        <v>2433806.08</v>
      </c>
      <c r="V523" s="56">
        <f t="shared" ref="V523" si="2617">P523+S523</f>
        <v>148</v>
      </c>
      <c r="W523" s="59"/>
      <c r="X523" s="59"/>
      <c r="Y523" s="59"/>
      <c r="Z523" s="59"/>
      <c r="AA523" s="723"/>
      <c r="AB523" s="723"/>
      <c r="AC523" s="202">
        <f>'ВМП план КС'!L108</f>
        <v>2528</v>
      </c>
      <c r="AD523" s="202">
        <f>'ВМП план КС'!M108</f>
        <v>616539390.07999992</v>
      </c>
      <c r="AE523" s="229">
        <f>SUM(AC523/12*$B$2)</f>
        <v>632</v>
      </c>
      <c r="AF523" s="229">
        <f>SUM(AD523/12*$B$2)</f>
        <v>154134847.51999998</v>
      </c>
      <c r="AG523" s="202">
        <f>'факт КС '!G158</f>
        <v>523</v>
      </c>
      <c r="AH523" s="202">
        <f>'факт КС '!H158</f>
        <v>129170810.79999965</v>
      </c>
      <c r="AI523" s="202">
        <f>'факт КС '!I158</f>
        <v>4429</v>
      </c>
      <c r="AJ523" s="202">
        <f>'факт КС '!J158</f>
        <v>30</v>
      </c>
      <c r="AK523" s="202">
        <f>'факт КС '!K158</f>
        <v>7699936.3600000031</v>
      </c>
      <c r="AL523" s="202">
        <f>'факт КС '!L158</f>
        <v>277</v>
      </c>
      <c r="AM523" s="59"/>
      <c r="AN523" s="59"/>
      <c r="AO523" s="59"/>
      <c r="AP523" s="59"/>
      <c r="AQ523" s="424">
        <f>AH522-AD522</f>
        <v>-487368579.27999997</v>
      </c>
      <c r="AR523" s="59"/>
      <c r="AS523" s="59"/>
      <c r="AT523" s="723"/>
      <c r="AU523" s="723"/>
      <c r="AV523" s="202">
        <f>'ВМП план КС'!P108</f>
        <v>70</v>
      </c>
      <c r="AW523" s="202">
        <f>'ВМП план КС'!Q108</f>
        <v>18337380</v>
      </c>
      <c r="AX523" s="229">
        <f>SUM(AV523/12*$B$2)</f>
        <v>17.5</v>
      </c>
      <c r="AY523" s="229">
        <f>SUM(AW523/12*$B$2)</f>
        <v>4584345</v>
      </c>
      <c r="AZ523" s="202">
        <f>'факт КС '!S159</f>
        <v>20</v>
      </c>
      <c r="BA523" s="202">
        <f>'факт КС '!T159</f>
        <v>5023995.8600000013</v>
      </c>
      <c r="BB523" s="202">
        <f>'факт КС '!U159</f>
        <v>99</v>
      </c>
      <c r="BC523" s="202">
        <f>'факт КС '!V159</f>
        <v>0</v>
      </c>
      <c r="BD523" s="202">
        <f>'факт КС '!W159</f>
        <v>0</v>
      </c>
      <c r="BE523" s="202">
        <f>'факт КС '!X159</f>
        <v>0</v>
      </c>
      <c r="BF523" s="59"/>
      <c r="BG523" s="59"/>
      <c r="BH523" s="59"/>
      <c r="BI523" s="59"/>
      <c r="BJ523" s="59"/>
      <c r="BK523" s="59"/>
      <c r="BL523" s="59"/>
      <c r="BM523" s="723"/>
      <c r="BN523" s="723"/>
      <c r="BO523" s="202">
        <f>'ВМП план КС'!R108+'ВМП СДП'!R111</f>
        <v>605</v>
      </c>
      <c r="BP523" s="202">
        <f>'ВМП план КС'!S108+'ВМП СДП'!S111</f>
        <v>156599345.68000001</v>
      </c>
      <c r="BQ523" s="229">
        <f>SUM(BO523/12*$B$2)</f>
        <v>151.25</v>
      </c>
      <c r="BR523" s="229">
        <f>SUM(BP523/12*$B$2)</f>
        <v>39149836.420000002</v>
      </c>
      <c r="BS523" s="202">
        <f>'факт КС '!Y158+'Факт СДП'!Y6</f>
        <v>130</v>
      </c>
      <c r="BT523" s="202">
        <f>'факт КС '!Z158+'Факт СДП'!Z6</f>
        <v>33491833.720000058</v>
      </c>
      <c r="BU523" s="202">
        <f>'факт КС '!AA158+'Факт СДП'!AA6</f>
        <v>2136</v>
      </c>
      <c r="BV523" s="202">
        <f>'факт КС '!AB158</f>
        <v>0</v>
      </c>
      <c r="BW523" s="202">
        <f>'факт КС '!AC158</f>
        <v>0</v>
      </c>
      <c r="BX523" s="202">
        <f>'факт КС '!AD158</f>
        <v>0</v>
      </c>
      <c r="BY523" s="59"/>
      <c r="BZ523" s="59"/>
      <c r="CA523" s="59"/>
      <c r="CB523" s="59"/>
      <c r="CC523" s="59"/>
      <c r="CD523" s="59"/>
      <c r="CE523" s="59"/>
      <c r="CF523" s="723"/>
      <c r="CG523" s="723"/>
      <c r="CH523" s="202">
        <f>'ВМП план КС'!J108</f>
        <v>3357</v>
      </c>
      <c r="CI523" s="202">
        <f>'ВМП план КС'!K108</f>
        <v>753810295.92000008</v>
      </c>
      <c r="CJ523" s="229">
        <f>SUM(CH523/12*$B$2)</f>
        <v>839.25</v>
      </c>
      <c r="CK523" s="229">
        <f>SUM(CI523/12*$B$2)</f>
        <v>188452573.98000002</v>
      </c>
      <c r="CL523" s="202">
        <f>'факт КС '!M158</f>
        <v>706</v>
      </c>
      <c r="CM523" s="202">
        <f>'факт КС '!N158</f>
        <v>156431763.72000083</v>
      </c>
      <c r="CN523" s="202">
        <f>'факт КС '!O158</f>
        <v>6056</v>
      </c>
      <c r="CO523" s="202">
        <f>'факт КС '!P158</f>
        <v>32</v>
      </c>
      <c r="CP523" s="202">
        <f>'факт КС '!Q158</f>
        <v>7049735.9900000012</v>
      </c>
      <c r="CQ523" s="202">
        <f>'факт КС '!R158</f>
        <v>299</v>
      </c>
      <c r="CR523" s="59"/>
      <c r="CS523" s="59"/>
      <c r="CT523" s="59"/>
      <c r="CU523" s="59"/>
      <c r="CV523" s="59"/>
      <c r="DA523" s="204">
        <f>'ВМП план КС'!T108</f>
        <v>60</v>
      </c>
      <c r="DB523" s="204">
        <f>'ВМП план КС'!U108</f>
        <v>8598837.5999999996</v>
      </c>
      <c r="DC523" s="328">
        <f>SUM(DA523/12*$B$2)</f>
        <v>15</v>
      </c>
      <c r="DD523" s="328">
        <f>SUM(DB523/12*$B$2)</f>
        <v>2149709.4</v>
      </c>
      <c r="DE523" s="204">
        <f>'факт КС '!CA158</f>
        <v>20</v>
      </c>
      <c r="DF523" s="204">
        <f>'факт КС '!CB158</f>
        <v>2866279.1999999997</v>
      </c>
      <c r="DG523" s="204">
        <f>'факт КС '!CC158</f>
        <v>175</v>
      </c>
      <c r="DH523" s="204"/>
      <c r="DI523" s="204"/>
      <c r="DJ523" s="204"/>
      <c r="DT523" s="204">
        <f>'ВМП план КС'!V108</f>
        <v>430</v>
      </c>
      <c r="DU523" s="204">
        <f>'ВМП план КС'!W108</f>
        <v>55029475.140000001</v>
      </c>
      <c r="DV523" s="328">
        <f>SUM(DT523/12*$B$2)</f>
        <v>107.5</v>
      </c>
      <c r="DW523" s="328">
        <f>SUM(DU523/12*$B$2)</f>
        <v>13757368.785</v>
      </c>
      <c r="DX523" s="204">
        <f>'факт КС '!AK158</f>
        <v>98</v>
      </c>
      <c r="DY523" s="204">
        <f>'факт КС '!AL158</f>
        <v>11908319.150000015</v>
      </c>
      <c r="DZ523" s="204">
        <f>'факт КС '!AM158</f>
        <v>863</v>
      </c>
      <c r="EA523" s="204">
        <f>'факт КС '!AN158</f>
        <v>6</v>
      </c>
      <c r="EB523" s="204">
        <f>'факт КС '!AO158</f>
        <v>814397.65999999992</v>
      </c>
      <c r="EC523" s="204">
        <f>'факт КС '!AP158</f>
        <v>71</v>
      </c>
      <c r="EM523" s="204">
        <f>'ВМП план КС'!X108</f>
        <v>460</v>
      </c>
      <c r="EN523" s="204">
        <f>'ВМП план КС'!Y108</f>
        <v>91267912.84800002</v>
      </c>
      <c r="EO523" s="328">
        <f>SUM(EM523/12*$B$2)</f>
        <v>115</v>
      </c>
      <c r="EP523" s="328">
        <f>SUM(EN523/12*$B$2)</f>
        <v>22816978.212000005</v>
      </c>
      <c r="EQ523" s="204">
        <f>'факт КС '!AW159</f>
        <v>93</v>
      </c>
      <c r="ER523" s="204">
        <f>'факт КС '!AX159</f>
        <v>16287802.760000015</v>
      </c>
      <c r="ES523" s="204">
        <f>'факт КС '!AY159</f>
        <v>541</v>
      </c>
      <c r="ET523" s="204">
        <f>'факт КС '!AZ159</f>
        <v>27</v>
      </c>
      <c r="EU523" s="204">
        <f>'факт КС '!BA159</f>
        <v>4694307.4099999983</v>
      </c>
      <c r="EV523" s="204">
        <f>'факт КС '!BB159</f>
        <v>196</v>
      </c>
      <c r="FF523" s="204">
        <f>'ВМП план КС'!AB108</f>
        <v>16</v>
      </c>
      <c r="FG523" s="204">
        <f>'ВМП план КС'!AC108</f>
        <v>4457562.3167999992</v>
      </c>
      <c r="FH523" s="328">
        <f>SUM(FF523/12*$B$2)</f>
        <v>4</v>
      </c>
      <c r="FI523" s="328">
        <f>SUM(FG523/12*$B$2)</f>
        <v>1114390.5791999998</v>
      </c>
      <c r="FJ523" s="204">
        <f>'факт КС '!AE159</f>
        <v>0</v>
      </c>
      <c r="FK523" s="204">
        <f>'факт КС '!AF159</f>
        <v>0</v>
      </c>
      <c r="FL523" s="204">
        <f>'факт КС '!AG159</f>
        <v>0</v>
      </c>
      <c r="FM523" s="204">
        <f>'факт КС '!AH159</f>
        <v>0</v>
      </c>
      <c r="FN523" s="204">
        <f>'факт КС '!AI159</f>
        <v>0</v>
      </c>
      <c r="FO523" s="204"/>
      <c r="FY523" s="204">
        <f>'ВМП план КС'!AD108</f>
        <v>14</v>
      </c>
      <c r="FZ523" s="204">
        <f>'ВМП план КС'!AE108</f>
        <v>2751056.3640000001</v>
      </c>
      <c r="GA523" s="328">
        <f>SUM(FY523/12*$B$2)</f>
        <v>3.5</v>
      </c>
      <c r="GB523" s="328">
        <f>SUM(FZ523/12*$B$2)</f>
        <v>687764.09100000001</v>
      </c>
      <c r="GC523" s="204">
        <f>'факт КС '!BO159</f>
        <v>5</v>
      </c>
      <c r="GD523" s="204">
        <f>'факт КС '!BP159</f>
        <v>982520.15</v>
      </c>
      <c r="GE523" s="204">
        <f>'факт КС '!BQ159</f>
        <v>29</v>
      </c>
      <c r="GF523" s="204">
        <f>'факт КС '!BR159</f>
        <v>0</v>
      </c>
      <c r="GG523" s="204">
        <f>'факт КС '!BS159</f>
        <v>0</v>
      </c>
      <c r="GH523" s="204"/>
      <c r="GR523" s="204">
        <f>'ВМП план КС'!AF108</f>
        <v>400</v>
      </c>
      <c r="GS523" s="204">
        <f>'ВМП план КС'!AG108</f>
        <v>107891898.5124</v>
      </c>
      <c r="GT523" s="328">
        <f>SUM(GR523/12*$B$2)</f>
        <v>100</v>
      </c>
      <c r="GU523" s="328">
        <f>SUM(GS523/12*$B$2)</f>
        <v>26972974.6281</v>
      </c>
      <c r="GV523" s="204">
        <f>'факт КС '!BI159</f>
        <v>94</v>
      </c>
      <c r="GW523" s="204">
        <f>'факт КС '!BJ159</f>
        <v>25559021.619999982</v>
      </c>
      <c r="GX523" s="204">
        <f>'факт КС '!BK159</f>
        <v>827</v>
      </c>
      <c r="GY523" s="204">
        <f>'факт КС '!BL159</f>
        <v>1</v>
      </c>
      <c r="GZ523" s="204">
        <f>'факт КС '!BM159</f>
        <v>309926.96000000002</v>
      </c>
      <c r="HA523" s="204">
        <f>'факт КС '!BN159</f>
        <v>14</v>
      </c>
      <c r="HK523" s="204">
        <f>'ВМП план КС'!Z108</f>
        <v>30</v>
      </c>
      <c r="HL523" s="204">
        <f>'ВМП план КС'!AA108</f>
        <v>6677365.0839999998</v>
      </c>
      <c r="HM523" s="328">
        <f>SUM(HK523/12*$B$2)</f>
        <v>7.5</v>
      </c>
      <c r="HN523" s="328">
        <f>SUM(HL523/12*$B$2)</f>
        <v>1669341.2710000002</v>
      </c>
      <c r="HO523" s="204">
        <f>'факт КС '!AQ159</f>
        <v>7</v>
      </c>
      <c r="HP523" s="204">
        <f>'факт КС '!AR159</f>
        <v>1527259.8800000001</v>
      </c>
      <c r="HQ523" s="204">
        <f>'факт КС '!AS159</f>
        <v>125</v>
      </c>
      <c r="HR523" s="204">
        <f>'факт КС '!AT158</f>
        <v>0</v>
      </c>
      <c r="HS523" s="204">
        <f>'факт КС '!AU158</f>
        <v>0</v>
      </c>
      <c r="HT523" s="204">
        <f>'факт КС '!AV158</f>
        <v>0</v>
      </c>
      <c r="ID523" s="204">
        <f>'ВМП план КС'!AH108</f>
        <v>300</v>
      </c>
      <c r="IE523" s="204">
        <f>'ВМП план КС'!AI108</f>
        <v>82384018.731999993</v>
      </c>
      <c r="IF523" s="328">
        <f>SUM(ID523/12*$B$2)</f>
        <v>75</v>
      </c>
      <c r="IG523" s="328">
        <f>SUM(IE523/12*$B$2)</f>
        <v>20596004.682999998</v>
      </c>
      <c r="IH523" s="204">
        <f>'факт КС '!BC158</f>
        <v>131</v>
      </c>
      <c r="II523" s="204">
        <f>'факт КС '!BD158</f>
        <v>36515187.759999938</v>
      </c>
      <c r="IJ523" s="204">
        <f>'факт КС '!BE158</f>
        <v>1038</v>
      </c>
      <c r="IK523" s="204">
        <f>'факт КС '!BF158</f>
        <v>3</v>
      </c>
      <c r="IL523" s="204">
        <f>'факт КС '!BG158</f>
        <v>926884.54</v>
      </c>
      <c r="IM523" s="204">
        <f>'факт КС '!BH158</f>
        <v>31</v>
      </c>
      <c r="IW523" s="204">
        <f>'ВМП план КС'!AJ108+'ВМП СДП'!AR111</f>
        <v>8386</v>
      </c>
      <c r="IX523" s="204">
        <f>'ВМП план КС'!AK108+'ВМП СДП'!AS111</f>
        <v>1928571273.3411999</v>
      </c>
      <c r="IY523" s="327">
        <f>SUM(IW523/12*$B$2)</f>
        <v>2096.5</v>
      </c>
      <c r="IZ523" s="327">
        <f>SUM(IX523/12*$B$2)</f>
        <v>482142818.33529997</v>
      </c>
      <c r="JA523" s="204">
        <f>'факт КС '!CG158+'Факт СДП'!DE6</f>
        <v>1844</v>
      </c>
      <c r="JB523" s="204">
        <f>'факт КС '!CH158+'Факт СДП'!DF6</f>
        <v>422198600.70000041</v>
      </c>
      <c r="JC523" s="204">
        <f>'факт КС '!CI158+'Факт СДП'!DG6</f>
        <v>16466</v>
      </c>
      <c r="JD523" s="204">
        <f>'факт КС '!CJ158</f>
        <v>99</v>
      </c>
      <c r="JE523" s="204">
        <f>'факт КС '!CK158</f>
        <v>21495188.920000002</v>
      </c>
      <c r="JF523" s="204">
        <f>'факт КС '!CL158</f>
        <v>888</v>
      </c>
      <c r="JG523" s="204">
        <f t="shared" si="2486"/>
        <v>1943</v>
      </c>
      <c r="JH523" s="204">
        <f t="shared" si="2487"/>
        <v>443693789.62000042</v>
      </c>
      <c r="JI523" s="204">
        <f t="shared" si="2488"/>
        <v>17354</v>
      </c>
      <c r="JJ523" s="96">
        <f t="shared" si="2489"/>
        <v>-252.5</v>
      </c>
      <c r="JK523" s="96">
        <f t="shared" si="2490"/>
        <v>-59944217.635299563</v>
      </c>
    </row>
    <row r="524" spans="1:277" hidden="1" x14ac:dyDescent="0.2">
      <c r="A524" s="96">
        <v>1</v>
      </c>
      <c r="B524" s="96">
        <v>1</v>
      </c>
      <c r="C524" s="59"/>
      <c r="D524" s="444"/>
      <c r="E524" s="444"/>
      <c r="F524" s="444" t="s">
        <v>248</v>
      </c>
      <c r="G524" s="59"/>
      <c r="H524" s="59"/>
      <c r="I524" s="59"/>
      <c r="J524" s="202">
        <f t="shared" ref="J524:S524" si="2618">J523-J522</f>
        <v>0</v>
      </c>
      <c r="K524" s="202">
        <f t="shared" si="2618"/>
        <v>0</v>
      </c>
      <c r="L524" s="202">
        <f t="shared" si="2618"/>
        <v>0</v>
      </c>
      <c r="M524" s="202">
        <f t="shared" si="2618"/>
        <v>0</v>
      </c>
      <c r="N524" s="202">
        <f t="shared" si="2618"/>
        <v>0</v>
      </c>
      <c r="O524" s="202">
        <f t="shared" si="2618"/>
        <v>0</v>
      </c>
      <c r="P524" s="202">
        <f t="shared" si="2618"/>
        <v>0</v>
      </c>
      <c r="Q524" s="202">
        <f t="shared" si="2618"/>
        <v>0</v>
      </c>
      <c r="R524" s="202">
        <f t="shared" si="2618"/>
        <v>0</v>
      </c>
      <c r="S524" s="202">
        <f t="shared" si="2618"/>
        <v>0</v>
      </c>
      <c r="T524" s="44">
        <f>N524+Q524</f>
        <v>0</v>
      </c>
      <c r="U524" s="44">
        <f t="shared" ref="U524" si="2619">O524+R524</f>
        <v>0</v>
      </c>
      <c r="V524" s="44">
        <f t="shared" ref="V524" si="2620">P524+S524</f>
        <v>0</v>
      </c>
      <c r="W524" s="59"/>
      <c r="X524" s="59"/>
      <c r="Y524" s="59"/>
      <c r="Z524" s="59"/>
      <c r="AA524" s="723"/>
      <c r="AB524" s="723"/>
      <c r="AC524" s="202">
        <f t="shared" ref="AC524:AL524" si="2621">AC523-AC522</f>
        <v>0</v>
      </c>
      <c r="AD524" s="202">
        <f t="shared" si="2621"/>
        <v>0</v>
      </c>
      <c r="AE524" s="202">
        <f t="shared" si="2621"/>
        <v>0</v>
      </c>
      <c r="AF524" s="202">
        <f t="shared" si="2621"/>
        <v>0</v>
      </c>
      <c r="AG524" s="202">
        <f t="shared" si="2621"/>
        <v>0</v>
      </c>
      <c r="AH524" s="202">
        <f t="shared" si="2621"/>
        <v>-2.6822090148925781E-7</v>
      </c>
      <c r="AI524" s="202">
        <f t="shared" si="2621"/>
        <v>0</v>
      </c>
      <c r="AJ524" s="202">
        <f t="shared" si="2621"/>
        <v>0</v>
      </c>
      <c r="AK524" s="202">
        <f t="shared" si="2621"/>
        <v>0</v>
      </c>
      <c r="AL524" s="202">
        <f t="shared" si="2621"/>
        <v>0</v>
      </c>
      <c r="AM524" s="59"/>
      <c r="AN524" s="59"/>
      <c r="AO524" s="59"/>
      <c r="AP524" s="59"/>
      <c r="AQ524" s="59"/>
      <c r="AR524" s="59"/>
      <c r="AS524" s="59"/>
      <c r="AT524" s="723"/>
      <c r="AU524" s="723"/>
      <c r="AV524" s="202">
        <f t="shared" ref="AV524:BE524" si="2622">AV523-AV522</f>
        <v>0</v>
      </c>
      <c r="AW524" s="202">
        <f t="shared" si="2622"/>
        <v>0</v>
      </c>
      <c r="AX524" s="202">
        <f t="shared" si="2622"/>
        <v>0</v>
      </c>
      <c r="AY524" s="202">
        <f t="shared" si="2622"/>
        <v>0</v>
      </c>
      <c r="AZ524" s="202">
        <f t="shared" si="2622"/>
        <v>0</v>
      </c>
      <c r="BA524" s="202">
        <f t="shared" si="2622"/>
        <v>0</v>
      </c>
      <c r="BB524" s="202">
        <f t="shared" si="2622"/>
        <v>0</v>
      </c>
      <c r="BC524" s="202">
        <f t="shared" si="2622"/>
        <v>0</v>
      </c>
      <c r="BD524" s="202">
        <f t="shared" si="2622"/>
        <v>0</v>
      </c>
      <c r="BE524" s="202">
        <f t="shared" si="2622"/>
        <v>0</v>
      </c>
      <c r="BF524" s="59"/>
      <c r="BG524" s="59"/>
      <c r="BH524" s="59"/>
      <c r="BI524" s="59"/>
      <c r="BJ524" s="59"/>
      <c r="BK524" s="59"/>
      <c r="BL524" s="59"/>
      <c r="BM524" s="723"/>
      <c r="BN524" s="723"/>
      <c r="BO524" s="202">
        <f>BO522-BO523</f>
        <v>0</v>
      </c>
      <c r="BP524" s="202">
        <f>BP522-BP523</f>
        <v>0</v>
      </c>
      <c r="BQ524" s="202">
        <f t="shared" ref="BQ524:BX524" si="2623">BQ523-BQ522</f>
        <v>0</v>
      </c>
      <c r="BR524" s="202">
        <f t="shared" si="2623"/>
        <v>0</v>
      </c>
      <c r="BS524" s="202">
        <f t="shared" si="2623"/>
        <v>0</v>
      </c>
      <c r="BT524" s="202">
        <f t="shared" si="2623"/>
        <v>5.2154064178466797E-8</v>
      </c>
      <c r="BU524" s="202">
        <f t="shared" si="2623"/>
        <v>0</v>
      </c>
      <c r="BV524" s="202">
        <f t="shared" si="2623"/>
        <v>0</v>
      </c>
      <c r="BW524" s="202">
        <f t="shared" si="2623"/>
        <v>0</v>
      </c>
      <c r="BX524" s="202">
        <f t="shared" si="2623"/>
        <v>0</v>
      </c>
      <c r="BY524" s="59"/>
      <c r="BZ524" s="59"/>
      <c r="CA524" s="59"/>
      <c r="CB524" s="59"/>
      <c r="CC524" s="59"/>
      <c r="CD524" s="59"/>
      <c r="CE524" s="59"/>
      <c r="CF524" s="723"/>
      <c r="CG524" s="723"/>
      <c r="CH524" s="202">
        <f t="shared" ref="CH524:CQ524" si="2624">CH523-CH522</f>
        <v>0</v>
      </c>
      <c r="CI524" s="202">
        <f t="shared" si="2624"/>
        <v>0</v>
      </c>
      <c r="CJ524" s="202">
        <f t="shared" si="2624"/>
        <v>0</v>
      </c>
      <c r="CK524" s="202">
        <f t="shared" si="2624"/>
        <v>0</v>
      </c>
      <c r="CL524" s="202">
        <f t="shared" si="2624"/>
        <v>0</v>
      </c>
      <c r="CM524" s="445">
        <f t="shared" si="2624"/>
        <v>7.7486038208007813E-7</v>
      </c>
      <c r="CN524" s="202">
        <f t="shared" si="2624"/>
        <v>0</v>
      </c>
      <c r="CO524" s="202">
        <f t="shared" si="2624"/>
        <v>0</v>
      </c>
      <c r="CP524" s="202">
        <f t="shared" si="2624"/>
        <v>0</v>
      </c>
      <c r="CQ524" s="202">
        <f t="shared" si="2624"/>
        <v>0</v>
      </c>
      <c r="CR524" s="59"/>
      <c r="CS524" s="59"/>
      <c r="CT524" s="59"/>
      <c r="CU524" s="59"/>
      <c r="CV524" s="59"/>
      <c r="DC524" s="329">
        <f>DC523-DC522</f>
        <v>0</v>
      </c>
      <c r="DD524" s="329">
        <f>DD523-DD522</f>
        <v>0</v>
      </c>
      <c r="DE524" s="329">
        <f>DE523-DE522</f>
        <v>0</v>
      </c>
      <c r="DF524" s="453">
        <f>DF523-DF522</f>
        <v>0</v>
      </c>
      <c r="DG524" s="329">
        <f>DG523-DG522</f>
        <v>0</v>
      </c>
      <c r="DH524" s="204"/>
      <c r="DI524" s="204"/>
      <c r="DJ524" s="204"/>
      <c r="DV524" s="329">
        <f t="shared" ref="DV524:EC524" si="2625">DV523-DV522</f>
        <v>0</v>
      </c>
      <c r="DW524" s="329">
        <f t="shared" si="2625"/>
        <v>0</v>
      </c>
      <c r="DX524" s="329">
        <f t="shared" si="2625"/>
        <v>0</v>
      </c>
      <c r="DY524" s="329">
        <f t="shared" si="2625"/>
        <v>1.6763806343078613E-8</v>
      </c>
      <c r="DZ524" s="329">
        <f t="shared" si="2625"/>
        <v>0</v>
      </c>
      <c r="EA524" s="329">
        <f t="shared" si="2625"/>
        <v>0</v>
      </c>
      <c r="EB524" s="329">
        <f t="shared" si="2625"/>
        <v>0</v>
      </c>
      <c r="EC524" s="329">
        <f t="shared" si="2625"/>
        <v>0</v>
      </c>
      <c r="EM524" s="329">
        <f t="shared" ref="EM524:EV524" si="2626">EM523-EM522</f>
        <v>0</v>
      </c>
      <c r="EN524" s="329">
        <f t="shared" si="2626"/>
        <v>0</v>
      </c>
      <c r="EO524" s="329">
        <f t="shared" si="2626"/>
        <v>0</v>
      </c>
      <c r="EP524" s="329">
        <f t="shared" si="2626"/>
        <v>0</v>
      </c>
      <c r="EQ524" s="329">
        <f t="shared" si="2626"/>
        <v>0</v>
      </c>
      <c r="ER524" s="329">
        <f t="shared" si="2626"/>
        <v>0</v>
      </c>
      <c r="ES524" s="329">
        <f t="shared" si="2626"/>
        <v>0</v>
      </c>
      <c r="ET524" s="329">
        <f t="shared" si="2626"/>
        <v>0</v>
      </c>
      <c r="EU524" s="329">
        <f t="shared" si="2626"/>
        <v>0</v>
      </c>
      <c r="EV524" s="329">
        <f t="shared" si="2626"/>
        <v>0</v>
      </c>
      <c r="FF524" s="329">
        <f t="shared" ref="FF524:FN524" si="2627">FF523-FF522</f>
        <v>0</v>
      </c>
      <c r="FG524" s="329">
        <f t="shared" si="2627"/>
        <v>0</v>
      </c>
      <c r="FH524" s="329">
        <f t="shared" si="2627"/>
        <v>0</v>
      </c>
      <c r="FI524" s="329">
        <f t="shared" si="2627"/>
        <v>0</v>
      </c>
      <c r="FJ524" s="329">
        <f t="shared" si="2627"/>
        <v>0</v>
      </c>
      <c r="FK524" s="329">
        <f t="shared" si="2627"/>
        <v>0</v>
      </c>
      <c r="FL524" s="329">
        <f t="shared" si="2627"/>
        <v>0</v>
      </c>
      <c r="FM524" s="329">
        <f t="shared" si="2627"/>
        <v>0</v>
      </c>
      <c r="FN524" s="329">
        <f t="shared" si="2627"/>
        <v>0</v>
      </c>
      <c r="FO524" s="204"/>
      <c r="FY524" s="329">
        <f t="shared" ref="FY524:GG524" si="2628">FY523-FY522</f>
        <v>0</v>
      </c>
      <c r="FZ524" s="329">
        <f t="shared" si="2628"/>
        <v>0</v>
      </c>
      <c r="GA524" s="329">
        <f t="shared" si="2628"/>
        <v>0</v>
      </c>
      <c r="GB524" s="329">
        <f t="shared" si="2628"/>
        <v>0</v>
      </c>
      <c r="GC524" s="329">
        <f t="shared" si="2628"/>
        <v>0</v>
      </c>
      <c r="GD524" s="329">
        <f t="shared" si="2628"/>
        <v>0</v>
      </c>
      <c r="GE524" s="329">
        <f t="shared" si="2628"/>
        <v>0</v>
      </c>
      <c r="GF524" s="329">
        <f t="shared" si="2628"/>
        <v>0</v>
      </c>
      <c r="GG524" s="329">
        <f t="shared" si="2628"/>
        <v>0</v>
      </c>
      <c r="GH524" s="204"/>
      <c r="GR524" s="329">
        <f t="shared" ref="GR524:HA524" si="2629">GR523-GR522</f>
        <v>0</v>
      </c>
      <c r="GS524" s="329">
        <f t="shared" si="2629"/>
        <v>0</v>
      </c>
      <c r="GT524" s="329">
        <f t="shared" si="2629"/>
        <v>0</v>
      </c>
      <c r="GU524" s="329">
        <f t="shared" si="2629"/>
        <v>0</v>
      </c>
      <c r="GV524" s="329">
        <f t="shared" si="2629"/>
        <v>0</v>
      </c>
      <c r="GW524" s="329">
        <f t="shared" si="2629"/>
        <v>0</v>
      </c>
      <c r="GX524" s="329">
        <f t="shared" si="2629"/>
        <v>0</v>
      </c>
      <c r="GY524" s="329">
        <f t="shared" si="2629"/>
        <v>0</v>
      </c>
      <c r="GZ524" s="329">
        <f t="shared" si="2629"/>
        <v>0</v>
      </c>
      <c r="HA524" s="329">
        <f t="shared" si="2629"/>
        <v>0</v>
      </c>
      <c r="HK524" s="329">
        <f t="shared" ref="HK524:HQ524" si="2630">HK523-HK522</f>
        <v>0</v>
      </c>
      <c r="HL524" s="329">
        <f t="shared" si="2630"/>
        <v>0</v>
      </c>
      <c r="HM524" s="329">
        <f t="shared" si="2630"/>
        <v>0</v>
      </c>
      <c r="HN524" s="329">
        <f t="shared" si="2630"/>
        <v>0</v>
      </c>
      <c r="HO524" s="329">
        <f t="shared" si="2630"/>
        <v>0</v>
      </c>
      <c r="HP524" s="453">
        <f t="shared" si="2630"/>
        <v>0</v>
      </c>
      <c r="HQ524" s="329">
        <f t="shared" si="2630"/>
        <v>0</v>
      </c>
      <c r="HR524" s="204"/>
      <c r="HS524" s="204"/>
      <c r="HT524" s="204"/>
      <c r="ID524" s="329">
        <f t="shared" ref="ID524:IM524" si="2631">ID523-ID522</f>
        <v>0</v>
      </c>
      <c r="IE524" s="329">
        <f t="shared" si="2631"/>
        <v>0</v>
      </c>
      <c r="IF524" s="329">
        <f t="shared" si="2631"/>
        <v>0</v>
      </c>
      <c r="IG524" s="329">
        <f t="shared" si="2631"/>
        <v>0</v>
      </c>
      <c r="IH524" s="329">
        <f t="shared" si="2631"/>
        <v>0</v>
      </c>
      <c r="II524" s="329">
        <f t="shared" si="2631"/>
        <v>-6.7055225372314453E-8</v>
      </c>
      <c r="IJ524" s="329">
        <f t="shared" si="2631"/>
        <v>0</v>
      </c>
      <c r="IK524" s="329">
        <f t="shared" si="2631"/>
        <v>0</v>
      </c>
      <c r="IL524" s="329">
        <f t="shared" si="2631"/>
        <v>0</v>
      </c>
      <c r="IM524" s="329">
        <f t="shared" si="2631"/>
        <v>0</v>
      </c>
      <c r="IW524" s="204">
        <f t="shared" ref="IW524:JK524" si="2632">IW522-IW523</f>
        <v>0</v>
      </c>
      <c r="IX524" s="204">
        <f t="shared" si="2632"/>
        <v>0</v>
      </c>
      <c r="IY524" s="204">
        <f t="shared" si="2632"/>
        <v>0</v>
      </c>
      <c r="IZ524" s="204">
        <f t="shared" si="2632"/>
        <v>0</v>
      </c>
      <c r="JA524" s="204">
        <f t="shared" si="2632"/>
        <v>0</v>
      </c>
      <c r="JB524" s="205">
        <f t="shared" si="2632"/>
        <v>-5.3644180297851563E-7</v>
      </c>
      <c r="JC524" s="204">
        <f t="shared" si="2632"/>
        <v>0</v>
      </c>
      <c r="JD524" s="204">
        <f t="shared" si="2632"/>
        <v>0</v>
      </c>
      <c r="JE524" s="204">
        <f t="shared" si="2632"/>
        <v>0</v>
      </c>
      <c r="JF524" s="204">
        <f t="shared" si="2632"/>
        <v>0</v>
      </c>
      <c r="JG524" s="204">
        <f t="shared" si="2632"/>
        <v>0</v>
      </c>
      <c r="JH524" s="204">
        <f t="shared" si="2632"/>
        <v>-5.3644180297851563E-7</v>
      </c>
      <c r="JI524" s="204">
        <f t="shared" si="2632"/>
        <v>0</v>
      </c>
      <c r="JJ524" s="204">
        <f t="shared" si="2632"/>
        <v>0</v>
      </c>
      <c r="JK524" s="204">
        <f t="shared" si="2632"/>
        <v>-6.5565109252929688E-7</v>
      </c>
    </row>
    <row r="525" spans="1:277" hidden="1" x14ac:dyDescent="0.2">
      <c r="A525" s="96">
        <v>1</v>
      </c>
      <c r="B525" s="96">
        <v>1</v>
      </c>
      <c r="C525" s="59"/>
      <c r="D525" s="444"/>
      <c r="E525" s="595"/>
      <c r="F525" s="596" t="s">
        <v>438</v>
      </c>
      <c r="G525" s="59"/>
      <c r="H525" s="59"/>
      <c r="I525" s="59"/>
      <c r="J525" s="59"/>
      <c r="K525" s="59"/>
      <c r="L525" s="59"/>
      <c r="M525" s="445"/>
      <c r="N525" s="59"/>
      <c r="O525" s="59"/>
      <c r="P525" s="59"/>
      <c r="Q525" s="59"/>
      <c r="R525" s="59"/>
      <c r="S525" s="59"/>
      <c r="T525" s="59"/>
      <c r="U525" s="59"/>
      <c r="V525" s="59"/>
      <c r="W525" s="59"/>
      <c r="X525" s="59"/>
      <c r="Y525" s="59"/>
      <c r="Z525" s="59"/>
      <c r="AA525" s="723"/>
      <c r="AB525" s="723"/>
      <c r="AC525" s="59"/>
      <c r="AD525" s="59"/>
      <c r="AE525" s="59"/>
      <c r="AF525" s="59"/>
      <c r="AG525" s="59"/>
      <c r="AH525" s="59"/>
      <c r="AI525" s="59"/>
      <c r="AJ525" s="59"/>
      <c r="AK525" s="59"/>
      <c r="AL525" s="59"/>
      <c r="AM525" s="59"/>
      <c r="AN525" s="59"/>
      <c r="AO525" s="59"/>
      <c r="AP525" s="59"/>
      <c r="AQ525" s="59"/>
      <c r="AR525" s="59"/>
      <c r="AS525" s="59"/>
      <c r="AT525" s="723"/>
      <c r="AU525" s="723"/>
      <c r="AV525" s="59"/>
      <c r="AW525" s="59"/>
      <c r="AX525" s="59"/>
      <c r="AY525" s="445"/>
      <c r="AZ525" s="59"/>
      <c r="BA525" s="59"/>
      <c r="BB525" s="59"/>
      <c r="BC525" s="59"/>
      <c r="BD525" s="59"/>
      <c r="BE525" s="59"/>
      <c r="BF525" s="59"/>
      <c r="BG525" s="59"/>
      <c r="BH525" s="59"/>
      <c r="BI525" s="59"/>
      <c r="BJ525" s="59"/>
      <c r="BK525" s="59"/>
      <c r="BL525" s="59"/>
      <c r="BM525" s="723"/>
      <c r="BN525" s="723"/>
      <c r="BO525" s="59"/>
      <c r="BP525" s="59"/>
      <c r="BQ525" s="59"/>
      <c r="BR525" s="59"/>
      <c r="BS525" s="59"/>
      <c r="BT525" s="59"/>
      <c r="BU525" s="59"/>
      <c r="BV525" s="59"/>
      <c r="BW525" s="59"/>
      <c r="BX525" s="59"/>
      <c r="BY525" s="59"/>
      <c r="BZ525" s="59"/>
      <c r="CA525" s="59"/>
      <c r="CB525" s="59"/>
      <c r="CC525" s="59"/>
      <c r="CD525" s="59"/>
      <c r="CE525" s="59"/>
      <c r="CF525" s="723"/>
      <c r="CG525" s="723"/>
      <c r="CH525" s="59"/>
      <c r="CI525" s="59"/>
      <c r="CJ525" s="59"/>
      <c r="CK525" s="59"/>
      <c r="CL525" s="59"/>
      <c r="CM525" s="59"/>
      <c r="CN525" s="59"/>
      <c r="CO525" s="59"/>
      <c r="CP525" s="59"/>
      <c r="CQ525" s="59"/>
      <c r="CR525" s="59"/>
      <c r="CS525" s="59"/>
      <c r="CT525" s="59"/>
      <c r="CU525" s="59"/>
      <c r="CV525" s="59"/>
      <c r="EQ525" s="279">
        <f>EQ281</f>
        <v>0</v>
      </c>
      <c r="ER525" s="612">
        <f>ER281</f>
        <v>0</v>
      </c>
      <c r="ES525" s="279">
        <f>ES281</f>
        <v>0</v>
      </c>
      <c r="IH525" s="343">
        <f>IH276+IH296+IH350</f>
        <v>0</v>
      </c>
      <c r="II525" s="343">
        <f>II276+II296+II350</f>
        <v>0</v>
      </c>
      <c r="IJ525" s="343">
        <f>IJ276+IJ296+IJ350</f>
        <v>0</v>
      </c>
      <c r="IW525" s="206">
        <f>IW522+JD522</f>
        <v>8485</v>
      </c>
      <c r="IX525" s="206">
        <f>IX522+JE522</f>
        <v>1950066462.2612004</v>
      </c>
      <c r="IZ525" s="205"/>
      <c r="JA525" s="344">
        <f>JA485</f>
        <v>2</v>
      </c>
      <c r="JB525" s="344">
        <f>JB485</f>
        <v>418430.88</v>
      </c>
      <c r="JC525" s="344">
        <f>JC485</f>
        <v>14</v>
      </c>
      <c r="JD525" s="206"/>
      <c r="JE525" s="206"/>
    </row>
    <row r="526" spans="1:277" ht="12.75" hidden="1" customHeight="1" x14ac:dyDescent="0.2">
      <c r="A526" s="96">
        <v>1</v>
      </c>
      <c r="B526" s="96">
        <v>1</v>
      </c>
      <c r="C526" s="446"/>
      <c r="D526" s="447"/>
      <c r="E526" s="597"/>
      <c r="F526" s="447" t="s">
        <v>340</v>
      </c>
      <c r="G526" s="446"/>
      <c r="H526" s="446"/>
      <c r="I526" s="446"/>
      <c r="J526" s="446"/>
      <c r="K526" s="446"/>
      <c r="L526" s="446"/>
      <c r="M526" s="446"/>
      <c r="N526" s="446"/>
      <c r="O526" s="446"/>
      <c r="P526" s="446"/>
      <c r="Q526" s="446"/>
      <c r="R526" s="446"/>
      <c r="S526" s="446"/>
      <c r="T526" s="446"/>
      <c r="U526" s="446"/>
      <c r="V526" s="446"/>
      <c r="W526" s="446"/>
      <c r="X526" s="446"/>
      <c r="Y526" s="446"/>
      <c r="Z526" s="446"/>
      <c r="AA526" s="724"/>
      <c r="AB526" s="724"/>
      <c r="AC526" s="502"/>
      <c r="AD526" s="502"/>
      <c r="AE526" s="446"/>
      <c r="AF526" s="448"/>
      <c r="AG526" s="504"/>
      <c r="AH526" s="504"/>
      <c r="AI526" s="446"/>
      <c r="AJ526" s="446"/>
      <c r="AK526" s="446"/>
      <c r="AL526" s="446"/>
      <c r="AM526" s="446"/>
      <c r="AN526" s="446"/>
      <c r="AO526" s="446"/>
      <c r="AP526" s="446"/>
      <c r="AQ526" s="446"/>
      <c r="AR526" s="446"/>
      <c r="AS526" s="446"/>
      <c r="AT526" s="724"/>
      <c r="AU526" s="724"/>
      <c r="AV526" s="446"/>
      <c r="AW526" s="446"/>
      <c r="AX526" s="446"/>
      <c r="AY526" s="446"/>
      <c r="AZ526" s="446"/>
      <c r="BA526" s="446"/>
      <c r="BB526" s="446"/>
      <c r="BC526" s="446"/>
      <c r="BD526" s="446"/>
      <c r="BE526" s="446"/>
      <c r="BF526" s="446"/>
      <c r="BG526" s="446"/>
      <c r="BH526" s="446"/>
      <c r="BI526" s="446"/>
      <c r="BJ526" s="446"/>
      <c r="BK526" s="446"/>
      <c r="BL526" s="446"/>
      <c r="BM526" s="724"/>
      <c r="BN526" s="724"/>
      <c r="BO526" s="446"/>
      <c r="BP526" s="446"/>
      <c r="BQ526" s="446"/>
      <c r="BR526" s="446"/>
      <c r="BS526" s="446"/>
      <c r="BT526" s="446"/>
      <c r="BU526" s="446"/>
      <c r="BV526" s="446"/>
      <c r="BW526" s="446"/>
      <c r="BX526" s="446"/>
      <c r="BY526" s="446"/>
      <c r="BZ526" s="446"/>
      <c r="CA526" s="446"/>
      <c r="CB526" s="446"/>
      <c r="CC526" s="446"/>
      <c r="CD526" s="446"/>
      <c r="CE526" s="446"/>
      <c r="CF526" s="724"/>
      <c r="CG526" s="724"/>
      <c r="CH526" s="502">
        <f>CH522+CO522</f>
        <v>3389</v>
      </c>
      <c r="CI526" s="502">
        <f>CI522+CP522</f>
        <v>760860031.90999997</v>
      </c>
      <c r="CJ526" s="446"/>
      <c r="CK526" s="448"/>
      <c r="CL526" s="446"/>
      <c r="CM526" s="446"/>
      <c r="CN526" s="446"/>
      <c r="CO526" s="446"/>
      <c r="CP526" s="446"/>
      <c r="CQ526" s="446"/>
      <c r="CR526" s="446"/>
      <c r="CS526" s="446"/>
      <c r="CT526" s="446"/>
      <c r="CU526" s="446"/>
      <c r="CV526" s="446"/>
      <c r="JA526" s="96" t="s">
        <v>617</v>
      </c>
    </row>
    <row r="527" spans="1:277" s="195" customFormat="1" ht="12.75" hidden="1" customHeight="1" x14ac:dyDescent="0.2">
      <c r="A527" s="96">
        <v>1</v>
      </c>
      <c r="B527" s="195">
        <v>1</v>
      </c>
      <c r="D527" s="450"/>
      <c r="E527" s="598"/>
      <c r="F527" s="450"/>
      <c r="W527" s="451">
        <f>N522/L522</f>
        <v>0.58620689655172409</v>
      </c>
      <c r="X527" s="451">
        <f>O522/M522</f>
        <v>0.40183806419983403</v>
      </c>
      <c r="Y527" s="451"/>
      <c r="Z527" s="451"/>
      <c r="AA527" s="725"/>
      <c r="AB527" s="725"/>
      <c r="AP527" s="451"/>
      <c r="AQ527" s="451"/>
      <c r="AR527" s="451"/>
      <c r="AS527" s="451"/>
      <c r="AT527" s="725"/>
      <c r="AU527" s="725"/>
      <c r="BI527" s="451"/>
      <c r="BJ527" s="451"/>
      <c r="BK527" s="451"/>
      <c r="BL527" s="451"/>
      <c r="BM527" s="725"/>
      <c r="BN527" s="725"/>
      <c r="CB527" s="451"/>
      <c r="CC527" s="451"/>
      <c r="CD527" s="451"/>
      <c r="CE527" s="451"/>
      <c r="CF527" s="725"/>
      <c r="CG527" s="725"/>
      <c r="CU527" s="451"/>
      <c r="CV527" s="451"/>
      <c r="CW527" s="451"/>
      <c r="CX527" s="451"/>
      <c r="CY527" s="725"/>
      <c r="CZ527" s="725"/>
      <c r="DN527" s="451"/>
      <c r="DO527" s="451"/>
      <c r="DP527" s="451"/>
      <c r="DQ527" s="451"/>
      <c r="DR527" s="725"/>
      <c r="DS527" s="725"/>
      <c r="EG527" s="451"/>
      <c r="EH527" s="451"/>
      <c r="EI527" s="451"/>
      <c r="EJ527" s="451"/>
      <c r="EK527" s="725"/>
      <c r="EL527" s="725"/>
      <c r="EZ527" s="451"/>
      <c r="FA527" s="451"/>
      <c r="FB527" s="451"/>
      <c r="FC527" s="451"/>
      <c r="FD527" s="725"/>
      <c r="FE527" s="725"/>
      <c r="FS527" s="451"/>
      <c r="FT527" s="451"/>
      <c r="FU527" s="451"/>
      <c r="FV527" s="451"/>
      <c r="FW527" s="451"/>
      <c r="FX527" s="451"/>
      <c r="GL527" s="451"/>
      <c r="GM527" s="451"/>
      <c r="GN527" s="451"/>
      <c r="GO527" s="451"/>
      <c r="GP527" s="451"/>
      <c r="GQ527" s="451"/>
      <c r="HE527" s="451"/>
      <c r="HF527" s="451"/>
      <c r="HG527" s="451"/>
      <c r="HH527" s="451"/>
      <c r="HI527" s="451"/>
      <c r="HJ527" s="451"/>
      <c r="HX527" s="451"/>
      <c r="HY527" s="451"/>
      <c r="HZ527" s="451"/>
      <c r="IA527" s="451"/>
      <c r="IB527" s="725"/>
      <c r="IC527" s="725"/>
      <c r="IQ527" s="451"/>
      <c r="IR527" s="451"/>
      <c r="IS527" s="725"/>
      <c r="IT527" s="725"/>
      <c r="IU527" s="725"/>
      <c r="IV527" s="725"/>
      <c r="IW527" s="452" t="s">
        <v>96</v>
      </c>
      <c r="JJ527" s="451"/>
      <c r="JK527" s="451"/>
      <c r="JL527" s="451"/>
      <c r="JM527" s="451"/>
    </row>
    <row r="528" spans="1:277" s="195" customFormat="1" ht="12.75" hidden="1" customHeight="1" x14ac:dyDescent="0.2">
      <c r="A528" s="96">
        <v>1</v>
      </c>
      <c r="B528" s="195">
        <v>1</v>
      </c>
      <c r="D528" s="450"/>
      <c r="E528" s="598"/>
      <c r="F528" s="450"/>
      <c r="AA528" s="705"/>
      <c r="AB528" s="705"/>
      <c r="AT528" s="705"/>
      <c r="AU528" s="705"/>
      <c r="BM528" s="705"/>
      <c r="BN528" s="705"/>
      <c r="CF528" s="705"/>
      <c r="CG528" s="705"/>
      <c r="CY528" s="705"/>
      <c r="CZ528" s="705"/>
      <c r="DR528" s="705"/>
      <c r="DS528" s="705"/>
      <c r="EK528" s="705"/>
      <c r="EL528" s="705"/>
      <c r="FD528" s="705"/>
      <c r="FE528" s="705"/>
      <c r="IB528" s="705"/>
      <c r="IC528" s="705"/>
      <c r="IS528" s="705"/>
      <c r="IT528" s="705"/>
      <c r="IU528" s="705"/>
      <c r="IV528" s="705"/>
      <c r="IW528" s="329"/>
      <c r="IX528" s="453"/>
      <c r="IY528" s="329"/>
      <c r="IZ528" s="453"/>
    </row>
    <row r="529" spans="1:275" s="195" customFormat="1" ht="12.75" hidden="1" customHeight="1" x14ac:dyDescent="0.2">
      <c r="A529" s="96">
        <v>1</v>
      </c>
      <c r="B529" s="195">
        <v>1</v>
      </c>
      <c r="D529" s="450"/>
      <c r="E529" s="598"/>
      <c r="F529" s="450"/>
      <c r="AA529" s="705"/>
      <c r="AB529" s="705"/>
      <c r="AT529" s="705"/>
      <c r="AU529" s="705"/>
      <c r="BM529" s="705"/>
      <c r="BN529" s="705"/>
      <c r="CF529" s="705"/>
      <c r="CG529" s="705"/>
      <c r="CY529" s="705"/>
      <c r="CZ529" s="705"/>
      <c r="DR529" s="705"/>
      <c r="DS529" s="705"/>
      <c r="EK529" s="705"/>
      <c r="EL529" s="705"/>
      <c r="FD529" s="705"/>
      <c r="FE529" s="705"/>
      <c r="IB529" s="705"/>
      <c r="IC529" s="705"/>
      <c r="IS529" s="705"/>
      <c r="IT529" s="705"/>
      <c r="IU529" s="705"/>
      <c r="IV529" s="705"/>
      <c r="IW529" s="329"/>
      <c r="IX529" s="329"/>
      <c r="IY529" s="329"/>
      <c r="IZ529" s="329"/>
    </row>
    <row r="530" spans="1:275" s="195" customFormat="1" ht="12.75" hidden="1" customHeight="1" x14ac:dyDescent="0.2">
      <c r="A530" s="96">
        <v>1</v>
      </c>
      <c r="B530" s="195">
        <v>1</v>
      </c>
      <c r="D530" s="450"/>
      <c r="E530" s="598"/>
      <c r="F530" s="450"/>
      <c r="AA530" s="705"/>
      <c r="AB530" s="705"/>
      <c r="AT530" s="705"/>
      <c r="AU530" s="705"/>
      <c r="BM530" s="705"/>
      <c r="BN530" s="705"/>
      <c r="CF530" s="705"/>
      <c r="CG530" s="705"/>
      <c r="CY530" s="705"/>
      <c r="CZ530" s="705"/>
      <c r="DR530" s="705"/>
      <c r="DS530" s="705"/>
      <c r="EK530" s="705"/>
      <c r="EL530" s="705"/>
      <c r="FD530" s="705"/>
      <c r="FE530" s="705"/>
      <c r="IB530" s="705"/>
      <c r="IC530" s="705"/>
      <c r="IS530" s="705"/>
      <c r="IT530" s="705"/>
      <c r="IU530" s="705"/>
      <c r="IV530" s="705"/>
    </row>
    <row r="531" spans="1:275" s="195" customFormat="1" ht="12.75" hidden="1" customHeight="1" x14ac:dyDescent="0.2">
      <c r="A531" s="96">
        <v>1</v>
      </c>
      <c r="B531" s="195">
        <v>1</v>
      </c>
      <c r="D531" s="450"/>
      <c r="E531" s="598"/>
      <c r="F531" s="450"/>
      <c r="AA531" s="705"/>
      <c r="AB531" s="705"/>
      <c r="AT531" s="705"/>
      <c r="AU531" s="705"/>
      <c r="BM531" s="705"/>
      <c r="BN531" s="705"/>
      <c r="CF531" s="705"/>
      <c r="CG531" s="705"/>
      <c r="CY531" s="705"/>
      <c r="CZ531" s="705"/>
      <c r="DR531" s="705"/>
      <c r="DS531" s="705"/>
      <c r="EK531" s="705"/>
      <c r="EL531" s="705"/>
      <c r="FD531" s="705"/>
      <c r="FE531" s="705"/>
      <c r="IB531" s="705"/>
      <c r="IC531" s="705"/>
      <c r="IS531" s="705"/>
      <c r="IT531" s="705"/>
      <c r="IU531" s="705"/>
      <c r="IV531" s="705"/>
      <c r="IW531" s="454"/>
      <c r="IX531" s="454"/>
    </row>
    <row r="532" spans="1:275" hidden="1" x14ac:dyDescent="0.2">
      <c r="A532" s="96">
        <v>1</v>
      </c>
      <c r="B532" s="96">
        <v>1</v>
      </c>
      <c r="C532" s="203"/>
      <c r="D532" s="449"/>
      <c r="E532" s="599"/>
      <c r="F532" s="676" t="s">
        <v>26</v>
      </c>
      <c r="G532" s="63"/>
      <c r="H532" s="63"/>
      <c r="I532" s="63"/>
      <c r="J532" s="680">
        <f t="shared" ref="J532:Z532" si="2633">SUM(J533:J538)</f>
        <v>0</v>
      </c>
      <c r="K532" s="680">
        <f t="shared" si="2633"/>
        <v>0</v>
      </c>
      <c r="L532" s="680">
        <f t="shared" si="2633"/>
        <v>0</v>
      </c>
      <c r="M532" s="680">
        <f t="shared" si="2633"/>
        <v>0</v>
      </c>
      <c r="N532" s="680">
        <f t="shared" si="2633"/>
        <v>0</v>
      </c>
      <c r="O532" s="680">
        <f t="shared" si="2633"/>
        <v>0</v>
      </c>
      <c r="P532" s="680">
        <f t="shared" si="2633"/>
        <v>0</v>
      </c>
      <c r="Q532" s="680">
        <f t="shared" si="2633"/>
        <v>0</v>
      </c>
      <c r="R532" s="680">
        <f t="shared" si="2633"/>
        <v>0</v>
      </c>
      <c r="S532" s="680">
        <f t="shared" si="2633"/>
        <v>0</v>
      </c>
      <c r="T532" s="680">
        <f t="shared" si="2633"/>
        <v>0</v>
      </c>
      <c r="U532" s="680">
        <f t="shared" si="2633"/>
        <v>0</v>
      </c>
      <c r="V532" s="680">
        <f t="shared" si="2633"/>
        <v>0</v>
      </c>
      <c r="W532" s="680">
        <f t="shared" si="2633"/>
        <v>0</v>
      </c>
      <c r="X532" s="680">
        <f t="shared" si="2633"/>
        <v>0</v>
      </c>
      <c r="Y532" s="680">
        <f t="shared" si="2633"/>
        <v>0</v>
      </c>
      <c r="Z532" s="680">
        <f t="shared" si="2633"/>
        <v>0</v>
      </c>
      <c r="AA532" s="726"/>
      <c r="AB532" s="726"/>
      <c r="AC532" s="680">
        <f t="shared" ref="AC532:AS532" si="2634">SUM(AC533:AC538)</f>
        <v>0</v>
      </c>
      <c r="AD532" s="680">
        <f t="shared" si="2634"/>
        <v>0</v>
      </c>
      <c r="AE532" s="680">
        <f t="shared" si="2634"/>
        <v>0</v>
      </c>
      <c r="AF532" s="680">
        <f t="shared" si="2634"/>
        <v>0</v>
      </c>
      <c r="AG532" s="680">
        <f t="shared" si="2634"/>
        <v>0</v>
      </c>
      <c r="AH532" s="680">
        <f t="shared" si="2634"/>
        <v>0</v>
      </c>
      <c r="AI532" s="680">
        <f t="shared" si="2634"/>
        <v>0</v>
      </c>
      <c r="AJ532" s="680">
        <f t="shared" si="2634"/>
        <v>0</v>
      </c>
      <c r="AK532" s="680">
        <f t="shared" si="2634"/>
        <v>0</v>
      </c>
      <c r="AL532" s="680">
        <f t="shared" si="2634"/>
        <v>0</v>
      </c>
      <c r="AM532" s="680">
        <f t="shared" si="2634"/>
        <v>0</v>
      </c>
      <c r="AN532" s="680">
        <f t="shared" si="2634"/>
        <v>0</v>
      </c>
      <c r="AO532" s="680">
        <f t="shared" si="2634"/>
        <v>0</v>
      </c>
      <c r="AP532" s="680">
        <f t="shared" si="2634"/>
        <v>0</v>
      </c>
      <c r="AQ532" s="680">
        <f t="shared" si="2634"/>
        <v>0</v>
      </c>
      <c r="AR532" s="680">
        <f t="shared" si="2634"/>
        <v>0</v>
      </c>
      <c r="AS532" s="680">
        <f t="shared" si="2634"/>
        <v>0</v>
      </c>
      <c r="AT532" s="726"/>
      <c r="AU532" s="726"/>
      <c r="AV532" s="680">
        <f t="shared" ref="AV532:BL532" si="2635">SUM(AV533:AV538)</f>
        <v>0</v>
      </c>
      <c r="AW532" s="680">
        <f t="shared" si="2635"/>
        <v>0</v>
      </c>
      <c r="AX532" s="680">
        <f t="shared" si="2635"/>
        <v>0</v>
      </c>
      <c r="AY532" s="680">
        <f t="shared" si="2635"/>
        <v>0</v>
      </c>
      <c r="AZ532" s="680">
        <f t="shared" si="2635"/>
        <v>0</v>
      </c>
      <c r="BA532" s="680">
        <f t="shared" si="2635"/>
        <v>0</v>
      </c>
      <c r="BB532" s="680">
        <f t="shared" si="2635"/>
        <v>0</v>
      </c>
      <c r="BC532" s="680">
        <f t="shared" si="2635"/>
        <v>0</v>
      </c>
      <c r="BD532" s="680">
        <f t="shared" si="2635"/>
        <v>0</v>
      </c>
      <c r="BE532" s="680">
        <f t="shared" si="2635"/>
        <v>0</v>
      </c>
      <c r="BF532" s="680">
        <f t="shared" si="2635"/>
        <v>0</v>
      </c>
      <c r="BG532" s="680">
        <f t="shared" si="2635"/>
        <v>0</v>
      </c>
      <c r="BH532" s="680">
        <f t="shared" si="2635"/>
        <v>0</v>
      </c>
      <c r="BI532" s="680">
        <f t="shared" si="2635"/>
        <v>0</v>
      </c>
      <c r="BJ532" s="680">
        <f t="shared" si="2635"/>
        <v>0</v>
      </c>
      <c r="BK532" s="680">
        <f t="shared" si="2635"/>
        <v>0</v>
      </c>
      <c r="BL532" s="680">
        <f t="shared" si="2635"/>
        <v>0</v>
      </c>
      <c r="BM532" s="726"/>
      <c r="BN532" s="726"/>
      <c r="BO532" s="681">
        <f t="shared" ref="BO532:CE532" si="2636">SUM(BO533:BO538)</f>
        <v>605</v>
      </c>
      <c r="BP532" s="681">
        <f t="shared" si="2636"/>
        <v>156599345.68000001</v>
      </c>
      <c r="BQ532" s="681">
        <f t="shared" si="2636"/>
        <v>151.25</v>
      </c>
      <c r="BR532" s="681">
        <f t="shared" si="2636"/>
        <v>39149836.420000002</v>
      </c>
      <c r="BS532" s="681">
        <f t="shared" si="2636"/>
        <v>130</v>
      </c>
      <c r="BT532" s="681">
        <f t="shared" si="2636"/>
        <v>33491833.720000006</v>
      </c>
      <c r="BU532" s="681">
        <f t="shared" si="2636"/>
        <v>2136</v>
      </c>
      <c r="BV532" s="680">
        <f t="shared" si="2636"/>
        <v>0</v>
      </c>
      <c r="BW532" s="680">
        <f t="shared" si="2636"/>
        <v>0</v>
      </c>
      <c r="BX532" s="680">
        <f t="shared" si="2636"/>
        <v>0</v>
      </c>
      <c r="BY532" s="680">
        <f t="shared" si="2636"/>
        <v>130</v>
      </c>
      <c r="BZ532" s="680">
        <f t="shared" si="2636"/>
        <v>33491833.720000006</v>
      </c>
      <c r="CA532" s="680">
        <f t="shared" si="2636"/>
        <v>2136</v>
      </c>
      <c r="CB532" s="680">
        <f t="shared" si="2636"/>
        <v>-21.25</v>
      </c>
      <c r="CC532" s="680">
        <f t="shared" si="2636"/>
        <v>-5658002.6999999955</v>
      </c>
      <c r="CD532" s="680">
        <f t="shared" si="2636"/>
        <v>1.7542028985507248</v>
      </c>
      <c r="CE532" s="680">
        <f t="shared" si="2636"/>
        <v>1.7542029020350562</v>
      </c>
      <c r="CF532" s="726"/>
      <c r="CG532" s="726"/>
      <c r="CH532" s="681">
        <f t="shared" ref="CH532:CX532" si="2637">SUM(CH533:CH538)</f>
        <v>140</v>
      </c>
      <c r="CI532" s="681">
        <f t="shared" si="2637"/>
        <v>65116755.360000007</v>
      </c>
      <c r="CJ532" s="681">
        <f t="shared" si="2637"/>
        <v>35</v>
      </c>
      <c r="CK532" s="681">
        <f t="shared" si="2637"/>
        <v>16279188.840000002</v>
      </c>
      <c r="CL532" s="681">
        <f t="shared" si="2637"/>
        <v>45</v>
      </c>
      <c r="CM532" s="681">
        <f t="shared" si="2637"/>
        <v>19794285.220000014</v>
      </c>
      <c r="CN532" s="680">
        <f t="shared" si="2637"/>
        <v>616</v>
      </c>
      <c r="CO532" s="680">
        <f t="shared" si="2637"/>
        <v>1</v>
      </c>
      <c r="CP532" s="680">
        <f t="shared" si="2637"/>
        <v>260249.14</v>
      </c>
      <c r="CQ532" s="680">
        <f t="shared" si="2637"/>
        <v>17</v>
      </c>
      <c r="CR532" s="680">
        <f t="shared" si="2637"/>
        <v>46</v>
      </c>
      <c r="CS532" s="680">
        <f t="shared" si="2637"/>
        <v>20054534.360000014</v>
      </c>
      <c r="CT532" s="680">
        <f t="shared" si="2637"/>
        <v>633</v>
      </c>
      <c r="CU532" s="680">
        <f t="shared" si="2637"/>
        <v>10</v>
      </c>
      <c r="CV532" s="680">
        <f t="shared" si="2637"/>
        <v>3515096.380000012</v>
      </c>
      <c r="CW532" s="680" t="e">
        <f t="shared" si="2637"/>
        <v>#DIV/0!</v>
      </c>
      <c r="CX532" s="680" t="e">
        <f t="shared" si="2637"/>
        <v>#DIV/0!</v>
      </c>
      <c r="CY532" s="726"/>
      <c r="CZ532" s="726"/>
      <c r="DA532" s="680">
        <f t="shared" ref="DA532:DQ532" si="2638">SUM(DA533:DA538)</f>
        <v>0</v>
      </c>
      <c r="DB532" s="680">
        <f t="shared" si="2638"/>
        <v>0</v>
      </c>
      <c r="DC532" s="680">
        <f t="shared" si="2638"/>
        <v>0</v>
      </c>
      <c r="DD532" s="680">
        <f t="shared" si="2638"/>
        <v>0</v>
      </c>
      <c r="DE532" s="680">
        <f t="shared" si="2638"/>
        <v>0</v>
      </c>
      <c r="DF532" s="680">
        <f t="shared" si="2638"/>
        <v>0</v>
      </c>
      <c r="DG532" s="680">
        <f t="shared" si="2638"/>
        <v>0</v>
      </c>
      <c r="DH532" s="680">
        <f t="shared" si="2638"/>
        <v>0</v>
      </c>
      <c r="DI532" s="680">
        <f t="shared" si="2638"/>
        <v>0</v>
      </c>
      <c r="DJ532" s="680">
        <f t="shared" si="2638"/>
        <v>0</v>
      </c>
      <c r="DK532" s="680">
        <f t="shared" si="2638"/>
        <v>0</v>
      </c>
      <c r="DL532" s="680">
        <f t="shared" si="2638"/>
        <v>0</v>
      </c>
      <c r="DM532" s="680">
        <f t="shared" si="2638"/>
        <v>0</v>
      </c>
      <c r="DN532" s="680">
        <f t="shared" si="2638"/>
        <v>0</v>
      </c>
      <c r="DO532" s="680">
        <f t="shared" si="2638"/>
        <v>0</v>
      </c>
      <c r="DP532" s="680">
        <f t="shared" si="2638"/>
        <v>0</v>
      </c>
      <c r="DQ532" s="680">
        <f t="shared" si="2638"/>
        <v>0</v>
      </c>
      <c r="DR532" s="726"/>
      <c r="DS532" s="729"/>
      <c r="DT532" s="681">
        <f t="shared" ref="DT532:EJ532" si="2639">SUM(DT533:DT538)</f>
        <v>5</v>
      </c>
      <c r="DU532" s="681">
        <f t="shared" si="2639"/>
        <v>1301245.7200000002</v>
      </c>
      <c r="DV532" s="681">
        <f t="shared" si="2639"/>
        <v>1.25</v>
      </c>
      <c r="DW532" s="681">
        <f t="shared" si="2639"/>
        <v>325311.43000000005</v>
      </c>
      <c r="DX532" s="680">
        <f t="shared" si="2639"/>
        <v>2</v>
      </c>
      <c r="DY532" s="680">
        <f t="shared" si="2639"/>
        <v>520498.28</v>
      </c>
      <c r="DZ532" s="680">
        <f t="shared" si="2639"/>
        <v>26</v>
      </c>
      <c r="EA532" s="680">
        <f t="shared" si="2639"/>
        <v>0</v>
      </c>
      <c r="EB532" s="680">
        <f t="shared" si="2639"/>
        <v>0</v>
      </c>
      <c r="EC532" s="680">
        <f t="shared" si="2639"/>
        <v>0</v>
      </c>
      <c r="ED532" s="682">
        <f t="shared" si="2639"/>
        <v>2</v>
      </c>
      <c r="EE532" s="680">
        <f t="shared" si="2639"/>
        <v>520498.28</v>
      </c>
      <c r="EF532" s="680">
        <f t="shared" si="2639"/>
        <v>26</v>
      </c>
      <c r="EG532" s="680">
        <f t="shared" si="2639"/>
        <v>0.75</v>
      </c>
      <c r="EH532" s="680">
        <f t="shared" si="2639"/>
        <v>195186.84999999998</v>
      </c>
      <c r="EI532" s="680">
        <f t="shared" si="2639"/>
        <v>0</v>
      </c>
      <c r="EJ532" s="680">
        <f t="shared" si="2639"/>
        <v>0</v>
      </c>
      <c r="EK532" s="726"/>
      <c r="EL532" s="726"/>
      <c r="EM532" s="680">
        <f t="shared" ref="EM532:FC532" si="2640">SUM(EM533:EM538)</f>
        <v>0</v>
      </c>
      <c r="EN532" s="680">
        <f t="shared" si="2640"/>
        <v>0</v>
      </c>
      <c r="EO532" s="680">
        <f t="shared" si="2640"/>
        <v>0</v>
      </c>
      <c r="EP532" s="680">
        <f t="shared" si="2640"/>
        <v>0</v>
      </c>
      <c r="EQ532" s="680">
        <f t="shared" si="2640"/>
        <v>0</v>
      </c>
      <c r="ER532" s="680">
        <f t="shared" si="2640"/>
        <v>0</v>
      </c>
      <c r="ES532" s="680">
        <f t="shared" si="2640"/>
        <v>0</v>
      </c>
      <c r="ET532" s="680">
        <f t="shared" si="2640"/>
        <v>0</v>
      </c>
      <c r="EU532" s="680">
        <f t="shared" si="2640"/>
        <v>0</v>
      </c>
      <c r="EV532" s="680">
        <f t="shared" si="2640"/>
        <v>0</v>
      </c>
      <c r="EW532" s="680">
        <f t="shared" si="2640"/>
        <v>0</v>
      </c>
      <c r="EX532" s="680">
        <f t="shared" si="2640"/>
        <v>0</v>
      </c>
      <c r="EY532" s="680">
        <f t="shared" si="2640"/>
        <v>0</v>
      </c>
      <c r="EZ532" s="680">
        <f t="shared" si="2640"/>
        <v>0</v>
      </c>
      <c r="FA532" s="680">
        <f t="shared" si="2640"/>
        <v>0</v>
      </c>
      <c r="FB532" s="680">
        <f t="shared" si="2640"/>
        <v>0</v>
      </c>
      <c r="FC532" s="680">
        <f t="shared" si="2640"/>
        <v>0</v>
      </c>
      <c r="FD532" s="726"/>
      <c r="FE532" s="729"/>
      <c r="FF532" s="681">
        <f t="shared" ref="FF532:FV532" si="2641">SUM(FF533:FF538)</f>
        <v>16</v>
      </c>
      <c r="FG532" s="681">
        <f t="shared" si="2641"/>
        <v>4457562.3167999992</v>
      </c>
      <c r="FH532" s="681">
        <f t="shared" si="2641"/>
        <v>4</v>
      </c>
      <c r="FI532" s="681">
        <f t="shared" si="2641"/>
        <v>1114390.5791999998</v>
      </c>
      <c r="FJ532" s="681">
        <f t="shared" si="2641"/>
        <v>0</v>
      </c>
      <c r="FK532" s="681">
        <f t="shared" si="2641"/>
        <v>0</v>
      </c>
      <c r="FL532" s="680">
        <f t="shared" si="2641"/>
        <v>0</v>
      </c>
      <c r="FM532" s="682">
        <f t="shared" si="2641"/>
        <v>0</v>
      </c>
      <c r="FN532" s="680">
        <f t="shared" si="2641"/>
        <v>0</v>
      </c>
      <c r="FO532" s="680">
        <f t="shared" si="2641"/>
        <v>0</v>
      </c>
      <c r="FP532" s="680">
        <f t="shared" si="2641"/>
        <v>0</v>
      </c>
      <c r="FQ532" s="680">
        <f t="shared" si="2641"/>
        <v>0</v>
      </c>
      <c r="FR532" s="680">
        <f t="shared" si="2641"/>
        <v>0</v>
      </c>
      <c r="FS532" s="680">
        <f t="shared" si="2641"/>
        <v>-4</v>
      </c>
      <c r="FT532" s="680">
        <f t="shared" si="2641"/>
        <v>-1114390.5791999998</v>
      </c>
      <c r="FU532" s="680" t="e">
        <f t="shared" si="2641"/>
        <v>#DIV/0!</v>
      </c>
      <c r="FV532" s="680" t="e">
        <f t="shared" si="2641"/>
        <v>#DIV/0!</v>
      </c>
      <c r="FW532" s="680"/>
      <c r="FX532" s="680"/>
      <c r="FY532" s="680">
        <f t="shared" ref="FY532:GO532" si="2642">SUM(FY533:FY538)</f>
        <v>0</v>
      </c>
      <c r="FZ532" s="680">
        <f t="shared" si="2642"/>
        <v>0</v>
      </c>
      <c r="GA532" s="680">
        <f t="shared" si="2642"/>
        <v>0</v>
      </c>
      <c r="GB532" s="680">
        <f t="shared" si="2642"/>
        <v>0</v>
      </c>
      <c r="GC532" s="680">
        <f t="shared" si="2642"/>
        <v>0</v>
      </c>
      <c r="GD532" s="680">
        <f t="shared" si="2642"/>
        <v>0</v>
      </c>
      <c r="GE532" s="680">
        <f t="shared" si="2642"/>
        <v>0</v>
      </c>
      <c r="GF532" s="680">
        <f t="shared" si="2642"/>
        <v>0</v>
      </c>
      <c r="GG532" s="680">
        <f t="shared" si="2642"/>
        <v>0</v>
      </c>
      <c r="GH532" s="680">
        <f t="shared" si="2642"/>
        <v>0</v>
      </c>
      <c r="GI532" s="680">
        <f t="shared" si="2642"/>
        <v>0</v>
      </c>
      <c r="GJ532" s="680">
        <f t="shared" si="2642"/>
        <v>0</v>
      </c>
      <c r="GK532" s="680">
        <f t="shared" si="2642"/>
        <v>0</v>
      </c>
      <c r="GL532" s="680">
        <f t="shared" si="2642"/>
        <v>0</v>
      </c>
      <c r="GM532" s="680">
        <f t="shared" si="2642"/>
        <v>0</v>
      </c>
      <c r="GN532" s="680">
        <f t="shared" si="2642"/>
        <v>0</v>
      </c>
      <c r="GO532" s="680">
        <f t="shared" si="2642"/>
        <v>0</v>
      </c>
      <c r="GP532" s="680"/>
      <c r="GQ532" s="680"/>
      <c r="GR532" s="680">
        <f t="shared" ref="GR532:HH532" si="2643">SUM(GR533:GR538)</f>
        <v>0</v>
      </c>
      <c r="GS532" s="680">
        <f t="shared" si="2643"/>
        <v>0</v>
      </c>
      <c r="GT532" s="680">
        <f t="shared" si="2643"/>
        <v>0</v>
      </c>
      <c r="GU532" s="680">
        <f t="shared" si="2643"/>
        <v>0</v>
      </c>
      <c r="GV532" s="680">
        <f t="shared" si="2643"/>
        <v>0</v>
      </c>
      <c r="GW532" s="680">
        <f t="shared" si="2643"/>
        <v>0</v>
      </c>
      <c r="GX532" s="680">
        <f t="shared" si="2643"/>
        <v>0</v>
      </c>
      <c r="GY532" s="680">
        <f t="shared" si="2643"/>
        <v>0</v>
      </c>
      <c r="GZ532" s="680">
        <f t="shared" si="2643"/>
        <v>0</v>
      </c>
      <c r="HA532" s="680">
        <f t="shared" si="2643"/>
        <v>0</v>
      </c>
      <c r="HB532" s="680">
        <f t="shared" si="2643"/>
        <v>0</v>
      </c>
      <c r="HC532" s="680">
        <f t="shared" si="2643"/>
        <v>0</v>
      </c>
      <c r="HD532" s="680">
        <f t="shared" si="2643"/>
        <v>0</v>
      </c>
      <c r="HE532" s="680">
        <f t="shared" si="2643"/>
        <v>0</v>
      </c>
      <c r="HF532" s="680">
        <f t="shared" si="2643"/>
        <v>0</v>
      </c>
      <c r="HG532" s="680">
        <f t="shared" si="2643"/>
        <v>0</v>
      </c>
      <c r="HH532" s="680">
        <f t="shared" si="2643"/>
        <v>0</v>
      </c>
      <c r="HI532" s="680"/>
      <c r="HJ532" s="680"/>
      <c r="HK532" s="680">
        <f t="shared" ref="HK532:IA532" si="2644">SUM(HK533:HK538)</f>
        <v>0</v>
      </c>
      <c r="HL532" s="680">
        <f t="shared" si="2644"/>
        <v>0</v>
      </c>
      <c r="HM532" s="680">
        <f t="shared" si="2644"/>
        <v>0</v>
      </c>
      <c r="HN532" s="680">
        <f t="shared" si="2644"/>
        <v>0</v>
      </c>
      <c r="HO532" s="680">
        <f t="shared" si="2644"/>
        <v>0</v>
      </c>
      <c r="HP532" s="680">
        <f t="shared" si="2644"/>
        <v>0</v>
      </c>
      <c r="HQ532" s="680">
        <f t="shared" si="2644"/>
        <v>0</v>
      </c>
      <c r="HR532" s="680">
        <f t="shared" si="2644"/>
        <v>0</v>
      </c>
      <c r="HS532" s="680">
        <f t="shared" si="2644"/>
        <v>0</v>
      </c>
      <c r="HT532" s="680">
        <f t="shared" si="2644"/>
        <v>0</v>
      </c>
      <c r="HU532" s="680">
        <f t="shared" si="2644"/>
        <v>0</v>
      </c>
      <c r="HV532" s="680">
        <f t="shared" si="2644"/>
        <v>0</v>
      </c>
      <c r="HW532" s="680">
        <f t="shared" si="2644"/>
        <v>0</v>
      </c>
      <c r="HX532" s="680">
        <f t="shared" si="2644"/>
        <v>0</v>
      </c>
      <c r="HY532" s="680">
        <f t="shared" si="2644"/>
        <v>0</v>
      </c>
      <c r="HZ532" s="680">
        <f t="shared" si="2644"/>
        <v>0</v>
      </c>
      <c r="IA532" s="680">
        <f t="shared" si="2644"/>
        <v>0</v>
      </c>
      <c r="IB532" s="726"/>
      <c r="IC532" s="726"/>
      <c r="ID532" s="680">
        <f t="shared" ref="ID532:IT532" si="2645">SUM(ID533:ID538)</f>
        <v>0</v>
      </c>
      <c r="IE532" s="680">
        <f t="shared" si="2645"/>
        <v>0</v>
      </c>
      <c r="IF532" s="680">
        <f t="shared" si="2645"/>
        <v>0</v>
      </c>
      <c r="IG532" s="680">
        <f t="shared" si="2645"/>
        <v>0</v>
      </c>
      <c r="IH532" s="680">
        <f t="shared" si="2645"/>
        <v>0</v>
      </c>
      <c r="II532" s="680">
        <f t="shared" si="2645"/>
        <v>0</v>
      </c>
      <c r="IJ532" s="680">
        <f t="shared" si="2645"/>
        <v>0</v>
      </c>
      <c r="IK532" s="680">
        <f t="shared" si="2645"/>
        <v>0</v>
      </c>
      <c r="IL532" s="680">
        <f t="shared" si="2645"/>
        <v>0</v>
      </c>
      <c r="IM532" s="680">
        <f t="shared" si="2645"/>
        <v>0</v>
      </c>
      <c r="IN532" s="680">
        <f t="shared" si="2645"/>
        <v>0</v>
      </c>
      <c r="IO532" s="680">
        <f t="shared" si="2645"/>
        <v>0</v>
      </c>
      <c r="IP532" s="680">
        <f t="shared" si="2645"/>
        <v>0</v>
      </c>
      <c r="IQ532" s="680">
        <f t="shared" si="2645"/>
        <v>0</v>
      </c>
      <c r="IR532" s="680">
        <f t="shared" si="2645"/>
        <v>0</v>
      </c>
      <c r="IS532" s="726">
        <f t="shared" si="2645"/>
        <v>0</v>
      </c>
      <c r="IT532" s="726">
        <f t="shared" si="2645"/>
        <v>0</v>
      </c>
      <c r="IU532" s="726"/>
      <c r="IV532" s="729"/>
      <c r="IW532" s="681">
        <f t="shared" ref="IW532:JK532" si="2646">SUM(IW533:IW538)</f>
        <v>766</v>
      </c>
      <c r="IX532" s="681">
        <f t="shared" si="2646"/>
        <v>227474909.07679999</v>
      </c>
      <c r="IY532" s="681">
        <f t="shared" si="2646"/>
        <v>191.5</v>
      </c>
      <c r="IZ532" s="681">
        <f t="shared" si="2646"/>
        <v>56868727.269199997</v>
      </c>
      <c r="JA532" s="681">
        <f t="shared" si="2646"/>
        <v>177</v>
      </c>
      <c r="JB532" s="681">
        <f t="shared" si="2646"/>
        <v>53806617.220000021</v>
      </c>
      <c r="JC532" s="680">
        <f t="shared" si="2646"/>
        <v>2778</v>
      </c>
      <c r="JD532" s="680">
        <f t="shared" si="2646"/>
        <v>1</v>
      </c>
      <c r="JE532" s="680">
        <f t="shared" si="2646"/>
        <v>260249.14</v>
      </c>
      <c r="JF532" s="680">
        <f t="shared" si="2646"/>
        <v>17</v>
      </c>
      <c r="JG532" s="682">
        <f t="shared" si="2646"/>
        <v>178</v>
      </c>
      <c r="JH532" s="680">
        <f t="shared" si="2646"/>
        <v>54066866.360000022</v>
      </c>
      <c r="JI532" s="680">
        <f t="shared" si="2646"/>
        <v>2795</v>
      </c>
      <c r="JJ532" s="680">
        <f t="shared" si="2646"/>
        <v>-14.5</v>
      </c>
      <c r="JK532" s="680">
        <f t="shared" si="2646"/>
        <v>-3062110.0491999839</v>
      </c>
      <c r="JL532" s="683"/>
      <c r="JM532" s="683"/>
      <c r="JN532" s="684">
        <f>CR532/CJ532</f>
        <v>1.3142857142857143</v>
      </c>
      <c r="JO532" s="684">
        <f>CS532/CK532</f>
        <v>1.2319123856296523</v>
      </c>
    </row>
    <row r="533" spans="1:275" ht="12.75" hidden="1" customHeight="1" x14ac:dyDescent="0.2">
      <c r="A533" s="96">
        <v>1</v>
      </c>
      <c r="B533" s="96">
        <v>1</v>
      </c>
      <c r="C533" s="59"/>
      <c r="D533" s="444"/>
      <c r="E533" s="595"/>
      <c r="F533" s="677" t="s">
        <v>209</v>
      </c>
      <c r="G533" s="59"/>
      <c r="H533" s="59"/>
      <c r="I533" s="59"/>
      <c r="J533" s="685">
        <f t="shared" ref="J533:Z533" si="2647">J124</f>
        <v>0</v>
      </c>
      <c r="K533" s="685">
        <f t="shared" si="2647"/>
        <v>0</v>
      </c>
      <c r="L533" s="685">
        <f t="shared" si="2647"/>
        <v>0</v>
      </c>
      <c r="M533" s="685">
        <f t="shared" si="2647"/>
        <v>0</v>
      </c>
      <c r="N533" s="685">
        <f t="shared" si="2647"/>
        <v>0</v>
      </c>
      <c r="O533" s="685">
        <f t="shared" si="2647"/>
        <v>0</v>
      </c>
      <c r="P533" s="685">
        <f t="shared" si="2647"/>
        <v>0</v>
      </c>
      <c r="Q533" s="685">
        <f t="shared" si="2647"/>
        <v>0</v>
      </c>
      <c r="R533" s="685">
        <f t="shared" si="2647"/>
        <v>0</v>
      </c>
      <c r="S533" s="685">
        <f t="shared" si="2647"/>
        <v>0</v>
      </c>
      <c r="T533" s="685">
        <f t="shared" si="2647"/>
        <v>0</v>
      </c>
      <c r="U533" s="685">
        <f t="shared" si="2647"/>
        <v>0</v>
      </c>
      <c r="V533" s="685">
        <f t="shared" si="2647"/>
        <v>0</v>
      </c>
      <c r="W533" s="685">
        <f t="shared" si="2647"/>
        <v>0</v>
      </c>
      <c r="X533" s="685">
        <f t="shared" si="2647"/>
        <v>0</v>
      </c>
      <c r="Y533" s="685">
        <f t="shared" si="2647"/>
        <v>0</v>
      </c>
      <c r="Z533" s="685">
        <f t="shared" si="2647"/>
        <v>0</v>
      </c>
      <c r="AA533" s="727"/>
      <c r="AB533" s="727"/>
      <c r="AC533" s="685">
        <f t="shared" ref="AC533:AS533" si="2648">AC124</f>
        <v>0</v>
      </c>
      <c r="AD533" s="685">
        <f t="shared" si="2648"/>
        <v>0</v>
      </c>
      <c r="AE533" s="685">
        <f t="shared" si="2648"/>
        <v>0</v>
      </c>
      <c r="AF533" s="685">
        <f t="shared" si="2648"/>
        <v>0</v>
      </c>
      <c r="AG533" s="685">
        <f t="shared" si="2648"/>
        <v>0</v>
      </c>
      <c r="AH533" s="685">
        <f t="shared" si="2648"/>
        <v>0</v>
      </c>
      <c r="AI533" s="685">
        <f t="shared" si="2648"/>
        <v>0</v>
      </c>
      <c r="AJ533" s="685">
        <f t="shared" si="2648"/>
        <v>0</v>
      </c>
      <c r="AK533" s="685">
        <f t="shared" si="2648"/>
        <v>0</v>
      </c>
      <c r="AL533" s="685">
        <f t="shared" si="2648"/>
        <v>0</v>
      </c>
      <c r="AM533" s="685">
        <f t="shared" si="2648"/>
        <v>0</v>
      </c>
      <c r="AN533" s="685">
        <f t="shared" si="2648"/>
        <v>0</v>
      </c>
      <c r="AO533" s="685">
        <f t="shared" si="2648"/>
        <v>0</v>
      </c>
      <c r="AP533" s="685">
        <f t="shared" si="2648"/>
        <v>0</v>
      </c>
      <c r="AQ533" s="685">
        <f t="shared" si="2648"/>
        <v>0</v>
      </c>
      <c r="AR533" s="685">
        <f t="shared" si="2648"/>
        <v>0</v>
      </c>
      <c r="AS533" s="685">
        <f t="shared" si="2648"/>
        <v>0</v>
      </c>
      <c r="AT533" s="727"/>
      <c r="AU533" s="727"/>
      <c r="AV533" s="685">
        <f t="shared" ref="AV533:BL533" si="2649">AV124</f>
        <v>0</v>
      </c>
      <c r="AW533" s="685">
        <f t="shared" si="2649"/>
        <v>0</v>
      </c>
      <c r="AX533" s="685">
        <f t="shared" si="2649"/>
        <v>0</v>
      </c>
      <c r="AY533" s="685">
        <f t="shared" si="2649"/>
        <v>0</v>
      </c>
      <c r="AZ533" s="685">
        <f t="shared" si="2649"/>
        <v>0</v>
      </c>
      <c r="BA533" s="685">
        <f t="shared" si="2649"/>
        <v>0</v>
      </c>
      <c r="BB533" s="685">
        <f t="shared" si="2649"/>
        <v>0</v>
      </c>
      <c r="BC533" s="685">
        <f t="shared" si="2649"/>
        <v>0</v>
      </c>
      <c r="BD533" s="685">
        <f t="shared" si="2649"/>
        <v>0</v>
      </c>
      <c r="BE533" s="685">
        <f t="shared" si="2649"/>
        <v>0</v>
      </c>
      <c r="BF533" s="685">
        <f t="shared" si="2649"/>
        <v>0</v>
      </c>
      <c r="BG533" s="685">
        <f t="shared" si="2649"/>
        <v>0</v>
      </c>
      <c r="BH533" s="685">
        <f t="shared" si="2649"/>
        <v>0</v>
      </c>
      <c r="BI533" s="685">
        <f t="shared" si="2649"/>
        <v>0</v>
      </c>
      <c r="BJ533" s="685">
        <f t="shared" si="2649"/>
        <v>0</v>
      </c>
      <c r="BK533" s="685">
        <f t="shared" si="2649"/>
        <v>0</v>
      </c>
      <c r="BL533" s="685">
        <f t="shared" si="2649"/>
        <v>0</v>
      </c>
      <c r="BM533" s="727"/>
      <c r="BN533" s="727"/>
      <c r="BO533" s="685">
        <f t="shared" ref="BO533:CC533" si="2650">BO124</f>
        <v>575</v>
      </c>
      <c r="BP533" s="685">
        <f t="shared" si="2650"/>
        <v>149643257.80000001</v>
      </c>
      <c r="BQ533" s="685">
        <f t="shared" si="2650"/>
        <v>143.75</v>
      </c>
      <c r="BR533" s="685">
        <f t="shared" si="2650"/>
        <v>37410814.450000003</v>
      </c>
      <c r="BS533" s="685">
        <f t="shared" si="2650"/>
        <v>118</v>
      </c>
      <c r="BT533" s="685">
        <f t="shared" si="2650"/>
        <v>30709398.520000007</v>
      </c>
      <c r="BU533" s="685">
        <f t="shared" si="2650"/>
        <v>1770</v>
      </c>
      <c r="BV533" s="685">
        <f t="shared" si="2650"/>
        <v>0</v>
      </c>
      <c r="BW533" s="685">
        <f t="shared" si="2650"/>
        <v>0</v>
      </c>
      <c r="BX533" s="685">
        <f t="shared" si="2650"/>
        <v>0</v>
      </c>
      <c r="BY533" s="685">
        <f t="shared" si="2650"/>
        <v>118</v>
      </c>
      <c r="BZ533" s="685">
        <f t="shared" si="2650"/>
        <v>30709398.520000007</v>
      </c>
      <c r="CA533" s="685">
        <f t="shared" si="2650"/>
        <v>1770</v>
      </c>
      <c r="CB533" s="685">
        <f t="shared" si="2650"/>
        <v>-25.75</v>
      </c>
      <c r="CC533" s="685">
        <f t="shared" si="2650"/>
        <v>-6701415.929999996</v>
      </c>
      <c r="CD533" s="686">
        <f>BS533/BQ533</f>
        <v>0.82086956521739129</v>
      </c>
      <c r="CE533" s="686">
        <f>BT533/BR533</f>
        <v>0.82086955260071881</v>
      </c>
      <c r="CF533" s="727">
        <f t="shared" ref="CF533:CX533" si="2651">CF124</f>
        <v>260249.14400000003</v>
      </c>
      <c r="CG533" s="727">
        <f t="shared" si="2651"/>
        <v>260249.14000000007</v>
      </c>
      <c r="CH533" s="685">
        <f t="shared" si="2651"/>
        <v>30</v>
      </c>
      <c r="CI533" s="685">
        <f t="shared" si="2651"/>
        <v>7807474.3200000012</v>
      </c>
      <c r="CJ533" s="685">
        <f t="shared" si="2651"/>
        <v>7.5</v>
      </c>
      <c r="CK533" s="685">
        <f t="shared" si="2651"/>
        <v>1951868.5800000003</v>
      </c>
      <c r="CL533" s="685">
        <f t="shared" si="2651"/>
        <v>14</v>
      </c>
      <c r="CM533" s="685">
        <f t="shared" si="2651"/>
        <v>3643487.9600000009</v>
      </c>
      <c r="CN533" s="685">
        <f t="shared" si="2651"/>
        <v>159</v>
      </c>
      <c r="CO533" s="685">
        <f t="shared" si="2651"/>
        <v>1</v>
      </c>
      <c r="CP533" s="685">
        <f t="shared" si="2651"/>
        <v>260249.14</v>
      </c>
      <c r="CQ533" s="685">
        <f t="shared" si="2651"/>
        <v>17</v>
      </c>
      <c r="CR533" s="685">
        <f t="shared" si="2651"/>
        <v>15</v>
      </c>
      <c r="CS533" s="685">
        <f t="shared" si="2651"/>
        <v>3903737.100000001</v>
      </c>
      <c r="CT533" s="685">
        <f t="shared" si="2651"/>
        <v>176</v>
      </c>
      <c r="CU533" s="685">
        <f t="shared" si="2651"/>
        <v>6.5</v>
      </c>
      <c r="CV533" s="685">
        <f t="shared" si="2651"/>
        <v>1691619.3800000006</v>
      </c>
      <c r="CW533" s="687">
        <f t="shared" si="2651"/>
        <v>0.46666666666666667</v>
      </c>
      <c r="CX533" s="685">
        <f t="shared" si="2651"/>
        <v>0.46666665949405267</v>
      </c>
      <c r="CY533" s="727"/>
      <c r="CZ533" s="727"/>
      <c r="DA533" s="685">
        <f t="shared" ref="DA533:DQ533" si="2652">DA124</f>
        <v>0</v>
      </c>
      <c r="DB533" s="685">
        <f t="shared" si="2652"/>
        <v>0</v>
      </c>
      <c r="DC533" s="685">
        <f t="shared" si="2652"/>
        <v>0</v>
      </c>
      <c r="DD533" s="685">
        <f t="shared" si="2652"/>
        <v>0</v>
      </c>
      <c r="DE533" s="685">
        <f t="shared" si="2652"/>
        <v>0</v>
      </c>
      <c r="DF533" s="685">
        <f t="shared" si="2652"/>
        <v>0</v>
      </c>
      <c r="DG533" s="685">
        <f t="shared" si="2652"/>
        <v>0</v>
      </c>
      <c r="DH533" s="685">
        <f t="shared" si="2652"/>
        <v>0</v>
      </c>
      <c r="DI533" s="685">
        <f t="shared" si="2652"/>
        <v>0</v>
      </c>
      <c r="DJ533" s="685">
        <f t="shared" si="2652"/>
        <v>0</v>
      </c>
      <c r="DK533" s="685">
        <f t="shared" si="2652"/>
        <v>0</v>
      </c>
      <c r="DL533" s="685">
        <f t="shared" si="2652"/>
        <v>0</v>
      </c>
      <c r="DM533" s="685">
        <f t="shared" si="2652"/>
        <v>0</v>
      </c>
      <c r="DN533" s="685">
        <f t="shared" si="2652"/>
        <v>0</v>
      </c>
      <c r="DO533" s="685">
        <f t="shared" si="2652"/>
        <v>0</v>
      </c>
      <c r="DP533" s="685">
        <f t="shared" si="2652"/>
        <v>0</v>
      </c>
      <c r="DQ533" s="685">
        <f t="shared" si="2652"/>
        <v>0</v>
      </c>
      <c r="DR533" s="727"/>
      <c r="DS533" s="730"/>
      <c r="DT533" s="685">
        <f t="shared" ref="DT533:EJ533" si="2653">DT124</f>
        <v>5</v>
      </c>
      <c r="DU533" s="685">
        <f t="shared" si="2653"/>
        <v>1301245.7200000002</v>
      </c>
      <c r="DV533" s="685">
        <f t="shared" si="2653"/>
        <v>1.25</v>
      </c>
      <c r="DW533" s="685">
        <f t="shared" si="2653"/>
        <v>325311.43000000005</v>
      </c>
      <c r="DX533" s="685">
        <f t="shared" si="2653"/>
        <v>2</v>
      </c>
      <c r="DY533" s="685">
        <f t="shared" si="2653"/>
        <v>520498.28</v>
      </c>
      <c r="DZ533" s="685">
        <f t="shared" si="2653"/>
        <v>26</v>
      </c>
      <c r="EA533" s="685">
        <f t="shared" si="2653"/>
        <v>0</v>
      </c>
      <c r="EB533" s="685">
        <f t="shared" si="2653"/>
        <v>0</v>
      </c>
      <c r="EC533" s="685">
        <f t="shared" si="2653"/>
        <v>0</v>
      </c>
      <c r="ED533" s="687">
        <f t="shared" si="2653"/>
        <v>2</v>
      </c>
      <c r="EE533" s="685">
        <f t="shared" si="2653"/>
        <v>520498.28</v>
      </c>
      <c r="EF533" s="685">
        <f t="shared" si="2653"/>
        <v>26</v>
      </c>
      <c r="EG533" s="685">
        <f t="shared" si="2653"/>
        <v>0.75</v>
      </c>
      <c r="EH533" s="685">
        <f t="shared" si="2653"/>
        <v>195186.84999999998</v>
      </c>
      <c r="EI533" s="685">
        <f t="shared" si="2653"/>
        <v>0</v>
      </c>
      <c r="EJ533" s="685">
        <f t="shared" si="2653"/>
        <v>0</v>
      </c>
      <c r="EK533" s="727"/>
      <c r="EL533" s="727"/>
      <c r="EM533" s="685">
        <f t="shared" ref="EM533:FC533" si="2654">EM124</f>
        <v>0</v>
      </c>
      <c r="EN533" s="685">
        <f t="shared" si="2654"/>
        <v>0</v>
      </c>
      <c r="EO533" s="685">
        <f t="shared" si="2654"/>
        <v>0</v>
      </c>
      <c r="EP533" s="685">
        <f t="shared" si="2654"/>
        <v>0</v>
      </c>
      <c r="EQ533" s="685">
        <f t="shared" si="2654"/>
        <v>0</v>
      </c>
      <c r="ER533" s="685">
        <f t="shared" si="2654"/>
        <v>0</v>
      </c>
      <c r="ES533" s="685">
        <f t="shared" si="2654"/>
        <v>0</v>
      </c>
      <c r="ET533" s="685">
        <f t="shared" si="2654"/>
        <v>0</v>
      </c>
      <c r="EU533" s="685">
        <f t="shared" si="2654"/>
        <v>0</v>
      </c>
      <c r="EV533" s="685">
        <f t="shared" si="2654"/>
        <v>0</v>
      </c>
      <c r="EW533" s="685">
        <f t="shared" si="2654"/>
        <v>0</v>
      </c>
      <c r="EX533" s="685">
        <f t="shared" si="2654"/>
        <v>0</v>
      </c>
      <c r="EY533" s="685">
        <f t="shared" si="2654"/>
        <v>0</v>
      </c>
      <c r="EZ533" s="685">
        <f t="shared" si="2654"/>
        <v>0</v>
      </c>
      <c r="FA533" s="685">
        <f t="shared" si="2654"/>
        <v>0</v>
      </c>
      <c r="FB533" s="685">
        <f t="shared" si="2654"/>
        <v>0</v>
      </c>
      <c r="FC533" s="685">
        <f t="shared" si="2654"/>
        <v>0</v>
      </c>
      <c r="FD533" s="727"/>
      <c r="FE533" s="730"/>
      <c r="FF533" s="685">
        <f t="shared" ref="FF533:FV533" si="2655">FF124</f>
        <v>16</v>
      </c>
      <c r="FG533" s="685">
        <f t="shared" si="2655"/>
        <v>4457562.3167999992</v>
      </c>
      <c r="FH533" s="685">
        <f t="shared" si="2655"/>
        <v>4</v>
      </c>
      <c r="FI533" s="685">
        <f t="shared" si="2655"/>
        <v>1114390.5791999998</v>
      </c>
      <c r="FJ533" s="685">
        <f t="shared" si="2655"/>
        <v>0</v>
      </c>
      <c r="FK533" s="685">
        <f t="shared" si="2655"/>
        <v>0</v>
      </c>
      <c r="FL533" s="685">
        <f t="shared" si="2655"/>
        <v>0</v>
      </c>
      <c r="FM533" s="687">
        <f t="shared" si="2655"/>
        <v>0</v>
      </c>
      <c r="FN533" s="685">
        <f t="shared" si="2655"/>
        <v>0</v>
      </c>
      <c r="FO533" s="685">
        <f t="shared" si="2655"/>
        <v>0</v>
      </c>
      <c r="FP533" s="685">
        <f t="shared" si="2655"/>
        <v>0</v>
      </c>
      <c r="FQ533" s="685">
        <f t="shared" si="2655"/>
        <v>0</v>
      </c>
      <c r="FR533" s="685">
        <f t="shared" si="2655"/>
        <v>0</v>
      </c>
      <c r="FS533" s="685">
        <f t="shared" si="2655"/>
        <v>-4</v>
      </c>
      <c r="FT533" s="685">
        <f t="shared" si="2655"/>
        <v>-1114390.5791999998</v>
      </c>
      <c r="FU533" s="685">
        <f t="shared" si="2655"/>
        <v>0</v>
      </c>
      <c r="FV533" s="685">
        <f t="shared" si="2655"/>
        <v>0</v>
      </c>
      <c r="FW533" s="685"/>
      <c r="FX533" s="685"/>
      <c r="FY533" s="685">
        <f t="shared" ref="FY533:GO533" si="2656">FY124</f>
        <v>0</v>
      </c>
      <c r="FZ533" s="685">
        <f t="shared" si="2656"/>
        <v>0</v>
      </c>
      <c r="GA533" s="685">
        <f t="shared" si="2656"/>
        <v>0</v>
      </c>
      <c r="GB533" s="685">
        <f t="shared" si="2656"/>
        <v>0</v>
      </c>
      <c r="GC533" s="685">
        <f t="shared" si="2656"/>
        <v>0</v>
      </c>
      <c r="GD533" s="685">
        <f t="shared" si="2656"/>
        <v>0</v>
      </c>
      <c r="GE533" s="685">
        <f t="shared" si="2656"/>
        <v>0</v>
      </c>
      <c r="GF533" s="685">
        <f t="shared" si="2656"/>
        <v>0</v>
      </c>
      <c r="GG533" s="685">
        <f t="shared" si="2656"/>
        <v>0</v>
      </c>
      <c r="GH533" s="685">
        <f t="shared" si="2656"/>
        <v>0</v>
      </c>
      <c r="GI533" s="685">
        <f t="shared" si="2656"/>
        <v>0</v>
      </c>
      <c r="GJ533" s="685">
        <f t="shared" si="2656"/>
        <v>0</v>
      </c>
      <c r="GK533" s="685">
        <f t="shared" si="2656"/>
        <v>0</v>
      </c>
      <c r="GL533" s="685">
        <f t="shared" si="2656"/>
        <v>0</v>
      </c>
      <c r="GM533" s="685">
        <f t="shared" si="2656"/>
        <v>0</v>
      </c>
      <c r="GN533" s="685">
        <f t="shared" si="2656"/>
        <v>0</v>
      </c>
      <c r="GO533" s="685">
        <f t="shared" si="2656"/>
        <v>0</v>
      </c>
      <c r="GP533" s="685"/>
      <c r="GQ533" s="685"/>
      <c r="GR533" s="685">
        <f t="shared" ref="GR533:HH533" si="2657">GR124</f>
        <v>0</v>
      </c>
      <c r="GS533" s="685">
        <f t="shared" si="2657"/>
        <v>0</v>
      </c>
      <c r="GT533" s="685">
        <f t="shared" si="2657"/>
        <v>0</v>
      </c>
      <c r="GU533" s="685">
        <f t="shared" si="2657"/>
        <v>0</v>
      </c>
      <c r="GV533" s="685">
        <f t="shared" si="2657"/>
        <v>0</v>
      </c>
      <c r="GW533" s="685">
        <f t="shared" si="2657"/>
        <v>0</v>
      </c>
      <c r="GX533" s="685">
        <f t="shared" si="2657"/>
        <v>0</v>
      </c>
      <c r="GY533" s="685">
        <f t="shared" si="2657"/>
        <v>0</v>
      </c>
      <c r="GZ533" s="685">
        <f t="shared" si="2657"/>
        <v>0</v>
      </c>
      <c r="HA533" s="685">
        <f t="shared" si="2657"/>
        <v>0</v>
      </c>
      <c r="HB533" s="685">
        <f t="shared" si="2657"/>
        <v>0</v>
      </c>
      <c r="HC533" s="685">
        <f t="shared" si="2657"/>
        <v>0</v>
      </c>
      <c r="HD533" s="685">
        <f t="shared" si="2657"/>
        <v>0</v>
      </c>
      <c r="HE533" s="685">
        <f t="shared" si="2657"/>
        <v>0</v>
      </c>
      <c r="HF533" s="685">
        <f t="shared" si="2657"/>
        <v>0</v>
      </c>
      <c r="HG533" s="685">
        <f t="shared" si="2657"/>
        <v>0</v>
      </c>
      <c r="HH533" s="685">
        <f t="shared" si="2657"/>
        <v>0</v>
      </c>
      <c r="HI533" s="685"/>
      <c r="HJ533" s="685"/>
      <c r="HK533" s="685">
        <f t="shared" ref="HK533:IA533" si="2658">HK124</f>
        <v>0</v>
      </c>
      <c r="HL533" s="685">
        <f t="shared" si="2658"/>
        <v>0</v>
      </c>
      <c r="HM533" s="685">
        <f t="shared" si="2658"/>
        <v>0</v>
      </c>
      <c r="HN533" s="685">
        <f t="shared" si="2658"/>
        <v>0</v>
      </c>
      <c r="HO533" s="685">
        <f t="shared" si="2658"/>
        <v>0</v>
      </c>
      <c r="HP533" s="685">
        <f t="shared" si="2658"/>
        <v>0</v>
      </c>
      <c r="HQ533" s="685">
        <f t="shared" si="2658"/>
        <v>0</v>
      </c>
      <c r="HR533" s="685">
        <f t="shared" si="2658"/>
        <v>0</v>
      </c>
      <c r="HS533" s="685">
        <f t="shared" si="2658"/>
        <v>0</v>
      </c>
      <c r="HT533" s="685">
        <f t="shared" si="2658"/>
        <v>0</v>
      </c>
      <c r="HU533" s="685">
        <f t="shared" si="2658"/>
        <v>0</v>
      </c>
      <c r="HV533" s="685">
        <f t="shared" si="2658"/>
        <v>0</v>
      </c>
      <c r="HW533" s="685">
        <f t="shared" si="2658"/>
        <v>0</v>
      </c>
      <c r="HX533" s="685">
        <f t="shared" si="2658"/>
        <v>0</v>
      </c>
      <c r="HY533" s="685">
        <f t="shared" si="2658"/>
        <v>0</v>
      </c>
      <c r="HZ533" s="685">
        <f t="shared" si="2658"/>
        <v>0</v>
      </c>
      <c r="IA533" s="685">
        <f t="shared" si="2658"/>
        <v>0</v>
      </c>
      <c r="IB533" s="727"/>
      <c r="IC533" s="727"/>
      <c r="ID533" s="685">
        <f t="shared" ref="ID533:IT533" si="2659">ID124</f>
        <v>0</v>
      </c>
      <c r="IE533" s="685">
        <f t="shared" si="2659"/>
        <v>0</v>
      </c>
      <c r="IF533" s="685">
        <f t="shared" si="2659"/>
        <v>0</v>
      </c>
      <c r="IG533" s="685">
        <f t="shared" si="2659"/>
        <v>0</v>
      </c>
      <c r="IH533" s="685">
        <f t="shared" si="2659"/>
        <v>0</v>
      </c>
      <c r="II533" s="685">
        <f t="shared" si="2659"/>
        <v>0</v>
      </c>
      <c r="IJ533" s="685">
        <f t="shared" si="2659"/>
        <v>0</v>
      </c>
      <c r="IK533" s="685">
        <f t="shared" si="2659"/>
        <v>0</v>
      </c>
      <c r="IL533" s="685">
        <f t="shared" si="2659"/>
        <v>0</v>
      </c>
      <c r="IM533" s="685">
        <f t="shared" si="2659"/>
        <v>0</v>
      </c>
      <c r="IN533" s="685">
        <f t="shared" si="2659"/>
        <v>0</v>
      </c>
      <c r="IO533" s="685">
        <f t="shared" si="2659"/>
        <v>0</v>
      </c>
      <c r="IP533" s="685">
        <f t="shared" si="2659"/>
        <v>0</v>
      </c>
      <c r="IQ533" s="685">
        <f t="shared" si="2659"/>
        <v>0</v>
      </c>
      <c r="IR533" s="685">
        <f t="shared" si="2659"/>
        <v>0</v>
      </c>
      <c r="IS533" s="727">
        <f t="shared" si="2659"/>
        <v>0</v>
      </c>
      <c r="IT533" s="727">
        <f t="shared" si="2659"/>
        <v>0</v>
      </c>
      <c r="IU533" s="727"/>
      <c r="IV533" s="730"/>
      <c r="IW533" s="685">
        <f t="shared" ref="IW533:JK533" si="2660">IW124</f>
        <v>626</v>
      </c>
      <c r="IX533" s="685">
        <f t="shared" si="2660"/>
        <v>163209540.1568</v>
      </c>
      <c r="IY533" s="685">
        <f t="shared" si="2660"/>
        <v>156.5</v>
      </c>
      <c r="IZ533" s="685">
        <f t="shared" si="2660"/>
        <v>40802385.0392</v>
      </c>
      <c r="JA533" s="685">
        <f t="shared" si="2660"/>
        <v>134</v>
      </c>
      <c r="JB533" s="685">
        <f t="shared" si="2660"/>
        <v>34873384.760000005</v>
      </c>
      <c r="JC533" s="685">
        <f t="shared" si="2660"/>
        <v>1955</v>
      </c>
      <c r="JD533" s="685">
        <f t="shared" si="2660"/>
        <v>1</v>
      </c>
      <c r="JE533" s="685">
        <f t="shared" si="2660"/>
        <v>260249.14</v>
      </c>
      <c r="JF533" s="685">
        <f t="shared" si="2660"/>
        <v>17</v>
      </c>
      <c r="JG533" s="687">
        <f t="shared" si="2660"/>
        <v>135</v>
      </c>
      <c r="JH533" s="685">
        <f t="shared" si="2660"/>
        <v>35133633.900000006</v>
      </c>
      <c r="JI533" s="685">
        <f t="shared" si="2660"/>
        <v>1972</v>
      </c>
      <c r="JJ533" s="685">
        <f t="shared" si="2660"/>
        <v>-22.5</v>
      </c>
      <c r="JK533" s="685">
        <f t="shared" si="2660"/>
        <v>-5929000.2791999951</v>
      </c>
      <c r="JL533" s="683"/>
      <c r="JM533" s="683"/>
      <c r="JN533" s="684">
        <f>CR533/CJ533</f>
        <v>2</v>
      </c>
      <c r="JO533" s="684">
        <f>CS533/CK533</f>
        <v>1.9999999692602257</v>
      </c>
    </row>
    <row r="534" spans="1:275" ht="12.75" hidden="1" customHeight="1" x14ac:dyDescent="0.2">
      <c r="A534" s="96">
        <v>1</v>
      </c>
      <c r="B534" s="96">
        <v>1</v>
      </c>
      <c r="C534" s="59"/>
      <c r="D534" s="444"/>
      <c r="E534" s="595"/>
      <c r="F534" s="677" t="s">
        <v>29</v>
      </c>
      <c r="G534" s="59"/>
      <c r="H534" s="59"/>
      <c r="I534" s="59"/>
      <c r="J534" s="685">
        <f t="shared" ref="J534:Z534" si="2661">J151</f>
        <v>0</v>
      </c>
      <c r="K534" s="685">
        <f t="shared" si="2661"/>
        <v>0</v>
      </c>
      <c r="L534" s="685">
        <f t="shared" si="2661"/>
        <v>0</v>
      </c>
      <c r="M534" s="685">
        <f t="shared" si="2661"/>
        <v>0</v>
      </c>
      <c r="N534" s="685">
        <f t="shared" si="2661"/>
        <v>0</v>
      </c>
      <c r="O534" s="685">
        <f t="shared" si="2661"/>
        <v>0</v>
      </c>
      <c r="P534" s="685">
        <f t="shared" si="2661"/>
        <v>0</v>
      </c>
      <c r="Q534" s="685">
        <f t="shared" si="2661"/>
        <v>0</v>
      </c>
      <c r="R534" s="685">
        <f t="shared" si="2661"/>
        <v>0</v>
      </c>
      <c r="S534" s="685">
        <f t="shared" si="2661"/>
        <v>0</v>
      </c>
      <c r="T534" s="685">
        <f t="shared" si="2661"/>
        <v>0</v>
      </c>
      <c r="U534" s="685">
        <f t="shared" si="2661"/>
        <v>0</v>
      </c>
      <c r="V534" s="685">
        <f t="shared" si="2661"/>
        <v>0</v>
      </c>
      <c r="W534" s="685">
        <f t="shared" si="2661"/>
        <v>0</v>
      </c>
      <c r="X534" s="685">
        <f t="shared" si="2661"/>
        <v>0</v>
      </c>
      <c r="Y534" s="685">
        <f t="shared" si="2661"/>
        <v>0</v>
      </c>
      <c r="Z534" s="685">
        <f t="shared" si="2661"/>
        <v>0</v>
      </c>
      <c r="AA534" s="727"/>
      <c r="AB534" s="727"/>
      <c r="AC534" s="685">
        <f t="shared" ref="AC534:AS534" si="2662">AC151</f>
        <v>0</v>
      </c>
      <c r="AD534" s="685">
        <f t="shared" si="2662"/>
        <v>0</v>
      </c>
      <c r="AE534" s="685">
        <f t="shared" si="2662"/>
        <v>0</v>
      </c>
      <c r="AF534" s="685">
        <f t="shared" si="2662"/>
        <v>0</v>
      </c>
      <c r="AG534" s="685">
        <f t="shared" si="2662"/>
        <v>0</v>
      </c>
      <c r="AH534" s="685">
        <f t="shared" si="2662"/>
        <v>0</v>
      </c>
      <c r="AI534" s="685">
        <f t="shared" si="2662"/>
        <v>0</v>
      </c>
      <c r="AJ534" s="685">
        <f t="shared" si="2662"/>
        <v>0</v>
      </c>
      <c r="AK534" s="685">
        <f t="shared" si="2662"/>
        <v>0</v>
      </c>
      <c r="AL534" s="685">
        <f t="shared" si="2662"/>
        <v>0</v>
      </c>
      <c r="AM534" s="685">
        <f t="shared" si="2662"/>
        <v>0</v>
      </c>
      <c r="AN534" s="685">
        <f t="shared" si="2662"/>
        <v>0</v>
      </c>
      <c r="AO534" s="685">
        <f t="shared" si="2662"/>
        <v>0</v>
      </c>
      <c r="AP534" s="685">
        <f t="shared" si="2662"/>
        <v>0</v>
      </c>
      <c r="AQ534" s="685">
        <f t="shared" si="2662"/>
        <v>0</v>
      </c>
      <c r="AR534" s="685">
        <f t="shared" si="2662"/>
        <v>0</v>
      </c>
      <c r="AS534" s="685">
        <f t="shared" si="2662"/>
        <v>0</v>
      </c>
      <c r="AT534" s="727"/>
      <c r="AU534" s="727"/>
      <c r="AV534" s="685">
        <f t="shared" ref="AV534:BL534" si="2663">AV151</f>
        <v>0</v>
      </c>
      <c r="AW534" s="685">
        <f t="shared" si="2663"/>
        <v>0</v>
      </c>
      <c r="AX534" s="685">
        <f t="shared" si="2663"/>
        <v>0</v>
      </c>
      <c r="AY534" s="685">
        <f t="shared" si="2663"/>
        <v>0</v>
      </c>
      <c r="AZ534" s="685">
        <f t="shared" si="2663"/>
        <v>0</v>
      </c>
      <c r="BA534" s="685">
        <f t="shared" si="2663"/>
        <v>0</v>
      </c>
      <c r="BB534" s="685">
        <f t="shared" si="2663"/>
        <v>0</v>
      </c>
      <c r="BC534" s="685">
        <f t="shared" si="2663"/>
        <v>0</v>
      </c>
      <c r="BD534" s="685">
        <f t="shared" si="2663"/>
        <v>0</v>
      </c>
      <c r="BE534" s="685">
        <f t="shared" si="2663"/>
        <v>0</v>
      </c>
      <c r="BF534" s="685">
        <f t="shared" si="2663"/>
        <v>0</v>
      </c>
      <c r="BG534" s="685">
        <f t="shared" si="2663"/>
        <v>0</v>
      </c>
      <c r="BH534" s="685">
        <f t="shared" si="2663"/>
        <v>0</v>
      </c>
      <c r="BI534" s="685">
        <f t="shared" si="2663"/>
        <v>0</v>
      </c>
      <c r="BJ534" s="685">
        <f t="shared" si="2663"/>
        <v>0</v>
      </c>
      <c r="BK534" s="685">
        <f t="shared" si="2663"/>
        <v>0</v>
      </c>
      <c r="BL534" s="685">
        <f t="shared" si="2663"/>
        <v>0</v>
      </c>
      <c r="BM534" s="727"/>
      <c r="BN534" s="727"/>
      <c r="BO534" s="685">
        <f t="shared" ref="BO534:CX534" si="2664">BO151</f>
        <v>0</v>
      </c>
      <c r="BP534" s="685">
        <f t="shared" si="2664"/>
        <v>0</v>
      </c>
      <c r="BQ534" s="685">
        <f t="shared" si="2664"/>
        <v>0</v>
      </c>
      <c r="BR534" s="685">
        <f t="shared" si="2664"/>
        <v>0</v>
      </c>
      <c r="BS534" s="685">
        <f t="shared" si="2664"/>
        <v>0</v>
      </c>
      <c r="BT534" s="685">
        <f t="shared" si="2664"/>
        <v>0</v>
      </c>
      <c r="BU534" s="685">
        <f t="shared" si="2664"/>
        <v>0</v>
      </c>
      <c r="BV534" s="685">
        <f t="shared" si="2664"/>
        <v>0</v>
      </c>
      <c r="BW534" s="685">
        <f t="shared" si="2664"/>
        <v>0</v>
      </c>
      <c r="BX534" s="685">
        <f t="shared" si="2664"/>
        <v>0</v>
      </c>
      <c r="BY534" s="685">
        <f t="shared" si="2664"/>
        <v>0</v>
      </c>
      <c r="BZ534" s="685">
        <f t="shared" si="2664"/>
        <v>0</v>
      </c>
      <c r="CA534" s="685">
        <f t="shared" si="2664"/>
        <v>0</v>
      </c>
      <c r="CB534" s="685">
        <f t="shared" si="2664"/>
        <v>0</v>
      </c>
      <c r="CC534" s="685">
        <f t="shared" si="2664"/>
        <v>0</v>
      </c>
      <c r="CD534" s="685">
        <f t="shared" si="2664"/>
        <v>0</v>
      </c>
      <c r="CE534" s="685">
        <f t="shared" si="2664"/>
        <v>0</v>
      </c>
      <c r="CF534" s="727">
        <f t="shared" si="2664"/>
        <v>153227.66399999999</v>
      </c>
      <c r="CG534" s="727" t="e">
        <f t="shared" si="2664"/>
        <v>#DIV/0!</v>
      </c>
      <c r="CH534" s="685">
        <f t="shared" si="2664"/>
        <v>0</v>
      </c>
      <c r="CI534" s="685">
        <f t="shared" si="2664"/>
        <v>0</v>
      </c>
      <c r="CJ534" s="685">
        <f t="shared" si="2664"/>
        <v>0</v>
      </c>
      <c r="CK534" s="685">
        <f t="shared" si="2664"/>
        <v>0</v>
      </c>
      <c r="CL534" s="685">
        <f t="shared" si="2664"/>
        <v>0</v>
      </c>
      <c r="CM534" s="685">
        <f t="shared" si="2664"/>
        <v>0</v>
      </c>
      <c r="CN534" s="685">
        <f t="shared" si="2664"/>
        <v>0</v>
      </c>
      <c r="CO534" s="685">
        <f t="shared" si="2664"/>
        <v>0</v>
      </c>
      <c r="CP534" s="685">
        <f t="shared" si="2664"/>
        <v>0</v>
      </c>
      <c r="CQ534" s="685">
        <f t="shared" si="2664"/>
        <v>0</v>
      </c>
      <c r="CR534" s="685">
        <f t="shared" si="2664"/>
        <v>0</v>
      </c>
      <c r="CS534" s="685">
        <f t="shared" si="2664"/>
        <v>0</v>
      </c>
      <c r="CT534" s="685">
        <f t="shared" si="2664"/>
        <v>0</v>
      </c>
      <c r="CU534" s="685">
        <f t="shared" si="2664"/>
        <v>0</v>
      </c>
      <c r="CV534" s="685">
        <f t="shared" si="2664"/>
        <v>0</v>
      </c>
      <c r="CW534" s="687" t="e">
        <f t="shared" si="2664"/>
        <v>#DIV/0!</v>
      </c>
      <c r="CX534" s="685" t="e">
        <f t="shared" si="2664"/>
        <v>#DIV/0!</v>
      </c>
      <c r="CY534" s="727"/>
      <c r="CZ534" s="727"/>
      <c r="DA534" s="685">
        <f t="shared" ref="DA534:DQ534" si="2665">DA151</f>
        <v>0</v>
      </c>
      <c r="DB534" s="685">
        <f t="shared" si="2665"/>
        <v>0</v>
      </c>
      <c r="DC534" s="685">
        <f t="shared" si="2665"/>
        <v>0</v>
      </c>
      <c r="DD534" s="685">
        <f t="shared" si="2665"/>
        <v>0</v>
      </c>
      <c r="DE534" s="685">
        <f t="shared" si="2665"/>
        <v>0</v>
      </c>
      <c r="DF534" s="685">
        <f t="shared" si="2665"/>
        <v>0</v>
      </c>
      <c r="DG534" s="685">
        <f t="shared" si="2665"/>
        <v>0</v>
      </c>
      <c r="DH534" s="685">
        <f t="shared" si="2665"/>
        <v>0</v>
      </c>
      <c r="DI534" s="685">
        <f t="shared" si="2665"/>
        <v>0</v>
      </c>
      <c r="DJ534" s="685">
        <f t="shared" si="2665"/>
        <v>0</v>
      </c>
      <c r="DK534" s="685">
        <f t="shared" si="2665"/>
        <v>0</v>
      </c>
      <c r="DL534" s="685">
        <f t="shared" si="2665"/>
        <v>0</v>
      </c>
      <c r="DM534" s="685">
        <f t="shared" si="2665"/>
        <v>0</v>
      </c>
      <c r="DN534" s="685">
        <f t="shared" si="2665"/>
        <v>0</v>
      </c>
      <c r="DO534" s="685">
        <f t="shared" si="2665"/>
        <v>0</v>
      </c>
      <c r="DP534" s="685">
        <f t="shared" si="2665"/>
        <v>0</v>
      </c>
      <c r="DQ534" s="685">
        <f t="shared" si="2665"/>
        <v>0</v>
      </c>
      <c r="DR534" s="727"/>
      <c r="DS534" s="730"/>
      <c r="DT534" s="685">
        <f t="shared" ref="DT534:EJ534" si="2666">DT151</f>
        <v>0</v>
      </c>
      <c r="DU534" s="685">
        <f t="shared" si="2666"/>
        <v>0</v>
      </c>
      <c r="DV534" s="685">
        <f t="shared" si="2666"/>
        <v>0</v>
      </c>
      <c r="DW534" s="685">
        <f t="shared" si="2666"/>
        <v>0</v>
      </c>
      <c r="DX534" s="685">
        <f t="shared" si="2666"/>
        <v>0</v>
      </c>
      <c r="DY534" s="685">
        <f t="shared" si="2666"/>
        <v>0</v>
      </c>
      <c r="DZ534" s="685">
        <f t="shared" si="2666"/>
        <v>0</v>
      </c>
      <c r="EA534" s="685">
        <f t="shared" si="2666"/>
        <v>0</v>
      </c>
      <c r="EB534" s="685">
        <f t="shared" si="2666"/>
        <v>0</v>
      </c>
      <c r="EC534" s="685">
        <f t="shared" si="2666"/>
        <v>0</v>
      </c>
      <c r="ED534" s="687">
        <f t="shared" si="2666"/>
        <v>0</v>
      </c>
      <c r="EE534" s="685">
        <f t="shared" si="2666"/>
        <v>0</v>
      </c>
      <c r="EF534" s="685">
        <f t="shared" si="2666"/>
        <v>0</v>
      </c>
      <c r="EG534" s="685">
        <f t="shared" si="2666"/>
        <v>0</v>
      </c>
      <c r="EH534" s="685">
        <f t="shared" si="2666"/>
        <v>0</v>
      </c>
      <c r="EI534" s="685">
        <f t="shared" si="2666"/>
        <v>0</v>
      </c>
      <c r="EJ534" s="685">
        <f t="shared" si="2666"/>
        <v>0</v>
      </c>
      <c r="EK534" s="727"/>
      <c r="EL534" s="727"/>
      <c r="EM534" s="685">
        <f t="shared" ref="EM534:FC534" si="2667">EM151</f>
        <v>0</v>
      </c>
      <c r="EN534" s="685">
        <f t="shared" si="2667"/>
        <v>0</v>
      </c>
      <c r="EO534" s="685">
        <f t="shared" si="2667"/>
        <v>0</v>
      </c>
      <c r="EP534" s="685">
        <f t="shared" si="2667"/>
        <v>0</v>
      </c>
      <c r="EQ534" s="685">
        <f t="shared" si="2667"/>
        <v>0</v>
      </c>
      <c r="ER534" s="685">
        <f t="shared" si="2667"/>
        <v>0</v>
      </c>
      <c r="ES534" s="685">
        <f t="shared" si="2667"/>
        <v>0</v>
      </c>
      <c r="ET534" s="685">
        <f t="shared" si="2667"/>
        <v>0</v>
      </c>
      <c r="EU534" s="685">
        <f t="shared" si="2667"/>
        <v>0</v>
      </c>
      <c r="EV534" s="685">
        <f t="shared" si="2667"/>
        <v>0</v>
      </c>
      <c r="EW534" s="685">
        <f t="shared" si="2667"/>
        <v>0</v>
      </c>
      <c r="EX534" s="685">
        <f t="shared" si="2667"/>
        <v>0</v>
      </c>
      <c r="EY534" s="685">
        <f t="shared" si="2667"/>
        <v>0</v>
      </c>
      <c r="EZ534" s="685">
        <f t="shared" si="2667"/>
        <v>0</v>
      </c>
      <c r="FA534" s="685">
        <f t="shared" si="2667"/>
        <v>0</v>
      </c>
      <c r="FB534" s="685">
        <f t="shared" si="2667"/>
        <v>0</v>
      </c>
      <c r="FC534" s="685">
        <f t="shared" si="2667"/>
        <v>0</v>
      </c>
      <c r="FD534" s="727"/>
      <c r="FE534" s="730"/>
      <c r="FF534" s="685">
        <f t="shared" ref="FF534:FV534" si="2668">FF151</f>
        <v>0</v>
      </c>
      <c r="FG534" s="685">
        <f t="shared" si="2668"/>
        <v>0</v>
      </c>
      <c r="FH534" s="685">
        <f t="shared" si="2668"/>
        <v>0</v>
      </c>
      <c r="FI534" s="685">
        <f t="shared" si="2668"/>
        <v>0</v>
      </c>
      <c r="FJ534" s="685">
        <f t="shared" si="2668"/>
        <v>0</v>
      </c>
      <c r="FK534" s="685">
        <f t="shared" si="2668"/>
        <v>0</v>
      </c>
      <c r="FL534" s="685">
        <f t="shared" si="2668"/>
        <v>0</v>
      </c>
      <c r="FM534" s="687">
        <f t="shared" si="2668"/>
        <v>0</v>
      </c>
      <c r="FN534" s="685">
        <f t="shared" si="2668"/>
        <v>0</v>
      </c>
      <c r="FO534" s="685">
        <f t="shared" si="2668"/>
        <v>0</v>
      </c>
      <c r="FP534" s="685">
        <f t="shared" si="2668"/>
        <v>0</v>
      </c>
      <c r="FQ534" s="685">
        <f t="shared" si="2668"/>
        <v>0</v>
      </c>
      <c r="FR534" s="685">
        <f t="shared" si="2668"/>
        <v>0</v>
      </c>
      <c r="FS534" s="685">
        <f t="shared" si="2668"/>
        <v>0</v>
      </c>
      <c r="FT534" s="685">
        <f t="shared" si="2668"/>
        <v>0</v>
      </c>
      <c r="FU534" s="685" t="e">
        <f t="shared" si="2668"/>
        <v>#DIV/0!</v>
      </c>
      <c r="FV534" s="685" t="e">
        <f t="shared" si="2668"/>
        <v>#DIV/0!</v>
      </c>
      <c r="FW534" s="685"/>
      <c r="FX534" s="685"/>
      <c r="FY534" s="685">
        <f t="shared" ref="FY534:GO534" si="2669">FY151</f>
        <v>0</v>
      </c>
      <c r="FZ534" s="685">
        <f t="shared" si="2669"/>
        <v>0</v>
      </c>
      <c r="GA534" s="685">
        <f t="shared" si="2669"/>
        <v>0</v>
      </c>
      <c r="GB534" s="685">
        <f t="shared" si="2669"/>
        <v>0</v>
      </c>
      <c r="GC534" s="685">
        <f t="shared" si="2669"/>
        <v>0</v>
      </c>
      <c r="GD534" s="685">
        <f t="shared" si="2669"/>
        <v>0</v>
      </c>
      <c r="GE534" s="685">
        <f t="shared" si="2669"/>
        <v>0</v>
      </c>
      <c r="GF534" s="685">
        <f t="shared" si="2669"/>
        <v>0</v>
      </c>
      <c r="GG534" s="685">
        <f t="shared" si="2669"/>
        <v>0</v>
      </c>
      <c r="GH534" s="685">
        <f t="shared" si="2669"/>
        <v>0</v>
      </c>
      <c r="GI534" s="685">
        <f t="shared" si="2669"/>
        <v>0</v>
      </c>
      <c r="GJ534" s="685">
        <f t="shared" si="2669"/>
        <v>0</v>
      </c>
      <c r="GK534" s="685">
        <f t="shared" si="2669"/>
        <v>0</v>
      </c>
      <c r="GL534" s="685">
        <f t="shared" si="2669"/>
        <v>0</v>
      </c>
      <c r="GM534" s="685">
        <f t="shared" si="2669"/>
        <v>0</v>
      </c>
      <c r="GN534" s="685">
        <f t="shared" si="2669"/>
        <v>0</v>
      </c>
      <c r="GO534" s="685">
        <f t="shared" si="2669"/>
        <v>0</v>
      </c>
      <c r="GP534" s="685"/>
      <c r="GQ534" s="685"/>
      <c r="GR534" s="685">
        <f t="shared" ref="GR534:HH534" si="2670">GR151</f>
        <v>0</v>
      </c>
      <c r="GS534" s="685">
        <f t="shared" si="2670"/>
        <v>0</v>
      </c>
      <c r="GT534" s="685">
        <f t="shared" si="2670"/>
        <v>0</v>
      </c>
      <c r="GU534" s="685">
        <f t="shared" si="2670"/>
        <v>0</v>
      </c>
      <c r="GV534" s="685">
        <f t="shared" si="2670"/>
        <v>0</v>
      </c>
      <c r="GW534" s="685">
        <f t="shared" si="2670"/>
        <v>0</v>
      </c>
      <c r="GX534" s="685">
        <f t="shared" si="2670"/>
        <v>0</v>
      </c>
      <c r="GY534" s="685">
        <f t="shared" si="2670"/>
        <v>0</v>
      </c>
      <c r="GZ534" s="685">
        <f t="shared" si="2670"/>
        <v>0</v>
      </c>
      <c r="HA534" s="685">
        <f t="shared" si="2670"/>
        <v>0</v>
      </c>
      <c r="HB534" s="685">
        <f t="shared" si="2670"/>
        <v>0</v>
      </c>
      <c r="HC534" s="685">
        <f t="shared" si="2670"/>
        <v>0</v>
      </c>
      <c r="HD534" s="685">
        <f t="shared" si="2670"/>
        <v>0</v>
      </c>
      <c r="HE534" s="685">
        <f t="shared" si="2670"/>
        <v>0</v>
      </c>
      <c r="HF534" s="685">
        <f t="shared" si="2670"/>
        <v>0</v>
      </c>
      <c r="HG534" s="685">
        <f t="shared" si="2670"/>
        <v>0</v>
      </c>
      <c r="HH534" s="685">
        <f t="shared" si="2670"/>
        <v>0</v>
      </c>
      <c r="HI534" s="685"/>
      <c r="HJ534" s="685"/>
      <c r="HK534" s="685">
        <f t="shared" ref="HK534:IA534" si="2671">HK151</f>
        <v>0</v>
      </c>
      <c r="HL534" s="685">
        <f t="shared" si="2671"/>
        <v>0</v>
      </c>
      <c r="HM534" s="685">
        <f t="shared" si="2671"/>
        <v>0</v>
      </c>
      <c r="HN534" s="685">
        <f t="shared" si="2671"/>
        <v>0</v>
      </c>
      <c r="HO534" s="685">
        <f t="shared" si="2671"/>
        <v>0</v>
      </c>
      <c r="HP534" s="685">
        <f t="shared" si="2671"/>
        <v>0</v>
      </c>
      <c r="HQ534" s="685">
        <f t="shared" si="2671"/>
        <v>0</v>
      </c>
      <c r="HR534" s="685">
        <f t="shared" si="2671"/>
        <v>0</v>
      </c>
      <c r="HS534" s="685">
        <f t="shared" si="2671"/>
        <v>0</v>
      </c>
      <c r="HT534" s="685">
        <f t="shared" si="2671"/>
        <v>0</v>
      </c>
      <c r="HU534" s="685">
        <f t="shared" si="2671"/>
        <v>0</v>
      </c>
      <c r="HV534" s="685">
        <f t="shared" si="2671"/>
        <v>0</v>
      </c>
      <c r="HW534" s="685">
        <f t="shared" si="2671"/>
        <v>0</v>
      </c>
      <c r="HX534" s="685">
        <f t="shared" si="2671"/>
        <v>0</v>
      </c>
      <c r="HY534" s="685">
        <f t="shared" si="2671"/>
        <v>0</v>
      </c>
      <c r="HZ534" s="685">
        <f t="shared" si="2671"/>
        <v>0</v>
      </c>
      <c r="IA534" s="685">
        <f t="shared" si="2671"/>
        <v>0</v>
      </c>
      <c r="IB534" s="727"/>
      <c r="IC534" s="727"/>
      <c r="ID534" s="685">
        <f t="shared" ref="ID534:IT534" si="2672">ID151</f>
        <v>0</v>
      </c>
      <c r="IE534" s="685">
        <f t="shared" si="2672"/>
        <v>0</v>
      </c>
      <c r="IF534" s="685">
        <f t="shared" si="2672"/>
        <v>0</v>
      </c>
      <c r="IG534" s="685">
        <f t="shared" si="2672"/>
        <v>0</v>
      </c>
      <c r="IH534" s="685">
        <f t="shared" si="2672"/>
        <v>0</v>
      </c>
      <c r="II534" s="685">
        <f t="shared" si="2672"/>
        <v>0</v>
      </c>
      <c r="IJ534" s="685">
        <f t="shared" si="2672"/>
        <v>0</v>
      </c>
      <c r="IK534" s="685">
        <f t="shared" si="2672"/>
        <v>0</v>
      </c>
      <c r="IL534" s="685">
        <f t="shared" si="2672"/>
        <v>0</v>
      </c>
      <c r="IM534" s="685">
        <f t="shared" si="2672"/>
        <v>0</v>
      </c>
      <c r="IN534" s="685">
        <f t="shared" si="2672"/>
        <v>0</v>
      </c>
      <c r="IO534" s="685">
        <f t="shared" si="2672"/>
        <v>0</v>
      </c>
      <c r="IP534" s="685">
        <f t="shared" si="2672"/>
        <v>0</v>
      </c>
      <c r="IQ534" s="685">
        <f t="shared" si="2672"/>
        <v>0</v>
      </c>
      <c r="IR534" s="685">
        <f t="shared" si="2672"/>
        <v>0</v>
      </c>
      <c r="IS534" s="727">
        <f t="shared" si="2672"/>
        <v>0</v>
      </c>
      <c r="IT534" s="727">
        <f t="shared" si="2672"/>
        <v>0</v>
      </c>
      <c r="IU534" s="727"/>
      <c r="IV534" s="730"/>
      <c r="IW534" s="685">
        <f t="shared" ref="IW534:JK534" si="2673">IW151</f>
        <v>0</v>
      </c>
      <c r="IX534" s="685">
        <f t="shared" si="2673"/>
        <v>0</v>
      </c>
      <c r="IY534" s="685">
        <f t="shared" si="2673"/>
        <v>0</v>
      </c>
      <c r="IZ534" s="685">
        <f t="shared" si="2673"/>
        <v>0</v>
      </c>
      <c r="JA534" s="685">
        <f t="shared" si="2673"/>
        <v>0</v>
      </c>
      <c r="JB534" s="685">
        <f t="shared" si="2673"/>
        <v>0</v>
      </c>
      <c r="JC534" s="685">
        <f t="shared" si="2673"/>
        <v>0</v>
      </c>
      <c r="JD534" s="685">
        <f t="shared" si="2673"/>
        <v>0</v>
      </c>
      <c r="JE534" s="685">
        <f t="shared" si="2673"/>
        <v>0</v>
      </c>
      <c r="JF534" s="685">
        <f t="shared" si="2673"/>
        <v>0</v>
      </c>
      <c r="JG534" s="687">
        <f t="shared" si="2673"/>
        <v>0</v>
      </c>
      <c r="JH534" s="685">
        <f t="shared" si="2673"/>
        <v>0</v>
      </c>
      <c r="JI534" s="685">
        <f t="shared" si="2673"/>
        <v>0</v>
      </c>
      <c r="JJ534" s="685">
        <f t="shared" si="2673"/>
        <v>0</v>
      </c>
      <c r="JK534" s="685">
        <f t="shared" si="2673"/>
        <v>0</v>
      </c>
      <c r="JL534" s="683"/>
      <c r="JM534" s="683"/>
      <c r="JN534" s="684"/>
      <c r="JO534" s="684"/>
    </row>
    <row r="535" spans="1:275" hidden="1" x14ac:dyDescent="0.2">
      <c r="A535" s="96">
        <v>1</v>
      </c>
      <c r="B535" s="96">
        <v>1</v>
      </c>
      <c r="C535" s="59"/>
      <c r="D535" s="444"/>
      <c r="E535" s="595"/>
      <c r="F535" s="677" t="s">
        <v>265</v>
      </c>
      <c r="G535" s="59"/>
      <c r="H535" s="59"/>
      <c r="I535" s="59"/>
      <c r="J535" s="685">
        <f t="shared" ref="J535:Z535" si="2674">J160</f>
        <v>0</v>
      </c>
      <c r="K535" s="685">
        <f t="shared" si="2674"/>
        <v>0</v>
      </c>
      <c r="L535" s="685">
        <f t="shared" si="2674"/>
        <v>0</v>
      </c>
      <c r="M535" s="685">
        <f t="shared" si="2674"/>
        <v>0</v>
      </c>
      <c r="N535" s="685">
        <f t="shared" si="2674"/>
        <v>0</v>
      </c>
      <c r="O535" s="685">
        <f t="shared" si="2674"/>
        <v>0</v>
      </c>
      <c r="P535" s="685">
        <f t="shared" si="2674"/>
        <v>0</v>
      </c>
      <c r="Q535" s="685">
        <f t="shared" si="2674"/>
        <v>0</v>
      </c>
      <c r="R535" s="685">
        <f t="shared" si="2674"/>
        <v>0</v>
      </c>
      <c r="S535" s="685">
        <f t="shared" si="2674"/>
        <v>0</v>
      </c>
      <c r="T535" s="685">
        <f t="shared" si="2674"/>
        <v>0</v>
      </c>
      <c r="U535" s="685">
        <f t="shared" si="2674"/>
        <v>0</v>
      </c>
      <c r="V535" s="685">
        <f t="shared" si="2674"/>
        <v>0</v>
      </c>
      <c r="W535" s="685">
        <f t="shared" si="2674"/>
        <v>0</v>
      </c>
      <c r="X535" s="685">
        <f t="shared" si="2674"/>
        <v>0</v>
      </c>
      <c r="Y535" s="685">
        <f t="shared" si="2674"/>
        <v>0</v>
      </c>
      <c r="Z535" s="685">
        <f t="shared" si="2674"/>
        <v>0</v>
      </c>
      <c r="AA535" s="727"/>
      <c r="AB535" s="727"/>
      <c r="AC535" s="685">
        <f t="shared" ref="AC535:AS535" si="2675">AC160</f>
        <v>0</v>
      </c>
      <c r="AD535" s="685">
        <f t="shared" si="2675"/>
        <v>0</v>
      </c>
      <c r="AE535" s="685">
        <f t="shared" si="2675"/>
        <v>0</v>
      </c>
      <c r="AF535" s="685">
        <f t="shared" si="2675"/>
        <v>0</v>
      </c>
      <c r="AG535" s="685">
        <f t="shared" si="2675"/>
        <v>0</v>
      </c>
      <c r="AH535" s="685">
        <f t="shared" si="2675"/>
        <v>0</v>
      </c>
      <c r="AI535" s="685">
        <f t="shared" si="2675"/>
        <v>0</v>
      </c>
      <c r="AJ535" s="685">
        <f t="shared" si="2675"/>
        <v>0</v>
      </c>
      <c r="AK535" s="685">
        <f t="shared" si="2675"/>
        <v>0</v>
      </c>
      <c r="AL535" s="685">
        <f t="shared" si="2675"/>
        <v>0</v>
      </c>
      <c r="AM535" s="685">
        <f t="shared" si="2675"/>
        <v>0</v>
      </c>
      <c r="AN535" s="685">
        <f t="shared" si="2675"/>
        <v>0</v>
      </c>
      <c r="AO535" s="685">
        <f t="shared" si="2675"/>
        <v>0</v>
      </c>
      <c r="AP535" s="685">
        <f t="shared" si="2675"/>
        <v>0</v>
      </c>
      <c r="AQ535" s="685">
        <f t="shared" si="2675"/>
        <v>0</v>
      </c>
      <c r="AR535" s="685">
        <f t="shared" si="2675"/>
        <v>0</v>
      </c>
      <c r="AS535" s="685">
        <f t="shared" si="2675"/>
        <v>0</v>
      </c>
      <c r="AT535" s="727"/>
      <c r="AU535" s="727"/>
      <c r="AV535" s="685">
        <f t="shared" ref="AV535:BL535" si="2676">AV160</f>
        <v>0</v>
      </c>
      <c r="AW535" s="685">
        <f t="shared" si="2676"/>
        <v>0</v>
      </c>
      <c r="AX535" s="685">
        <f t="shared" si="2676"/>
        <v>0</v>
      </c>
      <c r="AY535" s="685">
        <f t="shared" si="2676"/>
        <v>0</v>
      </c>
      <c r="AZ535" s="685">
        <f t="shared" si="2676"/>
        <v>0</v>
      </c>
      <c r="BA535" s="685">
        <f t="shared" si="2676"/>
        <v>0</v>
      </c>
      <c r="BB535" s="685">
        <f t="shared" si="2676"/>
        <v>0</v>
      </c>
      <c r="BC535" s="685">
        <f t="shared" si="2676"/>
        <v>0</v>
      </c>
      <c r="BD535" s="685">
        <f t="shared" si="2676"/>
        <v>0</v>
      </c>
      <c r="BE535" s="685">
        <f t="shared" si="2676"/>
        <v>0</v>
      </c>
      <c r="BF535" s="685">
        <f t="shared" si="2676"/>
        <v>0</v>
      </c>
      <c r="BG535" s="685">
        <f t="shared" si="2676"/>
        <v>0</v>
      </c>
      <c r="BH535" s="685">
        <f t="shared" si="2676"/>
        <v>0</v>
      </c>
      <c r="BI535" s="685">
        <f t="shared" si="2676"/>
        <v>0</v>
      </c>
      <c r="BJ535" s="685">
        <f t="shared" si="2676"/>
        <v>0</v>
      </c>
      <c r="BK535" s="685">
        <f t="shared" si="2676"/>
        <v>0</v>
      </c>
      <c r="BL535" s="685">
        <f t="shared" si="2676"/>
        <v>0</v>
      </c>
      <c r="BM535" s="727"/>
      <c r="BN535" s="727"/>
      <c r="BO535" s="685">
        <f t="shared" ref="BO535:CX535" si="2677">BO160</f>
        <v>0</v>
      </c>
      <c r="BP535" s="685">
        <f t="shared" si="2677"/>
        <v>0</v>
      </c>
      <c r="BQ535" s="685">
        <f t="shared" si="2677"/>
        <v>0</v>
      </c>
      <c r="BR535" s="685">
        <f t="shared" si="2677"/>
        <v>0</v>
      </c>
      <c r="BS535" s="685">
        <f t="shared" si="2677"/>
        <v>0</v>
      </c>
      <c r="BT535" s="685">
        <f t="shared" si="2677"/>
        <v>0</v>
      </c>
      <c r="BU535" s="685">
        <f t="shared" si="2677"/>
        <v>0</v>
      </c>
      <c r="BV535" s="685">
        <f t="shared" si="2677"/>
        <v>0</v>
      </c>
      <c r="BW535" s="685">
        <f t="shared" si="2677"/>
        <v>0</v>
      </c>
      <c r="BX535" s="685">
        <f t="shared" si="2677"/>
        <v>0</v>
      </c>
      <c r="BY535" s="685">
        <f t="shared" si="2677"/>
        <v>0</v>
      </c>
      <c r="BZ535" s="685">
        <f t="shared" si="2677"/>
        <v>0</v>
      </c>
      <c r="CA535" s="685">
        <f t="shared" si="2677"/>
        <v>0</v>
      </c>
      <c r="CB535" s="685">
        <f t="shared" si="2677"/>
        <v>0</v>
      </c>
      <c r="CC535" s="685">
        <f t="shared" si="2677"/>
        <v>0</v>
      </c>
      <c r="CD535" s="685">
        <f t="shared" si="2677"/>
        <v>0</v>
      </c>
      <c r="CE535" s="685">
        <f t="shared" si="2677"/>
        <v>0</v>
      </c>
      <c r="CF535" s="727">
        <f t="shared" si="2677"/>
        <v>193547.51999999999</v>
      </c>
      <c r="CG535" s="727" t="e">
        <f t="shared" si="2677"/>
        <v>#DIV/0!</v>
      </c>
      <c r="CH535" s="685">
        <f t="shared" si="2677"/>
        <v>0</v>
      </c>
      <c r="CI535" s="685">
        <f t="shared" si="2677"/>
        <v>0</v>
      </c>
      <c r="CJ535" s="685">
        <f t="shared" si="2677"/>
        <v>0</v>
      </c>
      <c r="CK535" s="685">
        <f t="shared" si="2677"/>
        <v>0</v>
      </c>
      <c r="CL535" s="685">
        <f t="shared" si="2677"/>
        <v>0</v>
      </c>
      <c r="CM535" s="685">
        <f t="shared" si="2677"/>
        <v>0</v>
      </c>
      <c r="CN535" s="685">
        <f t="shared" si="2677"/>
        <v>0</v>
      </c>
      <c r="CO535" s="685">
        <f t="shared" si="2677"/>
        <v>0</v>
      </c>
      <c r="CP535" s="685">
        <f t="shared" si="2677"/>
        <v>0</v>
      </c>
      <c r="CQ535" s="685">
        <f t="shared" si="2677"/>
        <v>0</v>
      </c>
      <c r="CR535" s="685">
        <f t="shared" si="2677"/>
        <v>0</v>
      </c>
      <c r="CS535" s="685">
        <f t="shared" si="2677"/>
        <v>0</v>
      </c>
      <c r="CT535" s="685">
        <f t="shared" si="2677"/>
        <v>0</v>
      </c>
      <c r="CU535" s="685">
        <f t="shared" si="2677"/>
        <v>0</v>
      </c>
      <c r="CV535" s="685">
        <f t="shared" si="2677"/>
        <v>0</v>
      </c>
      <c r="CW535" s="687" t="e">
        <f t="shared" si="2677"/>
        <v>#DIV/0!</v>
      </c>
      <c r="CX535" s="685" t="e">
        <f t="shared" si="2677"/>
        <v>#DIV/0!</v>
      </c>
      <c r="CY535" s="727"/>
      <c r="CZ535" s="727"/>
      <c r="DA535" s="685">
        <f t="shared" ref="DA535:DQ535" si="2678">DA160</f>
        <v>0</v>
      </c>
      <c r="DB535" s="685">
        <f t="shared" si="2678"/>
        <v>0</v>
      </c>
      <c r="DC535" s="685">
        <f t="shared" si="2678"/>
        <v>0</v>
      </c>
      <c r="DD535" s="685">
        <f t="shared" si="2678"/>
        <v>0</v>
      </c>
      <c r="DE535" s="685">
        <f t="shared" si="2678"/>
        <v>0</v>
      </c>
      <c r="DF535" s="685">
        <f t="shared" si="2678"/>
        <v>0</v>
      </c>
      <c r="DG535" s="685">
        <f t="shared" si="2678"/>
        <v>0</v>
      </c>
      <c r="DH535" s="685">
        <f t="shared" si="2678"/>
        <v>0</v>
      </c>
      <c r="DI535" s="685">
        <f t="shared" si="2678"/>
        <v>0</v>
      </c>
      <c r="DJ535" s="685">
        <f t="shared" si="2678"/>
        <v>0</v>
      </c>
      <c r="DK535" s="685">
        <f t="shared" si="2678"/>
        <v>0</v>
      </c>
      <c r="DL535" s="685">
        <f t="shared" si="2678"/>
        <v>0</v>
      </c>
      <c r="DM535" s="685">
        <f t="shared" si="2678"/>
        <v>0</v>
      </c>
      <c r="DN535" s="685">
        <f t="shared" si="2678"/>
        <v>0</v>
      </c>
      <c r="DO535" s="685">
        <f t="shared" si="2678"/>
        <v>0</v>
      </c>
      <c r="DP535" s="685">
        <f t="shared" si="2678"/>
        <v>0</v>
      </c>
      <c r="DQ535" s="685">
        <f t="shared" si="2678"/>
        <v>0</v>
      </c>
      <c r="DR535" s="727"/>
      <c r="DS535" s="730"/>
      <c r="DT535" s="685">
        <f t="shared" ref="DT535:EJ535" si="2679">DT160</f>
        <v>0</v>
      </c>
      <c r="DU535" s="685">
        <f t="shared" si="2679"/>
        <v>0</v>
      </c>
      <c r="DV535" s="685">
        <f t="shared" si="2679"/>
        <v>0</v>
      </c>
      <c r="DW535" s="685">
        <f t="shared" si="2679"/>
        <v>0</v>
      </c>
      <c r="DX535" s="685">
        <f t="shared" si="2679"/>
        <v>0</v>
      </c>
      <c r="DY535" s="685">
        <f t="shared" si="2679"/>
        <v>0</v>
      </c>
      <c r="DZ535" s="685">
        <f t="shared" si="2679"/>
        <v>0</v>
      </c>
      <c r="EA535" s="685">
        <f t="shared" si="2679"/>
        <v>0</v>
      </c>
      <c r="EB535" s="685">
        <f t="shared" si="2679"/>
        <v>0</v>
      </c>
      <c r="EC535" s="685">
        <f t="shared" si="2679"/>
        <v>0</v>
      </c>
      <c r="ED535" s="687">
        <f t="shared" si="2679"/>
        <v>0</v>
      </c>
      <c r="EE535" s="685">
        <f t="shared" si="2679"/>
        <v>0</v>
      </c>
      <c r="EF535" s="685">
        <f t="shared" si="2679"/>
        <v>0</v>
      </c>
      <c r="EG535" s="685">
        <f t="shared" si="2679"/>
        <v>0</v>
      </c>
      <c r="EH535" s="685">
        <f t="shared" si="2679"/>
        <v>0</v>
      </c>
      <c r="EI535" s="685">
        <f t="shared" si="2679"/>
        <v>0</v>
      </c>
      <c r="EJ535" s="685">
        <f t="shared" si="2679"/>
        <v>0</v>
      </c>
      <c r="EK535" s="727"/>
      <c r="EL535" s="727"/>
      <c r="EM535" s="685">
        <f t="shared" ref="EM535:FC535" si="2680">EM160</f>
        <v>0</v>
      </c>
      <c r="EN535" s="685">
        <f t="shared" si="2680"/>
        <v>0</v>
      </c>
      <c r="EO535" s="685">
        <f t="shared" si="2680"/>
        <v>0</v>
      </c>
      <c r="EP535" s="685">
        <f t="shared" si="2680"/>
        <v>0</v>
      </c>
      <c r="EQ535" s="685">
        <f t="shared" si="2680"/>
        <v>0</v>
      </c>
      <c r="ER535" s="685">
        <f t="shared" si="2680"/>
        <v>0</v>
      </c>
      <c r="ES535" s="685">
        <f t="shared" si="2680"/>
        <v>0</v>
      </c>
      <c r="ET535" s="685">
        <f t="shared" si="2680"/>
        <v>0</v>
      </c>
      <c r="EU535" s="685">
        <f t="shared" si="2680"/>
        <v>0</v>
      </c>
      <c r="EV535" s="685">
        <f t="shared" si="2680"/>
        <v>0</v>
      </c>
      <c r="EW535" s="685">
        <f t="shared" si="2680"/>
        <v>0</v>
      </c>
      <c r="EX535" s="685">
        <f t="shared" si="2680"/>
        <v>0</v>
      </c>
      <c r="EY535" s="685">
        <f t="shared" si="2680"/>
        <v>0</v>
      </c>
      <c r="EZ535" s="685">
        <f t="shared" si="2680"/>
        <v>0</v>
      </c>
      <c r="FA535" s="685">
        <f t="shared" si="2680"/>
        <v>0</v>
      </c>
      <c r="FB535" s="685">
        <f t="shared" si="2680"/>
        <v>0</v>
      </c>
      <c r="FC535" s="685">
        <f t="shared" si="2680"/>
        <v>0</v>
      </c>
      <c r="FD535" s="727"/>
      <c r="FE535" s="730"/>
      <c r="FF535" s="685">
        <f t="shared" ref="FF535:FV535" si="2681">FF160</f>
        <v>0</v>
      </c>
      <c r="FG535" s="685">
        <f t="shared" si="2681"/>
        <v>0</v>
      </c>
      <c r="FH535" s="685">
        <f t="shared" si="2681"/>
        <v>0</v>
      </c>
      <c r="FI535" s="685">
        <f t="shared" si="2681"/>
        <v>0</v>
      </c>
      <c r="FJ535" s="685">
        <f t="shared" si="2681"/>
        <v>0</v>
      </c>
      <c r="FK535" s="685">
        <f t="shared" si="2681"/>
        <v>0</v>
      </c>
      <c r="FL535" s="685">
        <f t="shared" si="2681"/>
        <v>0</v>
      </c>
      <c r="FM535" s="687">
        <f t="shared" si="2681"/>
        <v>0</v>
      </c>
      <c r="FN535" s="685">
        <f t="shared" si="2681"/>
        <v>0</v>
      </c>
      <c r="FO535" s="685">
        <f t="shared" si="2681"/>
        <v>0</v>
      </c>
      <c r="FP535" s="685">
        <f t="shared" si="2681"/>
        <v>0</v>
      </c>
      <c r="FQ535" s="685">
        <f t="shared" si="2681"/>
        <v>0</v>
      </c>
      <c r="FR535" s="685">
        <f t="shared" si="2681"/>
        <v>0</v>
      </c>
      <c r="FS535" s="685">
        <f t="shared" si="2681"/>
        <v>0</v>
      </c>
      <c r="FT535" s="685">
        <f t="shared" si="2681"/>
        <v>0</v>
      </c>
      <c r="FU535" s="685">
        <f t="shared" si="2681"/>
        <v>0</v>
      </c>
      <c r="FV535" s="685">
        <f t="shared" si="2681"/>
        <v>0</v>
      </c>
      <c r="FW535" s="685"/>
      <c r="FX535" s="685"/>
      <c r="FY535" s="685">
        <f t="shared" ref="FY535:GO535" si="2682">FY160</f>
        <v>0</v>
      </c>
      <c r="FZ535" s="685">
        <f t="shared" si="2682"/>
        <v>0</v>
      </c>
      <c r="GA535" s="685">
        <f t="shared" si="2682"/>
        <v>0</v>
      </c>
      <c r="GB535" s="685">
        <f t="shared" si="2682"/>
        <v>0</v>
      </c>
      <c r="GC535" s="685">
        <f t="shared" si="2682"/>
        <v>0</v>
      </c>
      <c r="GD535" s="685">
        <f t="shared" si="2682"/>
        <v>0</v>
      </c>
      <c r="GE535" s="685">
        <f t="shared" si="2682"/>
        <v>0</v>
      </c>
      <c r="GF535" s="685">
        <f t="shared" si="2682"/>
        <v>0</v>
      </c>
      <c r="GG535" s="685">
        <f t="shared" si="2682"/>
        <v>0</v>
      </c>
      <c r="GH535" s="685">
        <f t="shared" si="2682"/>
        <v>0</v>
      </c>
      <c r="GI535" s="685">
        <f t="shared" si="2682"/>
        <v>0</v>
      </c>
      <c r="GJ535" s="685">
        <f t="shared" si="2682"/>
        <v>0</v>
      </c>
      <c r="GK535" s="685">
        <f t="shared" si="2682"/>
        <v>0</v>
      </c>
      <c r="GL535" s="685">
        <f t="shared" si="2682"/>
        <v>0</v>
      </c>
      <c r="GM535" s="685">
        <f t="shared" si="2682"/>
        <v>0</v>
      </c>
      <c r="GN535" s="685">
        <f t="shared" si="2682"/>
        <v>0</v>
      </c>
      <c r="GO535" s="685">
        <f t="shared" si="2682"/>
        <v>0</v>
      </c>
      <c r="GP535" s="685"/>
      <c r="GQ535" s="685"/>
      <c r="GR535" s="685">
        <f t="shared" ref="GR535:HH535" si="2683">GR160</f>
        <v>0</v>
      </c>
      <c r="GS535" s="685">
        <f t="shared" si="2683"/>
        <v>0</v>
      </c>
      <c r="GT535" s="685">
        <f t="shared" si="2683"/>
        <v>0</v>
      </c>
      <c r="GU535" s="685">
        <f t="shared" si="2683"/>
        <v>0</v>
      </c>
      <c r="GV535" s="685">
        <f t="shared" si="2683"/>
        <v>0</v>
      </c>
      <c r="GW535" s="685">
        <f t="shared" si="2683"/>
        <v>0</v>
      </c>
      <c r="GX535" s="685">
        <f t="shared" si="2683"/>
        <v>0</v>
      </c>
      <c r="GY535" s="685">
        <f t="shared" si="2683"/>
        <v>0</v>
      </c>
      <c r="GZ535" s="685">
        <f t="shared" si="2683"/>
        <v>0</v>
      </c>
      <c r="HA535" s="685">
        <f t="shared" si="2683"/>
        <v>0</v>
      </c>
      <c r="HB535" s="685">
        <f t="shared" si="2683"/>
        <v>0</v>
      </c>
      <c r="HC535" s="685">
        <f t="shared" si="2683"/>
        <v>0</v>
      </c>
      <c r="HD535" s="685">
        <f t="shared" si="2683"/>
        <v>0</v>
      </c>
      <c r="HE535" s="685">
        <f t="shared" si="2683"/>
        <v>0</v>
      </c>
      <c r="HF535" s="685">
        <f t="shared" si="2683"/>
        <v>0</v>
      </c>
      <c r="HG535" s="685">
        <f t="shared" si="2683"/>
        <v>0</v>
      </c>
      <c r="HH535" s="685">
        <f t="shared" si="2683"/>
        <v>0</v>
      </c>
      <c r="HI535" s="685"/>
      <c r="HJ535" s="685"/>
      <c r="HK535" s="685">
        <f t="shared" ref="HK535:IA535" si="2684">HK160</f>
        <v>0</v>
      </c>
      <c r="HL535" s="685">
        <f t="shared" si="2684"/>
        <v>0</v>
      </c>
      <c r="HM535" s="685">
        <f t="shared" si="2684"/>
        <v>0</v>
      </c>
      <c r="HN535" s="685">
        <f t="shared" si="2684"/>
        <v>0</v>
      </c>
      <c r="HO535" s="685">
        <f t="shared" si="2684"/>
        <v>0</v>
      </c>
      <c r="HP535" s="685">
        <f t="shared" si="2684"/>
        <v>0</v>
      </c>
      <c r="HQ535" s="685">
        <f t="shared" si="2684"/>
        <v>0</v>
      </c>
      <c r="HR535" s="685">
        <f t="shared" si="2684"/>
        <v>0</v>
      </c>
      <c r="HS535" s="685">
        <f t="shared" si="2684"/>
        <v>0</v>
      </c>
      <c r="HT535" s="685">
        <f t="shared" si="2684"/>
        <v>0</v>
      </c>
      <c r="HU535" s="685">
        <f t="shared" si="2684"/>
        <v>0</v>
      </c>
      <c r="HV535" s="685">
        <f t="shared" si="2684"/>
        <v>0</v>
      </c>
      <c r="HW535" s="685">
        <f t="shared" si="2684"/>
        <v>0</v>
      </c>
      <c r="HX535" s="685">
        <f t="shared" si="2684"/>
        <v>0</v>
      </c>
      <c r="HY535" s="685">
        <f t="shared" si="2684"/>
        <v>0</v>
      </c>
      <c r="HZ535" s="685">
        <f t="shared" si="2684"/>
        <v>0</v>
      </c>
      <c r="IA535" s="685">
        <f t="shared" si="2684"/>
        <v>0</v>
      </c>
      <c r="IB535" s="727"/>
      <c r="IC535" s="727"/>
      <c r="ID535" s="685">
        <f t="shared" ref="ID535:IT535" si="2685">ID160</f>
        <v>0</v>
      </c>
      <c r="IE535" s="685">
        <f t="shared" si="2685"/>
        <v>0</v>
      </c>
      <c r="IF535" s="685">
        <f t="shared" si="2685"/>
        <v>0</v>
      </c>
      <c r="IG535" s="685">
        <f t="shared" si="2685"/>
        <v>0</v>
      </c>
      <c r="IH535" s="685">
        <f t="shared" si="2685"/>
        <v>0</v>
      </c>
      <c r="II535" s="685">
        <f t="shared" si="2685"/>
        <v>0</v>
      </c>
      <c r="IJ535" s="685">
        <f t="shared" si="2685"/>
        <v>0</v>
      </c>
      <c r="IK535" s="685">
        <f t="shared" si="2685"/>
        <v>0</v>
      </c>
      <c r="IL535" s="685">
        <f t="shared" si="2685"/>
        <v>0</v>
      </c>
      <c r="IM535" s="685">
        <f t="shared" si="2685"/>
        <v>0</v>
      </c>
      <c r="IN535" s="685">
        <f t="shared" si="2685"/>
        <v>0</v>
      </c>
      <c r="IO535" s="685">
        <f t="shared" si="2685"/>
        <v>0</v>
      </c>
      <c r="IP535" s="685">
        <f t="shared" si="2685"/>
        <v>0</v>
      </c>
      <c r="IQ535" s="685">
        <f t="shared" si="2685"/>
        <v>0</v>
      </c>
      <c r="IR535" s="685">
        <f t="shared" si="2685"/>
        <v>0</v>
      </c>
      <c r="IS535" s="727">
        <f t="shared" si="2685"/>
        <v>0</v>
      </c>
      <c r="IT535" s="727">
        <f t="shared" si="2685"/>
        <v>0</v>
      </c>
      <c r="IU535" s="727"/>
      <c r="IV535" s="730"/>
      <c r="IW535" s="685">
        <f t="shared" ref="IW535:JK535" si="2686">IW160</f>
        <v>0</v>
      </c>
      <c r="IX535" s="685">
        <f t="shared" si="2686"/>
        <v>0</v>
      </c>
      <c r="IY535" s="685">
        <f t="shared" si="2686"/>
        <v>0</v>
      </c>
      <c r="IZ535" s="685">
        <f t="shared" si="2686"/>
        <v>0</v>
      </c>
      <c r="JA535" s="685">
        <f t="shared" si="2686"/>
        <v>0</v>
      </c>
      <c r="JB535" s="685">
        <f t="shared" si="2686"/>
        <v>0</v>
      </c>
      <c r="JC535" s="685">
        <f t="shared" si="2686"/>
        <v>0</v>
      </c>
      <c r="JD535" s="685">
        <f t="shared" si="2686"/>
        <v>0</v>
      </c>
      <c r="JE535" s="685">
        <f t="shared" si="2686"/>
        <v>0</v>
      </c>
      <c r="JF535" s="685">
        <f t="shared" si="2686"/>
        <v>0</v>
      </c>
      <c r="JG535" s="687">
        <f t="shared" si="2686"/>
        <v>0</v>
      </c>
      <c r="JH535" s="685">
        <f t="shared" si="2686"/>
        <v>0</v>
      </c>
      <c r="JI535" s="685">
        <f t="shared" si="2686"/>
        <v>0</v>
      </c>
      <c r="JJ535" s="685">
        <f t="shared" si="2686"/>
        <v>0</v>
      </c>
      <c r="JK535" s="685">
        <f t="shared" si="2686"/>
        <v>0</v>
      </c>
      <c r="JL535" s="683"/>
      <c r="JM535" s="683"/>
      <c r="JN535" s="684" t="e">
        <f>CR535/CJ535</f>
        <v>#DIV/0!</v>
      </c>
      <c r="JO535" s="684" t="e">
        <f>CS535/CK535</f>
        <v>#DIV/0!</v>
      </c>
    </row>
    <row r="536" spans="1:275" hidden="1" x14ac:dyDescent="0.2">
      <c r="A536" s="96">
        <v>1</v>
      </c>
      <c r="B536" s="96">
        <v>1</v>
      </c>
      <c r="C536" s="59"/>
      <c r="D536" s="444"/>
      <c r="E536" s="595"/>
      <c r="F536" s="678" t="s">
        <v>252</v>
      </c>
      <c r="G536" s="59"/>
      <c r="H536" s="59"/>
      <c r="I536" s="59"/>
      <c r="J536" s="685">
        <f t="shared" ref="J536:Z536" si="2687">J165</f>
        <v>0</v>
      </c>
      <c r="K536" s="685">
        <f t="shared" si="2687"/>
        <v>0</v>
      </c>
      <c r="L536" s="685">
        <f t="shared" si="2687"/>
        <v>0</v>
      </c>
      <c r="M536" s="685">
        <f t="shared" si="2687"/>
        <v>0</v>
      </c>
      <c r="N536" s="685">
        <f t="shared" si="2687"/>
        <v>0</v>
      </c>
      <c r="O536" s="685">
        <f t="shared" si="2687"/>
        <v>0</v>
      </c>
      <c r="P536" s="685">
        <f t="shared" si="2687"/>
        <v>0</v>
      </c>
      <c r="Q536" s="685">
        <f t="shared" si="2687"/>
        <v>0</v>
      </c>
      <c r="R536" s="685">
        <f t="shared" si="2687"/>
        <v>0</v>
      </c>
      <c r="S536" s="685">
        <f t="shared" si="2687"/>
        <v>0</v>
      </c>
      <c r="T536" s="685">
        <f t="shared" si="2687"/>
        <v>0</v>
      </c>
      <c r="U536" s="685">
        <f t="shared" si="2687"/>
        <v>0</v>
      </c>
      <c r="V536" s="685">
        <f t="shared" si="2687"/>
        <v>0</v>
      </c>
      <c r="W536" s="685">
        <f t="shared" si="2687"/>
        <v>0</v>
      </c>
      <c r="X536" s="685">
        <f t="shared" si="2687"/>
        <v>0</v>
      </c>
      <c r="Y536" s="685">
        <f t="shared" si="2687"/>
        <v>0</v>
      </c>
      <c r="Z536" s="685">
        <f t="shared" si="2687"/>
        <v>0</v>
      </c>
      <c r="AA536" s="727"/>
      <c r="AB536" s="727"/>
      <c r="AC536" s="685">
        <f t="shared" ref="AC536:AS536" si="2688">AC165</f>
        <v>0</v>
      </c>
      <c r="AD536" s="685">
        <f t="shared" si="2688"/>
        <v>0</v>
      </c>
      <c r="AE536" s="685">
        <f t="shared" si="2688"/>
        <v>0</v>
      </c>
      <c r="AF536" s="685">
        <f t="shared" si="2688"/>
        <v>0</v>
      </c>
      <c r="AG536" s="685">
        <f t="shared" si="2688"/>
        <v>0</v>
      </c>
      <c r="AH536" s="685">
        <f t="shared" si="2688"/>
        <v>0</v>
      </c>
      <c r="AI536" s="685">
        <f t="shared" si="2688"/>
        <v>0</v>
      </c>
      <c r="AJ536" s="685">
        <f t="shared" si="2688"/>
        <v>0</v>
      </c>
      <c r="AK536" s="685">
        <f t="shared" si="2688"/>
        <v>0</v>
      </c>
      <c r="AL536" s="685">
        <f t="shared" si="2688"/>
        <v>0</v>
      </c>
      <c r="AM536" s="685">
        <f t="shared" si="2688"/>
        <v>0</v>
      </c>
      <c r="AN536" s="685">
        <f t="shared" si="2688"/>
        <v>0</v>
      </c>
      <c r="AO536" s="685">
        <f t="shared" si="2688"/>
        <v>0</v>
      </c>
      <c r="AP536" s="685">
        <f t="shared" si="2688"/>
        <v>0</v>
      </c>
      <c r="AQ536" s="685">
        <f t="shared" si="2688"/>
        <v>0</v>
      </c>
      <c r="AR536" s="685">
        <f t="shared" si="2688"/>
        <v>0</v>
      </c>
      <c r="AS536" s="685">
        <f t="shared" si="2688"/>
        <v>0</v>
      </c>
      <c r="AT536" s="727"/>
      <c r="AU536" s="727"/>
      <c r="AV536" s="685">
        <f t="shared" ref="AV536:BL536" si="2689">AV165</f>
        <v>0</v>
      </c>
      <c r="AW536" s="685">
        <f t="shared" si="2689"/>
        <v>0</v>
      </c>
      <c r="AX536" s="685">
        <f t="shared" si="2689"/>
        <v>0</v>
      </c>
      <c r="AY536" s="685">
        <f t="shared" si="2689"/>
        <v>0</v>
      </c>
      <c r="AZ536" s="685">
        <f t="shared" si="2689"/>
        <v>0</v>
      </c>
      <c r="BA536" s="685">
        <f t="shared" si="2689"/>
        <v>0</v>
      </c>
      <c r="BB536" s="685">
        <f t="shared" si="2689"/>
        <v>0</v>
      </c>
      <c r="BC536" s="685">
        <f t="shared" si="2689"/>
        <v>0</v>
      </c>
      <c r="BD536" s="685">
        <f t="shared" si="2689"/>
        <v>0</v>
      </c>
      <c r="BE536" s="685">
        <f t="shared" si="2689"/>
        <v>0</v>
      </c>
      <c r="BF536" s="685">
        <f t="shared" si="2689"/>
        <v>0</v>
      </c>
      <c r="BG536" s="685">
        <f t="shared" si="2689"/>
        <v>0</v>
      </c>
      <c r="BH536" s="685">
        <f t="shared" si="2689"/>
        <v>0</v>
      </c>
      <c r="BI536" s="685">
        <f t="shared" si="2689"/>
        <v>0</v>
      </c>
      <c r="BJ536" s="685">
        <f t="shared" si="2689"/>
        <v>0</v>
      </c>
      <c r="BK536" s="685">
        <f t="shared" si="2689"/>
        <v>0</v>
      </c>
      <c r="BL536" s="685">
        <f t="shared" si="2689"/>
        <v>0</v>
      </c>
      <c r="BM536" s="727"/>
      <c r="BN536" s="727"/>
      <c r="BO536" s="685">
        <f t="shared" ref="BO536:CX536" si="2690">BO165</f>
        <v>0</v>
      </c>
      <c r="BP536" s="685">
        <f t="shared" si="2690"/>
        <v>0</v>
      </c>
      <c r="BQ536" s="685">
        <f t="shared" si="2690"/>
        <v>0</v>
      </c>
      <c r="BR536" s="685">
        <f t="shared" si="2690"/>
        <v>0</v>
      </c>
      <c r="BS536" s="685">
        <f t="shared" si="2690"/>
        <v>5</v>
      </c>
      <c r="BT536" s="685">
        <f t="shared" si="2690"/>
        <v>1159348</v>
      </c>
      <c r="BU536" s="685">
        <f t="shared" si="2690"/>
        <v>181</v>
      </c>
      <c r="BV536" s="685">
        <f t="shared" si="2690"/>
        <v>0</v>
      </c>
      <c r="BW536" s="685">
        <f t="shared" si="2690"/>
        <v>0</v>
      </c>
      <c r="BX536" s="685">
        <f t="shared" si="2690"/>
        <v>0</v>
      </c>
      <c r="BY536" s="685">
        <f t="shared" si="2690"/>
        <v>5</v>
      </c>
      <c r="BZ536" s="685">
        <f t="shared" si="2690"/>
        <v>1159348</v>
      </c>
      <c r="CA536" s="685">
        <f t="shared" si="2690"/>
        <v>181</v>
      </c>
      <c r="CB536" s="685">
        <f t="shared" si="2690"/>
        <v>5</v>
      </c>
      <c r="CC536" s="685">
        <f t="shared" si="2690"/>
        <v>1159348</v>
      </c>
      <c r="CD536" s="685">
        <f t="shared" si="2690"/>
        <v>0</v>
      </c>
      <c r="CE536" s="685">
        <f t="shared" si="2690"/>
        <v>0</v>
      </c>
      <c r="CF536" s="727">
        <f t="shared" si="2690"/>
        <v>520993.46400000004</v>
      </c>
      <c r="CG536" s="727">
        <f t="shared" si="2690"/>
        <v>231869.6</v>
      </c>
      <c r="CH536" s="685">
        <f t="shared" si="2690"/>
        <v>110</v>
      </c>
      <c r="CI536" s="685">
        <f t="shared" si="2690"/>
        <v>57309281.040000007</v>
      </c>
      <c r="CJ536" s="685">
        <f t="shared" si="2690"/>
        <v>27.5</v>
      </c>
      <c r="CK536" s="685">
        <f t="shared" si="2690"/>
        <v>14327320.260000002</v>
      </c>
      <c r="CL536" s="685">
        <f t="shared" si="2690"/>
        <v>31</v>
      </c>
      <c r="CM536" s="685">
        <f t="shared" si="2690"/>
        <v>16150797.260000013</v>
      </c>
      <c r="CN536" s="685">
        <f t="shared" si="2690"/>
        <v>457</v>
      </c>
      <c r="CO536" s="685">
        <f t="shared" si="2690"/>
        <v>0</v>
      </c>
      <c r="CP536" s="685">
        <f t="shared" si="2690"/>
        <v>0</v>
      </c>
      <c r="CQ536" s="685">
        <f t="shared" si="2690"/>
        <v>0</v>
      </c>
      <c r="CR536" s="685">
        <f t="shared" si="2690"/>
        <v>31</v>
      </c>
      <c r="CS536" s="685">
        <f t="shared" si="2690"/>
        <v>16150797.260000013</v>
      </c>
      <c r="CT536" s="685">
        <f t="shared" si="2690"/>
        <v>457</v>
      </c>
      <c r="CU536" s="685">
        <f t="shared" si="2690"/>
        <v>3.5</v>
      </c>
      <c r="CV536" s="685">
        <f t="shared" si="2690"/>
        <v>1823477.0000000112</v>
      </c>
      <c r="CW536" s="687">
        <f t="shared" si="2690"/>
        <v>0.2818181818181818</v>
      </c>
      <c r="CX536" s="685">
        <f t="shared" si="2690"/>
        <v>0.28181817965448358</v>
      </c>
      <c r="CY536" s="727"/>
      <c r="CZ536" s="727"/>
      <c r="DA536" s="685">
        <f t="shared" ref="DA536:DQ536" si="2691">DA165</f>
        <v>0</v>
      </c>
      <c r="DB536" s="685">
        <f t="shared" si="2691"/>
        <v>0</v>
      </c>
      <c r="DC536" s="685">
        <f t="shared" si="2691"/>
        <v>0</v>
      </c>
      <c r="DD536" s="685">
        <f t="shared" si="2691"/>
        <v>0</v>
      </c>
      <c r="DE536" s="685">
        <f t="shared" si="2691"/>
        <v>0</v>
      </c>
      <c r="DF536" s="685">
        <f t="shared" si="2691"/>
        <v>0</v>
      </c>
      <c r="DG536" s="685">
        <f t="shared" si="2691"/>
        <v>0</v>
      </c>
      <c r="DH536" s="685">
        <f t="shared" si="2691"/>
        <v>0</v>
      </c>
      <c r="DI536" s="685">
        <f t="shared" si="2691"/>
        <v>0</v>
      </c>
      <c r="DJ536" s="685">
        <f t="shared" si="2691"/>
        <v>0</v>
      </c>
      <c r="DK536" s="685">
        <f t="shared" si="2691"/>
        <v>0</v>
      </c>
      <c r="DL536" s="685">
        <f t="shared" si="2691"/>
        <v>0</v>
      </c>
      <c r="DM536" s="685">
        <f t="shared" si="2691"/>
        <v>0</v>
      </c>
      <c r="DN536" s="685">
        <f t="shared" si="2691"/>
        <v>0</v>
      </c>
      <c r="DO536" s="685">
        <f t="shared" si="2691"/>
        <v>0</v>
      </c>
      <c r="DP536" s="685">
        <f t="shared" si="2691"/>
        <v>0</v>
      </c>
      <c r="DQ536" s="685">
        <f t="shared" si="2691"/>
        <v>0</v>
      </c>
      <c r="DR536" s="727"/>
      <c r="DS536" s="730"/>
      <c r="DT536" s="685">
        <f t="shared" ref="DT536:EJ536" si="2692">DT165</f>
        <v>0</v>
      </c>
      <c r="DU536" s="685">
        <f t="shared" si="2692"/>
        <v>0</v>
      </c>
      <c r="DV536" s="685">
        <f t="shared" si="2692"/>
        <v>0</v>
      </c>
      <c r="DW536" s="685">
        <f t="shared" si="2692"/>
        <v>0</v>
      </c>
      <c r="DX536" s="685">
        <f t="shared" si="2692"/>
        <v>0</v>
      </c>
      <c r="DY536" s="685">
        <f t="shared" si="2692"/>
        <v>0</v>
      </c>
      <c r="DZ536" s="685">
        <f t="shared" si="2692"/>
        <v>0</v>
      </c>
      <c r="EA536" s="685">
        <f t="shared" si="2692"/>
        <v>0</v>
      </c>
      <c r="EB536" s="685">
        <f t="shared" si="2692"/>
        <v>0</v>
      </c>
      <c r="EC536" s="685">
        <f t="shared" si="2692"/>
        <v>0</v>
      </c>
      <c r="ED536" s="687">
        <f t="shared" si="2692"/>
        <v>0</v>
      </c>
      <c r="EE536" s="685">
        <f t="shared" si="2692"/>
        <v>0</v>
      </c>
      <c r="EF536" s="685">
        <f t="shared" si="2692"/>
        <v>0</v>
      </c>
      <c r="EG536" s="685">
        <f t="shared" si="2692"/>
        <v>0</v>
      </c>
      <c r="EH536" s="685">
        <f t="shared" si="2692"/>
        <v>0</v>
      </c>
      <c r="EI536" s="685">
        <f t="shared" si="2692"/>
        <v>0</v>
      </c>
      <c r="EJ536" s="685">
        <f t="shared" si="2692"/>
        <v>0</v>
      </c>
      <c r="EK536" s="727"/>
      <c r="EL536" s="727"/>
      <c r="EM536" s="685">
        <f t="shared" ref="EM536:FC536" si="2693">EM165</f>
        <v>0</v>
      </c>
      <c r="EN536" s="685">
        <f t="shared" si="2693"/>
        <v>0</v>
      </c>
      <c r="EO536" s="685">
        <f t="shared" si="2693"/>
        <v>0</v>
      </c>
      <c r="EP536" s="685">
        <f t="shared" si="2693"/>
        <v>0</v>
      </c>
      <c r="EQ536" s="685">
        <f t="shared" si="2693"/>
        <v>0</v>
      </c>
      <c r="ER536" s="685">
        <f t="shared" si="2693"/>
        <v>0</v>
      </c>
      <c r="ES536" s="685">
        <f t="shared" si="2693"/>
        <v>0</v>
      </c>
      <c r="ET536" s="685">
        <f t="shared" si="2693"/>
        <v>0</v>
      </c>
      <c r="EU536" s="685">
        <f t="shared" si="2693"/>
        <v>0</v>
      </c>
      <c r="EV536" s="685">
        <f t="shared" si="2693"/>
        <v>0</v>
      </c>
      <c r="EW536" s="685">
        <f t="shared" si="2693"/>
        <v>0</v>
      </c>
      <c r="EX536" s="685">
        <f t="shared" si="2693"/>
        <v>0</v>
      </c>
      <c r="EY536" s="685">
        <f t="shared" si="2693"/>
        <v>0</v>
      </c>
      <c r="EZ536" s="685">
        <f t="shared" si="2693"/>
        <v>0</v>
      </c>
      <c r="FA536" s="685">
        <f t="shared" si="2693"/>
        <v>0</v>
      </c>
      <c r="FB536" s="685">
        <f t="shared" si="2693"/>
        <v>0</v>
      </c>
      <c r="FC536" s="685">
        <f t="shared" si="2693"/>
        <v>0</v>
      </c>
      <c r="FD536" s="727"/>
      <c r="FE536" s="730"/>
      <c r="FF536" s="685">
        <f t="shared" ref="FF536:FV536" si="2694">FF165</f>
        <v>0</v>
      </c>
      <c r="FG536" s="685">
        <f t="shared" si="2694"/>
        <v>0</v>
      </c>
      <c r="FH536" s="685">
        <f t="shared" si="2694"/>
        <v>0</v>
      </c>
      <c r="FI536" s="685">
        <f t="shared" si="2694"/>
        <v>0</v>
      </c>
      <c r="FJ536" s="685">
        <f t="shared" si="2694"/>
        <v>0</v>
      </c>
      <c r="FK536" s="685">
        <f t="shared" si="2694"/>
        <v>0</v>
      </c>
      <c r="FL536" s="685">
        <f t="shared" si="2694"/>
        <v>0</v>
      </c>
      <c r="FM536" s="687">
        <f t="shared" si="2694"/>
        <v>0</v>
      </c>
      <c r="FN536" s="685">
        <f t="shared" si="2694"/>
        <v>0</v>
      </c>
      <c r="FO536" s="685">
        <f t="shared" si="2694"/>
        <v>0</v>
      </c>
      <c r="FP536" s="685">
        <f t="shared" si="2694"/>
        <v>0</v>
      </c>
      <c r="FQ536" s="685">
        <f t="shared" si="2694"/>
        <v>0</v>
      </c>
      <c r="FR536" s="685">
        <f t="shared" si="2694"/>
        <v>0</v>
      </c>
      <c r="FS536" s="685">
        <f t="shared" si="2694"/>
        <v>0</v>
      </c>
      <c r="FT536" s="685">
        <f t="shared" si="2694"/>
        <v>0</v>
      </c>
      <c r="FU536" s="685" t="e">
        <f t="shared" si="2694"/>
        <v>#DIV/0!</v>
      </c>
      <c r="FV536" s="685" t="e">
        <f t="shared" si="2694"/>
        <v>#DIV/0!</v>
      </c>
      <c r="FW536" s="685"/>
      <c r="FX536" s="685"/>
      <c r="FY536" s="685">
        <f t="shared" ref="FY536:GO536" si="2695">FY165</f>
        <v>0</v>
      </c>
      <c r="FZ536" s="685">
        <f t="shared" si="2695"/>
        <v>0</v>
      </c>
      <c r="GA536" s="685">
        <f t="shared" si="2695"/>
        <v>0</v>
      </c>
      <c r="GB536" s="685">
        <f t="shared" si="2695"/>
        <v>0</v>
      </c>
      <c r="GC536" s="685">
        <f t="shared" si="2695"/>
        <v>0</v>
      </c>
      <c r="GD536" s="685">
        <f t="shared" si="2695"/>
        <v>0</v>
      </c>
      <c r="GE536" s="685">
        <f t="shared" si="2695"/>
        <v>0</v>
      </c>
      <c r="GF536" s="685">
        <f t="shared" si="2695"/>
        <v>0</v>
      </c>
      <c r="GG536" s="685">
        <f t="shared" si="2695"/>
        <v>0</v>
      </c>
      <c r="GH536" s="685">
        <f t="shared" si="2695"/>
        <v>0</v>
      </c>
      <c r="GI536" s="685">
        <f t="shared" si="2695"/>
        <v>0</v>
      </c>
      <c r="GJ536" s="685">
        <f t="shared" si="2695"/>
        <v>0</v>
      </c>
      <c r="GK536" s="685">
        <f t="shared" si="2695"/>
        <v>0</v>
      </c>
      <c r="GL536" s="685">
        <f t="shared" si="2695"/>
        <v>0</v>
      </c>
      <c r="GM536" s="685">
        <f t="shared" si="2695"/>
        <v>0</v>
      </c>
      <c r="GN536" s="685">
        <f t="shared" si="2695"/>
        <v>0</v>
      </c>
      <c r="GO536" s="685">
        <f t="shared" si="2695"/>
        <v>0</v>
      </c>
      <c r="GP536" s="685"/>
      <c r="GQ536" s="685"/>
      <c r="GR536" s="685">
        <f t="shared" ref="GR536:HH536" si="2696">GR165</f>
        <v>0</v>
      </c>
      <c r="GS536" s="685">
        <f t="shared" si="2696"/>
        <v>0</v>
      </c>
      <c r="GT536" s="685">
        <f t="shared" si="2696"/>
        <v>0</v>
      </c>
      <c r="GU536" s="685">
        <f t="shared" si="2696"/>
        <v>0</v>
      </c>
      <c r="GV536" s="685">
        <f t="shared" si="2696"/>
        <v>0</v>
      </c>
      <c r="GW536" s="685">
        <f t="shared" si="2696"/>
        <v>0</v>
      </c>
      <c r="GX536" s="685">
        <f t="shared" si="2696"/>
        <v>0</v>
      </c>
      <c r="GY536" s="685">
        <f t="shared" si="2696"/>
        <v>0</v>
      </c>
      <c r="GZ536" s="685">
        <f t="shared" si="2696"/>
        <v>0</v>
      </c>
      <c r="HA536" s="685">
        <f t="shared" si="2696"/>
        <v>0</v>
      </c>
      <c r="HB536" s="685">
        <f t="shared" si="2696"/>
        <v>0</v>
      </c>
      <c r="HC536" s="685">
        <f t="shared" si="2696"/>
        <v>0</v>
      </c>
      <c r="HD536" s="685">
        <f t="shared" si="2696"/>
        <v>0</v>
      </c>
      <c r="HE536" s="685">
        <f t="shared" si="2696"/>
        <v>0</v>
      </c>
      <c r="HF536" s="685">
        <f t="shared" si="2696"/>
        <v>0</v>
      </c>
      <c r="HG536" s="685">
        <f t="shared" si="2696"/>
        <v>0</v>
      </c>
      <c r="HH536" s="685">
        <f t="shared" si="2696"/>
        <v>0</v>
      </c>
      <c r="HI536" s="685"/>
      <c r="HJ536" s="685"/>
      <c r="HK536" s="685">
        <f t="shared" ref="HK536:IA536" si="2697">HK165</f>
        <v>0</v>
      </c>
      <c r="HL536" s="685">
        <f t="shared" si="2697"/>
        <v>0</v>
      </c>
      <c r="HM536" s="685">
        <f t="shared" si="2697"/>
        <v>0</v>
      </c>
      <c r="HN536" s="685">
        <f t="shared" si="2697"/>
        <v>0</v>
      </c>
      <c r="HO536" s="685">
        <f t="shared" si="2697"/>
        <v>0</v>
      </c>
      <c r="HP536" s="685">
        <f t="shared" si="2697"/>
        <v>0</v>
      </c>
      <c r="HQ536" s="685">
        <f t="shared" si="2697"/>
        <v>0</v>
      </c>
      <c r="HR536" s="685">
        <f t="shared" si="2697"/>
        <v>0</v>
      </c>
      <c r="HS536" s="685">
        <f t="shared" si="2697"/>
        <v>0</v>
      </c>
      <c r="HT536" s="685">
        <f t="shared" si="2697"/>
        <v>0</v>
      </c>
      <c r="HU536" s="685">
        <f t="shared" si="2697"/>
        <v>0</v>
      </c>
      <c r="HV536" s="685">
        <f t="shared" si="2697"/>
        <v>0</v>
      </c>
      <c r="HW536" s="685">
        <f t="shared" si="2697"/>
        <v>0</v>
      </c>
      <c r="HX536" s="685">
        <f t="shared" si="2697"/>
        <v>0</v>
      </c>
      <c r="HY536" s="685">
        <f t="shared" si="2697"/>
        <v>0</v>
      </c>
      <c r="HZ536" s="685">
        <f t="shared" si="2697"/>
        <v>0</v>
      </c>
      <c r="IA536" s="685">
        <f t="shared" si="2697"/>
        <v>0</v>
      </c>
      <c r="IB536" s="727"/>
      <c r="IC536" s="727"/>
      <c r="ID536" s="685">
        <f t="shared" ref="ID536:IT536" si="2698">ID165</f>
        <v>0</v>
      </c>
      <c r="IE536" s="685">
        <f t="shared" si="2698"/>
        <v>0</v>
      </c>
      <c r="IF536" s="685">
        <f t="shared" si="2698"/>
        <v>0</v>
      </c>
      <c r="IG536" s="685">
        <f t="shared" si="2698"/>
        <v>0</v>
      </c>
      <c r="IH536" s="685">
        <f t="shared" si="2698"/>
        <v>0</v>
      </c>
      <c r="II536" s="685">
        <f t="shared" si="2698"/>
        <v>0</v>
      </c>
      <c r="IJ536" s="685">
        <f t="shared" si="2698"/>
        <v>0</v>
      </c>
      <c r="IK536" s="685">
        <f t="shared" si="2698"/>
        <v>0</v>
      </c>
      <c r="IL536" s="685">
        <f t="shared" si="2698"/>
        <v>0</v>
      </c>
      <c r="IM536" s="685">
        <f t="shared" si="2698"/>
        <v>0</v>
      </c>
      <c r="IN536" s="685">
        <f t="shared" si="2698"/>
        <v>0</v>
      </c>
      <c r="IO536" s="685">
        <f t="shared" si="2698"/>
        <v>0</v>
      </c>
      <c r="IP536" s="685">
        <f t="shared" si="2698"/>
        <v>0</v>
      </c>
      <c r="IQ536" s="685">
        <f t="shared" si="2698"/>
        <v>0</v>
      </c>
      <c r="IR536" s="685">
        <f t="shared" si="2698"/>
        <v>0</v>
      </c>
      <c r="IS536" s="727">
        <f t="shared" si="2698"/>
        <v>0</v>
      </c>
      <c r="IT536" s="727">
        <f t="shared" si="2698"/>
        <v>0</v>
      </c>
      <c r="IU536" s="727"/>
      <c r="IV536" s="730"/>
      <c r="IW536" s="685">
        <f t="shared" ref="IW536:JK536" si="2699">IW165</f>
        <v>110</v>
      </c>
      <c r="IX536" s="685">
        <f t="shared" si="2699"/>
        <v>57309281.040000007</v>
      </c>
      <c r="IY536" s="685">
        <f t="shared" si="2699"/>
        <v>27.5</v>
      </c>
      <c r="IZ536" s="685">
        <f t="shared" si="2699"/>
        <v>14327320.260000002</v>
      </c>
      <c r="JA536" s="685">
        <f t="shared" si="2699"/>
        <v>36</v>
      </c>
      <c r="JB536" s="685">
        <f t="shared" si="2699"/>
        <v>17310145.260000013</v>
      </c>
      <c r="JC536" s="685">
        <f t="shared" si="2699"/>
        <v>638</v>
      </c>
      <c r="JD536" s="685">
        <f t="shared" si="2699"/>
        <v>0</v>
      </c>
      <c r="JE536" s="685">
        <f t="shared" si="2699"/>
        <v>0</v>
      </c>
      <c r="JF536" s="685">
        <f t="shared" si="2699"/>
        <v>0</v>
      </c>
      <c r="JG536" s="687">
        <f t="shared" si="2699"/>
        <v>36</v>
      </c>
      <c r="JH536" s="685">
        <f t="shared" si="2699"/>
        <v>17310145.260000013</v>
      </c>
      <c r="JI536" s="685">
        <f t="shared" si="2699"/>
        <v>638</v>
      </c>
      <c r="JJ536" s="685">
        <f t="shared" si="2699"/>
        <v>8.5</v>
      </c>
      <c r="JK536" s="685">
        <f t="shared" si="2699"/>
        <v>2982825.0000000112</v>
      </c>
      <c r="JL536" s="683"/>
      <c r="JM536" s="683"/>
      <c r="JN536" s="684"/>
      <c r="JO536" s="684"/>
    </row>
    <row r="537" spans="1:275" hidden="1" x14ac:dyDescent="0.2">
      <c r="A537" s="96">
        <v>1</v>
      </c>
      <c r="B537" s="96">
        <v>1</v>
      </c>
      <c r="C537" s="59"/>
      <c r="D537" s="444"/>
      <c r="E537" s="595"/>
      <c r="F537" s="677" t="s">
        <v>253</v>
      </c>
      <c r="G537" s="59"/>
      <c r="H537" s="59"/>
      <c r="I537" s="59"/>
      <c r="J537" s="685">
        <f t="shared" ref="J537:Z537" si="2700">J172</f>
        <v>0</v>
      </c>
      <c r="K537" s="685">
        <f t="shared" si="2700"/>
        <v>0</v>
      </c>
      <c r="L537" s="685">
        <f t="shared" si="2700"/>
        <v>0</v>
      </c>
      <c r="M537" s="685">
        <f t="shared" si="2700"/>
        <v>0</v>
      </c>
      <c r="N537" s="685">
        <f t="shared" si="2700"/>
        <v>0</v>
      </c>
      <c r="O537" s="685">
        <f t="shared" si="2700"/>
        <v>0</v>
      </c>
      <c r="P537" s="685">
        <f t="shared" si="2700"/>
        <v>0</v>
      </c>
      <c r="Q537" s="685">
        <f t="shared" si="2700"/>
        <v>0</v>
      </c>
      <c r="R537" s="685">
        <f t="shared" si="2700"/>
        <v>0</v>
      </c>
      <c r="S537" s="685">
        <f t="shared" si="2700"/>
        <v>0</v>
      </c>
      <c r="T537" s="685">
        <f t="shared" si="2700"/>
        <v>0</v>
      </c>
      <c r="U537" s="685">
        <f t="shared" si="2700"/>
        <v>0</v>
      </c>
      <c r="V537" s="685">
        <f t="shared" si="2700"/>
        <v>0</v>
      </c>
      <c r="W537" s="685">
        <f t="shared" si="2700"/>
        <v>0</v>
      </c>
      <c r="X537" s="685">
        <f t="shared" si="2700"/>
        <v>0</v>
      </c>
      <c r="Y537" s="685">
        <f t="shared" si="2700"/>
        <v>0</v>
      </c>
      <c r="Z537" s="685">
        <f t="shared" si="2700"/>
        <v>0</v>
      </c>
      <c r="AA537" s="727"/>
      <c r="AB537" s="727"/>
      <c r="AC537" s="685">
        <f t="shared" ref="AC537:AS537" si="2701">AC172</f>
        <v>0</v>
      </c>
      <c r="AD537" s="685">
        <f t="shared" si="2701"/>
        <v>0</v>
      </c>
      <c r="AE537" s="685">
        <f t="shared" si="2701"/>
        <v>0</v>
      </c>
      <c r="AF537" s="685">
        <f t="shared" si="2701"/>
        <v>0</v>
      </c>
      <c r="AG537" s="685">
        <f t="shared" si="2701"/>
        <v>0</v>
      </c>
      <c r="AH537" s="685">
        <f t="shared" si="2701"/>
        <v>0</v>
      </c>
      <c r="AI537" s="685">
        <f t="shared" si="2701"/>
        <v>0</v>
      </c>
      <c r="AJ537" s="685">
        <f t="shared" si="2701"/>
        <v>0</v>
      </c>
      <c r="AK537" s="685">
        <f t="shared" si="2701"/>
        <v>0</v>
      </c>
      <c r="AL537" s="685">
        <f t="shared" si="2701"/>
        <v>0</v>
      </c>
      <c r="AM537" s="685">
        <f t="shared" si="2701"/>
        <v>0</v>
      </c>
      <c r="AN537" s="685">
        <f t="shared" si="2701"/>
        <v>0</v>
      </c>
      <c r="AO537" s="685">
        <f t="shared" si="2701"/>
        <v>0</v>
      </c>
      <c r="AP537" s="685">
        <f t="shared" si="2701"/>
        <v>0</v>
      </c>
      <c r="AQ537" s="685">
        <f t="shared" si="2701"/>
        <v>0</v>
      </c>
      <c r="AR537" s="685">
        <f t="shared" si="2701"/>
        <v>0</v>
      </c>
      <c r="AS537" s="685">
        <f t="shared" si="2701"/>
        <v>0</v>
      </c>
      <c r="AT537" s="727"/>
      <c r="AU537" s="727"/>
      <c r="AV537" s="685">
        <f t="shared" ref="AV537:BL537" si="2702">AV172</f>
        <v>0</v>
      </c>
      <c r="AW537" s="685">
        <f t="shared" si="2702"/>
        <v>0</v>
      </c>
      <c r="AX537" s="685">
        <f t="shared" si="2702"/>
        <v>0</v>
      </c>
      <c r="AY537" s="685">
        <f t="shared" si="2702"/>
        <v>0</v>
      </c>
      <c r="AZ537" s="685">
        <f t="shared" si="2702"/>
        <v>0</v>
      </c>
      <c r="BA537" s="685">
        <f t="shared" si="2702"/>
        <v>0</v>
      </c>
      <c r="BB537" s="685">
        <f t="shared" si="2702"/>
        <v>0</v>
      </c>
      <c r="BC537" s="685">
        <f t="shared" si="2702"/>
        <v>0</v>
      </c>
      <c r="BD537" s="685">
        <f t="shared" si="2702"/>
        <v>0</v>
      </c>
      <c r="BE537" s="685">
        <f t="shared" si="2702"/>
        <v>0</v>
      </c>
      <c r="BF537" s="685">
        <f t="shared" si="2702"/>
        <v>0</v>
      </c>
      <c r="BG537" s="685">
        <f t="shared" si="2702"/>
        <v>0</v>
      </c>
      <c r="BH537" s="685">
        <f t="shared" si="2702"/>
        <v>0</v>
      </c>
      <c r="BI537" s="685">
        <f t="shared" si="2702"/>
        <v>0</v>
      </c>
      <c r="BJ537" s="685">
        <f t="shared" si="2702"/>
        <v>0</v>
      </c>
      <c r="BK537" s="685">
        <f t="shared" si="2702"/>
        <v>0</v>
      </c>
      <c r="BL537" s="685">
        <f t="shared" si="2702"/>
        <v>0</v>
      </c>
      <c r="BM537" s="727"/>
      <c r="BN537" s="727"/>
      <c r="BO537" s="685">
        <f t="shared" ref="BO537:CX537" si="2703">BO172</f>
        <v>0</v>
      </c>
      <c r="BP537" s="685">
        <f t="shared" si="2703"/>
        <v>0</v>
      </c>
      <c r="BQ537" s="685">
        <f t="shared" si="2703"/>
        <v>0</v>
      </c>
      <c r="BR537" s="685">
        <f t="shared" si="2703"/>
        <v>0</v>
      </c>
      <c r="BS537" s="685">
        <f t="shared" si="2703"/>
        <v>0</v>
      </c>
      <c r="BT537" s="685">
        <f t="shared" si="2703"/>
        <v>0</v>
      </c>
      <c r="BU537" s="685">
        <f t="shared" si="2703"/>
        <v>0</v>
      </c>
      <c r="BV537" s="685">
        <f t="shared" si="2703"/>
        <v>0</v>
      </c>
      <c r="BW537" s="685">
        <f t="shared" si="2703"/>
        <v>0</v>
      </c>
      <c r="BX537" s="685">
        <f t="shared" si="2703"/>
        <v>0</v>
      </c>
      <c r="BY537" s="685">
        <f t="shared" si="2703"/>
        <v>0</v>
      </c>
      <c r="BZ537" s="685">
        <f t="shared" si="2703"/>
        <v>0</v>
      </c>
      <c r="CA537" s="685">
        <f t="shared" si="2703"/>
        <v>0</v>
      </c>
      <c r="CB537" s="685">
        <f t="shared" si="2703"/>
        <v>0</v>
      </c>
      <c r="CC537" s="685">
        <f t="shared" si="2703"/>
        <v>0</v>
      </c>
      <c r="CD537" s="685">
        <f t="shared" si="2703"/>
        <v>0</v>
      </c>
      <c r="CE537" s="685">
        <f t="shared" si="2703"/>
        <v>0</v>
      </c>
      <c r="CF537" s="727">
        <f t="shared" si="2703"/>
        <v>103243.51599999999</v>
      </c>
      <c r="CG537" s="727" t="e">
        <f t="shared" si="2703"/>
        <v>#DIV/0!</v>
      </c>
      <c r="CH537" s="685">
        <f t="shared" si="2703"/>
        <v>0</v>
      </c>
      <c r="CI537" s="685">
        <f t="shared" si="2703"/>
        <v>0</v>
      </c>
      <c r="CJ537" s="685">
        <f t="shared" si="2703"/>
        <v>0</v>
      </c>
      <c r="CK537" s="685">
        <f t="shared" si="2703"/>
        <v>0</v>
      </c>
      <c r="CL537" s="685">
        <f t="shared" si="2703"/>
        <v>0</v>
      </c>
      <c r="CM537" s="685">
        <f t="shared" si="2703"/>
        <v>0</v>
      </c>
      <c r="CN537" s="685">
        <f t="shared" si="2703"/>
        <v>0</v>
      </c>
      <c r="CO537" s="685">
        <f t="shared" si="2703"/>
        <v>0</v>
      </c>
      <c r="CP537" s="685">
        <f t="shared" si="2703"/>
        <v>0</v>
      </c>
      <c r="CQ537" s="685">
        <f t="shared" si="2703"/>
        <v>0</v>
      </c>
      <c r="CR537" s="685">
        <f t="shared" si="2703"/>
        <v>0</v>
      </c>
      <c r="CS537" s="685">
        <f t="shared" si="2703"/>
        <v>0</v>
      </c>
      <c r="CT537" s="685">
        <f t="shared" si="2703"/>
        <v>0</v>
      </c>
      <c r="CU537" s="685">
        <f t="shared" si="2703"/>
        <v>0</v>
      </c>
      <c r="CV537" s="685">
        <f t="shared" si="2703"/>
        <v>0</v>
      </c>
      <c r="CW537" s="687">
        <f t="shared" si="2703"/>
        <v>0</v>
      </c>
      <c r="CX537" s="685">
        <f t="shared" si="2703"/>
        <v>0</v>
      </c>
      <c r="CY537" s="727"/>
      <c r="CZ537" s="727"/>
      <c r="DA537" s="685">
        <f t="shared" ref="DA537:DQ537" si="2704">DA172</f>
        <v>0</v>
      </c>
      <c r="DB537" s="685">
        <f t="shared" si="2704"/>
        <v>0</v>
      </c>
      <c r="DC537" s="685">
        <f t="shared" si="2704"/>
        <v>0</v>
      </c>
      <c r="DD537" s="685">
        <f t="shared" si="2704"/>
        <v>0</v>
      </c>
      <c r="DE537" s="685">
        <f t="shared" si="2704"/>
        <v>0</v>
      </c>
      <c r="DF537" s="685">
        <f t="shared" si="2704"/>
        <v>0</v>
      </c>
      <c r="DG537" s="685">
        <f t="shared" si="2704"/>
        <v>0</v>
      </c>
      <c r="DH537" s="685">
        <f t="shared" si="2704"/>
        <v>0</v>
      </c>
      <c r="DI537" s="685">
        <f t="shared" si="2704"/>
        <v>0</v>
      </c>
      <c r="DJ537" s="685">
        <f t="shared" si="2704"/>
        <v>0</v>
      </c>
      <c r="DK537" s="685">
        <f t="shared" si="2704"/>
        <v>0</v>
      </c>
      <c r="DL537" s="685">
        <f t="shared" si="2704"/>
        <v>0</v>
      </c>
      <c r="DM537" s="685">
        <f t="shared" si="2704"/>
        <v>0</v>
      </c>
      <c r="DN537" s="685">
        <f t="shared" si="2704"/>
        <v>0</v>
      </c>
      <c r="DO537" s="685">
        <f t="shared" si="2704"/>
        <v>0</v>
      </c>
      <c r="DP537" s="685">
        <f t="shared" si="2704"/>
        <v>0</v>
      </c>
      <c r="DQ537" s="685">
        <f t="shared" si="2704"/>
        <v>0</v>
      </c>
      <c r="DR537" s="727"/>
      <c r="DS537" s="730"/>
      <c r="DT537" s="685">
        <f t="shared" ref="DT537:EJ537" si="2705">DT172</f>
        <v>0</v>
      </c>
      <c r="DU537" s="685">
        <f t="shared" si="2705"/>
        <v>0</v>
      </c>
      <c r="DV537" s="685">
        <f t="shared" si="2705"/>
        <v>0</v>
      </c>
      <c r="DW537" s="685">
        <f t="shared" si="2705"/>
        <v>0</v>
      </c>
      <c r="DX537" s="685">
        <f t="shared" si="2705"/>
        <v>0</v>
      </c>
      <c r="DY537" s="685">
        <f t="shared" si="2705"/>
        <v>0</v>
      </c>
      <c r="DZ537" s="685">
        <f t="shared" si="2705"/>
        <v>0</v>
      </c>
      <c r="EA537" s="685">
        <f t="shared" si="2705"/>
        <v>0</v>
      </c>
      <c r="EB537" s="685">
        <f t="shared" si="2705"/>
        <v>0</v>
      </c>
      <c r="EC537" s="685">
        <f t="shared" si="2705"/>
        <v>0</v>
      </c>
      <c r="ED537" s="687">
        <f t="shared" si="2705"/>
        <v>0</v>
      </c>
      <c r="EE537" s="685">
        <f t="shared" si="2705"/>
        <v>0</v>
      </c>
      <c r="EF537" s="685">
        <f t="shared" si="2705"/>
        <v>0</v>
      </c>
      <c r="EG537" s="685">
        <f t="shared" si="2705"/>
        <v>0</v>
      </c>
      <c r="EH537" s="685">
        <f t="shared" si="2705"/>
        <v>0</v>
      </c>
      <c r="EI537" s="685">
        <f t="shared" si="2705"/>
        <v>0</v>
      </c>
      <c r="EJ537" s="685">
        <f t="shared" si="2705"/>
        <v>0</v>
      </c>
      <c r="EK537" s="727"/>
      <c r="EL537" s="727"/>
      <c r="EM537" s="685">
        <f t="shared" ref="EM537:FC537" si="2706">EM172</f>
        <v>0</v>
      </c>
      <c r="EN537" s="685">
        <f t="shared" si="2706"/>
        <v>0</v>
      </c>
      <c r="EO537" s="685">
        <f t="shared" si="2706"/>
        <v>0</v>
      </c>
      <c r="EP537" s="685">
        <f t="shared" si="2706"/>
        <v>0</v>
      </c>
      <c r="EQ537" s="685">
        <f t="shared" si="2706"/>
        <v>0</v>
      </c>
      <c r="ER537" s="685">
        <f t="shared" si="2706"/>
        <v>0</v>
      </c>
      <c r="ES537" s="685">
        <f t="shared" si="2706"/>
        <v>0</v>
      </c>
      <c r="ET537" s="685">
        <f t="shared" si="2706"/>
        <v>0</v>
      </c>
      <c r="EU537" s="685">
        <f t="shared" si="2706"/>
        <v>0</v>
      </c>
      <c r="EV537" s="685">
        <f t="shared" si="2706"/>
        <v>0</v>
      </c>
      <c r="EW537" s="685">
        <f t="shared" si="2706"/>
        <v>0</v>
      </c>
      <c r="EX537" s="685">
        <f t="shared" si="2706"/>
        <v>0</v>
      </c>
      <c r="EY537" s="685">
        <f t="shared" si="2706"/>
        <v>0</v>
      </c>
      <c r="EZ537" s="685">
        <f t="shared" si="2706"/>
        <v>0</v>
      </c>
      <c r="FA537" s="685">
        <f t="shared" si="2706"/>
        <v>0</v>
      </c>
      <c r="FB537" s="685">
        <f t="shared" si="2706"/>
        <v>0</v>
      </c>
      <c r="FC537" s="685">
        <f t="shared" si="2706"/>
        <v>0</v>
      </c>
      <c r="FD537" s="727"/>
      <c r="FE537" s="730"/>
      <c r="FF537" s="685">
        <f t="shared" ref="FF537:FV537" si="2707">FF172</f>
        <v>0</v>
      </c>
      <c r="FG537" s="685">
        <f t="shared" si="2707"/>
        <v>0</v>
      </c>
      <c r="FH537" s="685">
        <f t="shared" si="2707"/>
        <v>0</v>
      </c>
      <c r="FI537" s="685">
        <f t="shared" si="2707"/>
        <v>0</v>
      </c>
      <c r="FJ537" s="685">
        <f t="shared" si="2707"/>
        <v>0</v>
      </c>
      <c r="FK537" s="685">
        <f t="shared" si="2707"/>
        <v>0</v>
      </c>
      <c r="FL537" s="685">
        <f t="shared" si="2707"/>
        <v>0</v>
      </c>
      <c r="FM537" s="687">
        <f t="shared" si="2707"/>
        <v>0</v>
      </c>
      <c r="FN537" s="685">
        <f t="shared" si="2707"/>
        <v>0</v>
      </c>
      <c r="FO537" s="685">
        <f t="shared" si="2707"/>
        <v>0</v>
      </c>
      <c r="FP537" s="685">
        <f t="shared" si="2707"/>
        <v>0</v>
      </c>
      <c r="FQ537" s="685">
        <f t="shared" si="2707"/>
        <v>0</v>
      </c>
      <c r="FR537" s="685">
        <f t="shared" si="2707"/>
        <v>0</v>
      </c>
      <c r="FS537" s="685">
        <f t="shared" si="2707"/>
        <v>0</v>
      </c>
      <c r="FT537" s="685">
        <f t="shared" si="2707"/>
        <v>0</v>
      </c>
      <c r="FU537" s="685">
        <f t="shared" si="2707"/>
        <v>0</v>
      </c>
      <c r="FV537" s="685">
        <f t="shared" si="2707"/>
        <v>0</v>
      </c>
      <c r="FW537" s="685"/>
      <c r="FX537" s="685"/>
      <c r="FY537" s="685">
        <f t="shared" ref="FY537:GO537" si="2708">FY172</f>
        <v>0</v>
      </c>
      <c r="FZ537" s="685">
        <f t="shared" si="2708"/>
        <v>0</v>
      </c>
      <c r="GA537" s="685">
        <f t="shared" si="2708"/>
        <v>0</v>
      </c>
      <c r="GB537" s="685">
        <f t="shared" si="2708"/>
        <v>0</v>
      </c>
      <c r="GC537" s="685">
        <f t="shared" si="2708"/>
        <v>0</v>
      </c>
      <c r="GD537" s="685">
        <f t="shared" si="2708"/>
        <v>0</v>
      </c>
      <c r="GE537" s="685">
        <f t="shared" si="2708"/>
        <v>0</v>
      </c>
      <c r="GF537" s="685">
        <f t="shared" si="2708"/>
        <v>0</v>
      </c>
      <c r="GG537" s="685">
        <f t="shared" si="2708"/>
        <v>0</v>
      </c>
      <c r="GH537" s="685">
        <f t="shared" si="2708"/>
        <v>0</v>
      </c>
      <c r="GI537" s="685">
        <f t="shared" si="2708"/>
        <v>0</v>
      </c>
      <c r="GJ537" s="685">
        <f t="shared" si="2708"/>
        <v>0</v>
      </c>
      <c r="GK537" s="685">
        <f t="shared" si="2708"/>
        <v>0</v>
      </c>
      <c r="GL537" s="685">
        <f t="shared" si="2708"/>
        <v>0</v>
      </c>
      <c r="GM537" s="685">
        <f t="shared" si="2708"/>
        <v>0</v>
      </c>
      <c r="GN537" s="685">
        <f t="shared" si="2708"/>
        <v>0</v>
      </c>
      <c r="GO537" s="685">
        <f t="shared" si="2708"/>
        <v>0</v>
      </c>
      <c r="GP537" s="685"/>
      <c r="GQ537" s="685"/>
      <c r="GR537" s="685">
        <f t="shared" ref="GR537:HH537" si="2709">GR172</f>
        <v>0</v>
      </c>
      <c r="GS537" s="685">
        <f t="shared" si="2709"/>
        <v>0</v>
      </c>
      <c r="GT537" s="685">
        <f t="shared" si="2709"/>
        <v>0</v>
      </c>
      <c r="GU537" s="685">
        <f t="shared" si="2709"/>
        <v>0</v>
      </c>
      <c r="GV537" s="685">
        <f t="shared" si="2709"/>
        <v>0</v>
      </c>
      <c r="GW537" s="685">
        <f t="shared" si="2709"/>
        <v>0</v>
      </c>
      <c r="GX537" s="685">
        <f t="shared" si="2709"/>
        <v>0</v>
      </c>
      <c r="GY537" s="685">
        <f t="shared" si="2709"/>
        <v>0</v>
      </c>
      <c r="GZ537" s="685">
        <f t="shared" si="2709"/>
        <v>0</v>
      </c>
      <c r="HA537" s="685">
        <f t="shared" si="2709"/>
        <v>0</v>
      </c>
      <c r="HB537" s="685">
        <f t="shared" si="2709"/>
        <v>0</v>
      </c>
      <c r="HC537" s="685">
        <f t="shared" si="2709"/>
        <v>0</v>
      </c>
      <c r="HD537" s="685">
        <f t="shared" si="2709"/>
        <v>0</v>
      </c>
      <c r="HE537" s="685">
        <f t="shared" si="2709"/>
        <v>0</v>
      </c>
      <c r="HF537" s="685">
        <f t="shared" si="2709"/>
        <v>0</v>
      </c>
      <c r="HG537" s="685">
        <f t="shared" si="2709"/>
        <v>0</v>
      </c>
      <c r="HH537" s="685">
        <f t="shared" si="2709"/>
        <v>0</v>
      </c>
      <c r="HI537" s="685"/>
      <c r="HJ537" s="685"/>
      <c r="HK537" s="685">
        <f t="shared" ref="HK537:IA537" si="2710">HK172</f>
        <v>0</v>
      </c>
      <c r="HL537" s="685">
        <f t="shared" si="2710"/>
        <v>0</v>
      </c>
      <c r="HM537" s="685">
        <f t="shared" si="2710"/>
        <v>0</v>
      </c>
      <c r="HN537" s="685">
        <f t="shared" si="2710"/>
        <v>0</v>
      </c>
      <c r="HO537" s="685">
        <f t="shared" si="2710"/>
        <v>0</v>
      </c>
      <c r="HP537" s="685">
        <f t="shared" si="2710"/>
        <v>0</v>
      </c>
      <c r="HQ537" s="685">
        <f t="shared" si="2710"/>
        <v>0</v>
      </c>
      <c r="HR537" s="685">
        <f t="shared" si="2710"/>
        <v>0</v>
      </c>
      <c r="HS537" s="685">
        <f t="shared" si="2710"/>
        <v>0</v>
      </c>
      <c r="HT537" s="685">
        <f t="shared" si="2710"/>
        <v>0</v>
      </c>
      <c r="HU537" s="685">
        <f t="shared" si="2710"/>
        <v>0</v>
      </c>
      <c r="HV537" s="685">
        <f t="shared" si="2710"/>
        <v>0</v>
      </c>
      <c r="HW537" s="685">
        <f t="shared" si="2710"/>
        <v>0</v>
      </c>
      <c r="HX537" s="685">
        <f t="shared" si="2710"/>
        <v>0</v>
      </c>
      <c r="HY537" s="685">
        <f t="shared" si="2710"/>
        <v>0</v>
      </c>
      <c r="HZ537" s="685">
        <f t="shared" si="2710"/>
        <v>0</v>
      </c>
      <c r="IA537" s="685">
        <f t="shared" si="2710"/>
        <v>0</v>
      </c>
      <c r="IB537" s="727"/>
      <c r="IC537" s="727"/>
      <c r="ID537" s="685">
        <f t="shared" ref="ID537:IT537" si="2711">ID172</f>
        <v>0</v>
      </c>
      <c r="IE537" s="685">
        <f t="shared" si="2711"/>
        <v>0</v>
      </c>
      <c r="IF537" s="685">
        <f t="shared" si="2711"/>
        <v>0</v>
      </c>
      <c r="IG537" s="685">
        <f t="shared" si="2711"/>
        <v>0</v>
      </c>
      <c r="IH537" s="685">
        <f t="shared" si="2711"/>
        <v>0</v>
      </c>
      <c r="II537" s="685">
        <f t="shared" si="2711"/>
        <v>0</v>
      </c>
      <c r="IJ537" s="685">
        <f t="shared" si="2711"/>
        <v>0</v>
      </c>
      <c r="IK537" s="685">
        <f t="shared" si="2711"/>
        <v>0</v>
      </c>
      <c r="IL537" s="685">
        <f t="shared" si="2711"/>
        <v>0</v>
      </c>
      <c r="IM537" s="685">
        <f t="shared" si="2711"/>
        <v>0</v>
      </c>
      <c r="IN537" s="685">
        <f t="shared" si="2711"/>
        <v>0</v>
      </c>
      <c r="IO537" s="685">
        <f t="shared" si="2711"/>
        <v>0</v>
      </c>
      <c r="IP537" s="685">
        <f t="shared" si="2711"/>
        <v>0</v>
      </c>
      <c r="IQ537" s="685">
        <f t="shared" si="2711"/>
        <v>0</v>
      </c>
      <c r="IR537" s="685">
        <f t="shared" si="2711"/>
        <v>0</v>
      </c>
      <c r="IS537" s="727">
        <f t="shared" si="2711"/>
        <v>0</v>
      </c>
      <c r="IT537" s="727">
        <f t="shared" si="2711"/>
        <v>0</v>
      </c>
      <c r="IU537" s="727"/>
      <c r="IV537" s="730"/>
      <c r="IW537" s="685">
        <f t="shared" ref="IW537:JK537" si="2712">IW172</f>
        <v>0</v>
      </c>
      <c r="IX537" s="685">
        <f t="shared" si="2712"/>
        <v>0</v>
      </c>
      <c r="IY537" s="685">
        <f t="shared" si="2712"/>
        <v>0</v>
      </c>
      <c r="IZ537" s="685">
        <f t="shared" si="2712"/>
        <v>0</v>
      </c>
      <c r="JA537" s="685">
        <f t="shared" si="2712"/>
        <v>0</v>
      </c>
      <c r="JB537" s="685">
        <f t="shared" si="2712"/>
        <v>0</v>
      </c>
      <c r="JC537" s="685">
        <f t="shared" si="2712"/>
        <v>0</v>
      </c>
      <c r="JD537" s="685">
        <f t="shared" si="2712"/>
        <v>0</v>
      </c>
      <c r="JE537" s="685">
        <f t="shared" si="2712"/>
        <v>0</v>
      </c>
      <c r="JF537" s="685">
        <f t="shared" si="2712"/>
        <v>0</v>
      </c>
      <c r="JG537" s="687">
        <f t="shared" si="2712"/>
        <v>0</v>
      </c>
      <c r="JH537" s="685">
        <f t="shared" si="2712"/>
        <v>0</v>
      </c>
      <c r="JI537" s="685">
        <f t="shared" si="2712"/>
        <v>0</v>
      </c>
      <c r="JJ537" s="685">
        <f t="shared" si="2712"/>
        <v>0</v>
      </c>
      <c r="JK537" s="685">
        <f t="shared" si="2712"/>
        <v>0</v>
      </c>
      <c r="JL537" s="683"/>
      <c r="JM537" s="683"/>
      <c r="JN537" s="684"/>
      <c r="JO537" s="684"/>
    </row>
    <row r="538" spans="1:275" hidden="1" x14ac:dyDescent="0.2">
      <c r="A538" s="96">
        <v>1</v>
      </c>
      <c r="B538" s="96">
        <v>1</v>
      </c>
      <c r="C538" s="59"/>
      <c r="D538" s="444"/>
      <c r="E538" s="595"/>
      <c r="F538" s="677" t="s">
        <v>128</v>
      </c>
      <c r="G538" s="59"/>
      <c r="H538" s="59"/>
      <c r="I538" s="59"/>
      <c r="J538" s="685">
        <f t="shared" ref="J538:Z538" si="2713">J179</f>
        <v>0</v>
      </c>
      <c r="K538" s="685">
        <f t="shared" si="2713"/>
        <v>0</v>
      </c>
      <c r="L538" s="685">
        <f t="shared" si="2713"/>
        <v>0</v>
      </c>
      <c r="M538" s="685">
        <f t="shared" si="2713"/>
        <v>0</v>
      </c>
      <c r="N538" s="685">
        <f t="shared" si="2713"/>
        <v>0</v>
      </c>
      <c r="O538" s="685">
        <f t="shared" si="2713"/>
        <v>0</v>
      </c>
      <c r="P538" s="685">
        <f t="shared" si="2713"/>
        <v>0</v>
      </c>
      <c r="Q538" s="685">
        <f t="shared" si="2713"/>
        <v>0</v>
      </c>
      <c r="R538" s="685">
        <f t="shared" si="2713"/>
        <v>0</v>
      </c>
      <c r="S538" s="685">
        <f t="shared" si="2713"/>
        <v>0</v>
      </c>
      <c r="T538" s="685">
        <f t="shared" si="2713"/>
        <v>0</v>
      </c>
      <c r="U538" s="685">
        <f t="shared" si="2713"/>
        <v>0</v>
      </c>
      <c r="V538" s="685">
        <f t="shared" si="2713"/>
        <v>0</v>
      </c>
      <c r="W538" s="685">
        <f t="shared" si="2713"/>
        <v>0</v>
      </c>
      <c r="X538" s="685">
        <f t="shared" si="2713"/>
        <v>0</v>
      </c>
      <c r="Y538" s="685">
        <f t="shared" si="2713"/>
        <v>0</v>
      </c>
      <c r="Z538" s="685">
        <f t="shared" si="2713"/>
        <v>0</v>
      </c>
      <c r="AA538" s="727"/>
      <c r="AB538" s="727"/>
      <c r="AC538" s="685">
        <f t="shared" ref="AC538:AS538" si="2714">AC179</f>
        <v>0</v>
      </c>
      <c r="AD538" s="685">
        <f t="shared" si="2714"/>
        <v>0</v>
      </c>
      <c r="AE538" s="685">
        <f t="shared" si="2714"/>
        <v>0</v>
      </c>
      <c r="AF538" s="685">
        <f t="shared" si="2714"/>
        <v>0</v>
      </c>
      <c r="AG538" s="685">
        <f t="shared" si="2714"/>
        <v>0</v>
      </c>
      <c r="AH538" s="685">
        <f t="shared" si="2714"/>
        <v>0</v>
      </c>
      <c r="AI538" s="685">
        <f t="shared" si="2714"/>
        <v>0</v>
      </c>
      <c r="AJ538" s="685">
        <f t="shared" si="2714"/>
        <v>0</v>
      </c>
      <c r="AK538" s="685">
        <f t="shared" si="2714"/>
        <v>0</v>
      </c>
      <c r="AL538" s="685">
        <f t="shared" si="2714"/>
        <v>0</v>
      </c>
      <c r="AM538" s="685">
        <f t="shared" si="2714"/>
        <v>0</v>
      </c>
      <c r="AN538" s="685">
        <f t="shared" si="2714"/>
        <v>0</v>
      </c>
      <c r="AO538" s="685">
        <f t="shared" si="2714"/>
        <v>0</v>
      </c>
      <c r="AP538" s="685">
        <f t="shared" si="2714"/>
        <v>0</v>
      </c>
      <c r="AQ538" s="685">
        <f t="shared" si="2714"/>
        <v>0</v>
      </c>
      <c r="AR538" s="685">
        <f t="shared" si="2714"/>
        <v>0</v>
      </c>
      <c r="AS538" s="685">
        <f t="shared" si="2714"/>
        <v>0</v>
      </c>
      <c r="AT538" s="727"/>
      <c r="AU538" s="727"/>
      <c r="AV538" s="685">
        <f t="shared" ref="AV538:BL538" si="2715">AV179</f>
        <v>0</v>
      </c>
      <c r="AW538" s="685">
        <f t="shared" si="2715"/>
        <v>0</v>
      </c>
      <c r="AX538" s="685">
        <f t="shared" si="2715"/>
        <v>0</v>
      </c>
      <c r="AY538" s="685">
        <f t="shared" si="2715"/>
        <v>0</v>
      </c>
      <c r="AZ538" s="685">
        <f t="shared" si="2715"/>
        <v>0</v>
      </c>
      <c r="BA538" s="685">
        <f t="shared" si="2715"/>
        <v>0</v>
      </c>
      <c r="BB538" s="685">
        <f t="shared" si="2715"/>
        <v>0</v>
      </c>
      <c r="BC538" s="685">
        <f t="shared" si="2715"/>
        <v>0</v>
      </c>
      <c r="BD538" s="685">
        <f t="shared" si="2715"/>
        <v>0</v>
      </c>
      <c r="BE538" s="685">
        <f t="shared" si="2715"/>
        <v>0</v>
      </c>
      <c r="BF538" s="685">
        <f t="shared" si="2715"/>
        <v>0</v>
      </c>
      <c r="BG538" s="685">
        <f t="shared" si="2715"/>
        <v>0</v>
      </c>
      <c r="BH538" s="685">
        <f t="shared" si="2715"/>
        <v>0</v>
      </c>
      <c r="BI538" s="685">
        <f t="shared" si="2715"/>
        <v>0</v>
      </c>
      <c r="BJ538" s="685">
        <f t="shared" si="2715"/>
        <v>0</v>
      </c>
      <c r="BK538" s="685">
        <f t="shared" si="2715"/>
        <v>0</v>
      </c>
      <c r="BL538" s="685">
        <f t="shared" si="2715"/>
        <v>0</v>
      </c>
      <c r="BM538" s="727"/>
      <c r="BN538" s="727"/>
      <c r="BO538" s="685">
        <f t="shared" ref="BO538:CC538" si="2716">BO179</f>
        <v>30</v>
      </c>
      <c r="BP538" s="685">
        <f t="shared" si="2716"/>
        <v>6956087.8800000008</v>
      </c>
      <c r="BQ538" s="685">
        <f t="shared" si="2716"/>
        <v>7.5</v>
      </c>
      <c r="BR538" s="685">
        <f t="shared" si="2716"/>
        <v>1739021.9700000002</v>
      </c>
      <c r="BS538" s="685">
        <f t="shared" si="2716"/>
        <v>7</v>
      </c>
      <c r="BT538" s="685">
        <f t="shared" si="2716"/>
        <v>1623087.2000000002</v>
      </c>
      <c r="BU538" s="685">
        <f t="shared" si="2716"/>
        <v>185</v>
      </c>
      <c r="BV538" s="685">
        <f t="shared" si="2716"/>
        <v>0</v>
      </c>
      <c r="BW538" s="685">
        <f t="shared" si="2716"/>
        <v>0</v>
      </c>
      <c r="BX538" s="685">
        <f t="shared" si="2716"/>
        <v>0</v>
      </c>
      <c r="BY538" s="685">
        <f t="shared" si="2716"/>
        <v>7</v>
      </c>
      <c r="BZ538" s="685">
        <f t="shared" si="2716"/>
        <v>1623087.2000000002</v>
      </c>
      <c r="CA538" s="685">
        <f t="shared" si="2716"/>
        <v>185</v>
      </c>
      <c r="CB538" s="685">
        <f t="shared" si="2716"/>
        <v>-0.5</v>
      </c>
      <c r="CC538" s="685">
        <f t="shared" si="2716"/>
        <v>-115934.77000000002</v>
      </c>
      <c r="CD538" s="686">
        <f>BS538/BQ538</f>
        <v>0.93333333333333335</v>
      </c>
      <c r="CE538" s="686">
        <f>BT538/BR538</f>
        <v>0.93333334943433754</v>
      </c>
      <c r="CF538" s="727">
        <f t="shared" ref="CF538:CX538" si="2717">CF179</f>
        <v>231869.59600000002</v>
      </c>
      <c r="CG538" s="727">
        <f t="shared" si="2717"/>
        <v>231869.60000000003</v>
      </c>
      <c r="CH538" s="685">
        <f t="shared" si="2717"/>
        <v>0</v>
      </c>
      <c r="CI538" s="685">
        <f t="shared" si="2717"/>
        <v>0</v>
      </c>
      <c r="CJ538" s="685">
        <f t="shared" si="2717"/>
        <v>0</v>
      </c>
      <c r="CK538" s="685">
        <f t="shared" si="2717"/>
        <v>0</v>
      </c>
      <c r="CL538" s="685">
        <f t="shared" si="2717"/>
        <v>0</v>
      </c>
      <c r="CM538" s="685">
        <f t="shared" si="2717"/>
        <v>0</v>
      </c>
      <c r="CN538" s="685">
        <f t="shared" si="2717"/>
        <v>0</v>
      </c>
      <c r="CO538" s="685">
        <f t="shared" si="2717"/>
        <v>0</v>
      </c>
      <c r="CP538" s="685">
        <f t="shared" si="2717"/>
        <v>0</v>
      </c>
      <c r="CQ538" s="685">
        <f t="shared" si="2717"/>
        <v>0</v>
      </c>
      <c r="CR538" s="685">
        <f t="shared" si="2717"/>
        <v>0</v>
      </c>
      <c r="CS538" s="685">
        <f t="shared" si="2717"/>
        <v>0</v>
      </c>
      <c r="CT538" s="685">
        <f t="shared" si="2717"/>
        <v>0</v>
      </c>
      <c r="CU538" s="685">
        <f t="shared" si="2717"/>
        <v>0</v>
      </c>
      <c r="CV538" s="685">
        <f t="shared" si="2717"/>
        <v>0</v>
      </c>
      <c r="CW538" s="687">
        <f t="shared" si="2717"/>
        <v>0</v>
      </c>
      <c r="CX538" s="685">
        <f t="shared" si="2717"/>
        <v>0</v>
      </c>
      <c r="CY538" s="727"/>
      <c r="CZ538" s="727"/>
      <c r="DA538" s="685">
        <f t="shared" ref="DA538:DQ538" si="2718">DA179</f>
        <v>0</v>
      </c>
      <c r="DB538" s="685">
        <f t="shared" si="2718"/>
        <v>0</v>
      </c>
      <c r="DC538" s="685">
        <f t="shared" si="2718"/>
        <v>0</v>
      </c>
      <c r="DD538" s="685">
        <f t="shared" si="2718"/>
        <v>0</v>
      </c>
      <c r="DE538" s="685">
        <f t="shared" si="2718"/>
        <v>0</v>
      </c>
      <c r="DF538" s="685">
        <f t="shared" si="2718"/>
        <v>0</v>
      </c>
      <c r="DG538" s="685">
        <f t="shared" si="2718"/>
        <v>0</v>
      </c>
      <c r="DH538" s="685">
        <f t="shared" si="2718"/>
        <v>0</v>
      </c>
      <c r="DI538" s="685">
        <f t="shared" si="2718"/>
        <v>0</v>
      </c>
      <c r="DJ538" s="685">
        <f t="shared" si="2718"/>
        <v>0</v>
      </c>
      <c r="DK538" s="685">
        <f t="shared" si="2718"/>
        <v>0</v>
      </c>
      <c r="DL538" s="685">
        <f t="shared" si="2718"/>
        <v>0</v>
      </c>
      <c r="DM538" s="685">
        <f t="shared" si="2718"/>
        <v>0</v>
      </c>
      <c r="DN538" s="685">
        <f t="shared" si="2718"/>
        <v>0</v>
      </c>
      <c r="DO538" s="685">
        <f t="shared" si="2718"/>
        <v>0</v>
      </c>
      <c r="DP538" s="685">
        <f t="shared" si="2718"/>
        <v>0</v>
      </c>
      <c r="DQ538" s="685">
        <f t="shared" si="2718"/>
        <v>0</v>
      </c>
      <c r="DR538" s="727"/>
      <c r="DS538" s="730"/>
      <c r="DT538" s="685">
        <f t="shared" ref="DT538:EJ538" si="2719">DT179</f>
        <v>0</v>
      </c>
      <c r="DU538" s="685">
        <f t="shared" si="2719"/>
        <v>0</v>
      </c>
      <c r="DV538" s="685">
        <f t="shared" si="2719"/>
        <v>0</v>
      </c>
      <c r="DW538" s="685">
        <f t="shared" si="2719"/>
        <v>0</v>
      </c>
      <c r="DX538" s="685">
        <f t="shared" si="2719"/>
        <v>0</v>
      </c>
      <c r="DY538" s="685">
        <f t="shared" si="2719"/>
        <v>0</v>
      </c>
      <c r="DZ538" s="685">
        <f t="shared" si="2719"/>
        <v>0</v>
      </c>
      <c r="EA538" s="685">
        <f t="shared" si="2719"/>
        <v>0</v>
      </c>
      <c r="EB538" s="685">
        <f t="shared" si="2719"/>
        <v>0</v>
      </c>
      <c r="EC538" s="685">
        <f t="shared" si="2719"/>
        <v>0</v>
      </c>
      <c r="ED538" s="687">
        <f t="shared" si="2719"/>
        <v>0</v>
      </c>
      <c r="EE538" s="685">
        <f t="shared" si="2719"/>
        <v>0</v>
      </c>
      <c r="EF538" s="685">
        <f t="shared" si="2719"/>
        <v>0</v>
      </c>
      <c r="EG538" s="685">
        <f t="shared" si="2719"/>
        <v>0</v>
      </c>
      <c r="EH538" s="685">
        <f t="shared" si="2719"/>
        <v>0</v>
      </c>
      <c r="EI538" s="685">
        <f t="shared" si="2719"/>
        <v>0</v>
      </c>
      <c r="EJ538" s="685">
        <f t="shared" si="2719"/>
        <v>0</v>
      </c>
      <c r="EK538" s="727"/>
      <c r="EL538" s="727"/>
      <c r="EM538" s="685">
        <f t="shared" ref="EM538:FC538" si="2720">EM179</f>
        <v>0</v>
      </c>
      <c r="EN538" s="685">
        <f t="shared" si="2720"/>
        <v>0</v>
      </c>
      <c r="EO538" s="685">
        <f t="shared" si="2720"/>
        <v>0</v>
      </c>
      <c r="EP538" s="685">
        <f t="shared" si="2720"/>
        <v>0</v>
      </c>
      <c r="EQ538" s="685">
        <f t="shared" si="2720"/>
        <v>0</v>
      </c>
      <c r="ER538" s="685">
        <f t="shared" si="2720"/>
        <v>0</v>
      </c>
      <c r="ES538" s="685">
        <f t="shared" si="2720"/>
        <v>0</v>
      </c>
      <c r="ET538" s="685">
        <f t="shared" si="2720"/>
        <v>0</v>
      </c>
      <c r="EU538" s="685">
        <f t="shared" si="2720"/>
        <v>0</v>
      </c>
      <c r="EV538" s="685">
        <f t="shared" si="2720"/>
        <v>0</v>
      </c>
      <c r="EW538" s="685">
        <f t="shared" si="2720"/>
        <v>0</v>
      </c>
      <c r="EX538" s="685">
        <f t="shared" si="2720"/>
        <v>0</v>
      </c>
      <c r="EY538" s="685">
        <f t="shared" si="2720"/>
        <v>0</v>
      </c>
      <c r="EZ538" s="685">
        <f t="shared" si="2720"/>
        <v>0</v>
      </c>
      <c r="FA538" s="685">
        <f t="shared" si="2720"/>
        <v>0</v>
      </c>
      <c r="FB538" s="685">
        <f t="shared" si="2720"/>
        <v>0</v>
      </c>
      <c r="FC538" s="685">
        <f t="shared" si="2720"/>
        <v>0</v>
      </c>
      <c r="FD538" s="727"/>
      <c r="FE538" s="730"/>
      <c r="FF538" s="685">
        <f t="shared" ref="FF538:FV538" si="2721">FF179</f>
        <v>0</v>
      </c>
      <c r="FG538" s="685">
        <f t="shared" si="2721"/>
        <v>0</v>
      </c>
      <c r="FH538" s="685">
        <f t="shared" si="2721"/>
        <v>0</v>
      </c>
      <c r="FI538" s="685">
        <f t="shared" si="2721"/>
        <v>0</v>
      </c>
      <c r="FJ538" s="685">
        <f t="shared" si="2721"/>
        <v>0</v>
      </c>
      <c r="FK538" s="685">
        <f t="shared" si="2721"/>
        <v>0</v>
      </c>
      <c r="FL538" s="685">
        <f t="shared" si="2721"/>
        <v>0</v>
      </c>
      <c r="FM538" s="687">
        <f t="shared" si="2721"/>
        <v>0</v>
      </c>
      <c r="FN538" s="685">
        <f t="shared" si="2721"/>
        <v>0</v>
      </c>
      <c r="FO538" s="685">
        <f t="shared" si="2721"/>
        <v>0</v>
      </c>
      <c r="FP538" s="685">
        <f t="shared" si="2721"/>
        <v>0</v>
      </c>
      <c r="FQ538" s="685">
        <f t="shared" si="2721"/>
        <v>0</v>
      </c>
      <c r="FR538" s="685">
        <f t="shared" si="2721"/>
        <v>0</v>
      </c>
      <c r="FS538" s="685">
        <f t="shared" si="2721"/>
        <v>0</v>
      </c>
      <c r="FT538" s="685">
        <f t="shared" si="2721"/>
        <v>0</v>
      </c>
      <c r="FU538" s="685">
        <f t="shared" si="2721"/>
        <v>0</v>
      </c>
      <c r="FV538" s="685">
        <f t="shared" si="2721"/>
        <v>0</v>
      </c>
      <c r="FW538" s="685"/>
      <c r="FX538" s="685"/>
      <c r="FY538" s="685">
        <f t="shared" ref="FY538:GO538" si="2722">FY179</f>
        <v>0</v>
      </c>
      <c r="FZ538" s="685">
        <f t="shared" si="2722"/>
        <v>0</v>
      </c>
      <c r="GA538" s="685">
        <f t="shared" si="2722"/>
        <v>0</v>
      </c>
      <c r="GB538" s="685">
        <f t="shared" si="2722"/>
        <v>0</v>
      </c>
      <c r="GC538" s="685">
        <f t="shared" si="2722"/>
        <v>0</v>
      </c>
      <c r="GD538" s="685">
        <f t="shared" si="2722"/>
        <v>0</v>
      </c>
      <c r="GE538" s="685">
        <f t="shared" si="2722"/>
        <v>0</v>
      </c>
      <c r="GF538" s="685">
        <f t="shared" si="2722"/>
        <v>0</v>
      </c>
      <c r="GG538" s="685">
        <f t="shared" si="2722"/>
        <v>0</v>
      </c>
      <c r="GH538" s="685">
        <f t="shared" si="2722"/>
        <v>0</v>
      </c>
      <c r="GI538" s="685">
        <f t="shared" si="2722"/>
        <v>0</v>
      </c>
      <c r="GJ538" s="685">
        <f t="shared" si="2722"/>
        <v>0</v>
      </c>
      <c r="GK538" s="685">
        <f t="shared" si="2722"/>
        <v>0</v>
      </c>
      <c r="GL538" s="685">
        <f t="shared" si="2722"/>
        <v>0</v>
      </c>
      <c r="GM538" s="685">
        <f t="shared" si="2722"/>
        <v>0</v>
      </c>
      <c r="GN538" s="685">
        <f t="shared" si="2722"/>
        <v>0</v>
      </c>
      <c r="GO538" s="685">
        <f t="shared" si="2722"/>
        <v>0</v>
      </c>
      <c r="GP538" s="685"/>
      <c r="GQ538" s="685"/>
      <c r="GR538" s="685">
        <f t="shared" ref="GR538:HH538" si="2723">GR179</f>
        <v>0</v>
      </c>
      <c r="GS538" s="685">
        <f t="shared" si="2723"/>
        <v>0</v>
      </c>
      <c r="GT538" s="685">
        <f t="shared" si="2723"/>
        <v>0</v>
      </c>
      <c r="GU538" s="685">
        <f t="shared" si="2723"/>
        <v>0</v>
      </c>
      <c r="GV538" s="685">
        <f t="shared" si="2723"/>
        <v>0</v>
      </c>
      <c r="GW538" s="685">
        <f t="shared" si="2723"/>
        <v>0</v>
      </c>
      <c r="GX538" s="685">
        <f t="shared" si="2723"/>
        <v>0</v>
      </c>
      <c r="GY538" s="685">
        <f t="shared" si="2723"/>
        <v>0</v>
      </c>
      <c r="GZ538" s="685">
        <f t="shared" si="2723"/>
        <v>0</v>
      </c>
      <c r="HA538" s="685">
        <f t="shared" si="2723"/>
        <v>0</v>
      </c>
      <c r="HB538" s="685">
        <f t="shared" si="2723"/>
        <v>0</v>
      </c>
      <c r="HC538" s="685">
        <f t="shared" si="2723"/>
        <v>0</v>
      </c>
      <c r="HD538" s="685">
        <f t="shared" si="2723"/>
        <v>0</v>
      </c>
      <c r="HE538" s="685">
        <f t="shared" si="2723"/>
        <v>0</v>
      </c>
      <c r="HF538" s="685">
        <f t="shared" si="2723"/>
        <v>0</v>
      </c>
      <c r="HG538" s="685">
        <f t="shared" si="2723"/>
        <v>0</v>
      </c>
      <c r="HH538" s="685">
        <f t="shared" si="2723"/>
        <v>0</v>
      </c>
      <c r="HI538" s="685"/>
      <c r="HJ538" s="685"/>
      <c r="HK538" s="685">
        <f t="shared" ref="HK538:IA538" si="2724">HK179</f>
        <v>0</v>
      </c>
      <c r="HL538" s="685">
        <f t="shared" si="2724"/>
        <v>0</v>
      </c>
      <c r="HM538" s="685">
        <f t="shared" si="2724"/>
        <v>0</v>
      </c>
      <c r="HN538" s="685">
        <f t="shared" si="2724"/>
        <v>0</v>
      </c>
      <c r="HO538" s="685">
        <f t="shared" si="2724"/>
        <v>0</v>
      </c>
      <c r="HP538" s="685">
        <f t="shared" si="2724"/>
        <v>0</v>
      </c>
      <c r="HQ538" s="685">
        <f t="shared" si="2724"/>
        <v>0</v>
      </c>
      <c r="HR538" s="685">
        <f t="shared" si="2724"/>
        <v>0</v>
      </c>
      <c r="HS538" s="685">
        <f t="shared" si="2724"/>
        <v>0</v>
      </c>
      <c r="HT538" s="685">
        <f t="shared" si="2724"/>
        <v>0</v>
      </c>
      <c r="HU538" s="685">
        <f t="shared" si="2724"/>
        <v>0</v>
      </c>
      <c r="HV538" s="685">
        <f t="shared" si="2724"/>
        <v>0</v>
      </c>
      <c r="HW538" s="685">
        <f t="shared" si="2724"/>
        <v>0</v>
      </c>
      <c r="HX538" s="685">
        <f t="shared" si="2724"/>
        <v>0</v>
      </c>
      <c r="HY538" s="685">
        <f t="shared" si="2724"/>
        <v>0</v>
      </c>
      <c r="HZ538" s="685">
        <f t="shared" si="2724"/>
        <v>0</v>
      </c>
      <c r="IA538" s="685">
        <f t="shared" si="2724"/>
        <v>0</v>
      </c>
      <c r="IB538" s="727"/>
      <c r="IC538" s="727"/>
      <c r="ID538" s="685">
        <f t="shared" ref="ID538:IT538" si="2725">ID179</f>
        <v>0</v>
      </c>
      <c r="IE538" s="685">
        <f t="shared" si="2725"/>
        <v>0</v>
      </c>
      <c r="IF538" s="685">
        <f t="shared" si="2725"/>
        <v>0</v>
      </c>
      <c r="IG538" s="685">
        <f t="shared" si="2725"/>
        <v>0</v>
      </c>
      <c r="IH538" s="685">
        <f t="shared" si="2725"/>
        <v>0</v>
      </c>
      <c r="II538" s="685">
        <f t="shared" si="2725"/>
        <v>0</v>
      </c>
      <c r="IJ538" s="685">
        <f t="shared" si="2725"/>
        <v>0</v>
      </c>
      <c r="IK538" s="685">
        <f t="shared" si="2725"/>
        <v>0</v>
      </c>
      <c r="IL538" s="685">
        <f t="shared" si="2725"/>
        <v>0</v>
      </c>
      <c r="IM538" s="685">
        <f t="shared" si="2725"/>
        <v>0</v>
      </c>
      <c r="IN538" s="685">
        <f t="shared" si="2725"/>
        <v>0</v>
      </c>
      <c r="IO538" s="685">
        <f t="shared" si="2725"/>
        <v>0</v>
      </c>
      <c r="IP538" s="685">
        <f t="shared" si="2725"/>
        <v>0</v>
      </c>
      <c r="IQ538" s="685">
        <f t="shared" si="2725"/>
        <v>0</v>
      </c>
      <c r="IR538" s="685">
        <f t="shared" si="2725"/>
        <v>0</v>
      </c>
      <c r="IS538" s="727">
        <f t="shared" si="2725"/>
        <v>0</v>
      </c>
      <c r="IT538" s="727">
        <f t="shared" si="2725"/>
        <v>0</v>
      </c>
      <c r="IU538" s="727"/>
      <c r="IV538" s="730"/>
      <c r="IW538" s="685">
        <f t="shared" ref="IW538:JK538" si="2726">IW179</f>
        <v>30</v>
      </c>
      <c r="IX538" s="685">
        <f t="shared" si="2726"/>
        <v>6956087.8800000008</v>
      </c>
      <c r="IY538" s="685">
        <f t="shared" si="2726"/>
        <v>7.5</v>
      </c>
      <c r="IZ538" s="685">
        <f t="shared" si="2726"/>
        <v>1739021.9700000002</v>
      </c>
      <c r="JA538" s="685">
        <f t="shared" si="2726"/>
        <v>7</v>
      </c>
      <c r="JB538" s="685">
        <f t="shared" si="2726"/>
        <v>1623087.2000000002</v>
      </c>
      <c r="JC538" s="685">
        <f t="shared" si="2726"/>
        <v>185</v>
      </c>
      <c r="JD538" s="685">
        <f t="shared" si="2726"/>
        <v>0</v>
      </c>
      <c r="JE538" s="685">
        <f t="shared" si="2726"/>
        <v>0</v>
      </c>
      <c r="JF538" s="685">
        <f t="shared" si="2726"/>
        <v>0</v>
      </c>
      <c r="JG538" s="687">
        <f t="shared" si="2726"/>
        <v>7</v>
      </c>
      <c r="JH538" s="685">
        <f t="shared" si="2726"/>
        <v>1623087.2000000002</v>
      </c>
      <c r="JI538" s="685">
        <f t="shared" si="2726"/>
        <v>185</v>
      </c>
      <c r="JJ538" s="685">
        <f t="shared" si="2726"/>
        <v>-0.5</v>
      </c>
      <c r="JK538" s="685">
        <f t="shared" si="2726"/>
        <v>-115934.77000000002</v>
      </c>
      <c r="JL538" s="683"/>
      <c r="JM538" s="683"/>
      <c r="JN538" s="684"/>
      <c r="JO538" s="684"/>
    </row>
    <row r="539" spans="1:275" s="3" customFormat="1" hidden="1" x14ac:dyDescent="0.2">
      <c r="A539" s="96">
        <v>1</v>
      </c>
      <c r="B539" s="96">
        <v>1</v>
      </c>
      <c r="C539" s="455"/>
      <c r="D539" s="447"/>
      <c r="E539" s="600"/>
      <c r="F539" s="679" t="s">
        <v>129</v>
      </c>
      <c r="G539" s="455"/>
      <c r="H539" s="455"/>
      <c r="I539" s="455"/>
      <c r="J539" s="456">
        <f t="shared" ref="J539:Z539" si="2727">J182</f>
        <v>0</v>
      </c>
      <c r="K539" s="456">
        <f t="shared" si="2727"/>
        <v>0</v>
      </c>
      <c r="L539" s="456">
        <f t="shared" si="2727"/>
        <v>0</v>
      </c>
      <c r="M539" s="456">
        <f t="shared" si="2727"/>
        <v>0</v>
      </c>
      <c r="N539" s="456">
        <f t="shared" si="2727"/>
        <v>0</v>
      </c>
      <c r="O539" s="456">
        <f t="shared" si="2727"/>
        <v>0</v>
      </c>
      <c r="P539" s="456">
        <f t="shared" si="2727"/>
        <v>0</v>
      </c>
      <c r="Q539" s="456">
        <f t="shared" si="2727"/>
        <v>0</v>
      </c>
      <c r="R539" s="456">
        <f t="shared" si="2727"/>
        <v>0</v>
      </c>
      <c r="S539" s="456">
        <f t="shared" si="2727"/>
        <v>0</v>
      </c>
      <c r="T539" s="456">
        <f t="shared" si="2727"/>
        <v>0</v>
      </c>
      <c r="U539" s="456">
        <f t="shared" si="2727"/>
        <v>0</v>
      </c>
      <c r="V539" s="456">
        <f t="shared" si="2727"/>
        <v>0</v>
      </c>
      <c r="W539" s="456">
        <f t="shared" si="2727"/>
        <v>0</v>
      </c>
      <c r="X539" s="456">
        <f t="shared" si="2727"/>
        <v>0</v>
      </c>
      <c r="Y539" s="456">
        <f t="shared" si="2727"/>
        <v>0</v>
      </c>
      <c r="Z539" s="456">
        <f t="shared" si="2727"/>
        <v>0</v>
      </c>
      <c r="AA539" s="728"/>
      <c r="AB539" s="728"/>
      <c r="AC539" s="456">
        <f t="shared" ref="AC539:AS539" si="2728">AC182</f>
        <v>0</v>
      </c>
      <c r="AD539" s="456">
        <f t="shared" si="2728"/>
        <v>0</v>
      </c>
      <c r="AE539" s="456">
        <f t="shared" si="2728"/>
        <v>0</v>
      </c>
      <c r="AF539" s="456">
        <f t="shared" si="2728"/>
        <v>0</v>
      </c>
      <c r="AG539" s="456">
        <f t="shared" si="2728"/>
        <v>0</v>
      </c>
      <c r="AH539" s="456">
        <f t="shared" si="2728"/>
        <v>0</v>
      </c>
      <c r="AI539" s="456">
        <f t="shared" si="2728"/>
        <v>0</v>
      </c>
      <c r="AJ539" s="456">
        <f t="shared" si="2728"/>
        <v>0</v>
      </c>
      <c r="AK539" s="456">
        <f t="shared" si="2728"/>
        <v>0</v>
      </c>
      <c r="AL539" s="456">
        <f t="shared" si="2728"/>
        <v>0</v>
      </c>
      <c r="AM539" s="456">
        <f t="shared" si="2728"/>
        <v>0</v>
      </c>
      <c r="AN539" s="456">
        <f t="shared" si="2728"/>
        <v>0</v>
      </c>
      <c r="AO539" s="456">
        <f t="shared" si="2728"/>
        <v>0</v>
      </c>
      <c r="AP539" s="456">
        <f t="shared" si="2728"/>
        <v>0</v>
      </c>
      <c r="AQ539" s="456">
        <f t="shared" si="2728"/>
        <v>0</v>
      </c>
      <c r="AR539" s="456">
        <f t="shared" si="2728"/>
        <v>0</v>
      </c>
      <c r="AS539" s="456">
        <f t="shared" si="2728"/>
        <v>0</v>
      </c>
      <c r="AT539" s="728"/>
      <c r="AU539" s="728"/>
      <c r="AV539" s="456">
        <f t="shared" ref="AV539:BL539" si="2729">AV182</f>
        <v>0</v>
      </c>
      <c r="AW539" s="456">
        <f t="shared" si="2729"/>
        <v>0</v>
      </c>
      <c r="AX539" s="456">
        <f t="shared" si="2729"/>
        <v>0</v>
      </c>
      <c r="AY539" s="456">
        <f t="shared" si="2729"/>
        <v>0</v>
      </c>
      <c r="AZ539" s="456">
        <f t="shared" si="2729"/>
        <v>0</v>
      </c>
      <c r="BA539" s="456">
        <f t="shared" si="2729"/>
        <v>0</v>
      </c>
      <c r="BB539" s="456">
        <f t="shared" si="2729"/>
        <v>0</v>
      </c>
      <c r="BC539" s="456">
        <f t="shared" si="2729"/>
        <v>0</v>
      </c>
      <c r="BD539" s="456">
        <f t="shared" si="2729"/>
        <v>0</v>
      </c>
      <c r="BE539" s="456">
        <f t="shared" si="2729"/>
        <v>0</v>
      </c>
      <c r="BF539" s="456">
        <f t="shared" si="2729"/>
        <v>0</v>
      </c>
      <c r="BG539" s="456">
        <f t="shared" si="2729"/>
        <v>0</v>
      </c>
      <c r="BH539" s="456">
        <f t="shared" si="2729"/>
        <v>0</v>
      </c>
      <c r="BI539" s="456">
        <f t="shared" si="2729"/>
        <v>0</v>
      </c>
      <c r="BJ539" s="456">
        <f t="shared" si="2729"/>
        <v>0</v>
      </c>
      <c r="BK539" s="456">
        <f t="shared" si="2729"/>
        <v>0</v>
      </c>
      <c r="BL539" s="456">
        <f t="shared" si="2729"/>
        <v>0</v>
      </c>
      <c r="BM539" s="728"/>
      <c r="BN539" s="728"/>
      <c r="BO539" s="456">
        <f t="shared" ref="BO539:CX539" si="2730">BO182</f>
        <v>0</v>
      </c>
      <c r="BP539" s="456">
        <f t="shared" si="2730"/>
        <v>0</v>
      </c>
      <c r="BQ539" s="456">
        <f t="shared" si="2730"/>
        <v>0</v>
      </c>
      <c r="BR539" s="456">
        <f t="shared" si="2730"/>
        <v>0</v>
      </c>
      <c r="BS539" s="456">
        <f t="shared" si="2730"/>
        <v>0</v>
      </c>
      <c r="BT539" s="456">
        <f t="shared" si="2730"/>
        <v>0</v>
      </c>
      <c r="BU539" s="456">
        <f t="shared" si="2730"/>
        <v>0</v>
      </c>
      <c r="BV539" s="456">
        <f t="shared" si="2730"/>
        <v>0</v>
      </c>
      <c r="BW539" s="456">
        <f t="shared" si="2730"/>
        <v>0</v>
      </c>
      <c r="BX539" s="456">
        <f t="shared" si="2730"/>
        <v>0</v>
      </c>
      <c r="BY539" s="456">
        <f t="shared" si="2730"/>
        <v>0</v>
      </c>
      <c r="BZ539" s="456">
        <f t="shared" si="2730"/>
        <v>0</v>
      </c>
      <c r="CA539" s="456">
        <f t="shared" si="2730"/>
        <v>0</v>
      </c>
      <c r="CB539" s="456">
        <f t="shared" si="2730"/>
        <v>0</v>
      </c>
      <c r="CC539" s="456">
        <f t="shared" si="2730"/>
        <v>0</v>
      </c>
      <c r="CD539" s="456">
        <f t="shared" si="2730"/>
        <v>0</v>
      </c>
      <c r="CE539" s="456">
        <f t="shared" si="2730"/>
        <v>0</v>
      </c>
      <c r="CF539" s="728">
        <f t="shared" si="2730"/>
        <v>307531.22400000005</v>
      </c>
      <c r="CG539" s="728" t="e">
        <f t="shared" si="2730"/>
        <v>#DIV/0!</v>
      </c>
      <c r="CH539" s="456">
        <f t="shared" si="2730"/>
        <v>0</v>
      </c>
      <c r="CI539" s="456">
        <f t="shared" si="2730"/>
        <v>0</v>
      </c>
      <c r="CJ539" s="456">
        <f t="shared" si="2730"/>
        <v>0</v>
      </c>
      <c r="CK539" s="456">
        <f t="shared" si="2730"/>
        <v>0</v>
      </c>
      <c r="CL539" s="456">
        <f t="shared" si="2730"/>
        <v>0</v>
      </c>
      <c r="CM539" s="456">
        <f t="shared" si="2730"/>
        <v>0</v>
      </c>
      <c r="CN539" s="456">
        <f t="shared" si="2730"/>
        <v>0</v>
      </c>
      <c r="CO539" s="456">
        <f t="shared" si="2730"/>
        <v>0</v>
      </c>
      <c r="CP539" s="456">
        <f t="shared" si="2730"/>
        <v>0</v>
      </c>
      <c r="CQ539" s="456">
        <f t="shared" si="2730"/>
        <v>0</v>
      </c>
      <c r="CR539" s="456">
        <f t="shared" si="2730"/>
        <v>0</v>
      </c>
      <c r="CS539" s="456">
        <f t="shared" si="2730"/>
        <v>0</v>
      </c>
      <c r="CT539" s="456">
        <f t="shared" si="2730"/>
        <v>0</v>
      </c>
      <c r="CU539" s="456">
        <f t="shared" si="2730"/>
        <v>0</v>
      </c>
      <c r="CV539" s="456">
        <f t="shared" si="2730"/>
        <v>0</v>
      </c>
      <c r="CW539" s="410">
        <f t="shared" si="2730"/>
        <v>0</v>
      </c>
      <c r="CX539" s="410">
        <f t="shared" si="2730"/>
        <v>0</v>
      </c>
      <c r="CY539" s="731"/>
      <c r="CZ539" s="731"/>
      <c r="DA539" s="410">
        <f t="shared" ref="DA539:DQ539" si="2731">DA182</f>
        <v>0</v>
      </c>
      <c r="DB539" s="410">
        <f t="shared" si="2731"/>
        <v>0</v>
      </c>
      <c r="DC539" s="410">
        <f t="shared" si="2731"/>
        <v>0</v>
      </c>
      <c r="DD539" s="410">
        <f t="shared" si="2731"/>
        <v>0</v>
      </c>
      <c r="DE539" s="410">
        <f t="shared" si="2731"/>
        <v>0</v>
      </c>
      <c r="DF539" s="410">
        <f t="shared" si="2731"/>
        <v>0</v>
      </c>
      <c r="DG539" s="410">
        <f t="shared" si="2731"/>
        <v>0</v>
      </c>
      <c r="DH539" s="410">
        <f t="shared" si="2731"/>
        <v>0</v>
      </c>
      <c r="DI539" s="410">
        <f t="shared" si="2731"/>
        <v>0</v>
      </c>
      <c r="DJ539" s="410">
        <f t="shared" si="2731"/>
        <v>0</v>
      </c>
      <c r="DK539" s="410">
        <f t="shared" si="2731"/>
        <v>0</v>
      </c>
      <c r="DL539" s="410">
        <f t="shared" si="2731"/>
        <v>0</v>
      </c>
      <c r="DM539" s="410">
        <f t="shared" si="2731"/>
        <v>0</v>
      </c>
      <c r="DN539" s="410">
        <f t="shared" si="2731"/>
        <v>0</v>
      </c>
      <c r="DO539" s="410">
        <f t="shared" si="2731"/>
        <v>0</v>
      </c>
      <c r="DP539" s="410">
        <f t="shared" si="2731"/>
        <v>0</v>
      </c>
      <c r="DQ539" s="410">
        <f t="shared" si="2731"/>
        <v>0</v>
      </c>
      <c r="DR539" s="731"/>
      <c r="DS539" s="731"/>
      <c r="DT539" s="499">
        <f t="shared" ref="DT539:EJ539" si="2732">DT182</f>
        <v>0</v>
      </c>
      <c r="DU539" s="499">
        <f t="shared" si="2732"/>
        <v>0</v>
      </c>
      <c r="DV539" s="499">
        <f t="shared" si="2732"/>
        <v>0</v>
      </c>
      <c r="DW539" s="499">
        <f t="shared" si="2732"/>
        <v>0</v>
      </c>
      <c r="DX539" s="499">
        <f t="shared" si="2732"/>
        <v>0</v>
      </c>
      <c r="DY539" s="499">
        <f t="shared" si="2732"/>
        <v>0</v>
      </c>
      <c r="DZ539" s="499">
        <f t="shared" si="2732"/>
        <v>0</v>
      </c>
      <c r="EA539" s="499">
        <f t="shared" si="2732"/>
        <v>0</v>
      </c>
      <c r="EB539" s="499">
        <f t="shared" si="2732"/>
        <v>0</v>
      </c>
      <c r="EC539" s="499">
        <f t="shared" si="2732"/>
        <v>0</v>
      </c>
      <c r="ED539" s="410">
        <f t="shared" si="2732"/>
        <v>0</v>
      </c>
      <c r="EE539" s="410">
        <f t="shared" si="2732"/>
        <v>0</v>
      </c>
      <c r="EF539" s="410">
        <f t="shared" si="2732"/>
        <v>0</v>
      </c>
      <c r="EG539" s="410">
        <f t="shared" si="2732"/>
        <v>0</v>
      </c>
      <c r="EH539" s="410">
        <f t="shared" si="2732"/>
        <v>0</v>
      </c>
      <c r="EI539" s="410">
        <f t="shared" si="2732"/>
        <v>0</v>
      </c>
      <c r="EJ539" s="410">
        <f t="shared" si="2732"/>
        <v>0</v>
      </c>
      <c r="EK539" s="731"/>
      <c r="EL539" s="731"/>
      <c r="EM539" s="410">
        <f t="shared" ref="EM539:FC539" si="2733">EM182</f>
        <v>0</v>
      </c>
      <c r="EN539" s="410">
        <f t="shared" si="2733"/>
        <v>0</v>
      </c>
      <c r="EO539" s="410">
        <f t="shared" si="2733"/>
        <v>0</v>
      </c>
      <c r="EP539" s="410">
        <f t="shared" si="2733"/>
        <v>0</v>
      </c>
      <c r="EQ539" s="410">
        <f t="shared" si="2733"/>
        <v>0</v>
      </c>
      <c r="ER539" s="410">
        <f t="shared" si="2733"/>
        <v>0</v>
      </c>
      <c r="ES539" s="410">
        <f t="shared" si="2733"/>
        <v>0</v>
      </c>
      <c r="ET539" s="410">
        <f t="shared" si="2733"/>
        <v>0</v>
      </c>
      <c r="EU539" s="410">
        <f t="shared" si="2733"/>
        <v>0</v>
      </c>
      <c r="EV539" s="410">
        <f t="shared" si="2733"/>
        <v>0</v>
      </c>
      <c r="EW539" s="410">
        <f t="shared" si="2733"/>
        <v>0</v>
      </c>
      <c r="EX539" s="410">
        <f t="shared" si="2733"/>
        <v>0</v>
      </c>
      <c r="EY539" s="410">
        <f t="shared" si="2733"/>
        <v>0</v>
      </c>
      <c r="EZ539" s="410">
        <f t="shared" si="2733"/>
        <v>0</v>
      </c>
      <c r="FA539" s="410">
        <f t="shared" si="2733"/>
        <v>0</v>
      </c>
      <c r="FB539" s="410">
        <f t="shared" si="2733"/>
        <v>0</v>
      </c>
      <c r="FC539" s="410">
        <f t="shared" si="2733"/>
        <v>0</v>
      </c>
      <c r="FD539" s="731"/>
      <c r="FE539" s="731"/>
      <c r="FF539" s="499">
        <f t="shared" ref="FF539:FV539" si="2734">FF182</f>
        <v>0</v>
      </c>
      <c r="FG539" s="499">
        <f t="shared" si="2734"/>
        <v>0</v>
      </c>
      <c r="FH539" s="499">
        <f t="shared" si="2734"/>
        <v>0</v>
      </c>
      <c r="FI539" s="499">
        <f t="shared" si="2734"/>
        <v>0</v>
      </c>
      <c r="FJ539" s="499">
        <f t="shared" si="2734"/>
        <v>0</v>
      </c>
      <c r="FK539" s="499">
        <f t="shared" si="2734"/>
        <v>0</v>
      </c>
      <c r="FL539" s="499">
        <f t="shared" si="2734"/>
        <v>0</v>
      </c>
      <c r="FM539" s="410">
        <f t="shared" si="2734"/>
        <v>0</v>
      </c>
      <c r="FN539" s="410">
        <f t="shared" si="2734"/>
        <v>0</v>
      </c>
      <c r="FO539" s="410">
        <f t="shared" si="2734"/>
        <v>0</v>
      </c>
      <c r="FP539" s="410">
        <f t="shared" si="2734"/>
        <v>0</v>
      </c>
      <c r="FQ539" s="410">
        <f t="shared" si="2734"/>
        <v>0</v>
      </c>
      <c r="FR539" s="410">
        <f t="shared" si="2734"/>
        <v>0</v>
      </c>
      <c r="FS539" s="410">
        <f t="shared" si="2734"/>
        <v>0</v>
      </c>
      <c r="FT539" s="410">
        <f t="shared" si="2734"/>
        <v>0</v>
      </c>
      <c r="FU539" s="410">
        <f t="shared" si="2734"/>
        <v>0</v>
      </c>
      <c r="FV539" s="410">
        <f t="shared" si="2734"/>
        <v>0</v>
      </c>
      <c r="FW539" s="410"/>
      <c r="FX539" s="410"/>
      <c r="FY539" s="410">
        <f t="shared" ref="FY539:GO539" si="2735">FY182</f>
        <v>0</v>
      </c>
      <c r="FZ539" s="410">
        <f t="shared" si="2735"/>
        <v>0</v>
      </c>
      <c r="GA539" s="410">
        <f t="shared" si="2735"/>
        <v>0</v>
      </c>
      <c r="GB539" s="410">
        <f t="shared" si="2735"/>
        <v>0</v>
      </c>
      <c r="GC539" s="410">
        <f t="shared" si="2735"/>
        <v>0</v>
      </c>
      <c r="GD539" s="410">
        <f t="shared" si="2735"/>
        <v>0</v>
      </c>
      <c r="GE539" s="410">
        <f t="shared" si="2735"/>
        <v>0</v>
      </c>
      <c r="GF539" s="410">
        <f t="shared" si="2735"/>
        <v>0</v>
      </c>
      <c r="GG539" s="410">
        <f t="shared" si="2735"/>
        <v>0</v>
      </c>
      <c r="GH539" s="410">
        <f t="shared" si="2735"/>
        <v>0</v>
      </c>
      <c r="GI539" s="410">
        <f t="shared" si="2735"/>
        <v>0</v>
      </c>
      <c r="GJ539" s="410">
        <f t="shared" si="2735"/>
        <v>0</v>
      </c>
      <c r="GK539" s="410">
        <f t="shared" si="2735"/>
        <v>0</v>
      </c>
      <c r="GL539" s="410">
        <f t="shared" si="2735"/>
        <v>0</v>
      </c>
      <c r="GM539" s="410">
        <f t="shared" si="2735"/>
        <v>0</v>
      </c>
      <c r="GN539" s="410">
        <f t="shared" si="2735"/>
        <v>0</v>
      </c>
      <c r="GO539" s="410">
        <f t="shared" si="2735"/>
        <v>0</v>
      </c>
      <c r="GP539" s="410"/>
      <c r="GQ539" s="410"/>
      <c r="GR539" s="410">
        <f t="shared" ref="GR539:HH539" si="2736">GR182</f>
        <v>0</v>
      </c>
      <c r="GS539" s="410">
        <f t="shared" si="2736"/>
        <v>0</v>
      </c>
      <c r="GT539" s="410">
        <f t="shared" si="2736"/>
        <v>0</v>
      </c>
      <c r="GU539" s="410">
        <f t="shared" si="2736"/>
        <v>0</v>
      </c>
      <c r="GV539" s="410">
        <f t="shared" si="2736"/>
        <v>0</v>
      </c>
      <c r="GW539" s="410">
        <f t="shared" si="2736"/>
        <v>0</v>
      </c>
      <c r="GX539" s="410">
        <f t="shared" si="2736"/>
        <v>0</v>
      </c>
      <c r="GY539" s="410">
        <f t="shared" si="2736"/>
        <v>0</v>
      </c>
      <c r="GZ539" s="410">
        <f t="shared" si="2736"/>
        <v>0</v>
      </c>
      <c r="HA539" s="410">
        <f t="shared" si="2736"/>
        <v>0</v>
      </c>
      <c r="HB539" s="410">
        <f t="shared" si="2736"/>
        <v>0</v>
      </c>
      <c r="HC539" s="410">
        <f t="shared" si="2736"/>
        <v>0</v>
      </c>
      <c r="HD539" s="410">
        <f t="shared" si="2736"/>
        <v>0</v>
      </c>
      <c r="HE539" s="410">
        <f t="shared" si="2736"/>
        <v>0</v>
      </c>
      <c r="HF539" s="410">
        <f t="shared" si="2736"/>
        <v>0</v>
      </c>
      <c r="HG539" s="410">
        <f t="shared" si="2736"/>
        <v>0</v>
      </c>
      <c r="HH539" s="410">
        <f t="shared" si="2736"/>
        <v>0</v>
      </c>
      <c r="HI539" s="410"/>
      <c r="HJ539" s="410"/>
      <c r="HK539" s="410">
        <f t="shared" ref="HK539:IA539" si="2737">HK182</f>
        <v>0</v>
      </c>
      <c r="HL539" s="410">
        <f t="shared" si="2737"/>
        <v>0</v>
      </c>
      <c r="HM539" s="410">
        <f t="shared" si="2737"/>
        <v>0</v>
      </c>
      <c r="HN539" s="410">
        <f t="shared" si="2737"/>
        <v>0</v>
      </c>
      <c r="HO539" s="410">
        <f t="shared" si="2737"/>
        <v>0</v>
      </c>
      <c r="HP539" s="410">
        <f t="shared" si="2737"/>
        <v>0</v>
      </c>
      <c r="HQ539" s="410">
        <f t="shared" si="2737"/>
        <v>0</v>
      </c>
      <c r="HR539" s="410">
        <f t="shared" si="2737"/>
        <v>0</v>
      </c>
      <c r="HS539" s="410">
        <f t="shared" si="2737"/>
        <v>0</v>
      </c>
      <c r="HT539" s="410">
        <f t="shared" si="2737"/>
        <v>0</v>
      </c>
      <c r="HU539" s="410">
        <f t="shared" si="2737"/>
        <v>0</v>
      </c>
      <c r="HV539" s="410">
        <f t="shared" si="2737"/>
        <v>0</v>
      </c>
      <c r="HW539" s="410">
        <f t="shared" si="2737"/>
        <v>0</v>
      </c>
      <c r="HX539" s="410">
        <f t="shared" si="2737"/>
        <v>0</v>
      </c>
      <c r="HY539" s="410">
        <f t="shared" si="2737"/>
        <v>0</v>
      </c>
      <c r="HZ539" s="410">
        <f t="shared" si="2737"/>
        <v>0</v>
      </c>
      <c r="IA539" s="410">
        <f t="shared" si="2737"/>
        <v>0</v>
      </c>
      <c r="IB539" s="731"/>
      <c r="IC539" s="731"/>
      <c r="ID539" s="410">
        <f t="shared" ref="ID539:IT539" si="2738">ID182</f>
        <v>0</v>
      </c>
      <c r="IE539" s="410">
        <f t="shared" si="2738"/>
        <v>0</v>
      </c>
      <c r="IF539" s="410">
        <f t="shared" si="2738"/>
        <v>0</v>
      </c>
      <c r="IG539" s="410">
        <f t="shared" si="2738"/>
        <v>0</v>
      </c>
      <c r="IH539" s="410">
        <f t="shared" si="2738"/>
        <v>0</v>
      </c>
      <c r="II539" s="410">
        <f t="shared" si="2738"/>
        <v>0</v>
      </c>
      <c r="IJ539" s="410">
        <f t="shared" si="2738"/>
        <v>0</v>
      </c>
      <c r="IK539" s="410">
        <f t="shared" si="2738"/>
        <v>0</v>
      </c>
      <c r="IL539" s="410">
        <f t="shared" si="2738"/>
        <v>0</v>
      </c>
      <c r="IM539" s="410">
        <f t="shared" si="2738"/>
        <v>0</v>
      </c>
      <c r="IN539" s="410">
        <f t="shared" si="2738"/>
        <v>0</v>
      </c>
      <c r="IO539" s="410">
        <f t="shared" si="2738"/>
        <v>0</v>
      </c>
      <c r="IP539" s="410">
        <f t="shared" si="2738"/>
        <v>0</v>
      </c>
      <c r="IQ539" s="410">
        <f t="shared" si="2738"/>
        <v>0</v>
      </c>
      <c r="IR539" s="410">
        <f t="shared" si="2738"/>
        <v>0</v>
      </c>
      <c r="IS539" s="731">
        <f t="shared" si="2738"/>
        <v>0</v>
      </c>
      <c r="IT539" s="731">
        <f t="shared" si="2738"/>
        <v>0</v>
      </c>
      <c r="IU539" s="731"/>
      <c r="IV539" s="731"/>
      <c r="IW539" s="499">
        <f t="shared" ref="IW539:JK539" si="2739">IW182</f>
        <v>0</v>
      </c>
      <c r="IX539" s="499">
        <f t="shared" si="2739"/>
        <v>0</v>
      </c>
      <c r="IY539" s="499">
        <f t="shared" si="2739"/>
        <v>0</v>
      </c>
      <c r="IZ539" s="499">
        <f t="shared" si="2739"/>
        <v>0</v>
      </c>
      <c r="JA539" s="499">
        <f t="shared" si="2739"/>
        <v>0</v>
      </c>
      <c r="JB539" s="499">
        <f t="shared" si="2739"/>
        <v>0</v>
      </c>
      <c r="JC539" s="499">
        <f t="shared" si="2739"/>
        <v>0</v>
      </c>
      <c r="JD539" s="499">
        <f t="shared" si="2739"/>
        <v>0</v>
      </c>
      <c r="JE539" s="499">
        <f t="shared" si="2739"/>
        <v>0</v>
      </c>
      <c r="JF539" s="499">
        <f t="shared" si="2739"/>
        <v>0</v>
      </c>
      <c r="JG539" s="410">
        <f t="shared" si="2739"/>
        <v>0</v>
      </c>
      <c r="JH539" s="410">
        <f t="shared" si="2739"/>
        <v>0</v>
      </c>
      <c r="JI539" s="410">
        <f t="shared" si="2739"/>
        <v>0</v>
      </c>
      <c r="JJ539" s="410">
        <f t="shared" si="2739"/>
        <v>0</v>
      </c>
      <c r="JK539" s="410">
        <f t="shared" si="2739"/>
        <v>0</v>
      </c>
    </row>
    <row r="540" spans="1:275" hidden="1" x14ac:dyDescent="0.2">
      <c r="C540" s="59"/>
      <c r="D540" s="444"/>
      <c r="E540" s="595"/>
      <c r="F540" s="444" t="s">
        <v>616</v>
      </c>
      <c r="G540" s="59"/>
      <c r="CH540" s="800">
        <f t="shared" ref="CH540:CV540" si="2740">CH30+CH56+CH267</f>
        <v>680</v>
      </c>
      <c r="CI540" s="803">
        <f t="shared" si="2740"/>
        <v>126691541.76000001</v>
      </c>
      <c r="CJ540" s="800">
        <f t="shared" si="2740"/>
        <v>170</v>
      </c>
      <c r="CK540" s="800">
        <f t="shared" si="2740"/>
        <v>31672885.439999998</v>
      </c>
      <c r="CL540" s="800">
        <f t="shared" si="2740"/>
        <v>156</v>
      </c>
      <c r="CM540" s="800">
        <f t="shared" si="2740"/>
        <v>29157306.130000047</v>
      </c>
      <c r="CN540" s="800">
        <f t="shared" si="2740"/>
        <v>1059</v>
      </c>
      <c r="CO540" s="799">
        <f t="shared" si="2740"/>
        <v>4</v>
      </c>
      <c r="CP540" s="799">
        <f t="shared" si="2740"/>
        <v>754787.04</v>
      </c>
      <c r="CQ540" s="799">
        <f t="shared" si="2740"/>
        <v>22</v>
      </c>
      <c r="CR540" s="799">
        <f t="shared" si="2740"/>
        <v>160</v>
      </c>
      <c r="CS540" s="799">
        <f t="shared" si="2740"/>
        <v>29912093.170000046</v>
      </c>
      <c r="CT540" s="799">
        <f t="shared" si="2740"/>
        <v>1081</v>
      </c>
      <c r="CU540" s="800">
        <f t="shared" si="2740"/>
        <v>-14</v>
      </c>
      <c r="CV540" s="800">
        <f t="shared" si="2740"/>
        <v>-2515579.3099999512</v>
      </c>
      <c r="CW540" s="281">
        <f>CL540/CH540</f>
        <v>0.22941176470588234</v>
      </c>
      <c r="CX540" s="281">
        <f>CM540/CI540</f>
        <v>0.23014406269705534</v>
      </c>
      <c r="CZ540" s="800"/>
      <c r="DA540" s="800">
        <f t="shared" ref="DA540:DO540" si="2741">DA30+DA56+DA267</f>
        <v>60</v>
      </c>
      <c r="DB540" s="800">
        <f t="shared" si="2741"/>
        <v>8598837.5999999996</v>
      </c>
      <c r="DC540" s="800">
        <f t="shared" si="2741"/>
        <v>15</v>
      </c>
      <c r="DD540" s="800">
        <f t="shared" si="2741"/>
        <v>2149709.4</v>
      </c>
      <c r="DE540" s="800">
        <f t="shared" si="2741"/>
        <v>20</v>
      </c>
      <c r="DF540" s="800">
        <f t="shared" si="2741"/>
        <v>2866279.1999999997</v>
      </c>
      <c r="DG540" s="800">
        <f t="shared" si="2741"/>
        <v>175</v>
      </c>
      <c r="DH540" s="800">
        <f t="shared" si="2741"/>
        <v>0</v>
      </c>
      <c r="DI540" s="800">
        <f t="shared" si="2741"/>
        <v>0</v>
      </c>
      <c r="DJ540" s="800">
        <f t="shared" si="2741"/>
        <v>0</v>
      </c>
      <c r="DK540" s="800">
        <f t="shared" si="2741"/>
        <v>20</v>
      </c>
      <c r="DL540" s="800">
        <f t="shared" si="2741"/>
        <v>2866279.1999999997</v>
      </c>
      <c r="DM540" s="800">
        <f t="shared" si="2741"/>
        <v>175</v>
      </c>
      <c r="DN540" s="800">
        <f t="shared" si="2741"/>
        <v>5</v>
      </c>
      <c r="DO540" s="800">
        <f t="shared" si="2741"/>
        <v>716569.79999999981</v>
      </c>
    </row>
    <row r="541" spans="1:275" hidden="1" x14ac:dyDescent="0.2">
      <c r="DF541" s="96">
        <f>DF540/DE540</f>
        <v>143313.96</v>
      </c>
    </row>
    <row r="543" spans="1:275" x14ac:dyDescent="0.2">
      <c r="IW543" s="206">
        <f>IW522+JD522</f>
        <v>8485</v>
      </c>
      <c r="IX543" s="835">
        <f>IX522+JE522</f>
        <v>1950066462.2612004</v>
      </c>
    </row>
  </sheetData>
  <autoFilter ref="A8:JO541">
    <filterColumn colId="241">
      <filters>
        <filter val="13"/>
        <filter val="131"/>
        <filter val="15"/>
        <filter val="16"/>
        <filter val="18"/>
        <filter val="21"/>
        <filter val="22"/>
        <filter val="26"/>
      </filters>
    </filterColumn>
  </autoFilter>
  <sortState ref="A373:NM384">
    <sortCondition ref="C373:C384"/>
  </sortState>
  <mergeCells count="137">
    <mergeCell ref="JJ5:JK5"/>
    <mergeCell ref="AG7:AI7"/>
    <mergeCell ref="AJ7:AL7"/>
    <mergeCell ref="AM7:AO7"/>
    <mergeCell ref="AP7:AQ7"/>
    <mergeCell ref="GV7:GX7"/>
    <mergeCell ref="GY7:HA7"/>
    <mergeCell ref="EG7:EH7"/>
    <mergeCell ref="EQ7:ES7"/>
    <mergeCell ref="ET7:EV7"/>
    <mergeCell ref="EW7:EY7"/>
    <mergeCell ref="GN7:GO7"/>
    <mergeCell ref="FF7:FG7"/>
    <mergeCell ref="FS7:FT7"/>
    <mergeCell ref="GC7:GE7"/>
    <mergeCell ref="GF7:GH7"/>
    <mergeCell ref="GI7:GK7"/>
    <mergeCell ref="FU7:FV7"/>
    <mergeCell ref="HX7:HY7"/>
    <mergeCell ref="GR5:HF5"/>
    <mergeCell ref="GR6:HF6"/>
    <mergeCell ref="GR7:GS7"/>
    <mergeCell ref="GT7:GU7"/>
    <mergeCell ref="HE7:HF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IW7:IX7"/>
    <mergeCell ref="IY7:IZ7"/>
    <mergeCell ref="IW6:JI6"/>
    <mergeCell ref="JJ7:JK7"/>
    <mergeCell ref="JA7:JC7"/>
    <mergeCell ref="JD7:JF7"/>
    <mergeCell ref="JG7:JI7"/>
    <mergeCell ref="DA7:DB7"/>
    <mergeCell ref="DC7:DD7"/>
    <mergeCell ref="DA5:DO5"/>
    <mergeCell ref="FF5:FT5"/>
    <mergeCell ref="FB7:FC7"/>
    <mergeCell ref="FJ7:FL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EA7:EC7"/>
    <mergeCell ref="ED7:EF7"/>
    <mergeCell ref="HK5:HY5"/>
    <mergeCell ref="HK6:HY6"/>
    <mergeCell ref="HK7:HL7"/>
    <mergeCell ref="HM7:HN7"/>
    <mergeCell ref="DT7:DU7"/>
    <mergeCell ref="DT6:EH6"/>
    <mergeCell ref="DE7:DG7"/>
    <mergeCell ref="CH6:CV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10"/>
  <sheetViews>
    <sheetView tabSelected="1" view="pageBreakPreview" zoomScaleNormal="100" zoomScaleSheetLayoutView="100" workbookViewId="0">
      <pane xSplit="3" ySplit="15" topLeftCell="D85" activePane="bottomRight" state="frozen"/>
      <selection activeCell="AN2" sqref="AN2"/>
      <selection pane="topRight" activeCell="AN2" sqref="AN2"/>
      <selection pane="bottomLeft" activeCell="AN2" sqref="AN2"/>
      <selection pane="bottomRight" activeCell="E9" sqref="E9:P10"/>
    </sheetView>
  </sheetViews>
  <sheetFormatPr defaultRowHeight="12.75" x14ac:dyDescent="0.2"/>
  <cols>
    <col min="1" max="1" width="26.42578125" style="96" customWidth="1"/>
    <col min="2" max="2" width="6.85546875" style="96" customWidth="1"/>
    <col min="3" max="4" width="12" style="96" hidden="1" customWidth="1"/>
    <col min="5" max="5" width="10.85546875" style="96" customWidth="1"/>
    <col min="6" max="6" width="15.5703125" style="96" customWidth="1"/>
    <col min="7" max="7" width="11" style="96" customWidth="1"/>
    <col min="8" max="8" width="14.5703125" style="96" customWidth="1"/>
    <col min="9" max="9" width="12" style="96" customWidth="1"/>
    <col min="10" max="10" width="16.5703125" style="96" customWidth="1"/>
    <col min="11" max="11" width="9" style="96" hidden="1" customWidth="1"/>
    <col min="12" max="12" width="10.85546875" style="96" customWidth="1"/>
    <col min="13" max="13" width="11.42578125" style="96" customWidth="1"/>
    <col min="14" max="14" width="6.85546875" style="96" hidden="1" customWidth="1"/>
    <col min="15" max="15" width="8.85546875" style="96" hidden="1" customWidth="1"/>
    <col min="16" max="16" width="12.42578125" style="96" hidden="1" customWidth="1"/>
    <col min="17" max="17" width="8.140625" style="96" hidden="1" customWidth="1"/>
    <col min="18" max="18" width="10.85546875" style="96" customWidth="1"/>
    <col min="19" max="19" width="12.7109375" style="96" customWidth="1"/>
    <col min="20" max="20" width="10.5703125" style="96" customWidth="1"/>
    <col min="21" max="21" width="10.85546875" style="96" customWidth="1"/>
    <col min="22" max="22" width="10.7109375" style="96" customWidth="1"/>
    <col min="23" max="23" width="10.85546875" style="96" customWidth="1"/>
    <col min="24" max="24" width="9.140625" style="96" customWidth="1"/>
    <col min="25" max="25" width="10.5703125" style="96" customWidth="1"/>
    <col min="26" max="26" width="9.140625" style="96" customWidth="1"/>
    <col min="27" max="27" width="10.85546875" style="96" customWidth="1"/>
    <col min="28" max="28" width="9.140625" style="96" customWidth="1"/>
    <col min="29" max="29" width="12.42578125" style="96" customWidth="1"/>
    <col min="30" max="30" width="9.140625" style="96" customWidth="1"/>
    <col min="31" max="31" width="12.5703125" style="96" customWidth="1"/>
    <col min="32" max="16384" width="9.140625" style="96"/>
  </cols>
  <sheetData>
    <row r="1" spans="1:31" s="195" customFormat="1" x14ac:dyDescent="0.2">
      <c r="F1" s="370"/>
      <c r="H1" s="370"/>
      <c r="J1" s="370"/>
      <c r="L1" s="369"/>
      <c r="M1" s="1031" t="s">
        <v>76</v>
      </c>
      <c r="N1" s="1031"/>
      <c r="O1" s="1031"/>
      <c r="P1" s="369"/>
      <c r="Q1" s="369"/>
      <c r="R1" s="369"/>
    </row>
    <row r="2" spans="1:31" s="195" customFormat="1" ht="12" customHeight="1" x14ac:dyDescent="0.2">
      <c r="F2" s="370"/>
      <c r="H2" s="370"/>
      <c r="J2" s="370"/>
      <c r="K2" s="366" t="s">
        <v>77</v>
      </c>
      <c r="L2" s="366"/>
      <c r="M2" s="366"/>
      <c r="N2" s="366"/>
      <c r="O2" s="366"/>
      <c r="P2" s="371"/>
      <c r="Q2" s="371"/>
      <c r="R2" s="371"/>
    </row>
    <row r="3" spans="1:31" s="195" customFormat="1" ht="14.25" customHeight="1" x14ac:dyDescent="0.2">
      <c r="F3" s="370"/>
      <c r="H3" s="370"/>
      <c r="J3" s="370"/>
      <c r="L3" s="1031" t="s">
        <v>78</v>
      </c>
      <c r="M3" s="1031"/>
      <c r="N3" s="1031"/>
      <c r="O3" s="1031"/>
      <c r="P3" s="1031"/>
      <c r="Q3" s="193"/>
      <c r="R3" s="193"/>
    </row>
    <row r="4" spans="1:31" s="195" customFormat="1" ht="12" customHeight="1" x14ac:dyDescent="0.2">
      <c r="F4" s="370"/>
      <c r="H4" s="370"/>
      <c r="J4" s="370"/>
      <c r="L4" s="372"/>
      <c r="M4" s="1032" t="s">
        <v>79</v>
      </c>
      <c r="N4" s="1032"/>
      <c r="O4" s="1032"/>
      <c r="P4" s="369"/>
      <c r="Q4" s="369"/>
      <c r="R4" s="369"/>
    </row>
    <row r="5" spans="1:31" s="195" customFormat="1" ht="12.75" hidden="1" customHeight="1" x14ac:dyDescent="0.2">
      <c r="F5" s="370"/>
      <c r="H5" s="370"/>
      <c r="J5" s="370"/>
      <c r="L5" s="370"/>
      <c r="N5" s="370"/>
      <c r="P5" s="370"/>
      <c r="Q5" s="370"/>
      <c r="R5" s="370"/>
    </row>
    <row r="6" spans="1:31" s="195" customFormat="1" ht="10.5" customHeight="1" x14ac:dyDescent="0.2">
      <c r="E6" s="1033" t="s">
        <v>80</v>
      </c>
      <c r="F6" s="1033"/>
      <c r="G6" s="1033"/>
      <c r="H6" s="1033" t="s">
        <v>81</v>
      </c>
      <c r="I6" s="1033"/>
      <c r="J6" s="1033"/>
      <c r="K6" s="1033"/>
      <c r="L6" s="1033"/>
      <c r="M6" s="1033"/>
      <c r="N6" s="1033"/>
      <c r="O6" s="1033"/>
      <c r="P6" s="1033"/>
      <c r="Q6" s="367"/>
      <c r="R6" s="367"/>
    </row>
    <row r="7" spans="1:31" s="195" customFormat="1" ht="35.25" customHeight="1" x14ac:dyDescent="0.2">
      <c r="E7" s="1026" t="s">
        <v>82</v>
      </c>
      <c r="F7" s="1026"/>
      <c r="G7" s="1026"/>
      <c r="H7" s="1026" t="s">
        <v>83</v>
      </c>
      <c r="I7" s="1026"/>
      <c r="J7" s="1026"/>
      <c r="K7" s="1026"/>
      <c r="L7" s="1026"/>
      <c r="M7" s="1026"/>
      <c r="N7" s="1026"/>
      <c r="O7" s="1026"/>
      <c r="P7" s="1026"/>
      <c r="Q7" s="368"/>
      <c r="R7" s="368"/>
    </row>
    <row r="8" spans="1:31" s="195" customFormat="1" ht="14.25" customHeight="1" x14ac:dyDescent="0.2">
      <c r="E8" s="96"/>
      <c r="F8" s="369"/>
      <c r="G8" s="96"/>
      <c r="H8" s="1027" t="s">
        <v>84</v>
      </c>
      <c r="I8" s="1028"/>
      <c r="J8" s="1028"/>
      <c r="K8" s="1028"/>
      <c r="L8" s="1028"/>
      <c r="M8" s="366"/>
      <c r="N8" s="369"/>
      <c r="O8" s="96"/>
      <c r="P8" s="369"/>
      <c r="Q8" s="369"/>
      <c r="R8" s="369"/>
    </row>
    <row r="9" spans="1:31" s="195" customFormat="1" ht="15.75" customHeight="1" x14ac:dyDescent="0.2">
      <c r="E9" s="1029" t="s">
        <v>628</v>
      </c>
      <c r="F9" s="1030"/>
      <c r="G9" s="1030"/>
      <c r="H9" s="1030"/>
      <c r="I9" s="1030"/>
      <c r="J9" s="1030"/>
      <c r="K9" s="1030"/>
      <c r="L9" s="1030"/>
      <c r="M9" s="1030"/>
      <c r="N9" s="1030"/>
      <c r="O9" s="1030"/>
      <c r="P9" s="1030"/>
      <c r="Q9" s="172"/>
      <c r="R9" s="172"/>
    </row>
    <row r="10" spans="1:31" s="195" customFormat="1" ht="46.5" customHeight="1" x14ac:dyDescent="0.2">
      <c r="A10" s="373"/>
      <c r="B10" s="374"/>
      <c r="E10" s="1029"/>
      <c r="F10" s="1030"/>
      <c r="G10" s="1030"/>
      <c r="H10" s="1030"/>
      <c r="I10" s="1030"/>
      <c r="J10" s="1030"/>
      <c r="K10" s="1030"/>
      <c r="L10" s="1030"/>
      <c r="M10" s="1030"/>
      <c r="N10" s="1030"/>
      <c r="O10" s="1030"/>
      <c r="P10" s="1030"/>
      <c r="Q10" s="172"/>
      <c r="R10" s="172"/>
    </row>
    <row r="11" spans="1:31" s="195" customFormat="1" ht="9.75" customHeight="1" x14ac:dyDescent="0.2">
      <c r="A11" s="373"/>
      <c r="B11" s="374"/>
      <c r="E11" s="172"/>
      <c r="F11" s="172"/>
      <c r="G11" s="172"/>
      <c r="H11" s="172"/>
      <c r="I11" s="172"/>
      <c r="J11" s="172"/>
      <c r="K11" s="172"/>
      <c r="L11" s="172"/>
      <c r="M11" s="172"/>
      <c r="N11" s="172"/>
      <c r="O11" s="172"/>
      <c r="P11" s="172"/>
      <c r="Q11" s="172"/>
      <c r="R11" s="172"/>
    </row>
    <row r="12" spans="1:31" ht="13.5" x14ac:dyDescent="0.2">
      <c r="A12" s="1004" t="s">
        <v>52</v>
      </c>
      <c r="B12" s="1004" t="s">
        <v>54</v>
      </c>
      <c r="C12" s="1034" t="s">
        <v>268</v>
      </c>
      <c r="D12" s="1034" t="s">
        <v>269</v>
      </c>
      <c r="E12" s="1022" t="s">
        <v>7</v>
      </c>
      <c r="F12" s="1022"/>
      <c r="G12" s="1022"/>
      <c r="H12" s="1022"/>
      <c r="I12" s="1022"/>
      <c r="J12" s="1022"/>
      <c r="K12" s="1022"/>
      <c r="L12" s="1022"/>
      <c r="M12" s="1022"/>
      <c r="N12" s="1022"/>
      <c r="O12" s="1022"/>
      <c r="P12" s="1022"/>
      <c r="Q12" s="1022"/>
      <c r="R12" s="988"/>
      <c r="S12" s="988"/>
      <c r="T12" s="988" t="s">
        <v>300</v>
      </c>
      <c r="U12" s="988"/>
      <c r="V12" s="988" t="s">
        <v>591</v>
      </c>
      <c r="W12" s="988"/>
    </row>
    <row r="13" spans="1:31" s="147" customFormat="1" ht="15.75" hidden="1" customHeight="1" x14ac:dyDescent="0.2">
      <c r="A13" s="1004"/>
      <c r="B13" s="1004"/>
      <c r="C13" s="1034"/>
      <c r="D13" s="1034"/>
      <c r="E13" s="1007"/>
      <c r="F13" s="1007"/>
      <c r="G13" s="1007"/>
      <c r="H13" s="1007"/>
      <c r="I13" s="1007"/>
      <c r="J13" s="1007"/>
      <c r="K13" s="1007"/>
      <c r="L13" s="1007"/>
      <c r="M13" s="1007"/>
      <c r="N13" s="1007"/>
      <c r="O13" s="1007"/>
      <c r="P13" s="1007"/>
      <c r="Q13" s="1007"/>
      <c r="R13" s="365"/>
      <c r="S13" s="365"/>
      <c r="T13" s="988"/>
      <c r="U13" s="988"/>
      <c r="V13" s="988"/>
      <c r="W13" s="988"/>
    </row>
    <row r="14" spans="1:31" ht="23.25" customHeight="1" x14ac:dyDescent="0.2">
      <c r="A14" s="1004"/>
      <c r="B14" s="1004"/>
      <c r="C14" s="1034"/>
      <c r="D14" s="1034"/>
      <c r="E14" s="988" t="s">
        <v>41</v>
      </c>
      <c r="F14" s="988"/>
      <c r="G14" s="988" t="s">
        <v>664</v>
      </c>
      <c r="H14" s="988"/>
      <c r="I14" s="988" t="s">
        <v>75</v>
      </c>
      <c r="J14" s="988"/>
      <c r="K14" s="988"/>
      <c r="L14" s="988" t="s">
        <v>73</v>
      </c>
      <c r="M14" s="988"/>
      <c r="N14" s="988"/>
      <c r="O14" s="988" t="s">
        <v>74</v>
      </c>
      <c r="P14" s="988"/>
      <c r="Q14" s="988"/>
      <c r="R14" s="988" t="s">
        <v>42</v>
      </c>
      <c r="S14" s="988"/>
      <c r="T14" s="988"/>
      <c r="U14" s="988"/>
      <c r="V14" s="988"/>
      <c r="W14" s="988"/>
    </row>
    <row r="15" spans="1:31" ht="31.5" customHeight="1" x14ac:dyDescent="0.2">
      <c r="A15" s="1004"/>
      <c r="B15" s="1004"/>
      <c r="C15" s="1034"/>
      <c r="D15" s="1034"/>
      <c r="E15" s="365" t="s">
        <v>43</v>
      </c>
      <c r="F15" s="365" t="s">
        <v>8</v>
      </c>
      <c r="G15" s="365" t="s">
        <v>155</v>
      </c>
      <c r="H15" s="365" t="s">
        <v>8</v>
      </c>
      <c r="I15" s="365" t="s">
        <v>155</v>
      </c>
      <c r="J15" s="365" t="s">
        <v>8</v>
      </c>
      <c r="K15" s="365" t="s">
        <v>138</v>
      </c>
      <c r="L15" s="365" t="s">
        <v>155</v>
      </c>
      <c r="M15" s="365" t="s">
        <v>8</v>
      </c>
      <c r="N15" s="365" t="s">
        <v>138</v>
      </c>
      <c r="O15" s="365" t="s">
        <v>155</v>
      </c>
      <c r="P15" s="365" t="s">
        <v>8</v>
      </c>
      <c r="Q15" s="365" t="s">
        <v>138</v>
      </c>
      <c r="R15" s="365" t="s">
        <v>155</v>
      </c>
      <c r="S15" s="365" t="s">
        <v>8</v>
      </c>
      <c r="T15" s="365" t="s">
        <v>155</v>
      </c>
      <c r="U15" s="365" t="s">
        <v>8</v>
      </c>
      <c r="V15" s="365" t="s">
        <v>155</v>
      </c>
      <c r="W15" s="365" t="s">
        <v>8</v>
      </c>
    </row>
    <row r="16" spans="1:31" x14ac:dyDescent="0.2">
      <c r="A16" s="68" t="s">
        <v>11</v>
      </c>
      <c r="B16" s="68"/>
      <c r="C16" s="121"/>
      <c r="D16" s="121"/>
      <c r="E16" s="332">
        <f>'свод КС+СДП'!IW9</f>
        <v>133</v>
      </c>
      <c r="F16" s="332">
        <f>'свод КС+СДП'!IX9</f>
        <v>34471063.224000007</v>
      </c>
      <c r="G16" s="332">
        <f>SUM(G17:G18)</f>
        <v>32</v>
      </c>
      <c r="H16" s="332">
        <f>SUM(H17:H18)</f>
        <v>8228320.881000001</v>
      </c>
      <c r="I16" s="332">
        <f>'свод КС+СДП'!JA9</f>
        <v>41</v>
      </c>
      <c r="J16" s="332">
        <f>'свод КС+СДП'!JB9</f>
        <v>10206358.160000002</v>
      </c>
      <c r="K16" s="332">
        <f>'свод КС+СДП'!JC9</f>
        <v>235</v>
      </c>
      <c r="L16" s="332">
        <f>'свод КС+СДП'!JD9</f>
        <v>0</v>
      </c>
      <c r="M16" s="332">
        <f>'свод КС+СДП'!JE9</f>
        <v>0</v>
      </c>
      <c r="N16" s="332">
        <f>'свод КС+СДП'!JF9</f>
        <v>0</v>
      </c>
      <c r="O16" s="332">
        <f>'свод КС+СДП'!JG9</f>
        <v>41</v>
      </c>
      <c r="P16" s="332">
        <f>'свод КС+СДП'!JH9</f>
        <v>10206358.160000002</v>
      </c>
      <c r="Q16" s="332">
        <f>'свод КС+СДП'!JI9</f>
        <v>235</v>
      </c>
      <c r="R16" s="69">
        <f>I16-G16</f>
        <v>9</v>
      </c>
      <c r="S16" s="69">
        <f>J16-H16</f>
        <v>1978037.279000001</v>
      </c>
      <c r="T16" s="360">
        <f>I16/G16</f>
        <v>1.28125</v>
      </c>
      <c r="U16" s="360">
        <f>J16/H16</f>
        <v>1.2403937945064203</v>
      </c>
      <c r="V16" s="358">
        <f>E16/$E$104</f>
        <v>1.5859766277128547E-2</v>
      </c>
      <c r="W16" s="358">
        <f>F16/$F$104</f>
        <v>1.7873886073331256E-2</v>
      </c>
      <c r="X16" s="204"/>
      <c r="Y16" s="204"/>
      <c r="Z16" s="206"/>
      <c r="AA16" s="206"/>
      <c r="AB16" s="204"/>
      <c r="AC16" s="204"/>
      <c r="AD16" s="206"/>
      <c r="AE16" s="206"/>
    </row>
    <row r="17" spans="1:31" ht="13.5" x14ac:dyDescent="0.2">
      <c r="A17" s="35" t="s">
        <v>9</v>
      </c>
      <c r="B17" s="191">
        <v>1</v>
      </c>
      <c r="C17" s="345">
        <v>169570.71999999997</v>
      </c>
      <c r="D17" s="345">
        <v>183781.22399999999</v>
      </c>
      <c r="E17" s="333">
        <f>'свод КС+СДП'!IW10</f>
        <v>33</v>
      </c>
      <c r="F17" s="333">
        <f>'свод КС+СДП'!IX10</f>
        <v>6189083.1840000004</v>
      </c>
      <c r="G17" s="333">
        <f>'свод КС+СДП'!IY10</f>
        <v>8.25</v>
      </c>
      <c r="H17" s="333">
        <f>'свод КС+СДП'!IZ10</f>
        <v>1547270.7960000001</v>
      </c>
      <c r="I17" s="333">
        <f>'свод КС+СДП'!JA10</f>
        <v>14</v>
      </c>
      <c r="J17" s="333">
        <f>'свод КС+СДП'!JB10</f>
        <v>2611059.17</v>
      </c>
      <c r="K17" s="333">
        <f>'свод КС+СДП'!JC10</f>
        <v>82</v>
      </c>
      <c r="L17" s="333">
        <f>'свод КС+СДП'!JD10</f>
        <v>0</v>
      </c>
      <c r="M17" s="333">
        <f>'свод КС+СДП'!JE10</f>
        <v>0</v>
      </c>
      <c r="N17" s="333">
        <f>'свод КС+СДП'!JF10</f>
        <v>0</v>
      </c>
      <c r="O17" s="333">
        <f>'свод КС+СДП'!JG10</f>
        <v>14</v>
      </c>
      <c r="P17" s="333">
        <f>'свод КС+СДП'!JH10</f>
        <v>2611059.17</v>
      </c>
      <c r="Q17" s="333">
        <f>'свод КС+СДП'!JI10</f>
        <v>82</v>
      </c>
      <c r="R17" s="171">
        <f t="shared" ref="R17:R80" si="0">I17-G17</f>
        <v>5.75</v>
      </c>
      <c r="S17" s="171">
        <f t="shared" ref="S17:S80" si="1">J17-H17</f>
        <v>1063788.3739999998</v>
      </c>
      <c r="T17" s="361">
        <f t="shared" ref="T17:T80" si="2">I17/G17</f>
        <v>1.696969696969697</v>
      </c>
      <c r="U17" s="361">
        <f t="shared" ref="U17:U80" si="3">J17/H17</f>
        <v>1.6875256592124033</v>
      </c>
      <c r="V17" s="359"/>
      <c r="W17" s="359"/>
      <c r="X17" s="204"/>
      <c r="Y17" s="204"/>
      <c r="Z17" s="206"/>
      <c r="AA17" s="206"/>
      <c r="AB17" s="204"/>
      <c r="AC17" s="204"/>
      <c r="AD17" s="206"/>
      <c r="AE17" s="206"/>
    </row>
    <row r="18" spans="1:31" ht="13.5" x14ac:dyDescent="0.2">
      <c r="A18" s="35" t="s">
        <v>10</v>
      </c>
      <c r="B18" s="191">
        <v>2</v>
      </c>
      <c r="C18" s="345">
        <v>262022.42799999999</v>
      </c>
      <c r="D18" s="345">
        <v>286774.02760000003</v>
      </c>
      <c r="E18" s="333">
        <f>'свод КС+СДП'!IW17</f>
        <v>95</v>
      </c>
      <c r="F18" s="333">
        <f>'свод КС+СДП'!IX17</f>
        <v>26724200.340000004</v>
      </c>
      <c r="G18" s="333">
        <f>'свод КС+СДП'!IY17</f>
        <v>23.75</v>
      </c>
      <c r="H18" s="333">
        <f>'свод КС+СДП'!IZ17</f>
        <v>6681050.0850000009</v>
      </c>
      <c r="I18" s="333">
        <f>'свод КС+СДП'!JA17</f>
        <v>27</v>
      </c>
      <c r="J18" s="333">
        <f>'свод КС+СДП'!JB17</f>
        <v>7595298.9900000021</v>
      </c>
      <c r="K18" s="333">
        <f>'свод КС+СДП'!JC17</f>
        <v>153</v>
      </c>
      <c r="L18" s="333">
        <f>'свод КС+СДП'!JD17</f>
        <v>0</v>
      </c>
      <c r="M18" s="333">
        <f>'свод КС+СДП'!JE17</f>
        <v>0</v>
      </c>
      <c r="N18" s="333">
        <f>'свод КС+СДП'!JF17</f>
        <v>0</v>
      </c>
      <c r="O18" s="333">
        <f>'свод КС+СДП'!JG17</f>
        <v>27</v>
      </c>
      <c r="P18" s="333">
        <f>'свод КС+СДП'!JH17</f>
        <v>7595298.9900000021</v>
      </c>
      <c r="Q18" s="333">
        <f>'свод КС+СДП'!JI17</f>
        <v>153</v>
      </c>
      <c r="R18" s="171">
        <f t="shared" si="0"/>
        <v>3.25</v>
      </c>
      <c r="S18" s="171">
        <f t="shared" si="1"/>
        <v>914248.90500000119</v>
      </c>
      <c r="T18" s="361">
        <f t="shared" si="2"/>
        <v>1.1368421052631579</v>
      </c>
      <c r="U18" s="361">
        <f t="shared" si="3"/>
        <v>1.1368420971805964</v>
      </c>
      <c r="V18" s="359"/>
      <c r="W18" s="359"/>
      <c r="X18" s="204"/>
      <c r="Y18" s="204"/>
      <c r="Z18" s="206"/>
      <c r="AA18" s="206"/>
      <c r="AB18" s="204"/>
      <c r="AC18" s="204"/>
      <c r="AD18" s="206"/>
      <c r="AE18" s="206"/>
    </row>
    <row r="19" spans="1:31" x14ac:dyDescent="0.2">
      <c r="A19" s="68" t="s">
        <v>14</v>
      </c>
      <c r="B19" s="68"/>
      <c r="C19" s="121"/>
      <c r="D19" s="121"/>
      <c r="E19" s="332">
        <f>'свод КС+СДП'!IW29</f>
        <v>183</v>
      </c>
      <c r="F19" s="332">
        <f>'свод КС+СДП'!IX29</f>
        <v>32882214.456</v>
      </c>
      <c r="G19" s="332">
        <f>SUM(G20)</f>
        <v>45.75</v>
      </c>
      <c r="H19" s="332">
        <f>SUM(H20)</f>
        <v>8220553.6139999991</v>
      </c>
      <c r="I19" s="332">
        <f>'свод КС+СДП'!JA29</f>
        <v>31</v>
      </c>
      <c r="J19" s="332">
        <f>'свод КС+СДП'!JB29</f>
        <v>5570211.1300000036</v>
      </c>
      <c r="K19" s="332">
        <f>'свод КС+СДП'!JC29</f>
        <v>181</v>
      </c>
      <c r="L19" s="332">
        <f>'свод КС+СДП'!JD29</f>
        <v>0</v>
      </c>
      <c r="M19" s="332">
        <f>'свод КС+СДП'!JE29</f>
        <v>0</v>
      </c>
      <c r="N19" s="332">
        <f>'свод КС+СДП'!JF29</f>
        <v>0</v>
      </c>
      <c r="O19" s="332">
        <f>'свод КС+СДП'!JG29</f>
        <v>31</v>
      </c>
      <c r="P19" s="332">
        <f>'свод КС+СДП'!JH29</f>
        <v>5570211.1300000036</v>
      </c>
      <c r="Q19" s="332">
        <f>'свод КС+СДП'!JI29</f>
        <v>181</v>
      </c>
      <c r="R19" s="69">
        <f t="shared" si="0"/>
        <v>-14.75</v>
      </c>
      <c r="S19" s="69">
        <f t="shared" si="1"/>
        <v>-2650342.4839999955</v>
      </c>
      <c r="T19" s="360">
        <f t="shared" si="2"/>
        <v>0.67759562841530052</v>
      </c>
      <c r="U19" s="360">
        <f t="shared" si="3"/>
        <v>0.67759562087322989</v>
      </c>
      <c r="V19" s="358">
        <f>E19/$E$104</f>
        <v>2.1822084426424995E-2</v>
      </c>
      <c r="W19" s="358">
        <f>F19/$F$104</f>
        <v>1.7050038497686635E-2</v>
      </c>
      <c r="X19" s="204"/>
      <c r="Y19" s="204"/>
      <c r="Z19" s="206"/>
      <c r="AA19" s="206"/>
      <c r="AB19" s="204"/>
      <c r="AC19" s="204"/>
      <c r="AD19" s="206"/>
      <c r="AE19" s="206"/>
    </row>
    <row r="20" spans="1:31" ht="13.5" x14ac:dyDescent="0.2">
      <c r="A20" s="35" t="s">
        <v>12</v>
      </c>
      <c r="B20" s="191">
        <v>3</v>
      </c>
      <c r="C20" s="345">
        <v>169336.32000000001</v>
      </c>
      <c r="D20" s="345">
        <v>178923.74400000001</v>
      </c>
      <c r="E20" s="333">
        <f>'свод КС+СДП'!IW30</f>
        <v>183</v>
      </c>
      <c r="F20" s="333">
        <f>'свод КС+СДП'!IX30</f>
        <v>32882214.456</v>
      </c>
      <c r="G20" s="333">
        <f>'свод КС+СДП'!IY30</f>
        <v>45.75</v>
      </c>
      <c r="H20" s="333">
        <f>'свод КС+СДП'!IZ30</f>
        <v>8220553.6139999991</v>
      </c>
      <c r="I20" s="333">
        <f>'свод КС+СДП'!JA30</f>
        <v>31</v>
      </c>
      <c r="J20" s="333">
        <f>'свод КС+СДП'!JB30</f>
        <v>5570211.1300000036</v>
      </c>
      <c r="K20" s="333">
        <f>'свод КС+СДП'!JC30</f>
        <v>181</v>
      </c>
      <c r="L20" s="333">
        <f>'свод КС+СДП'!JD30</f>
        <v>0</v>
      </c>
      <c r="M20" s="333">
        <f>'свод КС+СДП'!JE30</f>
        <v>0</v>
      </c>
      <c r="N20" s="333">
        <f>'свод КС+СДП'!JF30</f>
        <v>0</v>
      </c>
      <c r="O20" s="333">
        <f>'свод КС+СДП'!JG30</f>
        <v>31</v>
      </c>
      <c r="P20" s="333">
        <f>'свод КС+СДП'!JH30</f>
        <v>5570211.1300000036</v>
      </c>
      <c r="Q20" s="333">
        <f>'свод КС+СДП'!JI30</f>
        <v>181</v>
      </c>
      <c r="R20" s="171">
        <f t="shared" si="0"/>
        <v>-14.75</v>
      </c>
      <c r="S20" s="171">
        <f t="shared" si="1"/>
        <v>-2650342.4839999955</v>
      </c>
      <c r="T20" s="361">
        <f t="shared" si="2"/>
        <v>0.67759562841530052</v>
      </c>
      <c r="U20" s="361">
        <f t="shared" si="3"/>
        <v>0.67759562087322989</v>
      </c>
      <c r="V20" s="359"/>
      <c r="W20" s="359"/>
      <c r="X20" s="204"/>
      <c r="Y20" s="204"/>
      <c r="Z20" s="206"/>
      <c r="AA20" s="206"/>
      <c r="AB20" s="204"/>
      <c r="AC20" s="204"/>
      <c r="AD20" s="206"/>
      <c r="AE20" s="206"/>
    </row>
    <row r="21" spans="1:31" ht="16.5" customHeight="1" x14ac:dyDescent="0.2">
      <c r="A21" s="68" t="s">
        <v>15</v>
      </c>
      <c r="B21" s="68"/>
      <c r="C21" s="129"/>
      <c r="D21" s="129"/>
      <c r="E21" s="332">
        <f>'свод КС+СДП'!IW35</f>
        <v>50</v>
      </c>
      <c r="F21" s="332">
        <f>'свод КС+СДП'!IX35</f>
        <v>10461805.199999999</v>
      </c>
      <c r="G21" s="332">
        <f>SUM(G22:G23)</f>
        <v>12.5</v>
      </c>
      <c r="H21" s="332">
        <f>SUM(H22:H23)</f>
        <v>2615451.2999999998</v>
      </c>
      <c r="I21" s="332">
        <f>'свод КС+СДП'!JA35</f>
        <v>12</v>
      </c>
      <c r="J21" s="332">
        <f>'свод КС+СДП'!JB35</f>
        <v>2510833.2000000007</v>
      </c>
      <c r="K21" s="332">
        <f>'свод КС+СДП'!JC35</f>
        <v>165</v>
      </c>
      <c r="L21" s="332">
        <f>'свод КС+СДП'!JD35</f>
        <v>0</v>
      </c>
      <c r="M21" s="332">
        <f>'свод КС+СДП'!JE35</f>
        <v>0</v>
      </c>
      <c r="N21" s="332">
        <f>'свод КС+СДП'!JF35</f>
        <v>0</v>
      </c>
      <c r="O21" s="332">
        <v>0</v>
      </c>
      <c r="P21" s="332">
        <v>0</v>
      </c>
      <c r="Q21" s="332">
        <v>0</v>
      </c>
      <c r="R21" s="69">
        <f t="shared" si="0"/>
        <v>-0.5</v>
      </c>
      <c r="S21" s="69">
        <f t="shared" si="1"/>
        <v>-104618.09999999916</v>
      </c>
      <c r="T21" s="360">
        <f t="shared" si="2"/>
        <v>0.96</v>
      </c>
      <c r="U21" s="360">
        <f t="shared" si="3"/>
        <v>0.95999998164752709</v>
      </c>
      <c r="V21" s="358">
        <f>E21/$E$104</f>
        <v>5.9623181492964462E-3</v>
      </c>
      <c r="W21" s="358">
        <f>F21/$F$104</f>
        <v>5.4246401699612531E-3</v>
      </c>
      <c r="Z21" s="206"/>
      <c r="AA21" s="206"/>
      <c r="AB21" s="204"/>
      <c r="AC21" s="204"/>
      <c r="AD21" s="206"/>
      <c r="AE21" s="206"/>
    </row>
    <row r="22" spans="1:31" ht="13.5" x14ac:dyDescent="0.2">
      <c r="A22" s="35" t="s">
        <v>13</v>
      </c>
      <c r="B22" s="191">
        <v>4</v>
      </c>
      <c r="C22" s="345">
        <v>196384.15599999999</v>
      </c>
      <c r="D22" s="345">
        <v>211549.76519999997</v>
      </c>
      <c r="E22" s="333">
        <f>'свод КС+СДП'!IW36</f>
        <v>50</v>
      </c>
      <c r="F22" s="333">
        <f>'свод КС+СДП'!IX36</f>
        <v>10461805.199999999</v>
      </c>
      <c r="G22" s="333">
        <f>'свод КС+СДП'!IY36</f>
        <v>12.5</v>
      </c>
      <c r="H22" s="333">
        <f>'свод КС+СДП'!IZ36</f>
        <v>2615451.2999999998</v>
      </c>
      <c r="I22" s="333">
        <f>'свод КС+СДП'!JA36</f>
        <v>12</v>
      </c>
      <c r="J22" s="333">
        <f>'свод КС+СДП'!JB36</f>
        <v>2510833.2000000007</v>
      </c>
      <c r="K22" s="333">
        <f>'свод КС+СДП'!JC36</f>
        <v>165</v>
      </c>
      <c r="L22" s="333">
        <f>'свод КС+СДП'!JD36</f>
        <v>0</v>
      </c>
      <c r="M22" s="333">
        <f>'свод КС+СДП'!JE36</f>
        <v>0</v>
      </c>
      <c r="N22" s="333">
        <f>'свод КС+СДП'!JF36</f>
        <v>0</v>
      </c>
      <c r="O22" s="333">
        <f>'свод КС+СДП'!JG36</f>
        <v>12</v>
      </c>
      <c r="P22" s="333">
        <f>'свод КС+СДП'!JH36</f>
        <v>2510833.2000000007</v>
      </c>
      <c r="Q22" s="333">
        <f>'свод КС+СДП'!JI36</f>
        <v>165</v>
      </c>
      <c r="R22" s="171">
        <f t="shared" si="0"/>
        <v>-0.5</v>
      </c>
      <c r="S22" s="171">
        <f t="shared" si="1"/>
        <v>-104618.09999999916</v>
      </c>
      <c r="T22" s="361">
        <f t="shared" si="2"/>
        <v>0.96</v>
      </c>
      <c r="U22" s="361">
        <f t="shared" si="3"/>
        <v>0.95999998164752709</v>
      </c>
      <c r="V22" s="359"/>
      <c r="W22" s="359"/>
      <c r="Z22" s="206"/>
      <c r="AA22" s="206"/>
      <c r="AB22" s="204"/>
      <c r="AC22" s="204"/>
      <c r="AD22" s="206"/>
      <c r="AE22" s="206"/>
    </row>
    <row r="23" spans="1:31" ht="13.5" x14ac:dyDescent="0.2">
      <c r="A23" s="346" t="s">
        <v>207</v>
      </c>
      <c r="B23" s="350">
        <v>5</v>
      </c>
      <c r="C23" s="347">
        <v>528398.16800000006</v>
      </c>
      <c r="D23" s="347">
        <v>538472.68559999997</v>
      </c>
      <c r="E23" s="333">
        <f>'свод КС+СДП'!IW44</f>
        <v>0</v>
      </c>
      <c r="F23" s="333">
        <f>'свод КС+СДП'!IX44</f>
        <v>0</v>
      </c>
      <c r="G23" s="333">
        <f>'свод КС+СДП'!IY44</f>
        <v>0</v>
      </c>
      <c r="H23" s="333">
        <f>'свод КС+СДП'!IZ44</f>
        <v>0</v>
      </c>
      <c r="I23" s="333">
        <f>'свод КС+СДП'!JA44</f>
        <v>0</v>
      </c>
      <c r="J23" s="333">
        <f>'свод КС+СДП'!JB44</f>
        <v>0</v>
      </c>
      <c r="K23" s="333">
        <f>'свод КС+СДП'!JC44</f>
        <v>0</v>
      </c>
      <c r="L23" s="333">
        <f>'свод КС+СДП'!JD44</f>
        <v>0</v>
      </c>
      <c r="M23" s="333">
        <f>'свод КС+СДП'!JE44</f>
        <v>0</v>
      </c>
      <c r="N23" s="333">
        <f>'свод КС+СДП'!JF44</f>
        <v>0</v>
      </c>
      <c r="O23" s="333">
        <v>0</v>
      </c>
      <c r="P23" s="333">
        <v>0</v>
      </c>
      <c r="Q23" s="333">
        <v>0</v>
      </c>
      <c r="R23" s="171">
        <f t="shared" si="0"/>
        <v>0</v>
      </c>
      <c r="S23" s="171">
        <f t="shared" si="1"/>
        <v>0</v>
      </c>
      <c r="T23" s="361" t="e">
        <f t="shared" si="2"/>
        <v>#DIV/0!</v>
      </c>
      <c r="U23" s="361" t="e">
        <f t="shared" si="3"/>
        <v>#DIV/0!</v>
      </c>
      <c r="V23" s="359"/>
      <c r="W23" s="359"/>
      <c r="Z23" s="206"/>
      <c r="AA23" s="206"/>
      <c r="AB23" s="204"/>
      <c r="AC23" s="204"/>
      <c r="AD23" s="206"/>
      <c r="AE23" s="206"/>
    </row>
    <row r="24" spans="1:31" ht="25.5" x14ac:dyDescent="0.2">
      <c r="A24" s="68" t="s">
        <v>17</v>
      </c>
      <c r="B24" s="68"/>
      <c r="C24" s="121"/>
      <c r="D24" s="121"/>
      <c r="E24" s="332">
        <f>'свод КС+СДП'!IW49</f>
        <v>0</v>
      </c>
      <c r="F24" s="332">
        <f>'свод КС+СДП'!IX49</f>
        <v>0</v>
      </c>
      <c r="G24" s="332">
        <f>'свод КС+СДП'!IY49</f>
        <v>0</v>
      </c>
      <c r="H24" s="332">
        <f>'свод КС+СДП'!IZ49</f>
        <v>0</v>
      </c>
      <c r="I24" s="332">
        <f>'свод КС+СДП'!JA49</f>
        <v>0</v>
      </c>
      <c r="J24" s="332">
        <f>'свод КС+СДП'!JB49</f>
        <v>0</v>
      </c>
      <c r="K24" s="332">
        <f>'свод КС+СДП'!JC49</f>
        <v>0</v>
      </c>
      <c r="L24" s="332">
        <f>'свод КС+СДП'!JD49</f>
        <v>0</v>
      </c>
      <c r="M24" s="332">
        <f>'свод КС+СДП'!JE49</f>
        <v>0</v>
      </c>
      <c r="N24" s="332">
        <f>'свод КС+СДП'!JF49</f>
        <v>0</v>
      </c>
      <c r="O24" s="332">
        <v>0</v>
      </c>
      <c r="P24" s="332">
        <v>0</v>
      </c>
      <c r="Q24" s="332">
        <v>0</v>
      </c>
      <c r="R24" s="69">
        <f t="shared" si="0"/>
        <v>0</v>
      </c>
      <c r="S24" s="69">
        <f t="shared" si="1"/>
        <v>0</v>
      </c>
      <c r="T24" s="360" t="e">
        <f t="shared" si="2"/>
        <v>#DIV/0!</v>
      </c>
      <c r="U24" s="360" t="e">
        <f t="shared" si="3"/>
        <v>#DIV/0!</v>
      </c>
      <c r="V24" s="358">
        <f>E24/$E$104</f>
        <v>0</v>
      </c>
      <c r="W24" s="358">
        <f>F24/$F$104</f>
        <v>0</v>
      </c>
      <c r="Z24" s="206"/>
      <c r="AA24" s="206"/>
      <c r="AB24" s="204"/>
      <c r="AC24" s="204"/>
      <c r="AD24" s="206"/>
      <c r="AE24" s="206"/>
    </row>
    <row r="25" spans="1:31" ht="13.5" x14ac:dyDescent="0.2">
      <c r="A25" s="346" t="s">
        <v>16</v>
      </c>
      <c r="B25" s="191">
        <v>6</v>
      </c>
      <c r="C25" s="345">
        <v>367016.39999999997</v>
      </c>
      <c r="D25" s="345">
        <v>409834.98</v>
      </c>
      <c r="E25" s="333">
        <f>'свод КС+СДП'!IW50</f>
        <v>0</v>
      </c>
      <c r="F25" s="333">
        <f>'свод КС+СДП'!IX50</f>
        <v>0</v>
      </c>
      <c r="G25" s="333">
        <f>'свод КС+СДП'!IY50</f>
        <v>0</v>
      </c>
      <c r="H25" s="333">
        <f>'свод КС+СДП'!IZ50</f>
        <v>0</v>
      </c>
      <c r="I25" s="333">
        <f>'свод КС+СДП'!JA50</f>
        <v>0</v>
      </c>
      <c r="J25" s="333">
        <f>'свод КС+СДП'!JB50</f>
        <v>0</v>
      </c>
      <c r="K25" s="333">
        <f>'свод КС+СДП'!JC50</f>
        <v>0</v>
      </c>
      <c r="L25" s="333">
        <f>'свод КС+СДП'!JD50</f>
        <v>0</v>
      </c>
      <c r="M25" s="333">
        <f>'свод КС+СДП'!JE50</f>
        <v>0</v>
      </c>
      <c r="N25" s="333">
        <f>'свод КС+СДП'!JF50</f>
        <v>0</v>
      </c>
      <c r="O25" s="333">
        <v>0</v>
      </c>
      <c r="P25" s="333">
        <v>0</v>
      </c>
      <c r="Q25" s="333">
        <v>0</v>
      </c>
      <c r="R25" s="171">
        <f t="shared" si="0"/>
        <v>0</v>
      </c>
      <c r="S25" s="171">
        <f t="shared" si="1"/>
        <v>0</v>
      </c>
      <c r="T25" s="361" t="e">
        <f t="shared" si="2"/>
        <v>#DIV/0!</v>
      </c>
      <c r="U25" s="361" t="e">
        <f t="shared" si="3"/>
        <v>#DIV/0!</v>
      </c>
      <c r="V25" s="359"/>
      <c r="W25" s="359"/>
      <c r="Z25" s="206"/>
      <c r="AA25" s="206"/>
      <c r="AB25" s="204"/>
      <c r="AC25" s="204"/>
      <c r="AD25" s="206"/>
      <c r="AE25" s="206"/>
    </row>
    <row r="26" spans="1:31" x14ac:dyDescent="0.2">
      <c r="A26" s="68" t="s">
        <v>18</v>
      </c>
      <c r="B26" s="68"/>
      <c r="C26" s="87"/>
      <c r="D26" s="87"/>
      <c r="E26" s="332">
        <f>'свод КС+СДП'!IW55</f>
        <v>60</v>
      </c>
      <c r="F26" s="332">
        <f>'свод КС+СДП'!IX55</f>
        <v>8598837.5999999996</v>
      </c>
      <c r="G26" s="332">
        <f>SUM(G27)</f>
        <v>15</v>
      </c>
      <c r="H26" s="332">
        <f>SUM(H27)</f>
        <v>2149709.4</v>
      </c>
      <c r="I26" s="332">
        <f>'свод КС+СДП'!JA55</f>
        <v>20</v>
      </c>
      <c r="J26" s="332">
        <f>'свод КС+СДП'!JB55</f>
        <v>2866279.1999999997</v>
      </c>
      <c r="K26" s="332">
        <f>'свод КС+СДП'!JC55</f>
        <v>175</v>
      </c>
      <c r="L26" s="332">
        <f>'свод КС+СДП'!JD55</f>
        <v>0</v>
      </c>
      <c r="M26" s="332">
        <f>'свод КС+СДП'!JE55</f>
        <v>0</v>
      </c>
      <c r="N26" s="332">
        <f>'свод КС+СДП'!JF55</f>
        <v>0</v>
      </c>
      <c r="O26" s="332">
        <v>0</v>
      </c>
      <c r="P26" s="332">
        <v>0</v>
      </c>
      <c r="Q26" s="332">
        <v>0</v>
      </c>
      <c r="R26" s="69">
        <f t="shared" si="0"/>
        <v>5</v>
      </c>
      <c r="S26" s="69">
        <f t="shared" si="1"/>
        <v>716569.79999999981</v>
      </c>
      <c r="T26" s="360">
        <f t="shared" si="2"/>
        <v>1.3333333333333333</v>
      </c>
      <c r="U26" s="360">
        <f t="shared" si="3"/>
        <v>1.3333333333333333</v>
      </c>
      <c r="V26" s="358">
        <f>E26/$E$104</f>
        <v>7.1547817791557354E-3</v>
      </c>
      <c r="W26" s="358">
        <f>F26/$F$104</f>
        <v>4.4586568922095025E-3</v>
      </c>
      <c r="Z26" s="206"/>
      <c r="AA26" s="206"/>
      <c r="AB26" s="204"/>
      <c r="AC26" s="204"/>
      <c r="AD26" s="206"/>
      <c r="AE26" s="206"/>
    </row>
    <row r="27" spans="1:31" ht="13.5" x14ac:dyDescent="0.2">
      <c r="A27" s="375" t="s">
        <v>150</v>
      </c>
      <c r="B27" s="191">
        <v>7</v>
      </c>
      <c r="C27" s="345">
        <v>134337.68</v>
      </c>
      <c r="D27" s="345">
        <v>145595.55599999998</v>
      </c>
      <c r="E27" s="333">
        <f>'свод КС+СДП'!IW56</f>
        <v>60</v>
      </c>
      <c r="F27" s="333">
        <f>'свод КС+СДП'!IX56</f>
        <v>8598837.5999999996</v>
      </c>
      <c r="G27" s="333">
        <f>'свод КС+СДП'!IY56</f>
        <v>15</v>
      </c>
      <c r="H27" s="333">
        <f>'свод КС+СДП'!IZ56</f>
        <v>2149709.4</v>
      </c>
      <c r="I27" s="333">
        <f>'свод КС+СДП'!JA56</f>
        <v>20</v>
      </c>
      <c r="J27" s="333">
        <f>'свод КС+СДП'!JB56</f>
        <v>2866279.1999999997</v>
      </c>
      <c r="K27" s="333">
        <f>'свод КС+СДП'!JC56</f>
        <v>175</v>
      </c>
      <c r="L27" s="333">
        <f>'свод КС+СДП'!JD56</f>
        <v>0</v>
      </c>
      <c r="M27" s="333">
        <f>'свод КС+СДП'!JE56</f>
        <v>0</v>
      </c>
      <c r="N27" s="333">
        <f>'свод КС+СДП'!JF56</f>
        <v>0</v>
      </c>
      <c r="O27" s="333">
        <v>0</v>
      </c>
      <c r="P27" s="333">
        <v>0</v>
      </c>
      <c r="Q27" s="333">
        <v>0</v>
      </c>
      <c r="R27" s="171">
        <f t="shared" si="0"/>
        <v>5</v>
      </c>
      <c r="S27" s="171">
        <f t="shared" si="1"/>
        <v>716569.79999999981</v>
      </c>
      <c r="T27" s="361">
        <f t="shared" si="2"/>
        <v>1.3333333333333333</v>
      </c>
      <c r="U27" s="361">
        <f t="shared" si="3"/>
        <v>1.3333333333333333</v>
      </c>
      <c r="V27" s="359"/>
      <c r="W27" s="359"/>
      <c r="Z27" s="206"/>
      <c r="AA27" s="206"/>
      <c r="AB27" s="204"/>
      <c r="AC27" s="204"/>
      <c r="AD27" s="206"/>
      <c r="AE27" s="206"/>
    </row>
    <row r="28" spans="1:31" x14ac:dyDescent="0.2">
      <c r="A28" s="68" t="s">
        <v>125</v>
      </c>
      <c r="B28" s="351"/>
      <c r="C28" s="121"/>
      <c r="D28" s="121"/>
      <c r="E28" s="332">
        <f>'свод КС+СДП'!IW62</f>
        <v>3</v>
      </c>
      <c r="F28" s="332">
        <f>'свод КС+СДП'!IX62</f>
        <v>3766205.8079999993</v>
      </c>
      <c r="G28" s="332">
        <f>SUM(G29:G30)</f>
        <v>0.75</v>
      </c>
      <c r="H28" s="332">
        <f>'свод КС+СДП'!IZ62</f>
        <v>941551.45199999982</v>
      </c>
      <c r="I28" s="332">
        <f>'свод КС+СДП'!JA62</f>
        <v>0</v>
      </c>
      <c r="J28" s="332">
        <f>'свод КС+СДП'!JB62</f>
        <v>0</v>
      </c>
      <c r="K28" s="332">
        <f>'свод КС+СДП'!JC62</f>
        <v>0</v>
      </c>
      <c r="L28" s="332">
        <f>'свод КС+СДП'!JD62</f>
        <v>0</v>
      </c>
      <c r="M28" s="332">
        <f>'свод КС+СДП'!JE62</f>
        <v>0</v>
      </c>
      <c r="N28" s="332">
        <f>'свод КС+СДП'!JF62</f>
        <v>0</v>
      </c>
      <c r="O28" s="332">
        <v>0</v>
      </c>
      <c r="P28" s="332">
        <v>0</v>
      </c>
      <c r="Q28" s="332">
        <v>0</v>
      </c>
      <c r="R28" s="69">
        <f t="shared" si="0"/>
        <v>-0.75</v>
      </c>
      <c r="S28" s="69">
        <f t="shared" si="1"/>
        <v>-941551.45199999982</v>
      </c>
      <c r="T28" s="360">
        <f t="shared" si="2"/>
        <v>0</v>
      </c>
      <c r="U28" s="360">
        <f t="shared" si="3"/>
        <v>0</v>
      </c>
      <c r="V28" s="358">
        <f>E28/$E$104</f>
        <v>3.5773908895778681E-4</v>
      </c>
      <c r="W28" s="358">
        <f>F28/$F$104</f>
        <v>1.9528476131842119E-3</v>
      </c>
      <c r="Z28" s="206"/>
      <c r="AA28" s="206"/>
      <c r="AB28" s="204"/>
      <c r="AC28" s="204"/>
      <c r="AD28" s="206"/>
      <c r="AE28" s="206"/>
    </row>
    <row r="29" spans="1:31" ht="13.5" x14ac:dyDescent="0.2">
      <c r="A29" s="346" t="s">
        <v>208</v>
      </c>
      <c r="B29" s="350">
        <v>8</v>
      </c>
      <c r="C29" s="347">
        <v>745948.78799999994</v>
      </c>
      <c r="D29" s="347">
        <v>831520.83959999995</v>
      </c>
      <c r="E29" s="333">
        <f>'свод КС+СДП'!IW63</f>
        <v>2</v>
      </c>
      <c r="F29" s="333">
        <f>'свод КС+СДП'!IX63</f>
        <v>1603411.2</v>
      </c>
      <c r="G29" s="333">
        <f>'свод КС+СДП'!IY63</f>
        <v>0.5</v>
      </c>
      <c r="H29" s="333">
        <f>'свод КС+СДП'!IZ63</f>
        <v>400852.80000000005</v>
      </c>
      <c r="I29" s="333">
        <f>'свод КС+СДП'!JA63</f>
        <v>0</v>
      </c>
      <c r="J29" s="333">
        <f>'свод КС+СДП'!JB63</f>
        <v>0</v>
      </c>
      <c r="K29" s="333">
        <f>'свод КС+СДП'!JC63</f>
        <v>0</v>
      </c>
      <c r="L29" s="333">
        <f>'свод КС+СДП'!JD63</f>
        <v>0</v>
      </c>
      <c r="M29" s="333">
        <f>'свод КС+СДП'!JE63</f>
        <v>0</v>
      </c>
      <c r="N29" s="333">
        <f>'свод КС+СДП'!JF63</f>
        <v>0</v>
      </c>
      <c r="O29" s="333">
        <v>0</v>
      </c>
      <c r="P29" s="333">
        <v>0</v>
      </c>
      <c r="Q29" s="333">
        <v>0</v>
      </c>
      <c r="R29" s="171">
        <f t="shared" si="0"/>
        <v>-0.5</v>
      </c>
      <c r="S29" s="171">
        <f t="shared" si="1"/>
        <v>-400852.80000000005</v>
      </c>
      <c r="T29" s="361">
        <f t="shared" si="2"/>
        <v>0</v>
      </c>
      <c r="U29" s="361">
        <f t="shared" si="3"/>
        <v>0</v>
      </c>
      <c r="V29" s="359"/>
      <c r="W29" s="359"/>
      <c r="Z29" s="206"/>
      <c r="AA29" s="206"/>
      <c r="AB29" s="204"/>
      <c r="AC29" s="204"/>
      <c r="AD29" s="206"/>
      <c r="AE29" s="206"/>
    </row>
    <row r="30" spans="1:31" ht="13.5" x14ac:dyDescent="0.2">
      <c r="A30" s="35" t="s">
        <v>19</v>
      </c>
      <c r="B30" s="191">
        <v>9</v>
      </c>
      <c r="C30" s="345">
        <v>2032610.3440000003</v>
      </c>
      <c r="D30" s="345">
        <v>2175916.6847999999</v>
      </c>
      <c r="E30" s="333">
        <f>'свод КС+СДП'!IW68</f>
        <v>1</v>
      </c>
      <c r="F30" s="333">
        <f>'свод КС+СДП'!IX68</f>
        <v>2162794.6079999995</v>
      </c>
      <c r="G30" s="333">
        <f>'свод КС+СДП'!IY68</f>
        <v>0.25</v>
      </c>
      <c r="H30" s="333">
        <f>'свод КС+СДП'!IZ68</f>
        <v>540698.65199999989</v>
      </c>
      <c r="I30" s="333">
        <f>'свод КС+СДП'!JA68</f>
        <v>0</v>
      </c>
      <c r="J30" s="333">
        <f>'свод КС+СДП'!JB68</f>
        <v>0</v>
      </c>
      <c r="K30" s="333">
        <f>'свод КС+СДП'!JC68</f>
        <v>0</v>
      </c>
      <c r="L30" s="333">
        <f>'свод КС+СДП'!JD68</f>
        <v>0</v>
      </c>
      <c r="M30" s="333">
        <f>'свод КС+СДП'!JE68</f>
        <v>0</v>
      </c>
      <c r="N30" s="333">
        <f>'свод КС+СДП'!JF68</f>
        <v>0</v>
      </c>
      <c r="O30" s="333">
        <v>0</v>
      </c>
      <c r="P30" s="333">
        <v>0</v>
      </c>
      <c r="Q30" s="333">
        <v>0</v>
      </c>
      <c r="R30" s="171">
        <f t="shared" si="0"/>
        <v>-0.25</v>
      </c>
      <c r="S30" s="171">
        <f t="shared" si="1"/>
        <v>-540698.65199999989</v>
      </c>
      <c r="T30" s="361">
        <f t="shared" si="2"/>
        <v>0</v>
      </c>
      <c r="U30" s="361">
        <f t="shared" si="3"/>
        <v>0</v>
      </c>
      <c r="V30" s="359"/>
      <c r="W30" s="359"/>
      <c r="Z30" s="206"/>
      <c r="AA30" s="206"/>
      <c r="AB30" s="204"/>
      <c r="AC30" s="204"/>
      <c r="AD30" s="206"/>
      <c r="AE30" s="206"/>
    </row>
    <row r="31" spans="1:31" x14ac:dyDescent="0.2">
      <c r="A31" s="68" t="s">
        <v>20</v>
      </c>
      <c r="B31" s="68"/>
      <c r="C31" s="87"/>
      <c r="D31" s="87"/>
      <c r="E31" s="332">
        <f>'свод КС+СДП'!IW72</f>
        <v>312</v>
      </c>
      <c r="F31" s="332">
        <f>'свод КС+СДП'!IX72</f>
        <v>88608870.26000002</v>
      </c>
      <c r="G31" s="332">
        <f>SUM(G32:G37)</f>
        <v>78</v>
      </c>
      <c r="H31" s="332">
        <f>SUM(H32:H37)</f>
        <v>22152217.565000005</v>
      </c>
      <c r="I31" s="332">
        <f>'свод КС+СДП'!JA72</f>
        <v>62</v>
      </c>
      <c r="J31" s="332">
        <f>'свод КС+СДП'!JB72</f>
        <v>17835930.000000004</v>
      </c>
      <c r="K31" s="332">
        <f>'свод КС+СДП'!JC72</f>
        <v>884</v>
      </c>
      <c r="L31" s="332">
        <f>'свод КС+СДП'!JD72</f>
        <v>2</v>
      </c>
      <c r="M31" s="332">
        <f>'свод КС+СДП'!JE72</f>
        <v>430068.45</v>
      </c>
      <c r="N31" s="332">
        <f>'свод КС+СДП'!JF72</f>
        <v>51</v>
      </c>
      <c r="O31" s="332">
        <v>19</v>
      </c>
      <c r="P31" s="332">
        <v>5628967.4499999993</v>
      </c>
      <c r="Q31" s="332">
        <v>225</v>
      </c>
      <c r="R31" s="69">
        <f t="shared" si="0"/>
        <v>-16</v>
      </c>
      <c r="S31" s="69">
        <f t="shared" si="1"/>
        <v>-4316287.5650000013</v>
      </c>
      <c r="T31" s="360">
        <f t="shared" si="2"/>
        <v>0.79487179487179482</v>
      </c>
      <c r="U31" s="360">
        <f t="shared" si="3"/>
        <v>0.80515325148216144</v>
      </c>
      <c r="V31" s="358">
        <f>E31/$E$104</f>
        <v>3.7204865251609827E-2</v>
      </c>
      <c r="W31" s="358">
        <f>F31/$F$104</f>
        <v>4.594534383294397E-2</v>
      </c>
      <c r="Z31" s="206"/>
      <c r="AA31" s="206"/>
      <c r="AB31" s="204"/>
      <c r="AC31" s="204"/>
      <c r="AD31" s="206"/>
      <c r="AE31" s="206"/>
    </row>
    <row r="32" spans="1:31" ht="13.5" x14ac:dyDescent="0.2">
      <c r="A32" s="35" t="s">
        <v>126</v>
      </c>
      <c r="B32" s="191">
        <v>10</v>
      </c>
      <c r="C32" s="345">
        <v>207819.7</v>
      </c>
      <c r="D32" s="345">
        <v>221044.59</v>
      </c>
      <c r="E32" s="333">
        <f>'свод КС+СДП'!IW73</f>
        <v>200</v>
      </c>
      <c r="F32" s="333">
        <f>'свод КС+СДП'!IX73</f>
        <v>44168169.600000009</v>
      </c>
      <c r="G32" s="333">
        <f>'свод КС+СДП'!IY73</f>
        <v>50</v>
      </c>
      <c r="H32" s="333">
        <f>'свод КС+СДП'!IZ73</f>
        <v>11042042.400000002</v>
      </c>
      <c r="I32" s="333">
        <f>'свод КС+СДП'!JA73</f>
        <v>42</v>
      </c>
      <c r="J32" s="333">
        <f>'свод КС+СДП'!JB73</f>
        <v>9275315.7000000011</v>
      </c>
      <c r="K32" s="333">
        <f>'свод КС+СДП'!JC73</f>
        <v>571</v>
      </c>
      <c r="L32" s="333">
        <f>'свод КС+СДП'!JD73</f>
        <v>1</v>
      </c>
      <c r="M32" s="333">
        <f>'свод КС+СДП'!JE73</f>
        <v>220840.85</v>
      </c>
      <c r="N32" s="333">
        <f>'свод КС+СДП'!JF73</f>
        <v>19</v>
      </c>
      <c r="O32" s="333">
        <v>10</v>
      </c>
      <c r="P32" s="333">
        <v>2078197</v>
      </c>
      <c r="Q32" s="333">
        <v>149</v>
      </c>
      <c r="R32" s="171">
        <f t="shared" si="0"/>
        <v>-8</v>
      </c>
      <c r="S32" s="171">
        <f t="shared" si="1"/>
        <v>-1766726.7000000011</v>
      </c>
      <c r="T32" s="361">
        <f t="shared" si="2"/>
        <v>0.84</v>
      </c>
      <c r="U32" s="361">
        <f t="shared" si="3"/>
        <v>0.84000000760728821</v>
      </c>
      <c r="V32" s="359"/>
      <c r="W32" s="359"/>
      <c r="Z32" s="206"/>
      <c r="AA32" s="206"/>
      <c r="AB32" s="204"/>
      <c r="AC32" s="204"/>
      <c r="AD32" s="206"/>
      <c r="AE32" s="206"/>
    </row>
    <row r="33" spans="1:31" ht="13.5" x14ac:dyDescent="0.2">
      <c r="A33" s="35" t="s">
        <v>127</v>
      </c>
      <c r="B33" s="191">
        <v>11</v>
      </c>
      <c r="C33" s="345">
        <v>312154.56</v>
      </c>
      <c r="D33" s="345">
        <v>328340.35200000001</v>
      </c>
      <c r="E33" s="333">
        <f>'свод КС+СДП'!IW88</f>
        <v>0</v>
      </c>
      <c r="F33" s="333">
        <f>'свод КС+СДП'!IX88</f>
        <v>0</v>
      </c>
      <c r="G33" s="333">
        <f>'свод КС+СДП'!IY88</f>
        <v>0</v>
      </c>
      <c r="H33" s="333">
        <f>'свод КС+СДП'!IZ88</f>
        <v>0</v>
      </c>
      <c r="I33" s="333">
        <f>'свод КС+СДП'!JA88</f>
        <v>0</v>
      </c>
      <c r="J33" s="333">
        <f>'свод КС+СДП'!JB88</f>
        <v>0</v>
      </c>
      <c r="K33" s="333">
        <f>'свод КС+СДП'!JC88</f>
        <v>0</v>
      </c>
      <c r="L33" s="333">
        <f>'свод КС+СДП'!JD88</f>
        <v>0</v>
      </c>
      <c r="M33" s="333">
        <f>'свод КС+СДП'!JE88</f>
        <v>0</v>
      </c>
      <c r="N33" s="333">
        <f>'свод КС+СДП'!JF88</f>
        <v>0</v>
      </c>
      <c r="O33" s="333">
        <v>0</v>
      </c>
      <c r="P33" s="333">
        <v>0</v>
      </c>
      <c r="Q33" s="333">
        <v>0</v>
      </c>
      <c r="R33" s="171">
        <f t="shared" si="0"/>
        <v>0</v>
      </c>
      <c r="S33" s="171">
        <f t="shared" si="1"/>
        <v>0</v>
      </c>
      <c r="T33" s="361" t="e">
        <f t="shared" si="2"/>
        <v>#DIV/0!</v>
      </c>
      <c r="U33" s="361" t="e">
        <f t="shared" si="3"/>
        <v>#DIV/0!</v>
      </c>
      <c r="V33" s="359"/>
      <c r="W33" s="359"/>
      <c r="Z33" s="206"/>
      <c r="AA33" s="206"/>
      <c r="AB33" s="204"/>
      <c r="AC33" s="204"/>
      <c r="AD33" s="206"/>
      <c r="AE33" s="206"/>
    </row>
    <row r="34" spans="1:31" ht="13.5" x14ac:dyDescent="0.2">
      <c r="A34" s="35" t="s">
        <v>21</v>
      </c>
      <c r="B34" s="191">
        <v>12</v>
      </c>
      <c r="C34" s="345">
        <v>198368.24000000002</v>
      </c>
      <c r="D34" s="345">
        <v>207694.508</v>
      </c>
      <c r="E34" s="333">
        <f>'свод КС+СДП'!IW93</f>
        <v>11</v>
      </c>
      <c r="F34" s="333">
        <f>'свод КС+СДП'!IX93</f>
        <v>2301503.6</v>
      </c>
      <c r="G34" s="333">
        <f>'свод КС+СДП'!IY93</f>
        <v>2.75</v>
      </c>
      <c r="H34" s="333">
        <f>'свод КС+СДП'!IZ93</f>
        <v>575375.9</v>
      </c>
      <c r="I34" s="333">
        <f>'свод КС+СДП'!JA93</f>
        <v>0</v>
      </c>
      <c r="J34" s="333">
        <f>'свод КС+СДП'!JB93</f>
        <v>0</v>
      </c>
      <c r="K34" s="333">
        <f>'свод КС+СДП'!JC93</f>
        <v>0</v>
      </c>
      <c r="L34" s="333">
        <f>'свод КС+СДП'!JD93</f>
        <v>1</v>
      </c>
      <c r="M34" s="333">
        <f>'свод КС+СДП'!JE93</f>
        <v>209227.6</v>
      </c>
      <c r="N34" s="333">
        <f>'свод КС+СДП'!JF93</f>
        <v>32</v>
      </c>
      <c r="O34" s="333">
        <v>0</v>
      </c>
      <c r="P34" s="333">
        <v>0</v>
      </c>
      <c r="Q34" s="333">
        <v>0</v>
      </c>
      <c r="R34" s="171">
        <f t="shared" si="0"/>
        <v>-2.75</v>
      </c>
      <c r="S34" s="171">
        <f t="shared" si="1"/>
        <v>-575375.9</v>
      </c>
      <c r="T34" s="361">
        <f t="shared" si="2"/>
        <v>0</v>
      </c>
      <c r="U34" s="361">
        <f t="shared" si="3"/>
        <v>0</v>
      </c>
      <c r="V34" s="359"/>
      <c r="W34" s="359"/>
      <c r="Z34" s="206"/>
      <c r="AA34" s="206"/>
      <c r="AB34" s="204"/>
      <c r="AC34" s="204"/>
      <c r="AD34" s="206"/>
      <c r="AE34" s="206"/>
    </row>
    <row r="35" spans="1:31" ht="13.5" x14ac:dyDescent="0.2">
      <c r="A35" s="35" t="s">
        <v>22</v>
      </c>
      <c r="B35" s="191">
        <v>13</v>
      </c>
      <c r="C35" s="345">
        <v>198368.24000000002</v>
      </c>
      <c r="D35" s="345">
        <v>207694.508</v>
      </c>
      <c r="E35" s="333">
        <f>'свод КС+СДП'!IW97</f>
        <v>10</v>
      </c>
      <c r="F35" s="333">
        <f>'свод КС+СДП'!IX97</f>
        <v>3005234.08</v>
      </c>
      <c r="G35" s="333">
        <f>'свод КС+СДП'!IY97</f>
        <v>2.5</v>
      </c>
      <c r="H35" s="333">
        <f>'свод КС+СДП'!IZ97</f>
        <v>751308.52</v>
      </c>
      <c r="I35" s="333">
        <f>'свод КС+СДП'!JA97</f>
        <v>0</v>
      </c>
      <c r="J35" s="333">
        <f>'свод КС+СДП'!JB97</f>
        <v>0</v>
      </c>
      <c r="K35" s="333">
        <f>'свод КС+СДП'!JC97</f>
        <v>0</v>
      </c>
      <c r="L35" s="333">
        <f>'свод КС+СДП'!JD97</f>
        <v>0</v>
      </c>
      <c r="M35" s="333">
        <f>'свод КС+СДП'!JE97</f>
        <v>0</v>
      </c>
      <c r="N35" s="333">
        <f>'свод КС+СДП'!JF97</f>
        <v>0</v>
      </c>
      <c r="O35" s="333">
        <v>0</v>
      </c>
      <c r="P35" s="333">
        <v>0</v>
      </c>
      <c r="Q35" s="333">
        <v>0</v>
      </c>
      <c r="R35" s="171">
        <f t="shared" si="0"/>
        <v>-2.5</v>
      </c>
      <c r="S35" s="171">
        <f t="shared" si="1"/>
        <v>-751308.52</v>
      </c>
      <c r="T35" s="361">
        <f t="shared" si="2"/>
        <v>0</v>
      </c>
      <c r="U35" s="361">
        <f t="shared" si="3"/>
        <v>0</v>
      </c>
      <c r="V35" s="359"/>
      <c r="W35" s="359"/>
      <c r="Z35" s="206"/>
      <c r="AA35" s="206"/>
      <c r="AB35" s="204"/>
      <c r="AC35" s="204"/>
      <c r="AD35" s="206"/>
      <c r="AE35" s="206"/>
    </row>
    <row r="36" spans="1:31" ht="13.5" x14ac:dyDescent="0.2">
      <c r="A36" s="35" t="s">
        <v>24</v>
      </c>
      <c r="B36" s="191">
        <v>14</v>
      </c>
      <c r="C36" s="345">
        <v>394530.04799999995</v>
      </c>
      <c r="D36" s="345">
        <v>430969.28159999999</v>
      </c>
      <c r="E36" s="333">
        <f>'свод КС+СДП'!IW100</f>
        <v>85</v>
      </c>
      <c r="F36" s="333">
        <f>'свод КС+СДП'!IX100</f>
        <v>35845739.299999997</v>
      </c>
      <c r="G36" s="333">
        <f>'свод КС+СДП'!IY100</f>
        <v>21.25</v>
      </c>
      <c r="H36" s="333">
        <f>'свод КС+СДП'!IZ100</f>
        <v>8961434.8249999993</v>
      </c>
      <c r="I36" s="333">
        <f>'свод КС+СДП'!JA100</f>
        <v>19</v>
      </c>
      <c r="J36" s="333">
        <f>'свод КС+СДП'!JB100</f>
        <v>8012577.0200000005</v>
      </c>
      <c r="K36" s="333">
        <f>'свод КС+СДП'!JC100</f>
        <v>297</v>
      </c>
      <c r="L36" s="333">
        <f>'свод КС+СДП'!JD100</f>
        <v>0</v>
      </c>
      <c r="M36" s="333">
        <f>'свод КС+СДП'!JE100</f>
        <v>0</v>
      </c>
      <c r="N36" s="333">
        <f>'свод КС+СДП'!JF100</f>
        <v>0</v>
      </c>
      <c r="O36" s="333">
        <v>9</v>
      </c>
      <c r="P36" s="333">
        <v>3550770.4499999997</v>
      </c>
      <c r="Q36" s="333">
        <v>76</v>
      </c>
      <c r="R36" s="171">
        <f t="shared" si="0"/>
        <v>-2.25</v>
      </c>
      <c r="S36" s="171">
        <f t="shared" si="1"/>
        <v>-948857.80499999877</v>
      </c>
      <c r="T36" s="361">
        <f t="shared" si="2"/>
        <v>0.89411764705882357</v>
      </c>
      <c r="U36" s="361">
        <f t="shared" si="3"/>
        <v>0.89411764705882368</v>
      </c>
      <c r="V36" s="359"/>
      <c r="W36" s="359"/>
      <c r="Z36" s="206"/>
      <c r="AA36" s="206"/>
      <c r="AB36" s="204"/>
      <c r="AC36" s="204"/>
      <c r="AD36" s="206"/>
      <c r="AE36" s="206"/>
    </row>
    <row r="37" spans="1:31" ht="13.5" x14ac:dyDescent="0.2">
      <c r="A37" s="35" t="s">
        <v>25</v>
      </c>
      <c r="B37" s="191">
        <v>15</v>
      </c>
      <c r="C37" s="345">
        <v>514878.87599999993</v>
      </c>
      <c r="D37" s="345">
        <v>552341.38919999998</v>
      </c>
      <c r="E37" s="333">
        <f>'свод КС+СДП'!IW105</f>
        <v>6</v>
      </c>
      <c r="F37" s="333">
        <f>'свод КС+СДП'!IX105</f>
        <v>3288223.6799999997</v>
      </c>
      <c r="G37" s="333">
        <f>'свод КС+СДП'!IY105</f>
        <v>1.5</v>
      </c>
      <c r="H37" s="333">
        <f>'свод КС+СДП'!IZ105</f>
        <v>822055.91999999993</v>
      </c>
      <c r="I37" s="333">
        <f>'свод КС+СДП'!JA105</f>
        <v>1</v>
      </c>
      <c r="J37" s="333">
        <f>'свод КС+СДП'!JB105</f>
        <v>548037.28</v>
      </c>
      <c r="K37" s="333">
        <f>'свод КС+СДП'!JC105</f>
        <v>16</v>
      </c>
      <c r="L37" s="333">
        <f>'свод КС+СДП'!JD105</f>
        <v>0</v>
      </c>
      <c r="M37" s="333">
        <f>'свод КС+СДП'!JE105</f>
        <v>0</v>
      </c>
      <c r="N37" s="333">
        <f>'свод КС+СДП'!JF105</f>
        <v>0</v>
      </c>
      <c r="O37" s="333">
        <v>0</v>
      </c>
      <c r="P37" s="333">
        <v>0</v>
      </c>
      <c r="Q37" s="333">
        <v>0</v>
      </c>
      <c r="R37" s="171">
        <f t="shared" si="0"/>
        <v>-0.5</v>
      </c>
      <c r="S37" s="171">
        <f t="shared" si="1"/>
        <v>-274018.6399999999</v>
      </c>
      <c r="T37" s="361">
        <f t="shared" si="2"/>
        <v>0.66666666666666663</v>
      </c>
      <c r="U37" s="361">
        <f t="shared" si="3"/>
        <v>0.66666666666666674</v>
      </c>
      <c r="V37" s="359"/>
      <c r="W37" s="359"/>
      <c r="Z37" s="206"/>
      <c r="AA37" s="206"/>
      <c r="AB37" s="204"/>
      <c r="AC37" s="204"/>
      <c r="AD37" s="206"/>
      <c r="AE37" s="206"/>
    </row>
    <row r="38" spans="1:31" x14ac:dyDescent="0.2">
      <c r="A38" s="68" t="s">
        <v>23</v>
      </c>
      <c r="B38" s="68"/>
      <c r="C38" s="121"/>
      <c r="D38" s="121"/>
      <c r="E38" s="332">
        <f>'свод КС+СДП'!IW112</f>
        <v>0</v>
      </c>
      <c r="F38" s="332">
        <f>'свод КС+СДП'!IX112</f>
        <v>0</v>
      </c>
      <c r="G38" s="332">
        <f>'свод КС+СДП'!IY112</f>
        <v>0</v>
      </c>
      <c r="H38" s="332">
        <f>'свод КС+СДП'!IZ112</f>
        <v>0</v>
      </c>
      <c r="I38" s="332">
        <f>'свод КС+СДП'!JA112</f>
        <v>0</v>
      </c>
      <c r="J38" s="332">
        <f>'свод КС+СДП'!JB112</f>
        <v>0</v>
      </c>
      <c r="K38" s="332">
        <f>'свод КС+СДП'!JC112</f>
        <v>0</v>
      </c>
      <c r="L38" s="332">
        <f>'свод КС+СДП'!JD112</f>
        <v>0</v>
      </c>
      <c r="M38" s="332">
        <f>'свод КС+СДП'!JE112</f>
        <v>0</v>
      </c>
      <c r="N38" s="332">
        <f>'свод КС+СДП'!JF112</f>
        <v>0</v>
      </c>
      <c r="O38" s="332">
        <v>0</v>
      </c>
      <c r="P38" s="332">
        <v>0</v>
      </c>
      <c r="Q38" s="332">
        <v>0</v>
      </c>
      <c r="R38" s="69">
        <f t="shared" si="0"/>
        <v>0</v>
      </c>
      <c r="S38" s="69">
        <f t="shared" si="1"/>
        <v>0</v>
      </c>
      <c r="T38" s="360" t="e">
        <f t="shared" si="2"/>
        <v>#DIV/0!</v>
      </c>
      <c r="U38" s="360" t="e">
        <f t="shared" si="3"/>
        <v>#DIV/0!</v>
      </c>
      <c r="V38" s="358">
        <f>E38/$E$104</f>
        <v>0</v>
      </c>
      <c r="W38" s="358">
        <f>F38/$F$104</f>
        <v>0</v>
      </c>
      <c r="Z38" s="206"/>
      <c r="AA38" s="206"/>
      <c r="AB38" s="204"/>
      <c r="AC38" s="204"/>
      <c r="AD38" s="206"/>
      <c r="AE38" s="206"/>
    </row>
    <row r="39" spans="1:31" ht="13.5" x14ac:dyDescent="0.2">
      <c r="A39" s="35" t="s">
        <v>27</v>
      </c>
      <c r="B39" s="191">
        <v>16</v>
      </c>
      <c r="C39" s="345">
        <v>316321.85600000003</v>
      </c>
      <c r="D39" s="345">
        <v>334231.25520000001</v>
      </c>
      <c r="E39" s="333">
        <f>'свод КС+СДП'!IW113</f>
        <v>0</v>
      </c>
      <c r="F39" s="333">
        <f>'свод КС+СДП'!IX113</f>
        <v>0</v>
      </c>
      <c r="G39" s="333">
        <f>'свод КС+СДП'!IY113</f>
        <v>0</v>
      </c>
      <c r="H39" s="333">
        <f>'свод КС+СДП'!IZ113</f>
        <v>0</v>
      </c>
      <c r="I39" s="333">
        <f>'свод КС+СДП'!JA113</f>
        <v>0</v>
      </c>
      <c r="J39" s="333">
        <f>'свод КС+СДП'!JB113</f>
        <v>0</v>
      </c>
      <c r="K39" s="333">
        <f>'свод КС+СДП'!JC113</f>
        <v>0</v>
      </c>
      <c r="L39" s="333">
        <f>'свод КС+СДП'!JD113</f>
        <v>0</v>
      </c>
      <c r="M39" s="333">
        <f>'свод КС+СДП'!JE113</f>
        <v>0</v>
      </c>
      <c r="N39" s="333">
        <f>'свод КС+СДП'!JF113</f>
        <v>0</v>
      </c>
      <c r="O39" s="333">
        <v>0</v>
      </c>
      <c r="P39" s="333">
        <v>0</v>
      </c>
      <c r="Q39" s="333">
        <v>0</v>
      </c>
      <c r="R39" s="171">
        <f t="shared" si="0"/>
        <v>0</v>
      </c>
      <c r="S39" s="171">
        <f t="shared" si="1"/>
        <v>0</v>
      </c>
      <c r="T39" s="361" t="e">
        <f t="shared" si="2"/>
        <v>#DIV/0!</v>
      </c>
      <c r="U39" s="361" t="e">
        <f t="shared" si="3"/>
        <v>#DIV/0!</v>
      </c>
      <c r="V39" s="359"/>
      <c r="W39" s="359"/>
      <c r="Z39" s="206"/>
      <c r="AA39" s="206"/>
      <c r="AB39" s="204"/>
      <c r="AC39" s="204"/>
      <c r="AD39" s="206"/>
      <c r="AE39" s="206"/>
    </row>
    <row r="40" spans="1:31" ht="13.5" x14ac:dyDescent="0.2">
      <c r="A40" s="35" t="s">
        <v>89</v>
      </c>
      <c r="B40" s="191">
        <v>17</v>
      </c>
      <c r="C40" s="345">
        <v>663823.15999999992</v>
      </c>
      <c r="D40" s="345">
        <v>715086.37199999997</v>
      </c>
      <c r="E40" s="333">
        <f>'свод КС+СДП'!IW118</f>
        <v>0</v>
      </c>
      <c r="F40" s="333">
        <f>'свод КС+СДП'!IX118</f>
        <v>0</v>
      </c>
      <c r="G40" s="333">
        <f>'свод КС+СДП'!IY118</f>
        <v>0</v>
      </c>
      <c r="H40" s="333">
        <f>'свод КС+СДП'!IZ118</f>
        <v>0</v>
      </c>
      <c r="I40" s="333">
        <f>'свод КС+СДП'!JA118</f>
        <v>0</v>
      </c>
      <c r="J40" s="333">
        <f>'свод КС+СДП'!JB118</f>
        <v>0</v>
      </c>
      <c r="K40" s="333">
        <f>'свод КС+СДП'!JC118</f>
        <v>0</v>
      </c>
      <c r="L40" s="333">
        <f>'свод КС+СДП'!JD118</f>
        <v>0</v>
      </c>
      <c r="M40" s="333">
        <f>'свод КС+СДП'!JE118</f>
        <v>0</v>
      </c>
      <c r="N40" s="333">
        <f>'свод КС+СДП'!JF118</f>
        <v>0</v>
      </c>
      <c r="O40" s="333">
        <v>0</v>
      </c>
      <c r="P40" s="333">
        <v>0</v>
      </c>
      <c r="Q40" s="333">
        <v>0</v>
      </c>
      <c r="R40" s="171">
        <f t="shared" si="0"/>
        <v>0</v>
      </c>
      <c r="S40" s="171">
        <f t="shared" si="1"/>
        <v>0</v>
      </c>
      <c r="T40" s="361" t="e">
        <f t="shared" si="2"/>
        <v>#DIV/0!</v>
      </c>
      <c r="U40" s="361" t="e">
        <f t="shared" si="3"/>
        <v>#DIV/0!</v>
      </c>
      <c r="V40" s="359"/>
      <c r="W40" s="359"/>
      <c r="Z40" s="206"/>
      <c r="AA40" s="206"/>
      <c r="AB40" s="204"/>
      <c r="AC40" s="204"/>
      <c r="AD40" s="206"/>
      <c r="AE40" s="206"/>
    </row>
    <row r="41" spans="1:31" x14ac:dyDescent="0.2">
      <c r="A41" s="68" t="s">
        <v>26</v>
      </c>
      <c r="B41" s="351"/>
      <c r="C41" s="121"/>
      <c r="D41" s="121"/>
      <c r="E41" s="332">
        <f>'свод КС+СДП'!IW123</f>
        <v>766</v>
      </c>
      <c r="F41" s="332">
        <f>'свод КС+СДП'!IX123</f>
        <v>227474909.07680002</v>
      </c>
      <c r="G41" s="332">
        <f>SUM(G42:G48)</f>
        <v>191.5</v>
      </c>
      <c r="H41" s="332">
        <f>SUM(H42:H48)</f>
        <v>56868727.269199997</v>
      </c>
      <c r="I41" s="332">
        <f>'свод КС+СДП'!JA123</f>
        <v>177</v>
      </c>
      <c r="J41" s="332">
        <f>'свод КС+СДП'!JB123</f>
        <v>53806617.220000021</v>
      </c>
      <c r="K41" s="332">
        <f>'свод КС+СДП'!JC123</f>
        <v>2778</v>
      </c>
      <c r="L41" s="332">
        <f>'свод КС+СДП'!JD123</f>
        <v>1</v>
      </c>
      <c r="M41" s="332">
        <f>'свод КС+СДП'!JE123</f>
        <v>260249.14</v>
      </c>
      <c r="N41" s="332">
        <f>'свод КС+СДП'!JF123</f>
        <v>17</v>
      </c>
      <c r="O41" s="332">
        <v>5</v>
      </c>
      <c r="P41" s="332">
        <v>1223564.3999999999</v>
      </c>
      <c r="Q41" s="332">
        <v>98</v>
      </c>
      <c r="R41" s="69">
        <f t="shared" si="0"/>
        <v>-14.5</v>
      </c>
      <c r="S41" s="69">
        <f t="shared" si="1"/>
        <v>-3062110.049199976</v>
      </c>
      <c r="T41" s="360">
        <f t="shared" si="2"/>
        <v>0.92428198433420361</v>
      </c>
      <c r="U41" s="360">
        <f t="shared" si="3"/>
        <v>0.94615476385281427</v>
      </c>
      <c r="V41" s="358">
        <f>E41/$E$104</f>
        <v>9.1342714047221565E-2</v>
      </c>
      <c r="W41" s="358">
        <f>F41/$F$104</f>
        <v>0.11794996234839979</v>
      </c>
      <c r="Z41" s="206"/>
      <c r="AA41" s="206"/>
      <c r="AB41" s="204"/>
      <c r="AC41" s="204"/>
      <c r="AD41" s="206"/>
      <c r="AE41" s="206"/>
    </row>
    <row r="42" spans="1:31" ht="13.5" x14ac:dyDescent="0.2">
      <c r="A42" s="35" t="s">
        <v>209</v>
      </c>
      <c r="B42" s="191">
        <v>18</v>
      </c>
      <c r="C42" s="345">
        <v>244712.88000000003</v>
      </c>
      <c r="D42" s="345">
        <v>261409.89600000001</v>
      </c>
      <c r="E42" s="333">
        <f>'свод КС+СДП'!IW124</f>
        <v>626</v>
      </c>
      <c r="F42" s="333">
        <f>'свод КС+СДП'!IX124</f>
        <v>163209540.1568</v>
      </c>
      <c r="G42" s="333">
        <f>'свод КС+СДП'!IY124</f>
        <v>156.5</v>
      </c>
      <c r="H42" s="333">
        <f>'свод КС+СДП'!IZ124</f>
        <v>40802385.0392</v>
      </c>
      <c r="I42" s="333">
        <f>'свод КС+СДП'!JA124</f>
        <v>134</v>
      </c>
      <c r="J42" s="333">
        <f>'свод КС+СДП'!JB124</f>
        <v>34873384.760000005</v>
      </c>
      <c r="K42" s="333">
        <f>'свод КС+СДП'!JC124</f>
        <v>1955</v>
      </c>
      <c r="L42" s="333">
        <f>'свод КС+СДП'!JD124</f>
        <v>1</v>
      </c>
      <c r="M42" s="333">
        <f>'свод КС+СДП'!JE124</f>
        <v>260249.14</v>
      </c>
      <c r="N42" s="333">
        <f>'свод КС+СДП'!JF124</f>
        <v>17</v>
      </c>
      <c r="O42" s="333">
        <v>5</v>
      </c>
      <c r="P42" s="333">
        <v>1223564.3999999999</v>
      </c>
      <c r="Q42" s="333">
        <v>98</v>
      </c>
      <c r="R42" s="171">
        <f t="shared" si="0"/>
        <v>-22.5</v>
      </c>
      <c r="S42" s="171">
        <f t="shared" si="1"/>
        <v>-5929000.2791999951</v>
      </c>
      <c r="T42" s="361">
        <f t="shared" si="2"/>
        <v>0.85623003194888181</v>
      </c>
      <c r="U42" s="361">
        <f t="shared" si="3"/>
        <v>0.85468986007793812</v>
      </c>
      <c r="V42" s="359"/>
      <c r="W42" s="359"/>
      <c r="Z42" s="206"/>
      <c r="AA42" s="206"/>
      <c r="AB42" s="204"/>
      <c r="AC42" s="204"/>
      <c r="AD42" s="206"/>
      <c r="AE42" s="206"/>
    </row>
    <row r="43" spans="1:31" ht="13.5" x14ac:dyDescent="0.2">
      <c r="A43" s="35" t="s">
        <v>29</v>
      </c>
      <c r="B43" s="352">
        <v>19</v>
      </c>
      <c r="C43" s="345">
        <v>142142.19999999998</v>
      </c>
      <c r="D43" s="345">
        <v>160084.74000000002</v>
      </c>
      <c r="E43" s="333">
        <f>'свод КС+СДП'!IW151</f>
        <v>0</v>
      </c>
      <c r="F43" s="333">
        <f>'свод КС+СДП'!IX151</f>
        <v>0</v>
      </c>
      <c r="G43" s="333">
        <f>'свод КС+СДП'!IY151</f>
        <v>0</v>
      </c>
      <c r="H43" s="333">
        <f>'свод КС+СДП'!IZ151</f>
        <v>0</v>
      </c>
      <c r="I43" s="333">
        <f>'свод КС+СДП'!JA151</f>
        <v>0</v>
      </c>
      <c r="J43" s="333">
        <f>'свод КС+СДП'!JB151</f>
        <v>0</v>
      </c>
      <c r="K43" s="333">
        <f>'свод КС+СДП'!JC151</f>
        <v>0</v>
      </c>
      <c r="L43" s="333">
        <f>'свод КС+СДП'!JD151</f>
        <v>0</v>
      </c>
      <c r="M43" s="333">
        <f>'свод КС+СДП'!JE151</f>
        <v>0</v>
      </c>
      <c r="N43" s="333">
        <f>'свод КС+СДП'!JF151</f>
        <v>0</v>
      </c>
      <c r="O43" s="333">
        <v>0</v>
      </c>
      <c r="P43" s="333">
        <v>0</v>
      </c>
      <c r="Q43" s="333">
        <v>0</v>
      </c>
      <c r="R43" s="171">
        <f t="shared" si="0"/>
        <v>0</v>
      </c>
      <c r="S43" s="171">
        <f t="shared" si="1"/>
        <v>0</v>
      </c>
      <c r="T43" s="361" t="e">
        <f t="shared" si="2"/>
        <v>#DIV/0!</v>
      </c>
      <c r="U43" s="361" t="e">
        <f t="shared" si="3"/>
        <v>#DIV/0!</v>
      </c>
      <c r="V43" s="359"/>
      <c r="W43" s="359"/>
      <c r="Z43" s="206"/>
      <c r="AA43" s="206"/>
      <c r="AB43" s="204"/>
      <c r="AC43" s="204"/>
      <c r="AD43" s="206"/>
      <c r="AE43" s="206"/>
    </row>
    <row r="44" spans="1:31" ht="13.5" x14ac:dyDescent="0.2">
      <c r="A44" s="35" t="s">
        <v>265</v>
      </c>
      <c r="B44" s="191">
        <v>20</v>
      </c>
      <c r="C44" s="345">
        <v>181156.69600000003</v>
      </c>
      <c r="D44" s="345">
        <v>197504.98319999996</v>
      </c>
      <c r="E44" s="333">
        <f>'свод КС+СДП'!IW160</f>
        <v>0</v>
      </c>
      <c r="F44" s="333">
        <f>'свод КС+СДП'!IX160</f>
        <v>0</v>
      </c>
      <c r="G44" s="333">
        <f>'свод КС+СДП'!IY160</f>
        <v>0</v>
      </c>
      <c r="H44" s="333">
        <f>'свод КС+СДП'!IZ160</f>
        <v>0</v>
      </c>
      <c r="I44" s="333">
        <f>'свод КС+СДП'!JA160</f>
        <v>0</v>
      </c>
      <c r="J44" s="333">
        <f>'свод КС+СДП'!JB160</f>
        <v>0</v>
      </c>
      <c r="K44" s="333">
        <f>'свод КС+СДП'!JC160</f>
        <v>0</v>
      </c>
      <c r="L44" s="333">
        <f>'свод КС+СДП'!JD160</f>
        <v>0</v>
      </c>
      <c r="M44" s="333">
        <f>'свод КС+СДП'!JE160</f>
        <v>0</v>
      </c>
      <c r="N44" s="333">
        <f>'свод КС+СДП'!JF160</f>
        <v>0</v>
      </c>
      <c r="O44" s="333">
        <v>0</v>
      </c>
      <c r="P44" s="333">
        <v>0</v>
      </c>
      <c r="Q44" s="333">
        <v>0</v>
      </c>
      <c r="R44" s="171">
        <f t="shared" si="0"/>
        <v>0</v>
      </c>
      <c r="S44" s="171">
        <f t="shared" si="1"/>
        <v>0</v>
      </c>
      <c r="T44" s="361" t="e">
        <f t="shared" si="2"/>
        <v>#DIV/0!</v>
      </c>
      <c r="U44" s="361" t="e">
        <f t="shared" si="3"/>
        <v>#DIV/0!</v>
      </c>
      <c r="V44" s="359"/>
      <c r="W44" s="359"/>
      <c r="Z44" s="206"/>
      <c r="AA44" s="206"/>
      <c r="AB44" s="204"/>
      <c r="AC44" s="204"/>
      <c r="AD44" s="206"/>
      <c r="AE44" s="206"/>
    </row>
    <row r="45" spans="1:31" ht="13.5" x14ac:dyDescent="0.2">
      <c r="A45" s="375" t="s">
        <v>252</v>
      </c>
      <c r="B45" s="353">
        <v>21</v>
      </c>
      <c r="C45" s="348">
        <v>490760.08800000005</v>
      </c>
      <c r="D45" s="348">
        <v>519702.34960000002</v>
      </c>
      <c r="E45" s="333">
        <f>'свод КС+СДП'!IW165</f>
        <v>110</v>
      </c>
      <c r="F45" s="333">
        <f>'свод КС+СДП'!IX165</f>
        <v>57309281.040000007</v>
      </c>
      <c r="G45" s="333">
        <f>'свод КС+СДП'!IY165</f>
        <v>27.5</v>
      </c>
      <c r="H45" s="333">
        <f>'свод КС+СДП'!IZ165</f>
        <v>14327320.260000002</v>
      </c>
      <c r="I45" s="333">
        <f>'свод КС+СДП'!JA165</f>
        <v>36</v>
      </c>
      <c r="J45" s="333">
        <f>'свод КС+СДП'!JB165</f>
        <v>17310145.260000013</v>
      </c>
      <c r="K45" s="333">
        <f>'свод КС+СДП'!JC165</f>
        <v>638</v>
      </c>
      <c r="L45" s="333">
        <f>'свод КС+СДП'!JD165</f>
        <v>0</v>
      </c>
      <c r="M45" s="333">
        <f>'свод КС+СДП'!JE165</f>
        <v>0</v>
      </c>
      <c r="N45" s="333">
        <f>'свод КС+СДП'!JF165</f>
        <v>0</v>
      </c>
      <c r="O45" s="333">
        <v>0</v>
      </c>
      <c r="P45" s="333">
        <v>0</v>
      </c>
      <c r="Q45" s="333">
        <v>0</v>
      </c>
      <c r="R45" s="171">
        <f t="shared" si="0"/>
        <v>8.5</v>
      </c>
      <c r="S45" s="171">
        <f t="shared" si="1"/>
        <v>2982825.0000000112</v>
      </c>
      <c r="T45" s="361">
        <f t="shared" si="2"/>
        <v>1.3090909090909091</v>
      </c>
      <c r="U45" s="361">
        <f t="shared" si="3"/>
        <v>1.2081914095497444</v>
      </c>
      <c r="V45" s="359"/>
      <c r="W45" s="359"/>
      <c r="Z45" s="206"/>
      <c r="AA45" s="206"/>
      <c r="AB45" s="204"/>
      <c r="AC45" s="204"/>
      <c r="AD45" s="206"/>
      <c r="AE45" s="206"/>
    </row>
    <row r="46" spans="1:31" ht="13.5" x14ac:dyDescent="0.2">
      <c r="A46" s="35" t="s">
        <v>253</v>
      </c>
      <c r="B46" s="191">
        <v>22</v>
      </c>
      <c r="C46" s="345">
        <v>96576.767999999996</v>
      </c>
      <c r="D46" s="345">
        <v>105496.7056</v>
      </c>
      <c r="E46" s="333">
        <f>'свод КС+СДП'!IW172</f>
        <v>0</v>
      </c>
      <c r="F46" s="333">
        <f>'свод КС+СДП'!IX172</f>
        <v>0</v>
      </c>
      <c r="G46" s="333">
        <f>'свод КС+СДП'!IY172</f>
        <v>0</v>
      </c>
      <c r="H46" s="333">
        <f>'свод КС+СДП'!IZ172</f>
        <v>0</v>
      </c>
      <c r="I46" s="333">
        <f>'свод КС+СДП'!JA172</f>
        <v>0</v>
      </c>
      <c r="J46" s="333">
        <f>'свод КС+СДП'!JB172</f>
        <v>0</v>
      </c>
      <c r="K46" s="333">
        <f>'свод КС+СДП'!JC172</f>
        <v>0</v>
      </c>
      <c r="L46" s="333">
        <f>'свод КС+СДП'!JD172</f>
        <v>0</v>
      </c>
      <c r="M46" s="333">
        <f>'свод КС+СДП'!JE172</f>
        <v>0</v>
      </c>
      <c r="N46" s="333">
        <f>'свод КС+СДП'!JF172</f>
        <v>0</v>
      </c>
      <c r="O46" s="333">
        <v>0</v>
      </c>
      <c r="P46" s="333">
        <v>0</v>
      </c>
      <c r="Q46" s="333">
        <v>0</v>
      </c>
      <c r="R46" s="171">
        <f t="shared" si="0"/>
        <v>0</v>
      </c>
      <c r="S46" s="171">
        <f t="shared" si="1"/>
        <v>0</v>
      </c>
      <c r="T46" s="361" t="e">
        <f t="shared" si="2"/>
        <v>#DIV/0!</v>
      </c>
      <c r="U46" s="361" t="e">
        <f t="shared" si="3"/>
        <v>#DIV/0!</v>
      </c>
      <c r="V46" s="359"/>
      <c r="W46" s="359"/>
      <c r="Z46" s="206"/>
      <c r="AA46" s="206"/>
      <c r="AB46" s="204"/>
      <c r="AC46" s="204"/>
      <c r="AD46" s="206"/>
      <c r="AE46" s="206"/>
    </row>
    <row r="47" spans="1:31" ht="13.5" x14ac:dyDescent="0.2">
      <c r="A47" s="35" t="s">
        <v>128</v>
      </c>
      <c r="B47" s="191">
        <v>23</v>
      </c>
      <c r="C47" s="345">
        <v>217125.48</v>
      </c>
      <c r="D47" s="345">
        <v>236256.81600000002</v>
      </c>
      <c r="E47" s="333">
        <f>'свод КС+СДП'!IW179</f>
        <v>30</v>
      </c>
      <c r="F47" s="333">
        <f>'свод КС+СДП'!IX179</f>
        <v>6956087.8800000008</v>
      </c>
      <c r="G47" s="333">
        <f>'свод КС+СДП'!IY179</f>
        <v>7.5</v>
      </c>
      <c r="H47" s="333">
        <f>'свод КС+СДП'!IZ179</f>
        <v>1739021.9700000002</v>
      </c>
      <c r="I47" s="333">
        <f>'свод КС+СДП'!JA179</f>
        <v>7</v>
      </c>
      <c r="J47" s="333">
        <f>'свод КС+СДП'!JB179</f>
        <v>1623087.2000000002</v>
      </c>
      <c r="K47" s="333">
        <f>'свод КС+СДП'!JC179</f>
        <v>185</v>
      </c>
      <c r="L47" s="333">
        <f>'свод КС+СДП'!JD179</f>
        <v>0</v>
      </c>
      <c r="M47" s="333">
        <f>'свод КС+СДП'!JE179</f>
        <v>0</v>
      </c>
      <c r="N47" s="333">
        <f>'свод КС+СДП'!JF179</f>
        <v>0</v>
      </c>
      <c r="O47" s="333">
        <v>0</v>
      </c>
      <c r="P47" s="333">
        <v>0</v>
      </c>
      <c r="Q47" s="333">
        <v>0</v>
      </c>
      <c r="R47" s="171">
        <f t="shared" si="0"/>
        <v>-0.5</v>
      </c>
      <c r="S47" s="171">
        <f t="shared" si="1"/>
        <v>-115934.77000000002</v>
      </c>
      <c r="T47" s="361">
        <f t="shared" si="2"/>
        <v>0.93333333333333335</v>
      </c>
      <c r="U47" s="361">
        <f t="shared" si="3"/>
        <v>0.93333334943433754</v>
      </c>
      <c r="V47" s="359"/>
      <c r="W47" s="359"/>
      <c r="Z47" s="206"/>
      <c r="AA47" s="206"/>
      <c r="AB47" s="204"/>
      <c r="AC47" s="204"/>
      <c r="AD47" s="206"/>
      <c r="AE47" s="206"/>
    </row>
    <row r="48" spans="1:31" ht="13.5" x14ac:dyDescent="0.2">
      <c r="A48" s="35" t="s">
        <v>129</v>
      </c>
      <c r="B48" s="191">
        <v>24</v>
      </c>
      <c r="C48" s="345">
        <v>288098.51999999996</v>
      </c>
      <c r="D48" s="345">
        <v>312864.88400000002</v>
      </c>
      <c r="E48" s="333">
        <f>'свод КС+СДП'!IW182</f>
        <v>0</v>
      </c>
      <c r="F48" s="333">
        <f>'свод КС+СДП'!IX182</f>
        <v>0</v>
      </c>
      <c r="G48" s="333">
        <f>'свод КС+СДП'!IY182</f>
        <v>0</v>
      </c>
      <c r="H48" s="333">
        <f>'свод КС+СДП'!IZ182</f>
        <v>0</v>
      </c>
      <c r="I48" s="333">
        <f>'свод КС+СДП'!JA182</f>
        <v>0</v>
      </c>
      <c r="J48" s="333">
        <f>'свод КС+СДП'!JB182</f>
        <v>0</v>
      </c>
      <c r="K48" s="333">
        <f>'свод КС+СДП'!JC182</f>
        <v>0</v>
      </c>
      <c r="L48" s="333">
        <f>'свод КС+СДП'!JD182</f>
        <v>0</v>
      </c>
      <c r="M48" s="333">
        <f>'свод КС+СДП'!JE182</f>
        <v>0</v>
      </c>
      <c r="N48" s="333">
        <f>'свод КС+СДП'!JF182</f>
        <v>0</v>
      </c>
      <c r="O48" s="333">
        <v>0</v>
      </c>
      <c r="P48" s="333">
        <v>0</v>
      </c>
      <c r="Q48" s="333">
        <v>0</v>
      </c>
      <c r="R48" s="171">
        <f t="shared" si="0"/>
        <v>0</v>
      </c>
      <c r="S48" s="171">
        <f t="shared" si="1"/>
        <v>0</v>
      </c>
      <c r="T48" s="361" t="e">
        <f t="shared" si="2"/>
        <v>#DIV/0!</v>
      </c>
      <c r="U48" s="361" t="e">
        <f t="shared" si="3"/>
        <v>#DIV/0!</v>
      </c>
      <c r="V48" s="359"/>
      <c r="W48" s="359"/>
      <c r="Z48" s="206"/>
      <c r="AA48" s="206"/>
      <c r="AB48" s="204"/>
      <c r="AC48" s="204"/>
      <c r="AD48" s="206"/>
      <c r="AE48" s="206"/>
    </row>
    <row r="49" spans="1:31" x14ac:dyDescent="0.2">
      <c r="A49" s="68" t="s">
        <v>28</v>
      </c>
      <c r="B49" s="351"/>
      <c r="C49" s="121"/>
      <c r="D49" s="121"/>
      <c r="E49" s="332">
        <f>'свод КС+СДП'!IW185</f>
        <v>220</v>
      </c>
      <c r="F49" s="332">
        <f>'свод КС+СДП'!IX185</f>
        <v>32510080.200000003</v>
      </c>
      <c r="G49" s="332">
        <f>SUM(G50:G52)</f>
        <v>55</v>
      </c>
      <c r="H49" s="332">
        <f>SUM(H50:H52)</f>
        <v>8127520.0500000007</v>
      </c>
      <c r="I49" s="332">
        <f>'свод КС+СДП'!JA185</f>
        <v>58</v>
      </c>
      <c r="J49" s="332">
        <f>'свод КС+СДП'!JB185</f>
        <v>9540006.0700000003</v>
      </c>
      <c r="K49" s="332">
        <f>'свод КС+СДП'!JC185</f>
        <v>382</v>
      </c>
      <c r="L49" s="332">
        <f>'свод КС+СДП'!JD185</f>
        <v>3</v>
      </c>
      <c r="M49" s="332">
        <f>'свод КС+СДП'!JE185</f>
        <v>470933.52</v>
      </c>
      <c r="N49" s="332">
        <f>'свод КС+СДП'!JF185</f>
        <v>34</v>
      </c>
      <c r="O49" s="332">
        <v>12</v>
      </c>
      <c r="P49" s="332">
        <v>1975196.54</v>
      </c>
      <c r="Q49" s="332">
        <v>92</v>
      </c>
      <c r="R49" s="69">
        <f t="shared" si="0"/>
        <v>3</v>
      </c>
      <c r="S49" s="69">
        <f t="shared" si="1"/>
        <v>1412486.0199999996</v>
      </c>
      <c r="T49" s="360">
        <f t="shared" si="2"/>
        <v>1.0545454545454545</v>
      </c>
      <c r="U49" s="360">
        <f t="shared" si="3"/>
        <v>1.1737905303598728</v>
      </c>
      <c r="V49" s="358">
        <f>E49/$E$104</f>
        <v>2.6234199856904363E-2</v>
      </c>
      <c r="W49" s="358">
        <f>F49/$F$104</f>
        <v>1.6857079979044343E-2</v>
      </c>
      <c r="Z49" s="206"/>
      <c r="AA49" s="206"/>
      <c r="AB49" s="204"/>
      <c r="AC49" s="204"/>
      <c r="AD49" s="206"/>
      <c r="AE49" s="206"/>
    </row>
    <row r="50" spans="1:31" ht="13.5" x14ac:dyDescent="0.2">
      <c r="A50" s="35" t="s">
        <v>254</v>
      </c>
      <c r="B50" s="191">
        <v>25</v>
      </c>
      <c r="C50" s="345">
        <v>146167.39200000002</v>
      </c>
      <c r="D50" s="345">
        <v>155805.9664</v>
      </c>
      <c r="E50" s="333">
        <f>'свод КС+СДП'!IW186</f>
        <v>10</v>
      </c>
      <c r="F50" s="333">
        <f>'свод КС+СДП'!IX186</f>
        <v>1553770.56</v>
      </c>
      <c r="G50" s="333">
        <f>'свод КС+СДП'!IY186</f>
        <v>2.5</v>
      </c>
      <c r="H50" s="333">
        <f>'свод КС+СДП'!IZ186</f>
        <v>388442.64</v>
      </c>
      <c r="I50" s="333">
        <f>'свод КС+СДП'!JA186</f>
        <v>0</v>
      </c>
      <c r="J50" s="333">
        <f>'свод КС+СДП'!JB186</f>
        <v>0</v>
      </c>
      <c r="K50" s="333">
        <f>'свод КС+СДП'!JC186</f>
        <v>0</v>
      </c>
      <c r="L50" s="333">
        <f>'свод КС+СДП'!JD186</f>
        <v>0</v>
      </c>
      <c r="M50" s="333">
        <f>'свод КС+СДП'!JE186</f>
        <v>0</v>
      </c>
      <c r="N50" s="333">
        <f>'свод КС+СДП'!JF186</f>
        <v>0</v>
      </c>
      <c r="O50" s="333">
        <v>2</v>
      </c>
      <c r="P50" s="333">
        <v>292334.78000000003</v>
      </c>
      <c r="Q50" s="333">
        <v>23</v>
      </c>
      <c r="R50" s="171">
        <f t="shared" si="0"/>
        <v>-2.5</v>
      </c>
      <c r="S50" s="171">
        <f t="shared" si="1"/>
        <v>-388442.64</v>
      </c>
      <c r="T50" s="361">
        <f t="shared" si="2"/>
        <v>0</v>
      </c>
      <c r="U50" s="361">
        <f t="shared" si="3"/>
        <v>0</v>
      </c>
      <c r="V50" s="359"/>
      <c r="W50" s="359"/>
      <c r="Z50" s="206"/>
      <c r="AA50" s="206"/>
      <c r="AB50" s="204"/>
      <c r="AC50" s="204"/>
      <c r="AD50" s="206"/>
      <c r="AE50" s="206"/>
    </row>
    <row r="51" spans="1:31" ht="13.5" x14ac:dyDescent="0.2">
      <c r="A51" s="35" t="s">
        <v>33</v>
      </c>
      <c r="B51" s="191">
        <v>26</v>
      </c>
      <c r="C51" s="345">
        <v>84912.840000000011</v>
      </c>
      <c r="D51" s="345">
        <v>89315.728000000003</v>
      </c>
      <c r="E51" s="333">
        <f>'свод КС+СДП'!IW191</f>
        <v>90</v>
      </c>
      <c r="F51" s="333">
        <f>'свод КС+СДП'!IX191</f>
        <v>8100894.6000000006</v>
      </c>
      <c r="G51" s="333">
        <f>'свод КС+СДП'!IY191</f>
        <v>22.5</v>
      </c>
      <c r="H51" s="333">
        <f>'свод КС+СДП'!IZ191</f>
        <v>2025223.6500000001</v>
      </c>
      <c r="I51" s="333">
        <f>'свод КС+СДП'!JA191</f>
        <v>15</v>
      </c>
      <c r="J51" s="333">
        <f>'свод КС+СДП'!JB191</f>
        <v>1350149.0999999996</v>
      </c>
      <c r="K51" s="333">
        <f>'свод КС+СДП'!JC191</f>
        <v>94</v>
      </c>
      <c r="L51" s="333">
        <f>'свод КС+СДП'!JD191</f>
        <v>1</v>
      </c>
      <c r="M51" s="333">
        <f>'свод КС+СДП'!JE191</f>
        <v>90009.94</v>
      </c>
      <c r="N51" s="333">
        <f>'свод КС+СДП'!JF191</f>
        <v>14</v>
      </c>
      <c r="O51" s="333">
        <v>1</v>
      </c>
      <c r="P51" s="333">
        <v>84912.84</v>
      </c>
      <c r="Q51" s="333">
        <v>7</v>
      </c>
      <c r="R51" s="171">
        <f t="shared" si="0"/>
        <v>-7.5</v>
      </c>
      <c r="S51" s="171">
        <f t="shared" si="1"/>
        <v>-675074.55000000051</v>
      </c>
      <c r="T51" s="361">
        <f t="shared" si="2"/>
        <v>0.66666666666666663</v>
      </c>
      <c r="U51" s="361">
        <f t="shared" si="3"/>
        <v>0.66666666666666641</v>
      </c>
      <c r="V51" s="359"/>
      <c r="W51" s="359"/>
      <c r="Z51" s="206"/>
      <c r="AA51" s="206"/>
      <c r="AB51" s="204"/>
      <c r="AC51" s="204"/>
      <c r="AD51" s="206"/>
      <c r="AE51" s="206"/>
    </row>
    <row r="52" spans="1:31" ht="13.5" x14ac:dyDescent="0.2">
      <c r="A52" s="35" t="s">
        <v>90</v>
      </c>
      <c r="B52" s="191">
        <v>27</v>
      </c>
      <c r="C52" s="345">
        <v>177549.88000000003</v>
      </c>
      <c r="D52" s="345">
        <v>196508.59600000002</v>
      </c>
      <c r="E52" s="333">
        <f>'свод КС+СДП'!IW197</f>
        <v>120</v>
      </c>
      <c r="F52" s="333">
        <f>'свод КС+СДП'!IX197</f>
        <v>22855415.040000003</v>
      </c>
      <c r="G52" s="333">
        <f>'свод КС+СДП'!IY197</f>
        <v>30</v>
      </c>
      <c r="H52" s="333">
        <f>'свод КС+СДП'!IZ197</f>
        <v>5713853.7600000007</v>
      </c>
      <c r="I52" s="333">
        <f>'свод КС+СДП'!JA197</f>
        <v>43</v>
      </c>
      <c r="J52" s="333">
        <f>'свод КС+СДП'!JB197</f>
        <v>8189856.9700000007</v>
      </c>
      <c r="K52" s="333">
        <f>'свод КС+СДП'!JC197</f>
        <v>288</v>
      </c>
      <c r="L52" s="333">
        <f>'свод КС+СДП'!JD197</f>
        <v>2</v>
      </c>
      <c r="M52" s="333">
        <f>'свод КС+СДП'!JE197</f>
        <v>380923.58</v>
      </c>
      <c r="N52" s="333">
        <f>'свод КС+СДП'!JF197</f>
        <v>20</v>
      </c>
      <c r="O52" s="333">
        <v>9</v>
      </c>
      <c r="P52" s="333">
        <v>1597948.92</v>
      </c>
      <c r="Q52" s="333">
        <v>62</v>
      </c>
      <c r="R52" s="171">
        <f t="shared" si="0"/>
        <v>13</v>
      </c>
      <c r="S52" s="171">
        <f t="shared" si="1"/>
        <v>2476003.21</v>
      </c>
      <c r="T52" s="361">
        <f t="shared" si="2"/>
        <v>1.4333333333333333</v>
      </c>
      <c r="U52" s="361">
        <f t="shared" si="3"/>
        <v>1.4333333182821955</v>
      </c>
      <c r="V52" s="359"/>
      <c r="W52" s="359"/>
      <c r="Z52" s="206"/>
      <c r="AA52" s="206"/>
      <c r="AB52" s="204"/>
      <c r="AC52" s="204"/>
      <c r="AD52" s="206"/>
      <c r="AE52" s="206"/>
    </row>
    <row r="53" spans="1:31" ht="13.5" x14ac:dyDescent="0.2">
      <c r="A53" s="70" t="s">
        <v>30</v>
      </c>
      <c r="B53" s="68"/>
      <c r="C53" s="121"/>
      <c r="D53" s="121"/>
      <c r="E53" s="332">
        <f>'свод КС+СДП'!IW204</f>
        <v>210</v>
      </c>
      <c r="F53" s="332">
        <f>'свод КС+СДП'!IX204</f>
        <v>19767528.960000001</v>
      </c>
      <c r="G53" s="332">
        <f>SUM(G54:G56)</f>
        <v>52.5</v>
      </c>
      <c r="H53" s="332">
        <f>SUM(H54:H56)</f>
        <v>4941882.24</v>
      </c>
      <c r="I53" s="332">
        <f>'свод КС+СДП'!JA204</f>
        <v>47</v>
      </c>
      <c r="J53" s="332">
        <f>'свод КС+СДП'!JB204</f>
        <v>4418023.1000000006</v>
      </c>
      <c r="K53" s="332">
        <f>'свод КС+СДП'!JC204</f>
        <v>433</v>
      </c>
      <c r="L53" s="332">
        <f>'свод КС+СДП'!JD204</f>
        <v>3</v>
      </c>
      <c r="M53" s="332">
        <f>'свод КС+СДП'!JE204</f>
        <v>356053.26</v>
      </c>
      <c r="N53" s="332">
        <f>'свод КС+СДП'!JF204</f>
        <v>48</v>
      </c>
      <c r="O53" s="332">
        <v>8</v>
      </c>
      <c r="P53" s="332">
        <v>738595.2</v>
      </c>
      <c r="Q53" s="332">
        <v>55</v>
      </c>
      <c r="R53" s="69">
        <f t="shared" si="0"/>
        <v>-5.5</v>
      </c>
      <c r="S53" s="69">
        <f t="shared" si="1"/>
        <v>-523859.13999999966</v>
      </c>
      <c r="T53" s="360">
        <f t="shared" si="2"/>
        <v>0.89523809523809528</v>
      </c>
      <c r="U53" s="360">
        <f t="shared" si="3"/>
        <v>0.8939960293347663</v>
      </c>
      <c r="V53" s="358">
        <f>E53/$E$104</f>
        <v>2.5041736227045076E-2</v>
      </c>
      <c r="W53" s="358">
        <f>F53/$F$104</f>
        <v>1.0249830656117398E-2</v>
      </c>
      <c r="Z53" s="206"/>
      <c r="AA53" s="206"/>
      <c r="AB53" s="204"/>
      <c r="AC53" s="204"/>
      <c r="AD53" s="206"/>
      <c r="AE53" s="206"/>
    </row>
    <row r="54" spans="1:31" ht="13.5" x14ac:dyDescent="0.2">
      <c r="A54" s="35" t="s">
        <v>91</v>
      </c>
      <c r="B54" s="191">
        <v>28</v>
      </c>
      <c r="C54" s="345">
        <v>80683.5</v>
      </c>
      <c r="D54" s="345">
        <v>87619.45</v>
      </c>
      <c r="E54" s="333">
        <f>'свод КС+СДП'!IW205</f>
        <v>160</v>
      </c>
      <c r="F54" s="333">
        <f>'свод КС+СДП'!IX205</f>
        <v>13833308.16</v>
      </c>
      <c r="G54" s="333">
        <f>'свод КС+СДП'!IY205</f>
        <v>40</v>
      </c>
      <c r="H54" s="333">
        <f>'свод КС+СДП'!IZ205</f>
        <v>3458327.04</v>
      </c>
      <c r="I54" s="333">
        <f>'свод КС+СДП'!JA205</f>
        <v>36</v>
      </c>
      <c r="J54" s="333">
        <f>'свод КС+СДП'!JB205</f>
        <v>3112494.4800000004</v>
      </c>
      <c r="K54" s="333">
        <f>'свод КС+СДП'!JC205</f>
        <v>248</v>
      </c>
      <c r="L54" s="333">
        <f>'свод КС+СДП'!JD205</f>
        <v>0</v>
      </c>
      <c r="M54" s="333">
        <f>'свод КС+СДП'!JE205</f>
        <v>0</v>
      </c>
      <c r="N54" s="333">
        <f>'свод КС+СДП'!JF205</f>
        <v>0</v>
      </c>
      <c r="O54" s="333">
        <v>5</v>
      </c>
      <c r="P54" s="333">
        <v>403417.5</v>
      </c>
      <c r="Q54" s="333">
        <v>36</v>
      </c>
      <c r="R54" s="171">
        <f t="shared" si="0"/>
        <v>-4</v>
      </c>
      <c r="S54" s="171">
        <f t="shared" si="1"/>
        <v>-345832.55999999959</v>
      </c>
      <c r="T54" s="361">
        <f t="shared" si="2"/>
        <v>0.9</v>
      </c>
      <c r="U54" s="361">
        <f t="shared" si="3"/>
        <v>0.90000004163863012</v>
      </c>
      <c r="V54" s="359"/>
      <c r="W54" s="359"/>
      <c r="Z54" s="206"/>
      <c r="AA54" s="206"/>
      <c r="AB54" s="204"/>
      <c r="AC54" s="204"/>
      <c r="AD54" s="206"/>
      <c r="AE54" s="206"/>
    </row>
    <row r="55" spans="1:31" ht="13.5" x14ac:dyDescent="0.2">
      <c r="A55" s="35" t="s">
        <v>92</v>
      </c>
      <c r="B55" s="352">
        <v>29</v>
      </c>
      <c r="C55" s="348">
        <v>117260.4</v>
      </c>
      <c r="D55" s="348">
        <v>127340.68</v>
      </c>
      <c r="E55" s="333">
        <f>'свод КС+СДП'!IW214</f>
        <v>0</v>
      </c>
      <c r="F55" s="333">
        <f>'свод КС+СДП'!IX214</f>
        <v>0</v>
      </c>
      <c r="G55" s="333">
        <f>'свод КС+СДП'!IY214</f>
        <v>0</v>
      </c>
      <c r="H55" s="333">
        <f>'свод КС+СДП'!IZ214</f>
        <v>0</v>
      </c>
      <c r="I55" s="333">
        <f>'свод КС+СДП'!JA214</f>
        <v>0</v>
      </c>
      <c r="J55" s="333">
        <f>'свод КС+СДП'!JB214</f>
        <v>0</v>
      </c>
      <c r="K55" s="333">
        <f>'свод КС+СДП'!JC214</f>
        <v>0</v>
      </c>
      <c r="L55" s="333">
        <f>'свод КС+СДП'!JD214</f>
        <v>0</v>
      </c>
      <c r="M55" s="333">
        <f>'свод КС+СДП'!JE214</f>
        <v>0</v>
      </c>
      <c r="N55" s="333">
        <f>'свод КС+СДП'!JF214</f>
        <v>0</v>
      </c>
      <c r="O55" s="333">
        <v>0</v>
      </c>
      <c r="P55" s="333">
        <v>0</v>
      </c>
      <c r="Q55" s="333">
        <v>0</v>
      </c>
      <c r="R55" s="171">
        <f t="shared" si="0"/>
        <v>0</v>
      </c>
      <c r="S55" s="171">
        <f t="shared" si="1"/>
        <v>0</v>
      </c>
      <c r="T55" s="361"/>
      <c r="U55" s="361"/>
      <c r="V55" s="359"/>
      <c r="W55" s="359"/>
      <c r="Z55" s="206"/>
      <c r="AA55" s="206"/>
      <c r="AB55" s="204"/>
      <c r="AC55" s="204"/>
      <c r="AD55" s="206"/>
      <c r="AE55" s="206"/>
    </row>
    <row r="56" spans="1:31" ht="13.5" x14ac:dyDescent="0.2">
      <c r="A56" s="35" t="s">
        <v>130</v>
      </c>
      <c r="B56" s="191">
        <v>30</v>
      </c>
      <c r="C56" s="345">
        <v>111725.90000000001</v>
      </c>
      <c r="D56" s="345">
        <v>118835.73</v>
      </c>
      <c r="E56" s="333">
        <f>'свод КС+СДП'!IW218</f>
        <v>50</v>
      </c>
      <c r="F56" s="333">
        <f>'свод КС+СДП'!IX218</f>
        <v>5934220.8000000007</v>
      </c>
      <c r="G56" s="333">
        <f>'свод КС+СДП'!IY218</f>
        <v>12.5</v>
      </c>
      <c r="H56" s="333">
        <f>'свод КС+СДП'!IZ218</f>
        <v>1483555.2000000002</v>
      </c>
      <c r="I56" s="333">
        <f>'свод КС+СДП'!JA218</f>
        <v>11</v>
      </c>
      <c r="J56" s="333">
        <f>'свод КС+СДП'!JB218</f>
        <v>1305528.6199999999</v>
      </c>
      <c r="K56" s="333">
        <f>'свод КС+СДП'!JC218</f>
        <v>185</v>
      </c>
      <c r="L56" s="333">
        <f>'свод КС+СДП'!JD218</f>
        <v>3</v>
      </c>
      <c r="M56" s="333">
        <f>'свод КС+СДП'!JE218</f>
        <v>356053.26</v>
      </c>
      <c r="N56" s="333">
        <f>'свод КС+СДП'!JF218</f>
        <v>48</v>
      </c>
      <c r="O56" s="333">
        <v>3</v>
      </c>
      <c r="P56" s="333">
        <v>335177.69999999995</v>
      </c>
      <c r="Q56" s="333">
        <v>19</v>
      </c>
      <c r="R56" s="171">
        <f t="shared" si="0"/>
        <v>-1.5</v>
      </c>
      <c r="S56" s="171">
        <f t="shared" si="1"/>
        <v>-178026.58000000031</v>
      </c>
      <c r="T56" s="361">
        <f t="shared" si="2"/>
        <v>0.88</v>
      </c>
      <c r="U56" s="361">
        <f t="shared" si="3"/>
        <v>0.88000002965848501</v>
      </c>
      <c r="V56" s="359"/>
      <c r="W56" s="359"/>
      <c r="Z56" s="206"/>
      <c r="AA56" s="206"/>
      <c r="AB56" s="204"/>
      <c r="AC56" s="204"/>
      <c r="AD56" s="206"/>
      <c r="AE56" s="206"/>
    </row>
    <row r="57" spans="1:31" x14ac:dyDescent="0.2">
      <c r="A57" s="68" t="s">
        <v>31</v>
      </c>
      <c r="B57" s="351"/>
      <c r="C57" s="121"/>
      <c r="D57" s="121"/>
      <c r="E57" s="332">
        <f>'свод КС+СДП'!IW228</f>
        <v>50</v>
      </c>
      <c r="F57" s="332">
        <f>'свод КС+СДП'!IX228</f>
        <v>12226056.24</v>
      </c>
      <c r="G57" s="332">
        <f>SUM(G58:G62)</f>
        <v>10</v>
      </c>
      <c r="H57" s="332">
        <f>SUM(H58:H62)</f>
        <v>2299893.96</v>
      </c>
      <c r="I57" s="332">
        <f>'свод КС+СДП'!JA228</f>
        <v>1</v>
      </c>
      <c r="J57" s="332">
        <f>'свод КС+СДП'!JB228</f>
        <v>229989.4</v>
      </c>
      <c r="K57" s="332">
        <f>'свод КС+СДП'!JC228</f>
        <v>8</v>
      </c>
      <c r="L57" s="332">
        <f>'свод КС+СДП'!JD228</f>
        <v>0</v>
      </c>
      <c r="M57" s="332">
        <f>'свод КС+СДП'!JE228</f>
        <v>0</v>
      </c>
      <c r="N57" s="332">
        <f>'свод КС+СДП'!JF228</f>
        <v>0</v>
      </c>
      <c r="O57" s="332">
        <f>'свод КС+СДП'!JG228</f>
        <v>1</v>
      </c>
      <c r="P57" s="332">
        <f>'свод КС+СДП'!JH228</f>
        <v>229989.4</v>
      </c>
      <c r="Q57" s="332">
        <f>'свод КС+СДП'!JI228</f>
        <v>8</v>
      </c>
      <c r="R57" s="69">
        <f t="shared" si="0"/>
        <v>-9</v>
      </c>
      <c r="S57" s="69">
        <f t="shared" si="1"/>
        <v>-2069904.56</v>
      </c>
      <c r="T57" s="360">
        <f t="shared" si="2"/>
        <v>0.1</v>
      </c>
      <c r="U57" s="360">
        <f t="shared" si="3"/>
        <v>0.10000000173921061</v>
      </c>
      <c r="V57" s="358">
        <f>E57/$E$104</f>
        <v>5.9623181492964462E-3</v>
      </c>
      <c r="W57" s="358">
        <f>F57/$F$104</f>
        <v>6.3394370791485816E-3</v>
      </c>
      <c r="Z57" s="206"/>
      <c r="AA57" s="206"/>
      <c r="AB57" s="204"/>
      <c r="AC57" s="204"/>
      <c r="AD57" s="206"/>
      <c r="AE57" s="206"/>
    </row>
    <row r="58" spans="1:31" ht="13.5" x14ac:dyDescent="0.2">
      <c r="A58" s="35" t="s">
        <v>131</v>
      </c>
      <c r="B58" s="191">
        <v>31</v>
      </c>
      <c r="C58" s="345">
        <v>112178.23999999999</v>
      </c>
      <c r="D58" s="345">
        <v>122775.00800000002</v>
      </c>
      <c r="E58" s="333">
        <f>'свод КС+СДП'!IW229</f>
        <v>0</v>
      </c>
      <c r="F58" s="333">
        <f>'свод КС+СДП'!IX229</f>
        <v>0</v>
      </c>
      <c r="G58" s="333">
        <f>'свод КС+СДП'!IY229</f>
        <v>0</v>
      </c>
      <c r="H58" s="333">
        <f>'свод КС+СДП'!IZ229</f>
        <v>0</v>
      </c>
      <c r="I58" s="333">
        <f>'свод КС+СДП'!JA229</f>
        <v>0</v>
      </c>
      <c r="J58" s="333">
        <f>'свод КС+СДП'!JB229</f>
        <v>0</v>
      </c>
      <c r="K58" s="333">
        <f>'свод КС+СДП'!JC229</f>
        <v>0</v>
      </c>
      <c r="L58" s="333">
        <f>'свод КС+СДП'!JD229</f>
        <v>0</v>
      </c>
      <c r="M58" s="333">
        <f>'свод КС+СДП'!JE229</f>
        <v>0</v>
      </c>
      <c r="N58" s="333">
        <f>'свод КС+СДП'!JF229</f>
        <v>0</v>
      </c>
      <c r="O58" s="333">
        <f>'свод КС+СДП'!JG229</f>
        <v>0</v>
      </c>
      <c r="P58" s="333">
        <f>'свод КС+СДП'!JH229</f>
        <v>0</v>
      </c>
      <c r="Q58" s="333">
        <f>'свод КС+СДП'!JI229</f>
        <v>0</v>
      </c>
      <c r="R58" s="171">
        <f t="shared" si="0"/>
        <v>0</v>
      </c>
      <c r="S58" s="171">
        <f t="shared" si="1"/>
        <v>0</v>
      </c>
      <c r="T58" s="361"/>
      <c r="U58" s="361"/>
      <c r="V58" s="359"/>
      <c r="W58" s="359"/>
      <c r="Z58" s="206"/>
      <c r="AA58" s="206"/>
      <c r="AB58" s="204"/>
      <c r="AC58" s="204"/>
      <c r="AD58" s="206"/>
      <c r="AE58" s="206"/>
    </row>
    <row r="59" spans="1:31" ht="13.5" x14ac:dyDescent="0.2">
      <c r="A59" s="35" t="s">
        <v>132</v>
      </c>
      <c r="B59" s="191">
        <v>32</v>
      </c>
      <c r="C59" s="345">
        <v>219379.524</v>
      </c>
      <c r="D59" s="345">
        <v>232317.29080000002</v>
      </c>
      <c r="E59" s="333">
        <f>'свод КС+СДП'!IW234</f>
        <v>0</v>
      </c>
      <c r="F59" s="333">
        <f>'свод КС+СДП'!IX234</f>
        <v>0</v>
      </c>
      <c r="G59" s="333">
        <f>'свод КС+СДП'!IY234</f>
        <v>0</v>
      </c>
      <c r="H59" s="333">
        <f>'свод КС+СДП'!IZ234</f>
        <v>0</v>
      </c>
      <c r="I59" s="333">
        <f>'свод КС+СДП'!JA234</f>
        <v>0</v>
      </c>
      <c r="J59" s="333">
        <f>'свод КС+СДП'!JB234</f>
        <v>0</v>
      </c>
      <c r="K59" s="333">
        <f>'свод КС+СДП'!JC234</f>
        <v>0</v>
      </c>
      <c r="L59" s="333">
        <f>'свод КС+СДП'!JD234</f>
        <v>0</v>
      </c>
      <c r="M59" s="333">
        <f>'свод КС+СДП'!JE234</f>
        <v>0</v>
      </c>
      <c r="N59" s="333">
        <f>'свод КС+СДП'!JF234</f>
        <v>0</v>
      </c>
      <c r="O59" s="333">
        <f>'свод КС+СДП'!JG234</f>
        <v>0</v>
      </c>
      <c r="P59" s="333">
        <f>'свод КС+СДП'!JH234</f>
        <v>0</v>
      </c>
      <c r="Q59" s="333">
        <f>'свод КС+СДП'!JI234</f>
        <v>0</v>
      </c>
      <c r="R59" s="171">
        <f t="shared" si="0"/>
        <v>0</v>
      </c>
      <c r="S59" s="171">
        <f t="shared" si="1"/>
        <v>0</v>
      </c>
      <c r="T59" s="361"/>
      <c r="U59" s="361"/>
      <c r="V59" s="359"/>
      <c r="W59" s="359"/>
      <c r="Z59" s="206"/>
      <c r="AA59" s="206"/>
      <c r="AB59" s="204"/>
      <c r="AC59" s="204"/>
      <c r="AD59" s="206"/>
      <c r="AE59" s="206"/>
    </row>
    <row r="60" spans="1:31" ht="13.5" x14ac:dyDescent="0.2">
      <c r="A60" s="35" t="s">
        <v>133</v>
      </c>
      <c r="B60" s="191">
        <v>33</v>
      </c>
      <c r="C60" s="345">
        <v>130936.49599999998</v>
      </c>
      <c r="D60" s="345">
        <v>141909.34319999997</v>
      </c>
      <c r="E60" s="333">
        <f>'свод КС+СДП'!IW239</f>
        <v>0</v>
      </c>
      <c r="F60" s="333">
        <f>'свод КС+СДП'!IX239</f>
        <v>0</v>
      </c>
      <c r="G60" s="333">
        <f>'свод КС+СДП'!IY239</f>
        <v>0</v>
      </c>
      <c r="H60" s="333">
        <f>'свод КС+СДП'!IZ239</f>
        <v>0</v>
      </c>
      <c r="I60" s="333">
        <f>'свод КС+СДП'!JA239</f>
        <v>0</v>
      </c>
      <c r="J60" s="333">
        <f>'свод КС+СДП'!JB239</f>
        <v>0</v>
      </c>
      <c r="K60" s="333">
        <f>'свод КС+СДП'!JC239</f>
        <v>0</v>
      </c>
      <c r="L60" s="333">
        <f>'свод КС+СДП'!JD239</f>
        <v>0</v>
      </c>
      <c r="M60" s="333">
        <f>'свод КС+СДП'!JE239</f>
        <v>0</v>
      </c>
      <c r="N60" s="333">
        <f>'свод КС+СДП'!JF239</f>
        <v>0</v>
      </c>
      <c r="O60" s="333">
        <f>'свод КС+СДП'!JG239</f>
        <v>0</v>
      </c>
      <c r="P60" s="333">
        <f>'свод КС+СДП'!JH239</f>
        <v>0</v>
      </c>
      <c r="Q60" s="333">
        <f>'свод КС+СДП'!JI239</f>
        <v>0</v>
      </c>
      <c r="R60" s="171">
        <f t="shared" si="0"/>
        <v>0</v>
      </c>
      <c r="S60" s="171">
        <f t="shared" si="1"/>
        <v>0</v>
      </c>
      <c r="T60" s="361"/>
      <c r="U60" s="361"/>
      <c r="V60" s="359"/>
      <c r="W60" s="359"/>
      <c r="Z60" s="206"/>
      <c r="AA60" s="206"/>
      <c r="AB60" s="204"/>
      <c r="AC60" s="204"/>
      <c r="AD60" s="206"/>
      <c r="AE60" s="206"/>
    </row>
    <row r="61" spans="1:31" ht="13.5" x14ac:dyDescent="0.2">
      <c r="A61" s="35" t="s">
        <v>151</v>
      </c>
      <c r="B61" s="191">
        <v>34</v>
      </c>
      <c r="C61" s="345">
        <v>216807.93600000002</v>
      </c>
      <c r="D61" s="345">
        <v>229083.0912</v>
      </c>
      <c r="E61" s="333">
        <f>'свод КС+СДП'!IW245</f>
        <v>40</v>
      </c>
      <c r="F61" s="333">
        <f>'свод КС+СДП'!IX245</f>
        <v>9199575.8399999999</v>
      </c>
      <c r="G61" s="333">
        <f>'свод КС+СДП'!IY245</f>
        <v>10</v>
      </c>
      <c r="H61" s="333">
        <f>'свод КС+СДП'!IZ245</f>
        <v>2299893.96</v>
      </c>
      <c r="I61" s="333">
        <f>'свод КС+СДП'!JA245</f>
        <v>1</v>
      </c>
      <c r="J61" s="333">
        <f>'свод КС+СДП'!JB245</f>
        <v>229989.4</v>
      </c>
      <c r="K61" s="333">
        <f>'свод КС+СДП'!JC245</f>
        <v>8</v>
      </c>
      <c r="L61" s="333">
        <f>'свод КС+СДП'!JD245</f>
        <v>0</v>
      </c>
      <c r="M61" s="333">
        <f>'свод КС+СДП'!JE245</f>
        <v>0</v>
      </c>
      <c r="N61" s="333">
        <f>'свод КС+СДП'!JF245</f>
        <v>0</v>
      </c>
      <c r="O61" s="333">
        <f>'свод КС+СДП'!JG245</f>
        <v>1</v>
      </c>
      <c r="P61" s="333">
        <f>'свод КС+СДП'!JH245</f>
        <v>229989.4</v>
      </c>
      <c r="Q61" s="333">
        <f>'свод КС+СДП'!JI245</f>
        <v>8</v>
      </c>
      <c r="R61" s="171">
        <f t="shared" si="0"/>
        <v>-9</v>
      </c>
      <c r="S61" s="171">
        <f t="shared" si="1"/>
        <v>-2069904.56</v>
      </c>
      <c r="T61" s="361">
        <f t="shared" si="2"/>
        <v>0.1</v>
      </c>
      <c r="U61" s="361">
        <f t="shared" si="3"/>
        <v>0.10000000173921061</v>
      </c>
      <c r="V61" s="359"/>
      <c r="W61" s="359"/>
      <c r="Z61" s="206"/>
      <c r="AA61" s="206"/>
      <c r="AB61" s="204"/>
      <c r="AC61" s="204"/>
      <c r="AD61" s="206"/>
      <c r="AE61" s="206"/>
    </row>
    <row r="62" spans="1:31" ht="13.5" x14ac:dyDescent="0.2">
      <c r="A62" s="35" t="s">
        <v>152</v>
      </c>
      <c r="B62" s="191">
        <v>35</v>
      </c>
      <c r="C62" s="345">
        <v>213464.41200000001</v>
      </c>
      <c r="D62" s="345">
        <v>224018.6004</v>
      </c>
      <c r="E62" s="333">
        <f>'свод КС+СДП'!IW252</f>
        <v>0</v>
      </c>
      <c r="F62" s="333">
        <f>'свод КС+СДП'!IX252</f>
        <v>0</v>
      </c>
      <c r="G62" s="333">
        <f>'свод КС+СДП'!IY252</f>
        <v>0</v>
      </c>
      <c r="H62" s="333">
        <f>'свод КС+СДП'!IZ252</f>
        <v>0</v>
      </c>
      <c r="I62" s="333">
        <f>'свод КС+СДП'!JA252</f>
        <v>0</v>
      </c>
      <c r="J62" s="333">
        <f>'свод КС+СДП'!JB252</f>
        <v>0</v>
      </c>
      <c r="K62" s="333">
        <f>'свод КС+СДП'!JC252</f>
        <v>0</v>
      </c>
      <c r="L62" s="333">
        <f>'свод КС+СДП'!JD252</f>
        <v>0</v>
      </c>
      <c r="M62" s="333">
        <f>'свод КС+СДП'!JE252</f>
        <v>0</v>
      </c>
      <c r="N62" s="333">
        <f>'свод КС+СДП'!JF252</f>
        <v>0</v>
      </c>
      <c r="O62" s="333">
        <f>'свод КС+СДП'!JG252</f>
        <v>0</v>
      </c>
      <c r="P62" s="333">
        <f>'свод КС+СДП'!JH252</f>
        <v>0</v>
      </c>
      <c r="Q62" s="333">
        <f>'свод КС+СДП'!JI252</f>
        <v>0</v>
      </c>
      <c r="R62" s="171">
        <f t="shared" si="0"/>
        <v>0</v>
      </c>
      <c r="S62" s="171">
        <f t="shared" si="1"/>
        <v>0</v>
      </c>
      <c r="T62" s="361"/>
      <c r="U62" s="361"/>
      <c r="V62" s="359"/>
      <c r="W62" s="359"/>
      <c r="Z62" s="206"/>
      <c r="AA62" s="206"/>
      <c r="AB62" s="204"/>
      <c r="AC62" s="204"/>
      <c r="AD62" s="206"/>
      <c r="AE62" s="206"/>
    </row>
    <row r="63" spans="1:31" ht="13.5" x14ac:dyDescent="0.2">
      <c r="A63" s="70" t="s">
        <v>32</v>
      </c>
      <c r="B63" s="351"/>
      <c r="C63" s="121"/>
      <c r="D63" s="121"/>
      <c r="E63" s="332">
        <f>'свод КС+СДП'!IW266</f>
        <v>500</v>
      </c>
      <c r="F63" s="332">
        <f>'свод КС+СДП'!IX266</f>
        <v>94348380</v>
      </c>
      <c r="G63" s="332">
        <f>SUM(G64)</f>
        <v>125</v>
      </c>
      <c r="H63" s="332">
        <f>SUM(H64)</f>
        <v>23587095</v>
      </c>
      <c r="I63" s="332">
        <f>'свод КС+СДП'!JA266</f>
        <v>125</v>
      </c>
      <c r="J63" s="332">
        <f>'свод КС+СДП'!JB266</f>
        <v>23587095.000000045</v>
      </c>
      <c r="K63" s="332">
        <f>'свод КС+СДП'!JC266</f>
        <v>878</v>
      </c>
      <c r="L63" s="332">
        <f>'свод КС+СДП'!JD266</f>
        <v>4</v>
      </c>
      <c r="M63" s="332">
        <f>'свод КС+СДП'!JE266</f>
        <v>754787.04</v>
      </c>
      <c r="N63" s="332">
        <f>'свод КС+СДП'!JF266</f>
        <v>22</v>
      </c>
      <c r="O63" s="332">
        <v>95</v>
      </c>
      <c r="P63" s="332">
        <v>16785626.00000003</v>
      </c>
      <c r="Q63" s="332">
        <v>260</v>
      </c>
      <c r="R63" s="69">
        <f t="shared" si="0"/>
        <v>0</v>
      </c>
      <c r="S63" s="69">
        <f t="shared" si="1"/>
        <v>4.4703483581542969E-8</v>
      </c>
      <c r="T63" s="360">
        <f t="shared" si="2"/>
        <v>1</v>
      </c>
      <c r="U63" s="360">
        <f t="shared" si="3"/>
        <v>1.000000000000002</v>
      </c>
      <c r="V63" s="358">
        <f>E63/$E$104</f>
        <v>5.9623181492964465E-2</v>
      </c>
      <c r="W63" s="358">
        <f>F63/$F$104</f>
        <v>4.8921386159892263E-2</v>
      </c>
      <c r="Z63" s="206"/>
      <c r="AA63" s="206"/>
      <c r="AB63" s="204"/>
      <c r="AC63" s="204"/>
      <c r="AD63" s="206"/>
      <c r="AE63" s="206"/>
    </row>
    <row r="64" spans="1:31" ht="13.5" x14ac:dyDescent="0.2">
      <c r="A64" s="35" t="s">
        <v>255</v>
      </c>
      <c r="B64" s="191">
        <v>36</v>
      </c>
      <c r="C64" s="345">
        <v>176690.80000000002</v>
      </c>
      <c r="D64" s="345">
        <v>192259.36000000002</v>
      </c>
      <c r="E64" s="333">
        <f>'свод КС+СДП'!IW267</f>
        <v>500</v>
      </c>
      <c r="F64" s="333">
        <f>'свод КС+СДП'!IX267</f>
        <v>94348380</v>
      </c>
      <c r="G64" s="333">
        <f>'свод КС+СДП'!IY267</f>
        <v>125</v>
      </c>
      <c r="H64" s="333">
        <f>'свод КС+СДП'!IZ267</f>
        <v>23587095</v>
      </c>
      <c r="I64" s="333">
        <f>'свод КС+СДП'!JA267</f>
        <v>125</v>
      </c>
      <c r="J64" s="333">
        <f>'свод КС+СДП'!JB267</f>
        <v>23587095.000000045</v>
      </c>
      <c r="K64" s="333">
        <f>'свод КС+СДП'!JC267</f>
        <v>878</v>
      </c>
      <c r="L64" s="333">
        <f>'свод КС+СДП'!JD267</f>
        <v>4</v>
      </c>
      <c r="M64" s="333">
        <f>'свод КС+СДП'!JE267</f>
        <v>754787.04</v>
      </c>
      <c r="N64" s="333">
        <f>'свод КС+СДП'!JF267</f>
        <v>22</v>
      </c>
      <c r="O64" s="333">
        <v>95</v>
      </c>
      <c r="P64" s="333">
        <v>16785626.00000003</v>
      </c>
      <c r="Q64" s="333">
        <v>260</v>
      </c>
      <c r="R64" s="171">
        <f t="shared" si="0"/>
        <v>0</v>
      </c>
      <c r="S64" s="171">
        <f t="shared" si="1"/>
        <v>4.4703483581542969E-8</v>
      </c>
      <c r="T64" s="361">
        <f t="shared" si="2"/>
        <v>1</v>
      </c>
      <c r="U64" s="361">
        <f t="shared" si="3"/>
        <v>1.000000000000002</v>
      </c>
      <c r="V64" s="359"/>
      <c r="W64" s="359"/>
      <c r="Z64" s="206"/>
      <c r="AA64" s="206"/>
      <c r="AB64" s="204"/>
      <c r="AC64" s="204"/>
      <c r="AD64" s="206"/>
      <c r="AE64" s="206"/>
    </row>
    <row r="65" spans="1:31" ht="27" x14ac:dyDescent="0.2">
      <c r="A65" s="70" t="s">
        <v>34</v>
      </c>
      <c r="B65" s="68"/>
      <c r="C65" s="121"/>
      <c r="D65" s="121"/>
      <c r="E65" s="332">
        <f>'свод КС+СДП'!IW273</f>
        <v>3242</v>
      </c>
      <c r="F65" s="332">
        <f>'свод КС+СДП'!IX273</f>
        <v>786075995.3404001</v>
      </c>
      <c r="G65" s="332">
        <f>SUM(G66:G82)</f>
        <v>802.75</v>
      </c>
      <c r="H65" s="332">
        <f>SUM(H66:H82)</f>
        <v>193207168.94710001</v>
      </c>
      <c r="I65" s="332">
        <f>'свод КС+СДП'!JA273</f>
        <v>754</v>
      </c>
      <c r="J65" s="332">
        <f>'свод КС+СДП'!JB273</f>
        <v>186303759.23999995</v>
      </c>
      <c r="K65" s="332">
        <f>'свод КС+СДП'!JC273</f>
        <v>5849</v>
      </c>
      <c r="L65" s="332">
        <f>'свод КС+СДП'!JD273</f>
        <v>53</v>
      </c>
      <c r="M65" s="332">
        <f>'свод КС+СДП'!JE273</f>
        <v>13232813.850000001</v>
      </c>
      <c r="N65" s="332">
        <f>'свод КС+СДП'!JF273</f>
        <v>419</v>
      </c>
      <c r="O65" s="332">
        <f>'свод КС+СДП'!JG273</f>
        <v>807</v>
      </c>
      <c r="P65" s="332">
        <f>'свод КС+СДП'!JH273</f>
        <v>199536573.08999994</v>
      </c>
      <c r="Q65" s="332">
        <f>'свод КС+СДП'!JI273</f>
        <v>6268</v>
      </c>
      <c r="R65" s="69">
        <f t="shared" si="0"/>
        <v>-48.75</v>
      </c>
      <c r="S65" s="69">
        <f t="shared" si="1"/>
        <v>-6903409.7071000636</v>
      </c>
      <c r="T65" s="360">
        <f t="shared" si="2"/>
        <v>0.93927125506072873</v>
      </c>
      <c r="U65" s="360">
        <f t="shared" si="3"/>
        <v>0.96426939153075519</v>
      </c>
      <c r="V65" s="358">
        <f>E65/$E$104</f>
        <v>0.38659670880038161</v>
      </c>
      <c r="W65" s="358">
        <f>F65/$F$104</f>
        <v>0.40759499335409244</v>
      </c>
      <c r="Z65" s="206"/>
      <c r="AA65" s="206"/>
      <c r="AB65" s="204"/>
      <c r="AC65" s="204"/>
      <c r="AD65" s="206"/>
      <c r="AE65" s="206"/>
    </row>
    <row r="66" spans="1:31" ht="13.5" x14ac:dyDescent="0.2">
      <c r="A66" s="35" t="s">
        <v>380</v>
      </c>
      <c r="B66" s="191">
        <v>43</v>
      </c>
      <c r="C66" s="345">
        <v>226701.93599999999</v>
      </c>
      <c r="D66" s="345">
        <v>255743.49120000002</v>
      </c>
      <c r="E66" s="333">
        <f>'свод КС+СДП'!IW274</f>
        <v>610</v>
      </c>
      <c r="F66" s="333">
        <f>'свод КС+СДП'!IX274</f>
        <v>156246788.37919998</v>
      </c>
      <c r="G66" s="333">
        <f>'свод КС+СДП'!IY274</f>
        <v>152.5</v>
      </c>
      <c r="H66" s="333">
        <f>'свод КС+СДП'!IZ274</f>
        <v>39061697.094799995</v>
      </c>
      <c r="I66" s="333">
        <f>'свод КС+СДП'!JA274</f>
        <v>150</v>
      </c>
      <c r="J66" s="333">
        <f>'свод КС+СДП'!JB274</f>
        <v>37918067.909999967</v>
      </c>
      <c r="K66" s="333">
        <f>'свод КС+СДП'!JC274</f>
        <v>1283</v>
      </c>
      <c r="L66" s="333">
        <f>'свод КС+СДП'!JD274</f>
        <v>7</v>
      </c>
      <c r="M66" s="333">
        <f>'свод КС+СДП'!JE274</f>
        <v>1743450.0799999998</v>
      </c>
      <c r="N66" s="333">
        <f>'свод КС+СДП'!JF274</f>
        <v>55</v>
      </c>
      <c r="O66" s="333">
        <f>'свод КС+СДП'!JG274</f>
        <v>157</v>
      </c>
      <c r="P66" s="333">
        <f>'свод КС+СДП'!JH274</f>
        <v>39661517.989999965</v>
      </c>
      <c r="Q66" s="333">
        <f>'свод КС+СДП'!JI274</f>
        <v>1338</v>
      </c>
      <c r="R66" s="171">
        <f t="shared" si="0"/>
        <v>-2.5</v>
      </c>
      <c r="S66" s="171">
        <f t="shared" si="1"/>
        <v>-1143629.1848000288</v>
      </c>
      <c r="T66" s="361">
        <f t="shared" si="2"/>
        <v>0.98360655737704916</v>
      </c>
      <c r="U66" s="361">
        <f t="shared" si="3"/>
        <v>0.97072249108827702</v>
      </c>
      <c r="V66" s="359"/>
      <c r="W66" s="359"/>
      <c r="Z66" s="206"/>
      <c r="AA66" s="206"/>
      <c r="AB66" s="204"/>
      <c r="AC66" s="204"/>
      <c r="AD66" s="206"/>
      <c r="AE66" s="206"/>
    </row>
    <row r="67" spans="1:31" ht="13.5" x14ac:dyDescent="0.2">
      <c r="A67" s="35" t="s">
        <v>381</v>
      </c>
      <c r="B67" s="191">
        <v>44</v>
      </c>
      <c r="C67" s="345">
        <v>257707.19999999998</v>
      </c>
      <c r="D67" s="345">
        <v>287773.03999999998</v>
      </c>
      <c r="E67" s="333">
        <f>'свод КС+СДП'!IW279</f>
        <v>372</v>
      </c>
      <c r="F67" s="333">
        <f>'свод КС+СДП'!IX279</f>
        <v>106650313.8372</v>
      </c>
      <c r="G67" s="333">
        <f>'свод КС+СДП'!IY279</f>
        <v>93</v>
      </c>
      <c r="H67" s="333">
        <f>'свод КС+СДП'!IZ279</f>
        <v>26662578.4593</v>
      </c>
      <c r="I67" s="333">
        <f>'свод КС+СДП'!JA279</f>
        <v>79</v>
      </c>
      <c r="J67" s="333">
        <f>'свод КС+СДП'!JB279</f>
        <v>22874027.119999997</v>
      </c>
      <c r="K67" s="333">
        <f>'свод КС+СДП'!JC279</f>
        <v>767</v>
      </c>
      <c r="L67" s="333">
        <f>'свод КС+СДП'!JD279</f>
        <v>10</v>
      </c>
      <c r="M67" s="333">
        <f>'свод КС+СДП'!JE279</f>
        <v>2836379.36</v>
      </c>
      <c r="N67" s="333">
        <f>'свод КС+СДП'!JF279</f>
        <v>86</v>
      </c>
      <c r="O67" s="333">
        <f>'свод КС+СДП'!JG279</f>
        <v>89</v>
      </c>
      <c r="P67" s="333">
        <f>'свод КС+СДП'!JH279</f>
        <v>25710406.479999997</v>
      </c>
      <c r="Q67" s="333">
        <f>'свод КС+СДП'!JI279</f>
        <v>853</v>
      </c>
      <c r="R67" s="171">
        <f t="shared" si="0"/>
        <v>-14</v>
      </c>
      <c r="S67" s="171">
        <f t="shared" si="1"/>
        <v>-3788551.3393000029</v>
      </c>
      <c r="T67" s="361">
        <f t="shared" si="2"/>
        <v>0.84946236559139787</v>
      </c>
      <c r="U67" s="361">
        <f t="shared" si="3"/>
        <v>0.85790754089732302</v>
      </c>
      <c r="V67" s="359"/>
      <c r="W67" s="359"/>
      <c r="Z67" s="206"/>
      <c r="AA67" s="206"/>
      <c r="AB67" s="204"/>
      <c r="AC67" s="204"/>
      <c r="AD67" s="206"/>
      <c r="AE67" s="206"/>
    </row>
    <row r="68" spans="1:31" ht="13.5" x14ac:dyDescent="0.2">
      <c r="A68" s="35" t="s">
        <v>382</v>
      </c>
      <c r="B68" s="191">
        <v>45</v>
      </c>
      <c r="C68" s="345">
        <v>287103.93600000005</v>
      </c>
      <c r="D68" s="345">
        <v>317181.49119999999</v>
      </c>
      <c r="E68" s="333">
        <f>'свод КС+СДП'!IW284</f>
        <v>190</v>
      </c>
      <c r="F68" s="333">
        <f>'свод КС+СДП'!IX284</f>
        <v>60550179.506000005</v>
      </c>
      <c r="G68" s="333">
        <f>'свод КС+СДП'!IY284</f>
        <v>47.5</v>
      </c>
      <c r="H68" s="333">
        <f>'свод КС+СДП'!IZ284</f>
        <v>15137544.876500001</v>
      </c>
      <c r="I68" s="333">
        <f>'свод КС+СДП'!JA284</f>
        <v>53</v>
      </c>
      <c r="J68" s="333">
        <f>'свод КС+СДП'!JB284</f>
        <v>17430171.620000005</v>
      </c>
      <c r="K68" s="333">
        <f>'свод КС+СДП'!JC284</f>
        <v>547</v>
      </c>
      <c r="L68" s="333">
        <f>'свод КС+СДП'!JD284</f>
        <v>6</v>
      </c>
      <c r="M68" s="333">
        <f>'свод КС+СДП'!JE284</f>
        <v>1879591.42</v>
      </c>
      <c r="N68" s="333">
        <f>'свод КС+СДП'!JF284</f>
        <v>55</v>
      </c>
      <c r="O68" s="333">
        <f>'свод КС+СДП'!JG284</f>
        <v>59</v>
      </c>
      <c r="P68" s="333">
        <f>'свод КС+СДП'!JH284</f>
        <v>19309763.040000007</v>
      </c>
      <c r="Q68" s="333">
        <f>'свод КС+СДП'!JI284</f>
        <v>602</v>
      </c>
      <c r="R68" s="171">
        <f t="shared" si="0"/>
        <v>5.5</v>
      </c>
      <c r="S68" s="171">
        <f t="shared" si="1"/>
        <v>2292626.7435000036</v>
      </c>
      <c r="T68" s="361">
        <f t="shared" si="2"/>
        <v>1.1157894736842104</v>
      </c>
      <c r="U68" s="361">
        <f t="shared" si="3"/>
        <v>1.151453010524788</v>
      </c>
      <c r="V68" s="359"/>
      <c r="W68" s="359"/>
      <c r="Z68" s="206"/>
      <c r="AA68" s="206"/>
      <c r="AB68" s="204"/>
      <c r="AC68" s="204"/>
      <c r="AD68" s="206"/>
      <c r="AE68" s="206"/>
    </row>
    <row r="69" spans="1:31" ht="13.5" x14ac:dyDescent="0.2">
      <c r="A69" s="35" t="s">
        <v>383</v>
      </c>
      <c r="B69" s="191">
        <v>46</v>
      </c>
      <c r="C69" s="345">
        <v>167518.592</v>
      </c>
      <c r="D69" s="345">
        <v>188348.2064</v>
      </c>
      <c r="E69" s="333">
        <f>'свод КС+СДП'!IW289</f>
        <v>399</v>
      </c>
      <c r="F69" s="333">
        <f>'свод КС+СДП'!IX289</f>
        <v>75537456.825599998</v>
      </c>
      <c r="G69" s="333">
        <f>'свод КС+СДП'!IY289</f>
        <v>99.75</v>
      </c>
      <c r="H69" s="333">
        <f>'свод КС+СДП'!IZ289</f>
        <v>18884364.2064</v>
      </c>
      <c r="I69" s="333">
        <f>'свод КС+СДП'!JA289</f>
        <v>87</v>
      </c>
      <c r="J69" s="333">
        <f>'свод КС+СДП'!JB289</f>
        <v>16662120.900000006</v>
      </c>
      <c r="K69" s="333">
        <f>'свод КС+СДП'!JC289</f>
        <v>677</v>
      </c>
      <c r="L69" s="333">
        <f>'свод КС+СДП'!JD289</f>
        <v>13</v>
      </c>
      <c r="M69" s="333">
        <f>'свод КС+СДП'!JE289</f>
        <v>2354530.4900000002</v>
      </c>
      <c r="N69" s="333">
        <f>'свод КС+СДП'!JF289</f>
        <v>92</v>
      </c>
      <c r="O69" s="333">
        <f>'свод КС+СДП'!JG289</f>
        <v>100</v>
      </c>
      <c r="P69" s="333">
        <f>'свод КС+СДП'!JH289</f>
        <v>19016651.390000008</v>
      </c>
      <c r="Q69" s="333">
        <f>'свод КС+СДП'!JI289</f>
        <v>769</v>
      </c>
      <c r="R69" s="171">
        <f t="shared" si="0"/>
        <v>-12.75</v>
      </c>
      <c r="S69" s="171">
        <f t="shared" si="1"/>
        <v>-2222243.3063999936</v>
      </c>
      <c r="T69" s="361">
        <f t="shared" si="2"/>
        <v>0.8721804511278195</v>
      </c>
      <c r="U69" s="361">
        <f t="shared" si="3"/>
        <v>0.88232363652217294</v>
      </c>
      <c r="V69" s="359"/>
      <c r="W69" s="359"/>
      <c r="Z69" s="206"/>
      <c r="AA69" s="206"/>
      <c r="AB69" s="204"/>
      <c r="AC69" s="204"/>
      <c r="AD69" s="206"/>
      <c r="AE69" s="206"/>
    </row>
    <row r="70" spans="1:31" ht="13.5" x14ac:dyDescent="0.2">
      <c r="A70" s="35" t="s">
        <v>384</v>
      </c>
      <c r="B70" s="191">
        <v>47</v>
      </c>
      <c r="C70" s="345">
        <v>198147.13600000003</v>
      </c>
      <c r="D70" s="345">
        <v>219702.33120000004</v>
      </c>
      <c r="E70" s="333">
        <f>'свод КС+СДП'!IW294</f>
        <v>177</v>
      </c>
      <c r="F70" s="333">
        <f>'свод КС+СДП'!IX294</f>
        <v>39385437.787199989</v>
      </c>
      <c r="G70" s="333">
        <f>'свод КС+СДП'!IY294</f>
        <v>44.25</v>
      </c>
      <c r="H70" s="333">
        <f>'свод КС+СДП'!IZ294</f>
        <v>9846359.4467999972</v>
      </c>
      <c r="I70" s="333">
        <f>'свод КС+СДП'!JA294</f>
        <v>50</v>
      </c>
      <c r="J70" s="333">
        <f>'свод КС+СДП'!JB294</f>
        <v>11363673.409999996</v>
      </c>
      <c r="K70" s="333">
        <f>'свод КС+СДП'!JC294</f>
        <v>422</v>
      </c>
      <c r="L70" s="333">
        <f>'свод КС+СДП'!JD294</f>
        <v>5</v>
      </c>
      <c r="M70" s="333">
        <f>'свод КС+СДП'!JE294</f>
        <v>1063337.2</v>
      </c>
      <c r="N70" s="333">
        <f>'свод КС+СДП'!JF294</f>
        <v>45</v>
      </c>
      <c r="O70" s="333">
        <f>'свод КС+СДП'!JG294</f>
        <v>55</v>
      </c>
      <c r="P70" s="333">
        <f>'свод КС+СДП'!JH294</f>
        <v>12427010.609999996</v>
      </c>
      <c r="Q70" s="333">
        <f>'свод КС+СДП'!JI294</f>
        <v>467</v>
      </c>
      <c r="R70" s="171">
        <f t="shared" si="0"/>
        <v>5.75</v>
      </c>
      <c r="S70" s="171">
        <f t="shared" si="1"/>
        <v>1517313.9631999992</v>
      </c>
      <c r="T70" s="361">
        <f t="shared" si="2"/>
        <v>1.1299435028248588</v>
      </c>
      <c r="U70" s="361">
        <f t="shared" si="3"/>
        <v>1.1540989815980278</v>
      </c>
      <c r="V70" s="359"/>
      <c r="W70" s="359"/>
      <c r="Z70" s="206"/>
      <c r="AA70" s="206"/>
      <c r="AB70" s="204"/>
      <c r="AC70" s="204"/>
      <c r="AD70" s="206"/>
      <c r="AE70" s="206"/>
    </row>
    <row r="71" spans="1:31" ht="13.5" x14ac:dyDescent="0.25">
      <c r="A71" s="349" t="s">
        <v>385</v>
      </c>
      <c r="B71" s="191">
        <v>48</v>
      </c>
      <c r="C71" s="345">
        <v>238074.92799999999</v>
      </c>
      <c r="D71" s="345">
        <v>258026.27759999997</v>
      </c>
      <c r="E71" s="333">
        <f>'свод КС+СДП'!IW299</f>
        <v>104</v>
      </c>
      <c r="F71" s="333">
        <f>'свод КС+СДП'!IX299</f>
        <v>27428903.567999996</v>
      </c>
      <c r="G71" s="333">
        <f>'свод КС+СДП'!IY299</f>
        <v>26</v>
      </c>
      <c r="H71" s="333">
        <f>'свод КС+СДП'!IZ299</f>
        <v>6857225.8919999991</v>
      </c>
      <c r="I71" s="333">
        <f>'свод КС+СДП'!JA299</f>
        <v>44</v>
      </c>
      <c r="J71" s="333">
        <f>'свод КС+СДП'!JB299</f>
        <v>11769190.110000003</v>
      </c>
      <c r="K71" s="333">
        <f>'свод КС+СДП'!JC299</f>
        <v>351</v>
      </c>
      <c r="L71" s="333">
        <f>'свод КС+СДП'!JD299</f>
        <v>2</v>
      </c>
      <c r="M71" s="333">
        <f>'свод КС+СДП'!JE299</f>
        <v>508157.28</v>
      </c>
      <c r="N71" s="333">
        <f>'свод КС+СДП'!JF299</f>
        <v>12</v>
      </c>
      <c r="O71" s="333">
        <f>'свод КС+СДП'!JG299</f>
        <v>46</v>
      </c>
      <c r="P71" s="333">
        <f>'свод КС+СДП'!JH299</f>
        <v>12277347.390000002</v>
      </c>
      <c r="Q71" s="333">
        <f>'свод КС+СДП'!JI299</f>
        <v>363</v>
      </c>
      <c r="R71" s="171">
        <f t="shared" si="0"/>
        <v>18</v>
      </c>
      <c r="S71" s="171">
        <f t="shared" si="1"/>
        <v>4911964.2180000041</v>
      </c>
      <c r="T71" s="361">
        <f t="shared" si="2"/>
        <v>1.6923076923076923</v>
      </c>
      <c r="U71" s="361">
        <f t="shared" si="3"/>
        <v>1.7163194410338094</v>
      </c>
      <c r="V71" s="359"/>
      <c r="W71" s="359"/>
      <c r="Z71" s="206"/>
      <c r="AA71" s="206"/>
      <c r="AB71" s="204"/>
      <c r="AC71" s="204"/>
      <c r="AD71" s="206"/>
      <c r="AE71" s="206"/>
    </row>
    <row r="72" spans="1:31" ht="13.5" x14ac:dyDescent="0.25">
      <c r="A72" s="349" t="s">
        <v>386</v>
      </c>
      <c r="B72" s="191">
        <v>49</v>
      </c>
      <c r="C72" s="345">
        <v>140126.76</v>
      </c>
      <c r="D72" s="345">
        <v>147392.592</v>
      </c>
      <c r="E72" s="333">
        <f>'свод КС+СДП'!IW304</f>
        <v>416</v>
      </c>
      <c r="F72" s="333">
        <f>'свод КС+СДП'!IX304</f>
        <v>61550943.952</v>
      </c>
      <c r="G72" s="333">
        <f>'свод КС+СДП'!IY304</f>
        <v>104</v>
      </c>
      <c r="H72" s="333">
        <f>'свод КС+СДП'!IZ304</f>
        <v>15387735.988</v>
      </c>
      <c r="I72" s="333">
        <f>'свод КС+СДП'!JA304</f>
        <v>102</v>
      </c>
      <c r="J72" s="333">
        <f>'свод КС+СДП'!JB304</f>
        <v>15089937.119999994</v>
      </c>
      <c r="K72" s="333">
        <f>'свод КС+СДП'!JC304</f>
        <v>489</v>
      </c>
      <c r="L72" s="333">
        <f>'свод КС+СДП'!JD304</f>
        <v>3</v>
      </c>
      <c r="M72" s="333">
        <f>'свод КС+СДП'!JE304</f>
        <v>443821.68</v>
      </c>
      <c r="N72" s="333">
        <f>'свод КС+СДП'!JF304</f>
        <v>15</v>
      </c>
      <c r="O72" s="333">
        <f>'свод КС+СДП'!JG304</f>
        <v>105</v>
      </c>
      <c r="P72" s="333">
        <f>'свод КС+СДП'!JH304</f>
        <v>15533758.799999993</v>
      </c>
      <c r="Q72" s="333">
        <f>'свод КС+СДП'!JI304</f>
        <v>504</v>
      </c>
      <c r="R72" s="171">
        <f t="shared" si="0"/>
        <v>-2</v>
      </c>
      <c r="S72" s="171">
        <f t="shared" si="1"/>
        <v>-297798.8680000063</v>
      </c>
      <c r="T72" s="361">
        <f t="shared" si="2"/>
        <v>0.98076923076923073</v>
      </c>
      <c r="U72" s="361">
        <f t="shared" si="3"/>
        <v>0.98064699912760123</v>
      </c>
      <c r="V72" s="359"/>
      <c r="W72" s="359"/>
      <c r="Z72" s="206"/>
      <c r="AA72" s="206"/>
      <c r="AB72" s="204"/>
      <c r="AC72" s="204"/>
      <c r="AD72" s="206"/>
      <c r="AE72" s="206"/>
    </row>
    <row r="73" spans="1:31" ht="13.5" x14ac:dyDescent="0.25">
      <c r="A73" s="349" t="s">
        <v>387</v>
      </c>
      <c r="B73" s="191">
        <v>50</v>
      </c>
      <c r="C73" s="345">
        <v>164747.54400000002</v>
      </c>
      <c r="D73" s="345">
        <v>172090.2248</v>
      </c>
      <c r="E73" s="333">
        <f>'свод КС+СДП'!IW309</f>
        <v>336</v>
      </c>
      <c r="F73" s="333">
        <f>'свод КС+СДП'!IX309</f>
        <v>58589823.936000004</v>
      </c>
      <c r="G73" s="333">
        <f>'свод КС+СДП'!IY309</f>
        <v>84</v>
      </c>
      <c r="H73" s="333">
        <f>'свод КС+СДП'!IZ309</f>
        <v>14647455.984000001</v>
      </c>
      <c r="I73" s="333">
        <f>'свод КС+СДП'!JA309</f>
        <v>50</v>
      </c>
      <c r="J73" s="333">
        <f>'свод КС+СДП'!JB309</f>
        <v>8742095.1800000016</v>
      </c>
      <c r="K73" s="333">
        <f>'свод КС+СДП'!JC309</f>
        <v>240</v>
      </c>
      <c r="L73" s="333">
        <f>'свод КС+СДП'!JD309</f>
        <v>2</v>
      </c>
      <c r="M73" s="333">
        <f>'свод КС+СДП'!JE309</f>
        <v>348700.15999999997</v>
      </c>
      <c r="N73" s="333">
        <f>'свод КС+СДП'!JF309</f>
        <v>13</v>
      </c>
      <c r="O73" s="333">
        <f>'свод КС+СДП'!JG309</f>
        <v>52</v>
      </c>
      <c r="P73" s="333">
        <f>'свод КС+СДП'!JH309</f>
        <v>9090795.3400000017</v>
      </c>
      <c r="Q73" s="333">
        <f>'свод КС+СДП'!JI309</f>
        <v>253</v>
      </c>
      <c r="R73" s="171">
        <f t="shared" si="0"/>
        <v>-34</v>
      </c>
      <c r="S73" s="171">
        <f t="shared" si="1"/>
        <v>-5905360.8039999995</v>
      </c>
      <c r="T73" s="361">
        <f t="shared" si="2"/>
        <v>0.59523809523809523</v>
      </c>
      <c r="U73" s="361">
        <f t="shared" si="3"/>
        <v>0.59683368835853401</v>
      </c>
      <c r="V73" s="359"/>
      <c r="W73" s="359"/>
      <c r="Z73" s="206"/>
      <c r="AA73" s="206"/>
      <c r="AB73" s="204"/>
      <c r="AC73" s="204"/>
      <c r="AD73" s="206"/>
      <c r="AE73" s="206"/>
    </row>
    <row r="74" spans="1:31" ht="13.5" x14ac:dyDescent="0.25">
      <c r="A74" s="349" t="s">
        <v>388</v>
      </c>
      <c r="B74" s="191">
        <v>51</v>
      </c>
      <c r="C74" s="345">
        <v>202673.856</v>
      </c>
      <c r="D74" s="345">
        <v>210197.35519999999</v>
      </c>
      <c r="E74" s="333">
        <f>'свод КС+СДП'!IW313</f>
        <v>171</v>
      </c>
      <c r="F74" s="333">
        <f>'свод КС+СДП'!IX313</f>
        <v>36635151.233999997</v>
      </c>
      <c r="G74" s="333">
        <f>'свод КС+СДП'!IY313</f>
        <v>42.75</v>
      </c>
      <c r="H74" s="333">
        <f>'свод КС+СДП'!IZ313</f>
        <v>9158787.8084999993</v>
      </c>
      <c r="I74" s="333">
        <f>'свод КС+СДП'!JA313</f>
        <v>28</v>
      </c>
      <c r="J74" s="333">
        <f>'свод КС+СДП'!JB313</f>
        <v>5997348.5599999996</v>
      </c>
      <c r="K74" s="333">
        <f>'свод КС+СДП'!JC313</f>
        <v>138</v>
      </c>
      <c r="L74" s="333">
        <f>'свод КС+СДП'!JD313</f>
        <v>0</v>
      </c>
      <c r="M74" s="333">
        <f>'свод КС+СДП'!JE313</f>
        <v>0</v>
      </c>
      <c r="N74" s="333">
        <f>'свод КС+СДП'!JF313</f>
        <v>0</v>
      </c>
      <c r="O74" s="333">
        <f>'свод КС+СДП'!JG313</f>
        <v>28</v>
      </c>
      <c r="P74" s="333">
        <f>'свод КС+СДП'!JH313</f>
        <v>5997348.5599999996</v>
      </c>
      <c r="Q74" s="333">
        <f>'свод КС+СДП'!JI313</f>
        <v>138</v>
      </c>
      <c r="R74" s="171">
        <f t="shared" si="0"/>
        <v>-14.75</v>
      </c>
      <c r="S74" s="171">
        <f t="shared" si="1"/>
        <v>-3161439.2484999998</v>
      </c>
      <c r="T74" s="361">
        <f t="shared" si="2"/>
        <v>0.65497076023391809</v>
      </c>
      <c r="U74" s="361">
        <f t="shared" si="3"/>
        <v>0.65481903122966101</v>
      </c>
      <c r="V74" s="359"/>
      <c r="W74" s="359"/>
      <c r="Z74" s="206"/>
      <c r="AA74" s="206"/>
      <c r="AB74" s="204"/>
      <c r="AC74" s="204"/>
      <c r="AD74" s="206"/>
      <c r="AE74" s="206"/>
    </row>
    <row r="75" spans="1:31" ht="13.5" x14ac:dyDescent="0.25">
      <c r="A75" s="349" t="s">
        <v>389</v>
      </c>
      <c r="B75" s="191">
        <v>52</v>
      </c>
      <c r="C75" s="345">
        <v>284352.64000000001</v>
      </c>
      <c r="D75" s="345">
        <v>292008.288</v>
      </c>
      <c r="E75" s="333">
        <f>'свод КС+СДП'!IW318</f>
        <v>1</v>
      </c>
      <c r="F75" s="333">
        <f>'свод КС+СДП'!IX318</f>
        <v>299948.50800000003</v>
      </c>
      <c r="G75" s="333">
        <f>'свод КС+СДП'!IY318</f>
        <v>0.25</v>
      </c>
      <c r="H75" s="333">
        <f>'свод КС+СДП'!IZ318</f>
        <v>74987.127000000008</v>
      </c>
      <c r="I75" s="333">
        <f>'свод КС+СДП'!JA318</f>
        <v>0</v>
      </c>
      <c r="J75" s="333">
        <f>'свод КС+СДП'!JB318</f>
        <v>0</v>
      </c>
      <c r="K75" s="333">
        <f>'свод КС+СДП'!JC318</f>
        <v>0</v>
      </c>
      <c r="L75" s="333">
        <f>'свод КС+СДП'!JD318</f>
        <v>0</v>
      </c>
      <c r="M75" s="333">
        <f>'свод КС+СДП'!JE318</f>
        <v>0</v>
      </c>
      <c r="N75" s="333">
        <f>'свод КС+СДП'!JF318</f>
        <v>0</v>
      </c>
      <c r="O75" s="333">
        <f>'свод КС+СДП'!JG318</f>
        <v>0</v>
      </c>
      <c r="P75" s="333">
        <f>'свод КС+СДП'!JH318</f>
        <v>0</v>
      </c>
      <c r="Q75" s="333">
        <f>'свод КС+СДП'!JI318</f>
        <v>0</v>
      </c>
      <c r="R75" s="171">
        <f t="shared" si="0"/>
        <v>-0.25</v>
      </c>
      <c r="S75" s="171">
        <f t="shared" si="1"/>
        <v>-74987.127000000008</v>
      </c>
      <c r="T75" s="361"/>
      <c r="U75" s="361"/>
      <c r="V75" s="359"/>
      <c r="W75" s="359"/>
      <c r="Z75" s="206"/>
      <c r="AA75" s="206"/>
      <c r="AB75" s="204"/>
      <c r="AC75" s="204"/>
      <c r="AD75" s="206"/>
      <c r="AE75" s="206"/>
    </row>
    <row r="76" spans="1:31" ht="13.5" x14ac:dyDescent="0.25">
      <c r="A76" s="349" t="s">
        <v>390</v>
      </c>
      <c r="B76" s="191">
        <v>53</v>
      </c>
      <c r="C76" s="345">
        <v>310305.84000000003</v>
      </c>
      <c r="D76" s="345">
        <v>318660.228</v>
      </c>
      <c r="E76" s="333">
        <f>'свод КС+СДП'!IW323</f>
        <v>0</v>
      </c>
      <c r="F76" s="333">
        <f>'свод КС+СДП'!IX323</f>
        <v>0</v>
      </c>
      <c r="G76" s="333">
        <f>'свод КС+СДП'!IY323</f>
        <v>0</v>
      </c>
      <c r="H76" s="333">
        <f>'свод КС+СДП'!IZ323</f>
        <v>0</v>
      </c>
      <c r="I76" s="333">
        <f>'свод КС+СДП'!JA323</f>
        <v>0</v>
      </c>
      <c r="J76" s="333">
        <f>'свод КС+СДП'!JB323</f>
        <v>0</v>
      </c>
      <c r="K76" s="333">
        <f>'свод КС+СДП'!JC323</f>
        <v>0</v>
      </c>
      <c r="L76" s="333">
        <f>'свод КС+СДП'!JD323</f>
        <v>0</v>
      </c>
      <c r="M76" s="333">
        <f>'свод КС+СДП'!JE323</f>
        <v>0</v>
      </c>
      <c r="N76" s="333">
        <f>'свод КС+СДП'!JF323</f>
        <v>0</v>
      </c>
      <c r="O76" s="333">
        <f>'свод КС+СДП'!JG323</f>
        <v>0</v>
      </c>
      <c r="P76" s="333">
        <f>'свод КС+СДП'!JH323</f>
        <v>0</v>
      </c>
      <c r="Q76" s="333">
        <f>'свод КС+СДП'!JI323</f>
        <v>0</v>
      </c>
      <c r="R76" s="171">
        <f t="shared" si="0"/>
        <v>0</v>
      </c>
      <c r="S76" s="171">
        <f t="shared" si="1"/>
        <v>0</v>
      </c>
      <c r="T76" s="361"/>
      <c r="U76" s="361"/>
      <c r="V76" s="359"/>
      <c r="W76" s="359"/>
      <c r="Z76" s="206"/>
      <c r="AA76" s="206"/>
      <c r="AB76" s="204"/>
      <c r="AC76" s="204"/>
      <c r="AD76" s="206"/>
      <c r="AE76" s="206"/>
    </row>
    <row r="77" spans="1:31" ht="13.5" x14ac:dyDescent="0.25">
      <c r="A77" s="349" t="s">
        <v>391</v>
      </c>
      <c r="B77" s="191">
        <v>54</v>
      </c>
      <c r="C77" s="345">
        <v>339656.74400000001</v>
      </c>
      <c r="D77" s="345">
        <v>347918.66479999997</v>
      </c>
      <c r="E77" s="333">
        <f>'свод КС+СДП'!IW330</f>
        <v>0</v>
      </c>
      <c r="F77" s="333">
        <f>'свод КС+СДП'!IX330</f>
        <v>0</v>
      </c>
      <c r="G77" s="333">
        <f>'свод КС+СДП'!IY330</f>
        <v>0</v>
      </c>
      <c r="H77" s="333">
        <f>'свод КС+СДП'!IZ330</f>
        <v>0</v>
      </c>
      <c r="I77" s="333">
        <f>'свод КС+СДП'!JA330</f>
        <v>0</v>
      </c>
      <c r="J77" s="333">
        <f>'свод КС+СДП'!JB330</f>
        <v>0</v>
      </c>
      <c r="K77" s="333">
        <f>'свод КС+СДП'!JC330</f>
        <v>0</v>
      </c>
      <c r="L77" s="333">
        <f>'свод КС+СДП'!JD330</f>
        <v>0</v>
      </c>
      <c r="M77" s="333">
        <f>'свод КС+СДП'!JE330</f>
        <v>0</v>
      </c>
      <c r="N77" s="333">
        <f>'свод КС+СДП'!JF330</f>
        <v>0</v>
      </c>
      <c r="O77" s="333">
        <f>'свод КС+СДП'!JG330</f>
        <v>0</v>
      </c>
      <c r="P77" s="333">
        <f>'свод КС+СДП'!JH330</f>
        <v>0</v>
      </c>
      <c r="Q77" s="333">
        <f>'свод КС+СДП'!JI330</f>
        <v>0</v>
      </c>
      <c r="R77" s="171">
        <f t="shared" si="0"/>
        <v>0</v>
      </c>
      <c r="S77" s="171">
        <f t="shared" si="1"/>
        <v>0</v>
      </c>
      <c r="T77" s="361"/>
      <c r="U77" s="361"/>
      <c r="V77" s="359"/>
      <c r="W77" s="359"/>
      <c r="Z77" s="206"/>
      <c r="AA77" s="206"/>
      <c r="AB77" s="204"/>
      <c r="AC77" s="204"/>
      <c r="AD77" s="206"/>
      <c r="AE77" s="206"/>
    </row>
    <row r="78" spans="1:31" ht="40.5" x14ac:dyDescent="0.25">
      <c r="A78" s="376" t="s">
        <v>392</v>
      </c>
      <c r="B78" s="354">
        <v>55</v>
      </c>
      <c r="C78" s="377">
        <v>173180.47200000001</v>
      </c>
      <c r="D78" s="377">
        <v>180899.0024</v>
      </c>
      <c r="E78" s="333">
        <f>'свод КС+СДП'!IW336</f>
        <v>57</v>
      </c>
      <c r="F78" s="333">
        <f>'свод КС+СДП'!IX336</f>
        <v>10449456.144000001</v>
      </c>
      <c r="G78" s="333">
        <f>'свод КС+СДП'!IY336</f>
        <v>14.25</v>
      </c>
      <c r="H78" s="333">
        <f>'свод КС+СДП'!IZ336</f>
        <v>2612364.0360000003</v>
      </c>
      <c r="I78" s="333">
        <f>'свод КС+СДП'!JA336</f>
        <v>17</v>
      </c>
      <c r="J78" s="333">
        <f>'свод КС+СДП'!JB336</f>
        <v>3116504.43</v>
      </c>
      <c r="K78" s="333">
        <f>'свод КС+СДП'!JC336</f>
        <v>148</v>
      </c>
      <c r="L78" s="333">
        <f>'свод КС+СДП'!JD336</f>
        <v>0</v>
      </c>
      <c r="M78" s="333">
        <f>'свод КС+СДП'!JE336</f>
        <v>0</v>
      </c>
      <c r="N78" s="333">
        <f>'свод КС+СДП'!JF336</f>
        <v>0</v>
      </c>
      <c r="O78" s="333">
        <f>'свод КС+СДП'!JG336</f>
        <v>17</v>
      </c>
      <c r="P78" s="333">
        <f>'свод КС+СДП'!JH336</f>
        <v>3116504.43</v>
      </c>
      <c r="Q78" s="333">
        <f>'свод КС+СДП'!JI336</f>
        <v>148</v>
      </c>
      <c r="R78" s="171">
        <f t="shared" si="0"/>
        <v>2.75</v>
      </c>
      <c r="S78" s="171">
        <f t="shared" si="1"/>
        <v>504140.39399999985</v>
      </c>
      <c r="T78" s="361">
        <f t="shared" si="2"/>
        <v>1.1929824561403508</v>
      </c>
      <c r="U78" s="361">
        <f t="shared" si="3"/>
        <v>1.1929824431253193</v>
      </c>
      <c r="V78" s="359"/>
      <c r="W78" s="359"/>
      <c r="Z78" s="206"/>
      <c r="AA78" s="206"/>
      <c r="AB78" s="204"/>
      <c r="AC78" s="204"/>
      <c r="AD78" s="206"/>
      <c r="AE78" s="206"/>
    </row>
    <row r="79" spans="1:31" ht="40.5" x14ac:dyDescent="0.25">
      <c r="A79" s="376" t="s">
        <v>393</v>
      </c>
      <c r="B79" s="354">
        <v>56</v>
      </c>
      <c r="C79" s="132">
        <v>320732.68</v>
      </c>
      <c r="D79" s="132">
        <v>333440.95599999995</v>
      </c>
      <c r="E79" s="333">
        <f>'свод КС+СДП'!IW342</f>
        <v>0</v>
      </c>
      <c r="F79" s="333">
        <f>'свод КС+СДП'!IX342</f>
        <v>0</v>
      </c>
      <c r="G79" s="333">
        <f>'свод КС+СДП'!IY342</f>
        <v>0</v>
      </c>
      <c r="H79" s="333">
        <f>'свод КС+СДП'!IZ342</f>
        <v>0</v>
      </c>
      <c r="I79" s="333">
        <f>'свод КС+СДП'!JA342</f>
        <v>0</v>
      </c>
      <c r="J79" s="333">
        <f>'свод КС+СДП'!JB342</f>
        <v>0</v>
      </c>
      <c r="K79" s="333">
        <f>'свод КС+СДП'!JC342</f>
        <v>0</v>
      </c>
      <c r="L79" s="333">
        <f>'свод КС+СДП'!JD342</f>
        <v>0</v>
      </c>
      <c r="M79" s="333">
        <f>'свод КС+СДП'!JE342</f>
        <v>0</v>
      </c>
      <c r="N79" s="333">
        <f>'свод КС+СДП'!JF342</f>
        <v>0</v>
      </c>
      <c r="O79" s="333">
        <f>'свод КС+СДП'!JG342</f>
        <v>0</v>
      </c>
      <c r="P79" s="333">
        <f>'свод КС+СДП'!JH342</f>
        <v>0</v>
      </c>
      <c r="Q79" s="333">
        <f>'свод КС+СДП'!JI342</f>
        <v>0</v>
      </c>
      <c r="R79" s="171">
        <f t="shared" si="0"/>
        <v>0</v>
      </c>
      <c r="S79" s="171">
        <f t="shared" si="1"/>
        <v>0</v>
      </c>
      <c r="T79" s="361"/>
      <c r="U79" s="361"/>
      <c r="V79" s="359"/>
      <c r="W79" s="359"/>
      <c r="Z79" s="206"/>
      <c r="AA79" s="206"/>
      <c r="AB79" s="204"/>
      <c r="AC79" s="204"/>
      <c r="AD79" s="206"/>
      <c r="AE79" s="206"/>
    </row>
    <row r="80" spans="1:31" ht="28.5" customHeight="1" x14ac:dyDescent="0.25">
      <c r="A80" s="376" t="s">
        <v>394</v>
      </c>
      <c r="B80" s="354">
        <v>57</v>
      </c>
      <c r="C80" s="132">
        <v>276991.48799999995</v>
      </c>
      <c r="D80" s="132">
        <v>302574.72959999996</v>
      </c>
      <c r="E80" s="333">
        <f>'свод КС+СДП'!IW348</f>
        <v>332</v>
      </c>
      <c r="F80" s="333">
        <f>'свод КС+СДП'!IX348</f>
        <v>99421361.600000009</v>
      </c>
      <c r="G80" s="333">
        <f>'свод КС+СДП'!IY348</f>
        <v>83</v>
      </c>
      <c r="H80" s="333">
        <f>'свод КС+СДП'!IZ348</f>
        <v>24855340.400000002</v>
      </c>
      <c r="I80" s="333">
        <f>'свод КС+СДП'!JA348</f>
        <v>82</v>
      </c>
      <c r="J80" s="333">
        <f>'свод КС+СДП'!JB348</f>
        <v>24894887.600000009</v>
      </c>
      <c r="K80" s="333">
        <f>'свод КС+СДП'!JC348</f>
        <v>684</v>
      </c>
      <c r="L80" s="333">
        <f>'свод КС+СДП'!JD348</f>
        <v>4</v>
      </c>
      <c r="M80" s="333">
        <f>'свод КС+СДП'!JE348</f>
        <v>1184368.24</v>
      </c>
      <c r="N80" s="333">
        <f>'свод КС+СДП'!JF348</f>
        <v>31</v>
      </c>
      <c r="O80" s="333">
        <f>'свод КС+СДП'!JG348</f>
        <v>86</v>
      </c>
      <c r="P80" s="333">
        <f>'свод КС+СДП'!JH348</f>
        <v>26079255.840000007</v>
      </c>
      <c r="Q80" s="333">
        <f>'свод КС+СДП'!JI348</f>
        <v>715</v>
      </c>
      <c r="R80" s="171">
        <f t="shared" si="0"/>
        <v>-1</v>
      </c>
      <c r="S80" s="171">
        <f t="shared" si="1"/>
        <v>39547.200000006706</v>
      </c>
      <c r="T80" s="361">
        <f t="shared" si="2"/>
        <v>0.98795180722891562</v>
      </c>
      <c r="U80" s="361">
        <f t="shared" si="3"/>
        <v>1.001591094684827</v>
      </c>
      <c r="V80" s="359"/>
      <c r="W80" s="359"/>
      <c r="Z80" s="206"/>
      <c r="AA80" s="206"/>
      <c r="AB80" s="204"/>
      <c r="AC80" s="204"/>
      <c r="AD80" s="206"/>
      <c r="AE80" s="206"/>
    </row>
    <row r="81" spans="1:31" ht="36.75" customHeight="1" x14ac:dyDescent="0.25">
      <c r="A81" s="376" t="s">
        <v>525</v>
      </c>
      <c r="B81" s="354">
        <v>58</v>
      </c>
      <c r="C81" s="132">
        <v>822559.71600000001</v>
      </c>
      <c r="D81" s="132">
        <v>859220.61719999998</v>
      </c>
      <c r="E81" s="333">
        <f>'свод КС+СДП'!IW354</f>
        <v>46</v>
      </c>
      <c r="F81" s="333">
        <f>'свод КС+СДП'!IX354</f>
        <v>40082910.511200003</v>
      </c>
      <c r="G81" s="333">
        <f>'свод КС+СДП'!IY354</f>
        <v>11.5</v>
      </c>
      <c r="H81" s="333">
        <f>'свод КС+СДП'!IZ354</f>
        <v>10020727.627800001</v>
      </c>
      <c r="I81" s="333">
        <f>'свод КС+СДП'!JA354</f>
        <v>12</v>
      </c>
      <c r="J81" s="333">
        <f>'свод КС+СДП'!JB354</f>
        <v>10445735.279999997</v>
      </c>
      <c r="K81" s="333">
        <f>'свод КС+СДП'!JC354</f>
        <v>103</v>
      </c>
      <c r="L81" s="333">
        <f>'свод КС+СДП'!JD354</f>
        <v>1</v>
      </c>
      <c r="M81" s="333">
        <f>'свод КС+СДП'!JE354</f>
        <v>870477.94</v>
      </c>
      <c r="N81" s="333">
        <f>'свод КС+СДП'!JF354</f>
        <v>15</v>
      </c>
      <c r="O81" s="333">
        <f>'свод КС+СДП'!JG354</f>
        <v>13</v>
      </c>
      <c r="P81" s="333">
        <f>'свод КС+СДП'!JH354</f>
        <v>11316213.219999997</v>
      </c>
      <c r="Q81" s="333">
        <f>'свод КС+СДП'!JI354</f>
        <v>118</v>
      </c>
      <c r="R81" s="171">
        <f t="shared" ref="R81:R104" si="4">I81-G81</f>
        <v>0.5</v>
      </c>
      <c r="S81" s="171">
        <f t="shared" ref="S81:S104" si="5">J81-H81</f>
        <v>425007.65219999664</v>
      </c>
      <c r="T81" s="361">
        <f t="shared" ref="T81:T104" si="6">I81/G81</f>
        <v>1.0434782608695652</v>
      </c>
      <c r="U81" s="361">
        <f t="shared" ref="U81:U104" si="7">J81/H81</f>
        <v>1.042412853436004</v>
      </c>
      <c r="V81" s="359"/>
      <c r="W81" s="359"/>
      <c r="Z81" s="206"/>
      <c r="AA81" s="206"/>
      <c r="AB81" s="204"/>
      <c r="AC81" s="204"/>
      <c r="AD81" s="206"/>
      <c r="AE81" s="206"/>
    </row>
    <row r="82" spans="1:31" ht="13.5" x14ac:dyDescent="0.25">
      <c r="A82" s="349" t="s">
        <v>396</v>
      </c>
      <c r="B82" s="191">
        <v>59</v>
      </c>
      <c r="C82" s="345">
        <v>501442.00799999997</v>
      </c>
      <c r="D82" s="345">
        <v>561880.71360000002</v>
      </c>
      <c r="E82" s="333">
        <f>'свод КС+СДП'!IW362</f>
        <v>0</v>
      </c>
      <c r="F82" s="333">
        <f>'свод КС+СДП'!IX362</f>
        <v>0</v>
      </c>
      <c r="G82" s="333">
        <f>'свод КС+СДП'!IY362</f>
        <v>0</v>
      </c>
      <c r="H82" s="333">
        <f>'свод КС+СДП'!IZ362</f>
        <v>0</v>
      </c>
      <c r="I82" s="333">
        <f>'свод КС+СДП'!JA362</f>
        <v>0</v>
      </c>
      <c r="J82" s="333">
        <f>'свод КС+СДП'!JB362</f>
        <v>0</v>
      </c>
      <c r="K82" s="333">
        <f>'свод КС+СДП'!JC362</f>
        <v>0</v>
      </c>
      <c r="L82" s="333">
        <f>'свод КС+СДП'!JD362</f>
        <v>0</v>
      </c>
      <c r="M82" s="333">
        <f>'свод КС+СДП'!JE362</f>
        <v>0</v>
      </c>
      <c r="N82" s="333">
        <f>'свод КС+СДП'!JF362</f>
        <v>0</v>
      </c>
      <c r="O82" s="333">
        <f>'свод КС+СДП'!JG362</f>
        <v>0</v>
      </c>
      <c r="P82" s="333">
        <f>'свод КС+СДП'!JH362</f>
        <v>0</v>
      </c>
      <c r="Q82" s="333">
        <f>'свод КС+СДП'!JI362</f>
        <v>0</v>
      </c>
      <c r="R82" s="171">
        <f t="shared" ref="R82:R83" si="8">I82-G82</f>
        <v>0</v>
      </c>
      <c r="S82" s="171">
        <f t="shared" ref="S82:S83" si="9">J82-H82</f>
        <v>0</v>
      </c>
      <c r="T82" s="361" t="e">
        <f t="shared" ref="T82:T83" si="10">I82/G82</f>
        <v>#DIV/0!</v>
      </c>
      <c r="U82" s="361" t="e">
        <f t="shared" ref="U82:U83" si="11">J82/H82</f>
        <v>#DIV/0!</v>
      </c>
      <c r="V82" s="359"/>
      <c r="W82" s="359"/>
      <c r="Z82" s="206"/>
      <c r="AA82" s="206"/>
      <c r="AB82" s="204"/>
      <c r="AC82" s="204"/>
      <c r="AD82" s="206"/>
      <c r="AE82" s="206"/>
    </row>
    <row r="83" spans="1:31" ht="108" x14ac:dyDescent="0.25">
      <c r="A83" s="349" t="s">
        <v>526</v>
      </c>
      <c r="B83" s="769">
        <v>60</v>
      </c>
      <c r="C83" s="345">
        <f>'свод КС+СДП'!H368</f>
        <v>424249.92000000004</v>
      </c>
      <c r="D83" s="345">
        <f>'свод КС+СДП'!I368</f>
        <v>446248.06400000007</v>
      </c>
      <c r="E83" s="333">
        <f>'свод КС+СДП'!IW368</f>
        <v>30</v>
      </c>
      <c r="F83" s="333">
        <f>'свод КС+СДП'!IX368</f>
        <v>12727497.600000001</v>
      </c>
      <c r="G83" s="333">
        <f>'свод КС+СДП'!IY368</f>
        <v>7.5</v>
      </c>
      <c r="H83" s="333">
        <f>'свод КС+СДП'!IZ368</f>
        <v>3181874.4000000004</v>
      </c>
      <c r="I83" s="333">
        <f>'свод КС+СДП'!JA368</f>
        <v>0</v>
      </c>
      <c r="J83" s="333">
        <f>'свод КС+СДП'!JB368</f>
        <v>0</v>
      </c>
      <c r="K83" s="333">
        <f>'свод КС+СДП'!JC368</f>
        <v>0</v>
      </c>
      <c r="L83" s="333">
        <f>'свод КС+СДП'!JD368</f>
        <v>0</v>
      </c>
      <c r="M83" s="333">
        <f>'свод КС+СДП'!JE368</f>
        <v>0</v>
      </c>
      <c r="N83" s="333">
        <f>'свод КС+СДП'!JF368</f>
        <v>0</v>
      </c>
      <c r="O83" s="333">
        <f>'свод КС+СДП'!JG368</f>
        <v>0</v>
      </c>
      <c r="P83" s="333">
        <f>'свод КС+СДП'!JH368</f>
        <v>0</v>
      </c>
      <c r="Q83" s="333">
        <f>'свод КС+СДП'!JI368</f>
        <v>0</v>
      </c>
      <c r="R83" s="171">
        <f t="shared" si="8"/>
        <v>-7.5</v>
      </c>
      <c r="S83" s="171">
        <f t="shared" si="9"/>
        <v>-3181874.4000000004</v>
      </c>
      <c r="T83" s="361">
        <f t="shared" si="10"/>
        <v>0</v>
      </c>
      <c r="U83" s="361">
        <f t="shared" si="11"/>
        <v>0</v>
      </c>
      <c r="V83" s="359"/>
      <c r="W83" s="359"/>
      <c r="Z83" s="206"/>
      <c r="AA83" s="206"/>
      <c r="AB83" s="204"/>
      <c r="AC83" s="204"/>
      <c r="AD83" s="206"/>
      <c r="AE83" s="206"/>
    </row>
    <row r="84" spans="1:31" ht="13.5" x14ac:dyDescent="0.2">
      <c r="A84" s="70" t="s">
        <v>35</v>
      </c>
      <c r="B84" s="68"/>
      <c r="C84" s="121"/>
      <c r="D84" s="121"/>
      <c r="E84" s="332">
        <f>'свод КС+СДП'!IW395</f>
        <v>25</v>
      </c>
      <c r="F84" s="332">
        <f>'свод КС+СДП'!IX395</f>
        <v>5431153.7600000007</v>
      </c>
      <c r="G84" s="332">
        <f>SUM(G85:G86)</f>
        <v>6.25</v>
      </c>
      <c r="H84" s="332">
        <f>SUM(H85:H86)</f>
        <v>1357788.4400000002</v>
      </c>
      <c r="I84" s="332">
        <f>'свод КС+СДП'!JA395</f>
        <v>10</v>
      </c>
      <c r="J84" s="332">
        <f>'свод КС+СДП'!JB395</f>
        <v>2446460.8600000003</v>
      </c>
      <c r="K84" s="332">
        <f>'свод КС+СДП'!JC395</f>
        <v>164</v>
      </c>
      <c r="L84" s="332">
        <f>'свод КС+СДП'!JD395</f>
        <v>2</v>
      </c>
      <c r="M84" s="332">
        <f>'свод КС+СДП'!JE395</f>
        <v>379692.42</v>
      </c>
      <c r="N84" s="332">
        <f>'свод КС+СДП'!JF395</f>
        <v>30</v>
      </c>
      <c r="O84" s="332">
        <f>'свод КС+СДП'!JG395</f>
        <v>12</v>
      </c>
      <c r="P84" s="332">
        <f>'свод КС+СДП'!JH395</f>
        <v>2826153.2800000003</v>
      </c>
      <c r="Q84" s="332">
        <f>'свод КС+СДП'!JI395</f>
        <v>194</v>
      </c>
      <c r="R84" s="69">
        <f t="shared" si="4"/>
        <v>3.75</v>
      </c>
      <c r="S84" s="69">
        <f t="shared" si="5"/>
        <v>1088672.4200000002</v>
      </c>
      <c r="T84" s="360">
        <f t="shared" si="6"/>
        <v>1.6</v>
      </c>
      <c r="U84" s="360">
        <f t="shared" si="7"/>
        <v>1.8017982683664622</v>
      </c>
      <c r="V84" s="358">
        <f>E84/$E$104</f>
        <v>2.9811590746482231E-3</v>
      </c>
      <c r="W84" s="358">
        <f>F84/$F$104</f>
        <v>2.8161540281530098E-3</v>
      </c>
      <c r="Z84" s="206"/>
      <c r="AA84" s="206"/>
      <c r="AB84" s="204"/>
      <c r="AC84" s="204"/>
      <c r="AD84" s="206"/>
      <c r="AE84" s="206"/>
    </row>
    <row r="85" spans="1:31" ht="13.5" x14ac:dyDescent="0.2">
      <c r="A85" s="35" t="s">
        <v>271</v>
      </c>
      <c r="B85" s="191">
        <v>54</v>
      </c>
      <c r="C85" s="345">
        <v>179292</v>
      </c>
      <c r="D85" s="345">
        <v>187721.40000000002</v>
      </c>
      <c r="E85" s="333">
        <f>'свод КС+СДП'!IW396</f>
        <v>20</v>
      </c>
      <c r="F85" s="333">
        <f>'свод КС+СДП'!IX396</f>
        <v>3796924.24</v>
      </c>
      <c r="G85" s="333">
        <f>'свод КС+СДП'!IY396</f>
        <v>5</v>
      </c>
      <c r="H85" s="333">
        <f>'свод КС+СДП'!IZ396</f>
        <v>949231.06</v>
      </c>
      <c r="I85" s="333">
        <f>'свод КС+СДП'!JA396</f>
        <v>6</v>
      </c>
      <c r="J85" s="333">
        <f>'свод КС+СДП'!JB396</f>
        <v>1139077.26</v>
      </c>
      <c r="K85" s="333">
        <f>'свод КС+СДП'!JC396</f>
        <v>102</v>
      </c>
      <c r="L85" s="333">
        <f>'свод КС+СДП'!JD396</f>
        <v>2</v>
      </c>
      <c r="M85" s="333">
        <f>'свод КС+СДП'!JE396</f>
        <v>379692.42</v>
      </c>
      <c r="N85" s="333">
        <f>'свод КС+СДП'!JF396</f>
        <v>30</v>
      </c>
      <c r="O85" s="333">
        <f>'свод КС+СДП'!JG396</f>
        <v>8</v>
      </c>
      <c r="P85" s="333">
        <f>'свод КС+СДП'!JH396</f>
        <v>1518769.68</v>
      </c>
      <c r="Q85" s="333">
        <f>'свод КС+СДП'!JI396</f>
        <v>132</v>
      </c>
      <c r="R85" s="171">
        <f t="shared" si="4"/>
        <v>1</v>
      </c>
      <c r="S85" s="171">
        <f t="shared" si="5"/>
        <v>189846.19999999995</v>
      </c>
      <c r="T85" s="361">
        <f t="shared" si="6"/>
        <v>1.2</v>
      </c>
      <c r="U85" s="361">
        <f t="shared" si="7"/>
        <v>1.1999999873581886</v>
      </c>
      <c r="V85" s="359"/>
      <c r="W85" s="359"/>
      <c r="Z85" s="206"/>
      <c r="AA85" s="206"/>
      <c r="AB85" s="204"/>
      <c r="AC85" s="204"/>
      <c r="AD85" s="206"/>
      <c r="AE85" s="206"/>
    </row>
    <row r="86" spans="1:31" ht="13.5" x14ac:dyDescent="0.2">
      <c r="A86" s="35" t="s">
        <v>134</v>
      </c>
      <c r="B86" s="191">
        <v>55</v>
      </c>
      <c r="C86" s="345">
        <v>309066.32</v>
      </c>
      <c r="D86" s="345">
        <v>321312.34399999998</v>
      </c>
      <c r="E86" s="333">
        <f>'свод КС+СДП'!IW401</f>
        <v>5</v>
      </c>
      <c r="F86" s="333">
        <f>'свод КС+СДП'!IX401</f>
        <v>1634229.5200000003</v>
      </c>
      <c r="G86" s="333">
        <f>'свод КС+СДП'!IY401</f>
        <v>1.25</v>
      </c>
      <c r="H86" s="333">
        <f>'свод КС+СДП'!IZ401</f>
        <v>408557.38000000012</v>
      </c>
      <c r="I86" s="333">
        <f>'свод КС+СДП'!JA401</f>
        <v>4</v>
      </c>
      <c r="J86" s="333">
        <f>'свод КС+СДП'!JB401</f>
        <v>1307383.6000000001</v>
      </c>
      <c r="K86" s="333">
        <f>'свод КС+СДП'!JC401</f>
        <v>62</v>
      </c>
      <c r="L86" s="333">
        <f>'свод КС+СДП'!JD401</f>
        <v>0</v>
      </c>
      <c r="M86" s="333">
        <f>'свод КС+СДП'!JE401</f>
        <v>0</v>
      </c>
      <c r="N86" s="333">
        <f>'свод КС+СДП'!JF401</f>
        <v>0</v>
      </c>
      <c r="O86" s="333">
        <f>'свод КС+СДП'!JG401</f>
        <v>4</v>
      </c>
      <c r="P86" s="333">
        <f>'свод КС+СДП'!JH401</f>
        <v>1307383.6000000001</v>
      </c>
      <c r="Q86" s="333">
        <f>'свод КС+СДП'!JI401</f>
        <v>62</v>
      </c>
      <c r="R86" s="171">
        <f t="shared" si="4"/>
        <v>2.75</v>
      </c>
      <c r="S86" s="171">
        <f t="shared" si="5"/>
        <v>898826.22</v>
      </c>
      <c r="T86" s="361">
        <f t="shared" si="6"/>
        <v>3.2</v>
      </c>
      <c r="U86" s="361">
        <f t="shared" si="7"/>
        <v>3.1999999608378134</v>
      </c>
      <c r="V86" s="359"/>
      <c r="W86" s="359"/>
      <c r="Z86" s="206"/>
      <c r="AA86" s="206"/>
      <c r="AB86" s="204"/>
      <c r="AC86" s="204"/>
      <c r="AD86" s="206"/>
      <c r="AE86" s="206"/>
    </row>
    <row r="87" spans="1:31" x14ac:dyDescent="0.2">
      <c r="A87" s="68" t="s">
        <v>36</v>
      </c>
      <c r="B87" s="68"/>
      <c r="C87" s="121"/>
      <c r="D87" s="121"/>
      <c r="E87" s="332">
        <f>'свод КС+СДП'!IW406</f>
        <v>2046</v>
      </c>
      <c r="F87" s="332">
        <f>'свод КС+СДП'!IX406</f>
        <v>475129284.176</v>
      </c>
      <c r="G87" s="332">
        <f>SUM(G88:G92)</f>
        <v>510.5</v>
      </c>
      <c r="H87" s="332">
        <f>SUM(H88:H92)</f>
        <v>118397155.78</v>
      </c>
      <c r="I87" s="332">
        <f>'свод КС+СДП'!JA406</f>
        <v>362</v>
      </c>
      <c r="J87" s="332">
        <f>'свод КС+СДП'!JB406</f>
        <v>79462968.799999967</v>
      </c>
      <c r="K87" s="332">
        <f>'свод КС+СДП'!JC406</f>
        <v>2938</v>
      </c>
      <c r="L87" s="332">
        <f>'свод КС+СДП'!JD406</f>
        <v>12</v>
      </c>
      <c r="M87" s="332">
        <f>'свод КС+СДП'!JE406</f>
        <v>2812895.88</v>
      </c>
      <c r="N87" s="332">
        <f>'свод КС+СДП'!JF406</f>
        <v>110</v>
      </c>
      <c r="O87" s="332">
        <v>68</v>
      </c>
      <c r="P87" s="332">
        <v>13520084.369999997</v>
      </c>
      <c r="Q87" s="332">
        <v>627</v>
      </c>
      <c r="R87" s="69">
        <f t="shared" si="4"/>
        <v>-148.5</v>
      </c>
      <c r="S87" s="69">
        <f t="shared" si="5"/>
        <v>-38934186.980000034</v>
      </c>
      <c r="T87" s="360">
        <f t="shared" si="6"/>
        <v>0.70910871694417243</v>
      </c>
      <c r="U87" s="360">
        <f t="shared" si="7"/>
        <v>0.67115606178626708</v>
      </c>
      <c r="V87" s="358">
        <f>E87/$E$104</f>
        <v>0.2439780586692106</v>
      </c>
      <c r="W87" s="358">
        <f>F87/$F$104</f>
        <v>0.24636335236542783</v>
      </c>
      <c r="Z87" s="206"/>
      <c r="AA87" s="206"/>
      <c r="AB87" s="204"/>
      <c r="AC87" s="204"/>
      <c r="AD87" s="206"/>
      <c r="AE87" s="206"/>
    </row>
    <row r="88" spans="1:31" ht="13.5" x14ac:dyDescent="0.2">
      <c r="A88" s="35" t="s">
        <v>135</v>
      </c>
      <c r="B88" s="191">
        <v>56</v>
      </c>
      <c r="C88" s="345">
        <v>172219.30000000002</v>
      </c>
      <c r="D88" s="345">
        <v>183178.71</v>
      </c>
      <c r="E88" s="333">
        <f>'свод КС+СДП'!IW407</f>
        <v>980</v>
      </c>
      <c r="F88" s="333">
        <f>'свод КС+СДП'!IX407</f>
        <v>179283881.28000003</v>
      </c>
      <c r="G88" s="333">
        <f>'свод КС+СДП'!IY407</f>
        <v>245</v>
      </c>
      <c r="H88" s="333">
        <f>'свод КС+СДП'!IZ407</f>
        <v>44820970.320000008</v>
      </c>
      <c r="I88" s="333">
        <f>'свод КС+СДП'!JA407</f>
        <v>230</v>
      </c>
      <c r="J88" s="333">
        <f>'свод КС+СДП'!JB407</f>
        <v>42076830.199999981</v>
      </c>
      <c r="K88" s="333">
        <f>'свод КС+СДП'!JC407</f>
        <v>1703</v>
      </c>
      <c r="L88" s="333">
        <f>'свод КС+СДП'!JD407</f>
        <v>7</v>
      </c>
      <c r="M88" s="333">
        <f>'свод КС+СДП'!JE407</f>
        <v>1280599.18</v>
      </c>
      <c r="N88" s="333">
        <f>'свод КС+СДП'!JF407</f>
        <v>54</v>
      </c>
      <c r="O88" s="333">
        <v>48</v>
      </c>
      <c r="P88" s="333">
        <v>8266526.3999999976</v>
      </c>
      <c r="Q88" s="333">
        <v>455</v>
      </c>
      <c r="R88" s="171">
        <f t="shared" si="4"/>
        <v>-15</v>
      </c>
      <c r="S88" s="171">
        <f t="shared" si="5"/>
        <v>-2744140.1200000271</v>
      </c>
      <c r="T88" s="361">
        <f t="shared" si="6"/>
        <v>0.93877551020408168</v>
      </c>
      <c r="U88" s="361">
        <f t="shared" si="7"/>
        <v>0.93877553073018727</v>
      </c>
      <c r="V88" s="359"/>
      <c r="W88" s="359"/>
      <c r="Z88" s="206"/>
      <c r="AA88" s="206"/>
      <c r="AB88" s="204"/>
      <c r="AC88" s="204"/>
      <c r="AD88" s="206"/>
      <c r="AE88" s="206"/>
    </row>
    <row r="89" spans="1:31" ht="13.5" x14ac:dyDescent="0.2">
      <c r="A89" s="35" t="s">
        <v>153</v>
      </c>
      <c r="B89" s="191">
        <v>57</v>
      </c>
      <c r="C89" s="345">
        <v>361128.37599999999</v>
      </c>
      <c r="D89" s="345">
        <v>390605.63919999998</v>
      </c>
      <c r="E89" s="333">
        <f>'свод КС+СДП'!IW416</f>
        <v>25</v>
      </c>
      <c r="F89" s="333">
        <f>'свод КС+СДП'!IX416</f>
        <v>9629701.5999999996</v>
      </c>
      <c r="G89" s="333">
        <f>'свод КС+СДП'!IY416</f>
        <v>6.25</v>
      </c>
      <c r="H89" s="333">
        <f>'свод КС+СДП'!IZ416</f>
        <v>2407425.4</v>
      </c>
      <c r="I89" s="333">
        <f>'свод КС+СДП'!JA416</f>
        <v>6</v>
      </c>
      <c r="J89" s="333">
        <f>'свод КС+СДП'!JB416</f>
        <v>2311128.36</v>
      </c>
      <c r="K89" s="333">
        <f>'свод КС+СДП'!JC416</f>
        <v>118</v>
      </c>
      <c r="L89" s="333">
        <f>'свод КС+СДП'!JD416</f>
        <v>1</v>
      </c>
      <c r="M89" s="333">
        <f>'свод КС+СДП'!JE416</f>
        <v>385188.06</v>
      </c>
      <c r="N89" s="333">
        <f>'свод КС+СДП'!JF416</f>
        <v>20</v>
      </c>
      <c r="O89" s="333">
        <v>1</v>
      </c>
      <c r="P89" s="333">
        <v>361128.38</v>
      </c>
      <c r="Q89" s="333">
        <v>12</v>
      </c>
      <c r="R89" s="171">
        <f t="shared" si="4"/>
        <v>-0.25</v>
      </c>
      <c r="S89" s="171">
        <f t="shared" si="5"/>
        <v>-96297.040000000037</v>
      </c>
      <c r="T89" s="361">
        <f t="shared" si="6"/>
        <v>0.96</v>
      </c>
      <c r="U89" s="361">
        <f t="shared" si="7"/>
        <v>0.95999999003084369</v>
      </c>
      <c r="V89" s="359"/>
      <c r="W89" s="359"/>
      <c r="Z89" s="206"/>
      <c r="AA89" s="206"/>
      <c r="AB89" s="204"/>
      <c r="AC89" s="204"/>
      <c r="AD89" s="206"/>
      <c r="AE89" s="206"/>
    </row>
    <row r="90" spans="1:31" ht="13.5" x14ac:dyDescent="0.2">
      <c r="A90" s="35" t="s">
        <v>256</v>
      </c>
      <c r="B90" s="191">
        <v>58</v>
      </c>
      <c r="C90" s="345">
        <v>202141.21200000003</v>
      </c>
      <c r="D90" s="345">
        <v>214062.36040000001</v>
      </c>
      <c r="E90" s="333">
        <f>'свод КС+СДП'!IW424</f>
        <v>400</v>
      </c>
      <c r="F90" s="333">
        <f>'свод КС+СДП'!IX424</f>
        <v>85812416</v>
      </c>
      <c r="G90" s="333">
        <f>'свод КС+СДП'!IY424</f>
        <v>100</v>
      </c>
      <c r="H90" s="333">
        <f>'свод КС+СДП'!IZ424</f>
        <v>21453104</v>
      </c>
      <c r="I90" s="333">
        <f>'свод КС+СДП'!JA424</f>
        <v>45</v>
      </c>
      <c r="J90" s="333">
        <f>'свод КС+СДП'!JB424</f>
        <v>9653896.7999999952</v>
      </c>
      <c r="K90" s="333">
        <f>'свод КС+СДП'!JC424</f>
        <v>351</v>
      </c>
      <c r="L90" s="333">
        <f>'свод КС+СДП'!JD424</f>
        <v>1</v>
      </c>
      <c r="M90" s="333">
        <f>'свод КС+СДП'!JE424</f>
        <v>214531.04</v>
      </c>
      <c r="N90" s="333">
        <f>'свод КС+СДП'!JF424</f>
        <v>8</v>
      </c>
      <c r="O90" s="333">
        <v>7</v>
      </c>
      <c r="P90" s="333">
        <v>1414988.47</v>
      </c>
      <c r="Q90" s="333">
        <v>59</v>
      </c>
      <c r="R90" s="171">
        <f t="shared" si="4"/>
        <v>-55</v>
      </c>
      <c r="S90" s="171">
        <f t="shared" si="5"/>
        <v>-11799207.200000005</v>
      </c>
      <c r="T90" s="361">
        <f t="shared" si="6"/>
        <v>0.45</v>
      </c>
      <c r="U90" s="361">
        <f t="shared" si="7"/>
        <v>0.44999999999999979</v>
      </c>
      <c r="V90" s="359"/>
      <c r="W90" s="359"/>
      <c r="Z90" s="206"/>
      <c r="AA90" s="206"/>
      <c r="AB90" s="204"/>
      <c r="AC90" s="204"/>
      <c r="AD90" s="206"/>
      <c r="AE90" s="206"/>
    </row>
    <row r="91" spans="1:31" ht="13.5" x14ac:dyDescent="0.2">
      <c r="A91" s="35" t="s">
        <v>257</v>
      </c>
      <c r="B91" s="191">
        <v>59</v>
      </c>
      <c r="C91" s="345">
        <v>289786.76000000007</v>
      </c>
      <c r="D91" s="345">
        <v>320730.092</v>
      </c>
      <c r="E91" s="333">
        <f>'свод КС+СДП'!IW430</f>
        <v>630</v>
      </c>
      <c r="F91" s="333">
        <f>'свод КС+СДП'!IX430</f>
        <v>195841296.00000003</v>
      </c>
      <c r="G91" s="333">
        <f>'свод КС+СДП'!IY430</f>
        <v>157.5</v>
      </c>
      <c r="H91" s="333">
        <f>'свод КС+СДП'!IZ430</f>
        <v>48960324.000000007</v>
      </c>
      <c r="I91" s="333">
        <f>'свод КС+СДП'!JA430</f>
        <v>79</v>
      </c>
      <c r="J91" s="333">
        <f>'свод КС+СДП'!JB430</f>
        <v>24557876.799999986</v>
      </c>
      <c r="K91" s="333">
        <f>'свод КС+СДП'!JC430</f>
        <v>724</v>
      </c>
      <c r="L91" s="333">
        <f>'свод КС+СДП'!JD430</f>
        <v>3</v>
      </c>
      <c r="M91" s="333">
        <f>'свод КС+СДП'!JE430</f>
        <v>932577.60000000009</v>
      </c>
      <c r="N91" s="333">
        <f>'свод КС+СДП'!JF430</f>
        <v>28</v>
      </c>
      <c r="O91" s="333">
        <v>12</v>
      </c>
      <c r="P91" s="333">
        <v>3477441.1199999992</v>
      </c>
      <c r="Q91" s="333">
        <v>101</v>
      </c>
      <c r="R91" s="171">
        <f t="shared" si="4"/>
        <v>-78.5</v>
      </c>
      <c r="S91" s="171">
        <f t="shared" si="5"/>
        <v>-24402447.200000022</v>
      </c>
      <c r="T91" s="361">
        <f t="shared" si="6"/>
        <v>0.50158730158730158</v>
      </c>
      <c r="U91" s="361">
        <f t="shared" si="7"/>
        <v>0.50158730158730125</v>
      </c>
      <c r="V91" s="359"/>
      <c r="W91" s="359"/>
      <c r="Z91" s="206"/>
      <c r="AA91" s="206"/>
      <c r="AB91" s="204"/>
      <c r="AC91" s="204"/>
      <c r="AD91" s="206"/>
      <c r="AE91" s="206"/>
    </row>
    <row r="92" spans="1:31" ht="13.5" x14ac:dyDescent="0.2">
      <c r="A92" s="35" t="s">
        <v>210</v>
      </c>
      <c r="B92" s="191">
        <v>60</v>
      </c>
      <c r="C92" s="345">
        <v>411009.17200000002</v>
      </c>
      <c r="D92" s="345">
        <v>421006.69239999994</v>
      </c>
      <c r="E92" s="333">
        <f>'свод КС+СДП'!IW438</f>
        <v>7</v>
      </c>
      <c r="F92" s="333">
        <f>'свод КС+СДП'!IX438</f>
        <v>3021328.24</v>
      </c>
      <c r="G92" s="333">
        <f>'свод КС+СДП'!IY438</f>
        <v>1.75</v>
      </c>
      <c r="H92" s="333">
        <f>'свод КС+СДП'!IZ438</f>
        <v>755332.06</v>
      </c>
      <c r="I92" s="333">
        <f>'свод КС+СДП'!JA438</f>
        <v>2</v>
      </c>
      <c r="J92" s="333">
        <f>'свод КС+СДП'!JB438</f>
        <v>863236.64</v>
      </c>
      <c r="K92" s="333">
        <f>'свод КС+СДП'!JC438</f>
        <v>42</v>
      </c>
      <c r="L92" s="333">
        <f>'свод КС+СДП'!JD438</f>
        <v>0</v>
      </c>
      <c r="M92" s="333">
        <f>'свод КС+СДП'!JE438</f>
        <v>0</v>
      </c>
      <c r="N92" s="333">
        <f>'свод КС+СДП'!JF438</f>
        <v>0</v>
      </c>
      <c r="O92" s="333">
        <v>0</v>
      </c>
      <c r="P92" s="333">
        <v>0</v>
      </c>
      <c r="Q92" s="333">
        <v>0</v>
      </c>
      <c r="R92" s="171">
        <f t="shared" si="4"/>
        <v>0.25</v>
      </c>
      <c r="S92" s="171">
        <f t="shared" si="5"/>
        <v>107904.57999999996</v>
      </c>
      <c r="T92" s="361">
        <f t="shared" si="6"/>
        <v>1.1428571428571428</v>
      </c>
      <c r="U92" s="361">
        <f t="shared" si="7"/>
        <v>1.1428571428571428</v>
      </c>
      <c r="V92" s="359"/>
      <c r="W92" s="359"/>
      <c r="Z92" s="206"/>
      <c r="AA92" s="206"/>
      <c r="AB92" s="204"/>
      <c r="AC92" s="204"/>
      <c r="AD92" s="206"/>
      <c r="AE92" s="206"/>
    </row>
    <row r="93" spans="1:31" x14ac:dyDescent="0.2">
      <c r="A93" s="68" t="s">
        <v>37</v>
      </c>
      <c r="B93" s="351"/>
      <c r="C93" s="121"/>
      <c r="D93" s="121"/>
      <c r="E93" s="332">
        <f>'свод КС+СДП'!IW456</f>
        <v>405</v>
      </c>
      <c r="F93" s="332">
        <f>'свод КС+СДП'!IX456</f>
        <v>58652324.799999997</v>
      </c>
      <c r="G93" s="332">
        <f>SUM(G94:G95)</f>
        <v>100</v>
      </c>
      <c r="H93" s="332">
        <f>SUM(H94:H95)</f>
        <v>14418119.92</v>
      </c>
      <c r="I93" s="332">
        <f>'свод КС+СДП'!JA456</f>
        <v>96</v>
      </c>
      <c r="J93" s="332">
        <f>'свод КС+СДП'!JB456</f>
        <v>13183474.799999999</v>
      </c>
      <c r="K93" s="332">
        <f>'свод КС+СДП'!JC456</f>
        <v>744</v>
      </c>
      <c r="L93" s="332">
        <f>'свод КС+СДП'!JD456</f>
        <v>16</v>
      </c>
      <c r="M93" s="332">
        <f>'свод КС+СДП'!JE456</f>
        <v>2229496.8000000003</v>
      </c>
      <c r="N93" s="332">
        <f>'свод КС+СДП'!JF456</f>
        <v>129</v>
      </c>
      <c r="O93" s="332">
        <f>'свод КС+СДП'!JG456</f>
        <v>112</v>
      </c>
      <c r="P93" s="332">
        <f>'свод КС+СДП'!JH456</f>
        <v>15412971.6</v>
      </c>
      <c r="Q93" s="332">
        <f>'свод КС+СДП'!JI456</f>
        <v>873</v>
      </c>
      <c r="R93" s="69">
        <f t="shared" si="4"/>
        <v>-4</v>
      </c>
      <c r="S93" s="69">
        <f t="shared" si="5"/>
        <v>-1234645.120000001</v>
      </c>
      <c r="T93" s="360">
        <f t="shared" si="6"/>
        <v>0.96</v>
      </c>
      <c r="U93" s="360">
        <f t="shared" si="7"/>
        <v>0.9143685080405406</v>
      </c>
      <c r="V93" s="358">
        <f>E93/$E$104</f>
        <v>4.8294777009301217E-2</v>
      </c>
      <c r="W93" s="358">
        <f>F93/$F$104</f>
        <v>3.0412319010842855E-2</v>
      </c>
      <c r="Z93" s="206"/>
      <c r="AA93" s="206"/>
      <c r="AB93" s="204"/>
      <c r="AC93" s="204"/>
      <c r="AD93" s="206"/>
      <c r="AE93" s="206"/>
    </row>
    <row r="94" spans="1:31" ht="13.5" x14ac:dyDescent="0.2">
      <c r="A94" s="35" t="s">
        <v>258</v>
      </c>
      <c r="B94" s="191">
        <v>61</v>
      </c>
      <c r="C94" s="345">
        <v>123330.27599999998</v>
      </c>
      <c r="D94" s="345">
        <v>132303.76920000001</v>
      </c>
      <c r="E94" s="333">
        <f>'свод КС+СДП'!IW457</f>
        <v>320</v>
      </c>
      <c r="F94" s="333">
        <f>'свод КС+СДП'!IX457</f>
        <v>42009856</v>
      </c>
      <c r="G94" s="333">
        <f>'свод КС+СДП'!IY457</f>
        <v>80</v>
      </c>
      <c r="H94" s="333">
        <f>'свод КС+СДП'!IZ457</f>
        <v>10502464</v>
      </c>
      <c r="I94" s="333">
        <f>'свод КС+СДП'!JA457</f>
        <v>87</v>
      </c>
      <c r="J94" s="333">
        <f>'свод КС+СДП'!JB457</f>
        <v>11421429.6</v>
      </c>
      <c r="K94" s="333">
        <f>'свод КС+СДП'!JC457</f>
        <v>702</v>
      </c>
      <c r="L94" s="333">
        <f>'свод КС+СДП'!JD457</f>
        <v>14</v>
      </c>
      <c r="M94" s="333">
        <f>'свод КС+СДП'!JE457</f>
        <v>1837931.2000000002</v>
      </c>
      <c r="N94" s="333">
        <f>'свод КС+СДП'!JF457</f>
        <v>119</v>
      </c>
      <c r="O94" s="333">
        <f>'свод КС+СДП'!JG457</f>
        <v>101</v>
      </c>
      <c r="P94" s="333">
        <f>'свод КС+СДП'!JH457</f>
        <v>13259360.800000001</v>
      </c>
      <c r="Q94" s="333">
        <f>'свод КС+СДП'!JI457</f>
        <v>821</v>
      </c>
      <c r="R94" s="171">
        <f t="shared" si="4"/>
        <v>7</v>
      </c>
      <c r="S94" s="171">
        <f t="shared" si="5"/>
        <v>918965.59999999963</v>
      </c>
      <c r="T94" s="361">
        <f t="shared" si="6"/>
        <v>1.0874999999999999</v>
      </c>
      <c r="U94" s="361">
        <f t="shared" si="7"/>
        <v>1.0874999999999999</v>
      </c>
      <c r="V94" s="359"/>
      <c r="W94" s="359"/>
      <c r="Z94" s="206"/>
      <c r="AA94" s="206"/>
      <c r="AB94" s="204"/>
      <c r="AC94" s="204"/>
      <c r="AD94" s="206"/>
      <c r="AE94" s="206"/>
    </row>
    <row r="95" spans="1:31" ht="13.5" x14ac:dyDescent="0.2">
      <c r="A95" s="35" t="s">
        <v>259</v>
      </c>
      <c r="B95" s="191">
        <v>62</v>
      </c>
      <c r="C95" s="345">
        <v>183627.12</v>
      </c>
      <c r="D95" s="345">
        <v>198213.10399999999</v>
      </c>
      <c r="E95" s="333">
        <f>'свод КС+СДП'!IW471</f>
        <v>80</v>
      </c>
      <c r="F95" s="333">
        <f>'свод КС+СДП'!IX471</f>
        <v>15662623.679999998</v>
      </c>
      <c r="G95" s="333">
        <f>'свод КС+СДП'!IY471</f>
        <v>20</v>
      </c>
      <c r="H95" s="333">
        <f>'свод КС+СДП'!IZ471</f>
        <v>3915655.92</v>
      </c>
      <c r="I95" s="333">
        <f>'свод КС+СДП'!JA471</f>
        <v>9</v>
      </c>
      <c r="J95" s="333">
        <f>'свод КС+СДП'!JB471</f>
        <v>1762045.2000000002</v>
      </c>
      <c r="K95" s="333">
        <f>'свод КС+СДП'!JC471</f>
        <v>42</v>
      </c>
      <c r="L95" s="333">
        <f>'свод КС+СДП'!JD471</f>
        <v>2</v>
      </c>
      <c r="M95" s="333">
        <f>'свод КС+СДП'!JE471</f>
        <v>391565.6</v>
      </c>
      <c r="N95" s="333">
        <f>'свод КС+СДП'!JF471</f>
        <v>10</v>
      </c>
      <c r="O95" s="333">
        <f>'свод КС+СДП'!JG471</f>
        <v>11</v>
      </c>
      <c r="P95" s="333">
        <f>'свод КС+СДП'!JH471</f>
        <v>2153610.8000000003</v>
      </c>
      <c r="Q95" s="333">
        <f>'свод КС+СДП'!JI471</f>
        <v>52</v>
      </c>
      <c r="R95" s="171">
        <f t="shared" si="4"/>
        <v>-11</v>
      </c>
      <c r="S95" s="171">
        <f t="shared" si="5"/>
        <v>-2153610.7199999997</v>
      </c>
      <c r="T95" s="361">
        <f t="shared" si="6"/>
        <v>0.45</v>
      </c>
      <c r="U95" s="361">
        <f t="shared" si="7"/>
        <v>0.45000000919386202</v>
      </c>
      <c r="V95" s="359"/>
      <c r="W95" s="359"/>
      <c r="Z95" s="206"/>
      <c r="AA95" s="206"/>
      <c r="AB95" s="204"/>
      <c r="AC95" s="204"/>
      <c r="AD95" s="206"/>
      <c r="AE95" s="206"/>
    </row>
    <row r="96" spans="1:31" ht="15.75" customHeight="1" x14ac:dyDescent="0.2">
      <c r="A96" s="68" t="s">
        <v>251</v>
      </c>
      <c r="B96" s="68"/>
      <c r="C96" s="98"/>
      <c r="D96" s="98"/>
      <c r="E96" s="332">
        <f>'свод КС+СДП'!IW481</f>
        <v>121</v>
      </c>
      <c r="F96" s="332">
        <f>'свод КС+СДП'!IX481</f>
        <v>27053180.959999997</v>
      </c>
      <c r="G96" s="332">
        <f>SUM(G97:G98)</f>
        <v>30.25</v>
      </c>
      <c r="H96" s="332">
        <f>SUM(H97:H98)</f>
        <v>6763295.2399999993</v>
      </c>
      <c r="I96" s="332">
        <f>'свод КС+СДП'!JA481</f>
        <v>38</v>
      </c>
      <c r="J96" s="332">
        <f>'свод КС+СДП'!JB481</f>
        <v>8426390.6499999985</v>
      </c>
      <c r="K96" s="332">
        <f>'свод КС+СДП'!JC481</f>
        <v>564</v>
      </c>
      <c r="L96" s="332">
        <f>'свод КС+СДП'!JD481</f>
        <v>1</v>
      </c>
      <c r="M96" s="332">
        <f>'свод КС+СДП'!JE481</f>
        <v>221765.8</v>
      </c>
      <c r="N96" s="332">
        <f>'свод КС+СДП'!JF481</f>
        <v>15</v>
      </c>
      <c r="O96" s="332">
        <v>6</v>
      </c>
      <c r="P96" s="332">
        <v>1277556.1299999999</v>
      </c>
      <c r="Q96" s="332">
        <v>97</v>
      </c>
      <c r="R96" s="69">
        <f t="shared" si="4"/>
        <v>7.75</v>
      </c>
      <c r="S96" s="69">
        <f t="shared" si="5"/>
        <v>1663095.4099999992</v>
      </c>
      <c r="T96" s="360">
        <f t="shared" si="6"/>
        <v>1.2561983471074381</v>
      </c>
      <c r="U96" s="360">
        <f t="shared" si="7"/>
        <v>1.2459001641927434</v>
      </c>
      <c r="V96" s="358">
        <f>E96/$E$104</f>
        <v>1.44288099212974E-2</v>
      </c>
      <c r="W96" s="358">
        <f>F96/$F$104</f>
        <v>1.4027576441668684E-2</v>
      </c>
      <c r="Z96" s="206"/>
      <c r="AA96" s="206"/>
      <c r="AB96" s="204"/>
      <c r="AC96" s="204"/>
      <c r="AD96" s="206"/>
      <c r="AE96" s="206"/>
    </row>
    <row r="97" spans="1:31" ht="13.5" x14ac:dyDescent="0.2">
      <c r="A97" s="35" t="s">
        <v>260</v>
      </c>
      <c r="B97" s="191">
        <v>63</v>
      </c>
      <c r="C97" s="345">
        <v>209215.44</v>
      </c>
      <c r="D97" s="345">
        <v>220063.64800000002</v>
      </c>
      <c r="E97" s="333">
        <f>'свод КС+СДП'!IW482</f>
        <v>112</v>
      </c>
      <c r="F97" s="333">
        <f>'свод КС+СДП'!IX482</f>
        <v>24837770.047999997</v>
      </c>
      <c r="G97" s="333">
        <f>'свод КС+СДП'!IY482</f>
        <v>28</v>
      </c>
      <c r="H97" s="333">
        <f>'свод КС+СДП'!IZ482</f>
        <v>6209442.5119999992</v>
      </c>
      <c r="I97" s="333">
        <f>'свод КС+СДП'!JA482</f>
        <v>37</v>
      </c>
      <c r="J97" s="333">
        <f>'свод КС+СДП'!JB482</f>
        <v>8180233.879999998</v>
      </c>
      <c r="K97" s="333">
        <f>'свод КС+СДП'!JC482</f>
        <v>560</v>
      </c>
      <c r="L97" s="333">
        <f>'свод КС+СДП'!JD482</f>
        <v>1</v>
      </c>
      <c r="M97" s="333">
        <f>'свод КС+СДП'!JE482</f>
        <v>221765.8</v>
      </c>
      <c r="N97" s="333">
        <f>'свод КС+СДП'!JF482</f>
        <v>15</v>
      </c>
      <c r="O97" s="333">
        <v>5</v>
      </c>
      <c r="P97" s="333">
        <v>1046077.2</v>
      </c>
      <c r="Q97" s="333">
        <v>85</v>
      </c>
      <c r="R97" s="171">
        <f t="shared" si="4"/>
        <v>9</v>
      </c>
      <c r="S97" s="171">
        <f t="shared" si="5"/>
        <v>1970791.3679999989</v>
      </c>
      <c r="T97" s="361">
        <f t="shared" si="6"/>
        <v>1.3214285714285714</v>
      </c>
      <c r="U97" s="361">
        <f t="shared" si="7"/>
        <v>1.3173862008048813</v>
      </c>
      <c r="V97" s="359"/>
      <c r="W97" s="359"/>
      <c r="Z97" s="206"/>
      <c r="AA97" s="206"/>
      <c r="AB97" s="204"/>
      <c r="AC97" s="204"/>
      <c r="AD97" s="206"/>
      <c r="AE97" s="206"/>
    </row>
    <row r="98" spans="1:31" ht="13.5" x14ac:dyDescent="0.2">
      <c r="A98" s="35" t="s">
        <v>261</v>
      </c>
      <c r="B98" s="191">
        <v>64</v>
      </c>
      <c r="C98" s="345">
        <v>231478.92800000001</v>
      </c>
      <c r="D98" s="345">
        <v>247272.97759999998</v>
      </c>
      <c r="E98" s="333">
        <f>'свод КС+СДП'!IW495</f>
        <v>9</v>
      </c>
      <c r="F98" s="333">
        <f>'свод КС+СДП'!IX495</f>
        <v>2215410.912</v>
      </c>
      <c r="G98" s="333">
        <f>'свод КС+СДП'!IY495</f>
        <v>2.25</v>
      </c>
      <c r="H98" s="333">
        <f>'свод КС+СДП'!IZ495</f>
        <v>553852.72800000012</v>
      </c>
      <c r="I98" s="333">
        <f>'свод КС+СДП'!JA495</f>
        <v>1</v>
      </c>
      <c r="J98" s="333">
        <f>'свод КС+СДП'!JB495</f>
        <v>246156.77</v>
      </c>
      <c r="K98" s="333">
        <f>'свод КС+СДП'!JC495</f>
        <v>4</v>
      </c>
      <c r="L98" s="333">
        <f>'свод КС+СДП'!JD495</f>
        <v>0</v>
      </c>
      <c r="M98" s="333">
        <f>'свод КС+СДП'!JE495</f>
        <v>0</v>
      </c>
      <c r="N98" s="333">
        <f>'свод КС+СДП'!JF495</f>
        <v>0</v>
      </c>
      <c r="O98" s="333">
        <v>1</v>
      </c>
      <c r="P98" s="333">
        <v>231478.93</v>
      </c>
      <c r="Q98" s="333">
        <v>12</v>
      </c>
      <c r="R98" s="171">
        <f t="shared" si="4"/>
        <v>-1.25</v>
      </c>
      <c r="S98" s="171">
        <f t="shared" si="5"/>
        <v>-307695.9580000001</v>
      </c>
      <c r="T98" s="361">
        <f t="shared" si="6"/>
        <v>0.44444444444444442</v>
      </c>
      <c r="U98" s="361">
        <f t="shared" si="7"/>
        <v>0.44444444805551259</v>
      </c>
      <c r="V98" s="359"/>
      <c r="W98" s="359"/>
      <c r="Z98" s="206"/>
      <c r="AA98" s="206"/>
      <c r="AB98" s="204"/>
      <c r="AC98" s="204"/>
      <c r="AD98" s="206"/>
      <c r="AE98" s="206"/>
    </row>
    <row r="99" spans="1:31" x14ac:dyDescent="0.2">
      <c r="A99" s="68" t="s">
        <v>38</v>
      </c>
      <c r="B99" s="68"/>
      <c r="C99" s="121"/>
      <c r="D99" s="121"/>
      <c r="E99" s="332">
        <f>'свод КС+СДП'!IW500</f>
        <v>50</v>
      </c>
      <c r="F99" s="332">
        <f>'свод КС+СДП'!IX500</f>
        <v>8660818.7999999989</v>
      </c>
      <c r="G99" s="332">
        <f>SUM(G100)</f>
        <v>12.5</v>
      </c>
      <c r="H99" s="332">
        <f>SUM(H100)</f>
        <v>2165204.6999999997</v>
      </c>
      <c r="I99" s="332">
        <f>'свод КС+СДП'!JA500</f>
        <v>9</v>
      </c>
      <c r="J99" s="332">
        <f>'свод КС+СДП'!JB500</f>
        <v>1558947.4200000002</v>
      </c>
      <c r="K99" s="332">
        <f>'свод КС+СДП'!JC500</f>
        <v>85</v>
      </c>
      <c r="L99" s="332">
        <f>'свод КС+СДП'!JD500</f>
        <v>2</v>
      </c>
      <c r="M99" s="332">
        <f>'свод КС+СДП'!JE500</f>
        <v>346432.76</v>
      </c>
      <c r="N99" s="332">
        <f>'свод КС+СДП'!JF500</f>
        <v>13</v>
      </c>
      <c r="O99" s="332">
        <v>0</v>
      </c>
      <c r="P99" s="332">
        <v>0</v>
      </c>
      <c r="Q99" s="332">
        <v>0</v>
      </c>
      <c r="R99" s="69">
        <f t="shared" si="4"/>
        <v>-3.5</v>
      </c>
      <c r="S99" s="69">
        <f t="shared" si="5"/>
        <v>-606257.27999999956</v>
      </c>
      <c r="T99" s="360">
        <f t="shared" si="6"/>
        <v>0.72</v>
      </c>
      <c r="U99" s="360">
        <f t="shared" si="7"/>
        <v>0.72000001662660362</v>
      </c>
      <c r="V99" s="358">
        <f>E99/$E$104</f>
        <v>5.9623181492964462E-3</v>
      </c>
      <c r="W99" s="358">
        <f>F99/$F$104</f>
        <v>4.4907952947963138E-3</v>
      </c>
      <c r="Z99" s="206"/>
      <c r="AA99" s="206"/>
      <c r="AB99" s="204"/>
      <c r="AC99" s="204"/>
      <c r="AD99" s="206"/>
      <c r="AE99" s="206"/>
    </row>
    <row r="100" spans="1:31" ht="13.5" x14ac:dyDescent="0.2">
      <c r="A100" s="35" t="s">
        <v>262</v>
      </c>
      <c r="B100" s="191">
        <v>65</v>
      </c>
      <c r="C100" s="345">
        <v>162489.52799999999</v>
      </c>
      <c r="D100" s="345">
        <v>175396.4976</v>
      </c>
      <c r="E100" s="333">
        <f>'свод КС+СДП'!IW501</f>
        <v>50</v>
      </c>
      <c r="F100" s="333">
        <f>'свод КС+СДП'!IX501</f>
        <v>8660818.7999999989</v>
      </c>
      <c r="G100" s="333">
        <f>'свод КС+СДП'!IY501</f>
        <v>12.5</v>
      </c>
      <c r="H100" s="333">
        <f>'свод КС+СДП'!IZ501</f>
        <v>2165204.6999999997</v>
      </c>
      <c r="I100" s="333">
        <f>'свод КС+СДП'!JA501</f>
        <v>9</v>
      </c>
      <c r="J100" s="333">
        <f>'свод КС+СДП'!JB501</f>
        <v>1558947.4200000002</v>
      </c>
      <c r="K100" s="333">
        <f>'свод КС+СДП'!JC501</f>
        <v>85</v>
      </c>
      <c r="L100" s="333">
        <f>'свод КС+СДП'!JD501</f>
        <v>2</v>
      </c>
      <c r="M100" s="333">
        <f>'свод КС+СДП'!JE501</f>
        <v>346432.76</v>
      </c>
      <c r="N100" s="333">
        <f>'свод КС+СДП'!JF501</f>
        <v>13</v>
      </c>
      <c r="O100" s="333">
        <v>0</v>
      </c>
      <c r="P100" s="333">
        <v>0</v>
      </c>
      <c r="Q100" s="333">
        <v>0</v>
      </c>
      <c r="R100" s="171">
        <f t="shared" si="4"/>
        <v>-3.5</v>
      </c>
      <c r="S100" s="171">
        <f t="shared" si="5"/>
        <v>-606257.27999999956</v>
      </c>
      <c r="T100" s="361">
        <f t="shared" si="6"/>
        <v>0.72</v>
      </c>
      <c r="U100" s="361">
        <f t="shared" si="7"/>
        <v>0.72000001662660362</v>
      </c>
      <c r="V100" s="359"/>
      <c r="W100" s="359"/>
      <c r="Z100" s="206"/>
      <c r="AA100" s="206"/>
      <c r="AB100" s="204"/>
      <c r="AC100" s="204"/>
      <c r="AD100" s="206"/>
      <c r="AE100" s="206"/>
    </row>
    <row r="101" spans="1:31" x14ac:dyDescent="0.2">
      <c r="A101" s="68" t="s">
        <v>39</v>
      </c>
      <c r="B101" s="68"/>
      <c r="C101" s="121"/>
      <c r="D101" s="121"/>
      <c r="E101" s="332">
        <f>'свод КС+СДП'!IW511</f>
        <v>10</v>
      </c>
      <c r="F101" s="332">
        <f>'свод КС+СДП'!IX511</f>
        <v>2452564.48</v>
      </c>
      <c r="G101" s="332">
        <f>SUM(G102:G103)</f>
        <v>2.5</v>
      </c>
      <c r="H101" s="332">
        <f>SUM(H102:H103)</f>
        <v>613141.12</v>
      </c>
      <c r="I101" s="332">
        <f>'свод КС+СДП'!JA511</f>
        <v>1</v>
      </c>
      <c r="J101" s="332">
        <f>'свод КС+СДП'!JB511</f>
        <v>245256.45</v>
      </c>
      <c r="K101" s="332">
        <f>'свод КС+СДП'!JC511</f>
        <v>3</v>
      </c>
      <c r="L101" s="332">
        <f>'свод КС+СДП'!JD511</f>
        <v>0</v>
      </c>
      <c r="M101" s="332">
        <f>'свод КС+СДП'!JE511</f>
        <v>0</v>
      </c>
      <c r="N101" s="332">
        <f>'свод КС+СДП'!JF511</f>
        <v>0</v>
      </c>
      <c r="O101" s="332">
        <f>'свод КС+СДП'!JG511</f>
        <v>1</v>
      </c>
      <c r="P101" s="332">
        <f>'свод КС+СДП'!JH511</f>
        <v>245256.45</v>
      </c>
      <c r="Q101" s="332">
        <f>'свод КС+СДП'!JI511</f>
        <v>3</v>
      </c>
      <c r="R101" s="69">
        <f t="shared" si="4"/>
        <v>-1.5</v>
      </c>
      <c r="S101" s="69">
        <f t="shared" si="5"/>
        <v>-367884.67</v>
      </c>
      <c r="T101" s="360">
        <f t="shared" si="6"/>
        <v>0.4</v>
      </c>
      <c r="U101" s="360">
        <f t="shared" si="7"/>
        <v>0.40000000326189183</v>
      </c>
      <c r="V101" s="358">
        <f>E101/$E$104</f>
        <v>1.1924636298592892E-3</v>
      </c>
      <c r="W101" s="358">
        <f>F101/$F$104</f>
        <v>1.2717002030995697E-3</v>
      </c>
      <c r="Z101" s="206"/>
      <c r="AA101" s="206"/>
      <c r="AB101" s="204"/>
      <c r="AC101" s="204"/>
      <c r="AD101" s="206"/>
      <c r="AE101" s="206"/>
    </row>
    <row r="102" spans="1:31" ht="13.5" x14ac:dyDescent="0.2">
      <c r="A102" s="35" t="s">
        <v>263</v>
      </c>
      <c r="B102" s="191">
        <v>66</v>
      </c>
      <c r="C102" s="345">
        <v>231714.34800000003</v>
      </c>
      <c r="D102" s="345">
        <v>242041.69159999999</v>
      </c>
      <c r="E102" s="333">
        <f>'свод КС+СДП'!IW512</f>
        <v>10</v>
      </c>
      <c r="F102" s="333">
        <f>'свод КС+СДП'!IX512</f>
        <v>2452564.48</v>
      </c>
      <c r="G102" s="333">
        <f>'свод КС+СДП'!IY512</f>
        <v>2.5</v>
      </c>
      <c r="H102" s="333">
        <f>'свод КС+СДП'!IZ512</f>
        <v>613141.12</v>
      </c>
      <c r="I102" s="333">
        <f>'свод КС+СДП'!JA512</f>
        <v>1</v>
      </c>
      <c r="J102" s="333">
        <f>'свод КС+СДП'!JB512</f>
        <v>245256.45</v>
      </c>
      <c r="K102" s="333">
        <f>'свод КС+СДП'!JC512</f>
        <v>3</v>
      </c>
      <c r="L102" s="333">
        <f>'свод КС+СДП'!JD512</f>
        <v>0</v>
      </c>
      <c r="M102" s="333">
        <f>'свод КС+СДП'!JE512</f>
        <v>0</v>
      </c>
      <c r="N102" s="333">
        <f>'свод КС+СДП'!JF512</f>
        <v>0</v>
      </c>
      <c r="O102" s="333">
        <f>'свод КС+СДП'!JG512</f>
        <v>1</v>
      </c>
      <c r="P102" s="333">
        <f>'свод КС+СДП'!JH512</f>
        <v>245256.45</v>
      </c>
      <c r="Q102" s="333">
        <f>'свод КС+СДП'!JI512</f>
        <v>3</v>
      </c>
      <c r="R102" s="171">
        <f t="shared" si="4"/>
        <v>-1.5</v>
      </c>
      <c r="S102" s="171">
        <f t="shared" si="5"/>
        <v>-367884.67</v>
      </c>
      <c r="T102" s="361">
        <f t="shared" si="6"/>
        <v>0.4</v>
      </c>
      <c r="U102" s="361">
        <f t="shared" si="7"/>
        <v>0.40000000326189183</v>
      </c>
      <c r="V102" s="359"/>
      <c r="W102" s="359"/>
      <c r="Z102" s="206"/>
      <c r="AA102" s="206"/>
      <c r="AB102" s="204"/>
      <c r="AC102" s="204"/>
      <c r="AD102" s="206"/>
      <c r="AE102" s="206"/>
    </row>
    <row r="103" spans="1:31" ht="13.5" x14ac:dyDescent="0.2">
      <c r="A103" s="35" t="s">
        <v>264</v>
      </c>
      <c r="B103" s="354">
        <v>67</v>
      </c>
      <c r="C103" s="345">
        <v>134903.15999999997</v>
      </c>
      <c r="D103" s="345">
        <v>145618.872</v>
      </c>
      <c r="E103" s="333">
        <f>'свод КС+СДП'!IW518</f>
        <v>0</v>
      </c>
      <c r="F103" s="333">
        <f>'свод КС+СДП'!IX518</f>
        <v>0</v>
      </c>
      <c r="G103" s="333">
        <f>'свод КС+СДП'!IY518</f>
        <v>0</v>
      </c>
      <c r="H103" s="333">
        <f>'свод КС+СДП'!IZ518</f>
        <v>0</v>
      </c>
      <c r="I103" s="333">
        <f>'свод КС+СДП'!JA518</f>
        <v>0</v>
      </c>
      <c r="J103" s="333">
        <f>'свод КС+СДП'!JB518</f>
        <v>0</v>
      </c>
      <c r="K103" s="333">
        <f>'свод КС+СДП'!JC518</f>
        <v>0</v>
      </c>
      <c r="L103" s="333">
        <f>'свод КС+СДП'!JD518</f>
        <v>0</v>
      </c>
      <c r="M103" s="333">
        <f>'свод КС+СДП'!JE518</f>
        <v>0</v>
      </c>
      <c r="N103" s="333">
        <f>'свод КС+СДП'!JF518</f>
        <v>0</v>
      </c>
      <c r="O103" s="333">
        <f>'свод КС+СДП'!JG518</f>
        <v>0</v>
      </c>
      <c r="P103" s="333">
        <f>'свод КС+СДП'!JH518</f>
        <v>0</v>
      </c>
      <c r="Q103" s="333">
        <f>'свод КС+СДП'!JI518</f>
        <v>0</v>
      </c>
      <c r="R103" s="171">
        <f t="shared" si="4"/>
        <v>0</v>
      </c>
      <c r="S103" s="171">
        <f t="shared" si="5"/>
        <v>0</v>
      </c>
      <c r="T103" s="361"/>
      <c r="U103" s="361"/>
      <c r="V103" s="359"/>
      <c r="W103" s="359"/>
      <c r="Z103" s="206"/>
      <c r="AA103" s="206"/>
      <c r="AB103" s="204"/>
      <c r="AC103" s="204"/>
      <c r="AD103" s="206"/>
      <c r="AE103" s="206"/>
    </row>
    <row r="104" spans="1:31" s="204" customFormat="1" ht="28.5" customHeight="1" x14ac:dyDescent="0.2">
      <c r="A104" s="71" t="s">
        <v>662</v>
      </c>
      <c r="B104" s="355"/>
      <c r="C104" s="71"/>
      <c r="D104" s="71"/>
      <c r="E104" s="332">
        <f>SUM(E101,E99,E96,E93,E87,E84,E65,E63,E57,E53,E49,E41,E38,E31,E28,E26,E24,E21,E19,E16)</f>
        <v>8386</v>
      </c>
      <c r="F104" s="332">
        <f t="shared" ref="F104:N104" si="12">SUM(F101,F99,F96,F93,F87,F84,F65,F63,F57,F53,F49,F41,F38,F31,F28,F26,F24,F21,F19,F16)</f>
        <v>1928571273.3412004</v>
      </c>
      <c r="G104" s="332">
        <f>'свод КС+СДП'!IY522</f>
        <v>2096.5</v>
      </c>
      <c r="H104" s="332">
        <f>'свод КС+СДП'!IZ522</f>
        <v>482142818.33530009</v>
      </c>
      <c r="I104" s="332">
        <f t="shared" si="12"/>
        <v>1844</v>
      </c>
      <c r="J104" s="624">
        <f t="shared" si="12"/>
        <v>422198600.69999999</v>
      </c>
      <c r="K104" s="332">
        <f t="shared" si="12"/>
        <v>16466</v>
      </c>
      <c r="L104" s="332">
        <f t="shared" si="12"/>
        <v>99</v>
      </c>
      <c r="M104" s="332">
        <f t="shared" si="12"/>
        <v>21495188.920000002</v>
      </c>
      <c r="N104" s="332">
        <f t="shared" si="12"/>
        <v>888</v>
      </c>
      <c r="O104" s="332">
        <v>404</v>
      </c>
      <c r="P104" s="332">
        <v>85350900.060000017</v>
      </c>
      <c r="Q104" s="332">
        <v>3176</v>
      </c>
      <c r="R104" s="69">
        <f t="shared" si="4"/>
        <v>-252.5</v>
      </c>
      <c r="S104" s="69">
        <f t="shared" si="5"/>
        <v>-59944217.6353001</v>
      </c>
      <c r="T104" s="360">
        <f t="shared" si="6"/>
        <v>0.8795611733842118</v>
      </c>
      <c r="U104" s="360">
        <f t="shared" si="7"/>
        <v>0.87567124230477977</v>
      </c>
      <c r="V104" s="358">
        <f>E104/$E$104</f>
        <v>1</v>
      </c>
      <c r="W104" s="358">
        <f>F104/$F$104</f>
        <v>1</v>
      </c>
      <c r="Z104" s="206"/>
      <c r="AA104" s="206"/>
      <c r="AD104" s="206"/>
      <c r="AE104" s="206"/>
    </row>
    <row r="105" spans="1:31" x14ac:dyDescent="0.2">
      <c r="A105" s="96" t="s">
        <v>344</v>
      </c>
      <c r="F105" s="205"/>
      <c r="G105" s="206"/>
      <c r="H105" s="206"/>
      <c r="J105" s="205"/>
    </row>
    <row r="106" spans="1:31" x14ac:dyDescent="0.2">
      <c r="A106" s="96" t="s">
        <v>345</v>
      </c>
      <c r="F106" s="205"/>
      <c r="H106" s="205"/>
      <c r="J106" s="205"/>
    </row>
    <row r="107" spans="1:31" x14ac:dyDescent="0.2">
      <c r="A107" s="96" t="s">
        <v>346</v>
      </c>
      <c r="F107" s="205"/>
      <c r="G107" s="204"/>
      <c r="H107" s="205"/>
      <c r="J107" s="205"/>
    </row>
    <row r="108" spans="1:31" x14ac:dyDescent="0.2">
      <c r="A108" s="96" t="s">
        <v>347</v>
      </c>
      <c r="E108" s="206"/>
      <c r="F108" s="206"/>
      <c r="G108" s="206"/>
      <c r="H108" s="204"/>
      <c r="I108" s="206"/>
      <c r="J108" s="204"/>
    </row>
    <row r="109" spans="1:31" x14ac:dyDescent="0.2">
      <c r="J109" s="205"/>
    </row>
    <row r="110" spans="1:31" x14ac:dyDescent="0.2">
      <c r="J110" s="205"/>
    </row>
  </sheetData>
  <autoFilter ref="A15:AE110"/>
  <mergeCells count="24">
    <mergeCell ref="V12:W14"/>
    <mergeCell ref="T12:U14"/>
    <mergeCell ref="E13:Q13"/>
    <mergeCell ref="I14:K14"/>
    <mergeCell ref="L14:N14"/>
    <mergeCell ref="O14:Q14"/>
    <mergeCell ref="R14:S14"/>
    <mergeCell ref="R12:S12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7"/>
  <sheetViews>
    <sheetView zoomScale="90" zoomScaleNormal="90" workbookViewId="0">
      <pane xSplit="6" ySplit="4" topLeftCell="G8" activePane="bottomRight" state="frozen"/>
      <selection pane="topRight" activeCell="G1" sqref="G1"/>
      <selection pane="bottomLeft" activeCell="A5" sqref="A5"/>
      <selection pane="bottomRight" activeCell="G27" sqref="G27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3" customWidth="1"/>
    <col min="5" max="5" width="10" style="27" customWidth="1"/>
    <col min="6" max="6" width="14.140625" style="27" customWidth="1"/>
    <col min="7" max="7" width="9.140625" customWidth="1"/>
    <col min="8" max="8" width="14.28515625" customWidth="1"/>
    <col min="9" max="9" width="10.140625" customWidth="1"/>
    <col min="10" max="10" width="13.42578125" style="19" customWidth="1"/>
    <col min="11" max="11" width="9.28515625" style="19" hidden="1" customWidth="1"/>
    <col min="12" max="12" width="11.85546875" style="19" hidden="1" customWidth="1"/>
    <col min="13" max="13" width="10" style="19" hidden="1" customWidth="1"/>
    <col min="14" max="14" width="11.7109375" style="19" hidden="1" customWidth="1"/>
    <col min="15" max="15" width="5.7109375" style="19" hidden="1" customWidth="1"/>
    <col min="16" max="16" width="7.7109375" style="19" hidden="1" customWidth="1"/>
    <col min="17" max="17" width="9.42578125" style="27" hidden="1" customWidth="1"/>
    <col min="18" max="18" width="17.5703125" style="28" hidden="1" customWidth="1"/>
    <col min="19" max="19" width="11.140625" style="28" hidden="1" customWidth="1"/>
    <col min="20" max="20" width="12.85546875" style="28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039" t="s">
        <v>663</v>
      </c>
      <c r="C1" s="1039"/>
      <c r="D1" s="1039"/>
      <c r="E1" s="1039"/>
      <c r="F1" s="1039"/>
      <c r="G1" s="1039"/>
      <c r="H1" s="1039"/>
      <c r="I1" s="1039"/>
      <c r="J1" s="1039"/>
      <c r="K1" s="1039"/>
      <c r="L1" s="1039"/>
      <c r="M1" s="1039"/>
      <c r="N1" s="1039"/>
      <c r="O1" s="1039"/>
      <c r="P1" s="1039"/>
      <c r="Q1" s="1039"/>
      <c r="R1" s="1039"/>
      <c r="S1" s="1039"/>
      <c r="T1" s="1039"/>
      <c r="U1" s="1039"/>
      <c r="V1" s="1039"/>
      <c r="W1" s="1039"/>
      <c r="X1" s="1039"/>
    </row>
    <row r="2" spans="1:29" ht="16.5" hidden="1" customHeight="1" x14ac:dyDescent="0.3">
      <c r="B2" s="31"/>
      <c r="E2" s="260"/>
      <c r="F2" s="260"/>
      <c r="G2" s="260"/>
      <c r="H2" s="260"/>
      <c r="I2" s="260"/>
      <c r="J2" s="266"/>
      <c r="K2" s="266"/>
      <c r="L2" s="266"/>
      <c r="M2" s="266"/>
      <c r="N2" s="266"/>
      <c r="O2" s="42"/>
      <c r="P2" s="42"/>
      <c r="Q2" s="260"/>
      <c r="R2" s="266"/>
      <c r="S2" s="42"/>
      <c r="T2" s="42"/>
      <c r="U2" s="29"/>
    </row>
    <row r="3" spans="1:29" s="14" customFormat="1" ht="59.25" customHeight="1" x14ac:dyDescent="0.2">
      <c r="A3" s="1035"/>
      <c r="B3" s="1036" t="s">
        <v>97</v>
      </c>
      <c r="C3" s="1036" t="s">
        <v>98</v>
      </c>
      <c r="D3" s="1036" t="s">
        <v>98</v>
      </c>
      <c r="E3" s="1036" t="s">
        <v>148</v>
      </c>
      <c r="F3" s="1036"/>
      <c r="G3" s="1040" t="s">
        <v>629</v>
      </c>
      <c r="H3" s="1040"/>
      <c r="I3" s="994" t="s">
        <v>630</v>
      </c>
      <c r="J3" s="994"/>
      <c r="K3" s="1044" t="s">
        <v>301</v>
      </c>
      <c r="L3" s="1044"/>
      <c r="M3" s="1043" t="s">
        <v>362</v>
      </c>
      <c r="N3" s="1043"/>
      <c r="O3" s="1045" t="s">
        <v>302</v>
      </c>
      <c r="P3" s="1046"/>
      <c r="Q3" s="1041" t="s">
        <v>363</v>
      </c>
      <c r="R3" s="1042"/>
      <c r="S3" s="1047" t="s">
        <v>303</v>
      </c>
      <c r="T3" s="1048"/>
      <c r="U3" s="1049" t="s">
        <v>631</v>
      </c>
      <c r="V3" s="1050"/>
      <c r="W3" s="1050"/>
      <c r="X3" s="1051"/>
      <c r="Y3" s="1037" t="s">
        <v>190</v>
      </c>
      <c r="Z3" s="1038" t="s">
        <v>247</v>
      </c>
      <c r="AA3" s="1038"/>
      <c r="AB3" s="1038" t="s">
        <v>304</v>
      </c>
      <c r="AC3" s="1038"/>
    </row>
    <row r="4" spans="1:29" s="14" customFormat="1" ht="35.25" customHeight="1" x14ac:dyDescent="0.2">
      <c r="A4" s="1035"/>
      <c r="B4" s="1036"/>
      <c r="C4" s="1036"/>
      <c r="D4" s="1036"/>
      <c r="E4" s="90" t="s">
        <v>99</v>
      </c>
      <c r="F4" s="90" t="s">
        <v>8</v>
      </c>
      <c r="G4" s="90" t="s">
        <v>43</v>
      </c>
      <c r="H4" s="90" t="s">
        <v>8</v>
      </c>
      <c r="I4" s="283" t="s">
        <v>99</v>
      </c>
      <c r="J4" s="176" t="s">
        <v>8</v>
      </c>
      <c r="K4" s="283" t="s">
        <v>99</v>
      </c>
      <c r="L4" s="176" t="s">
        <v>8</v>
      </c>
      <c r="M4" s="90" t="s">
        <v>99</v>
      </c>
      <c r="N4" s="91" t="s">
        <v>8</v>
      </c>
      <c r="O4" s="90" t="s">
        <v>99</v>
      </c>
      <c r="P4" s="261" t="s">
        <v>8</v>
      </c>
      <c r="Q4" s="267" t="s">
        <v>99</v>
      </c>
      <c r="R4" s="268" t="s">
        <v>8</v>
      </c>
      <c r="S4" s="264"/>
      <c r="T4" s="91"/>
      <c r="U4" s="90" t="s">
        <v>99</v>
      </c>
      <c r="V4" s="90" t="s">
        <v>8</v>
      </c>
      <c r="W4" s="90" t="s">
        <v>342</v>
      </c>
      <c r="X4" s="90" t="s">
        <v>343</v>
      </c>
      <c r="Y4" s="1037"/>
      <c r="Z4" s="90" t="s">
        <v>99</v>
      </c>
      <c r="AA4" s="90" t="s">
        <v>8</v>
      </c>
      <c r="AB4" s="90" t="s">
        <v>99</v>
      </c>
      <c r="AC4" s="90" t="s">
        <v>8</v>
      </c>
    </row>
    <row r="5" spans="1:29" ht="42" customHeight="1" x14ac:dyDescent="0.25">
      <c r="A5" s="15">
        <v>1</v>
      </c>
      <c r="B5" s="16" t="s">
        <v>100</v>
      </c>
      <c r="C5" s="17" t="s">
        <v>45</v>
      </c>
      <c r="D5" s="20" t="s">
        <v>101</v>
      </c>
      <c r="E5" s="18">
        <f>'свод КС+СДП'!J522</f>
        <v>116</v>
      </c>
      <c r="F5" s="18">
        <f>'свод КС+СДП'!K522</f>
        <v>24226735.063999999</v>
      </c>
      <c r="G5" s="18">
        <f>'свод КС+СДП'!L522</f>
        <v>29</v>
      </c>
      <c r="H5" s="18">
        <f>'свод КС+СДП'!M522</f>
        <v>6056683.7659999998</v>
      </c>
      <c r="I5" s="18">
        <f>'свод КС+СДП'!N522</f>
        <v>17</v>
      </c>
      <c r="J5" s="18">
        <f>'свод КС+СДП'!O522</f>
        <v>2433806.0800000005</v>
      </c>
      <c r="K5" s="18"/>
      <c r="L5" s="18"/>
      <c r="M5" s="18">
        <f>'свод КС+СДП'!Q522</f>
        <v>0</v>
      </c>
      <c r="N5" s="18">
        <f>'свод КС+СДП'!R522</f>
        <v>0</v>
      </c>
      <c r="O5" s="18"/>
      <c r="P5" s="256"/>
      <c r="Q5" s="356">
        <f t="shared" ref="Q5:Q17" si="0">I5+M5-K5</f>
        <v>17</v>
      </c>
      <c r="R5" s="356">
        <f t="shared" ref="R5:R17" si="1">J5+N5-L5</f>
        <v>2433806.0800000005</v>
      </c>
      <c r="S5" s="257"/>
      <c r="T5" s="18"/>
      <c r="U5" s="18">
        <f t="shared" ref="U5:U16" si="2">SUM(I5-G5)</f>
        <v>-12</v>
      </c>
      <c r="V5" s="18">
        <f t="shared" ref="V5:V16" si="3">SUM(J5-H5)</f>
        <v>-3622877.6859999993</v>
      </c>
      <c r="W5" s="622">
        <f t="shared" ref="W5:W17" si="4">SUM(I5/G5)</f>
        <v>0.58620689655172409</v>
      </c>
      <c r="X5" s="622">
        <f t="shared" ref="X5:X17" si="5">SUM(J5/H5)</f>
        <v>0.40183806419983403</v>
      </c>
      <c r="Y5" s="357">
        <f t="shared" ref="Y5:Y17" si="6">J5/1000000</f>
        <v>2.4338060800000005</v>
      </c>
      <c r="Z5" s="273">
        <f t="shared" ref="Z5:Z17" si="7">I5/E5</f>
        <v>0.14655172413793102</v>
      </c>
      <c r="AA5" s="273">
        <f t="shared" ref="AA5:AA17" si="8">J5/F5</f>
        <v>0.10045951604995851</v>
      </c>
      <c r="AB5" s="273">
        <f t="shared" ref="AB5:AB24" si="9">Q5/E5</f>
        <v>0.14655172413793102</v>
      </c>
      <c r="AC5" s="273">
        <f t="shared" ref="AC5:AC24" si="10">R5/F5</f>
        <v>0.10045951604995851</v>
      </c>
    </row>
    <row r="6" spans="1:29" ht="45" x14ac:dyDescent="0.25">
      <c r="A6" s="15">
        <v>2</v>
      </c>
      <c r="B6" s="16" t="s">
        <v>202</v>
      </c>
      <c r="C6" s="17" t="s">
        <v>57</v>
      </c>
      <c r="D6" s="20" t="s">
        <v>102</v>
      </c>
      <c r="E6" s="18">
        <f>'свод КС+СДП'!AC522</f>
        <v>2528</v>
      </c>
      <c r="F6" s="18">
        <f>'свод КС+СДП'!AD522</f>
        <v>616539390.07999992</v>
      </c>
      <c r="G6" s="18">
        <f>'свод КС+СДП'!AE522</f>
        <v>632</v>
      </c>
      <c r="H6" s="18">
        <f>'свод КС+СДП'!AF522</f>
        <v>154134847.51999998</v>
      </c>
      <c r="I6" s="18">
        <f>'свод КС+СДП'!AG522</f>
        <v>523</v>
      </c>
      <c r="J6" s="18">
        <f>'свод КС+СДП'!AH522</f>
        <v>129170810.79999992</v>
      </c>
      <c r="K6" s="18"/>
      <c r="L6" s="18"/>
      <c r="M6" s="18">
        <f>'свод КС+СДП'!AJ522</f>
        <v>30</v>
      </c>
      <c r="N6" s="18">
        <f>'свод КС+СДП'!AK522</f>
        <v>7699936.3600000003</v>
      </c>
      <c r="O6" s="18"/>
      <c r="P6" s="256"/>
      <c r="Q6" s="356">
        <f t="shared" si="0"/>
        <v>553</v>
      </c>
      <c r="R6" s="356">
        <f t="shared" si="1"/>
        <v>136870747.15999994</v>
      </c>
      <c r="S6" s="257"/>
      <c r="T6" s="18"/>
      <c r="U6" s="18">
        <f t="shared" si="2"/>
        <v>-109</v>
      </c>
      <c r="V6" s="18">
        <f t="shared" si="3"/>
        <v>-24964036.720000058</v>
      </c>
      <c r="W6" s="622">
        <f t="shared" si="4"/>
        <v>0.82753164556962022</v>
      </c>
      <c r="X6" s="622">
        <f t="shared" si="5"/>
        <v>0.83803768504224319</v>
      </c>
      <c r="Y6" s="357">
        <f t="shared" si="6"/>
        <v>129.17081079999991</v>
      </c>
      <c r="Z6" s="273">
        <f t="shared" si="7"/>
        <v>0.20688291139240506</v>
      </c>
      <c r="AA6" s="273">
        <f t="shared" si="8"/>
        <v>0.2095094212605608</v>
      </c>
      <c r="AB6" s="273">
        <f t="shared" si="9"/>
        <v>0.21875</v>
      </c>
      <c r="AC6" s="273">
        <f t="shared" si="10"/>
        <v>0.221998382199457</v>
      </c>
    </row>
    <row r="7" spans="1:29" ht="22.5" x14ac:dyDescent="0.25">
      <c r="A7" s="15">
        <v>3</v>
      </c>
      <c r="B7" s="16" t="s">
        <v>103</v>
      </c>
      <c r="C7" s="17" t="s">
        <v>44</v>
      </c>
      <c r="D7" s="20" t="s">
        <v>104</v>
      </c>
      <c r="E7" s="18">
        <f>'свод КС+СДП'!AV522</f>
        <v>70</v>
      </c>
      <c r="F7" s="18">
        <f>'свод КС+СДП'!AW522</f>
        <v>18337380</v>
      </c>
      <c r="G7" s="18">
        <f>'свод КС+СДП'!AX522</f>
        <v>17.5</v>
      </c>
      <c r="H7" s="18">
        <f>'свод КС+СДП'!AY522</f>
        <v>4584345</v>
      </c>
      <c r="I7" s="18">
        <f>'свод КС+СДП'!AZ522</f>
        <v>20</v>
      </c>
      <c r="J7" s="18">
        <f>'свод КС+СДП'!BA522</f>
        <v>5023995.8600000013</v>
      </c>
      <c r="K7" s="18"/>
      <c r="L7" s="18"/>
      <c r="M7" s="18">
        <f>'свод КС+СДП'!BC522</f>
        <v>0</v>
      </c>
      <c r="N7" s="18">
        <f>'свод КС+СДП'!BD522</f>
        <v>0</v>
      </c>
      <c r="O7" s="18"/>
      <c r="P7" s="256"/>
      <c r="Q7" s="356">
        <f t="shared" si="0"/>
        <v>20</v>
      </c>
      <c r="R7" s="356">
        <f t="shared" si="1"/>
        <v>5023995.8600000013</v>
      </c>
      <c r="S7" s="257"/>
      <c r="T7" s="18"/>
      <c r="U7" s="18">
        <f t="shared" si="2"/>
        <v>2.5</v>
      </c>
      <c r="V7" s="18">
        <f t="shared" si="3"/>
        <v>439650.86000000127</v>
      </c>
      <c r="W7" s="622">
        <f t="shared" si="4"/>
        <v>1.1428571428571428</v>
      </c>
      <c r="X7" s="622">
        <f t="shared" si="5"/>
        <v>1.0959026556683673</v>
      </c>
      <c r="Y7" s="357">
        <f t="shared" si="6"/>
        <v>5.0239958600000012</v>
      </c>
      <c r="Z7" s="273">
        <f t="shared" si="7"/>
        <v>0.2857142857142857</v>
      </c>
      <c r="AA7" s="273">
        <f t="shared" si="8"/>
        <v>0.27397566391709183</v>
      </c>
      <c r="AB7" s="273">
        <f t="shared" si="9"/>
        <v>0.2857142857142857</v>
      </c>
      <c r="AC7" s="273">
        <f t="shared" si="10"/>
        <v>0.27397566391709183</v>
      </c>
    </row>
    <row r="8" spans="1:29" ht="33" customHeight="1" x14ac:dyDescent="0.25">
      <c r="A8" s="15">
        <v>4</v>
      </c>
      <c r="B8" s="16" t="s">
        <v>364</v>
      </c>
      <c r="C8" s="17" t="s">
        <v>46</v>
      </c>
      <c r="D8" s="20" t="s">
        <v>105</v>
      </c>
      <c r="E8" s="18">
        <f>'свод КС+СДП'!BO522+'свод КС+СДП'!FF522</f>
        <v>621</v>
      </c>
      <c r="F8" s="18">
        <f>'свод КС+СДП'!BP522+'свод КС+СДП'!FG522</f>
        <v>161056907.99680001</v>
      </c>
      <c r="G8" s="18">
        <f>'свод КС+СДП'!BQ522+'свод КС+СДП'!FH522</f>
        <v>155.25</v>
      </c>
      <c r="H8" s="18">
        <f>'свод КС+СДП'!BR522</f>
        <v>39149836.420000002</v>
      </c>
      <c r="I8" s="18">
        <f>'свод КС+СДП'!BS522</f>
        <v>130</v>
      </c>
      <c r="J8" s="18">
        <f>'свод КС+СДП'!BT522</f>
        <v>33491833.720000006</v>
      </c>
      <c r="K8" s="18"/>
      <c r="L8" s="18"/>
      <c r="M8" s="18">
        <f>'свод КС+СДП'!BV522</f>
        <v>0</v>
      </c>
      <c r="N8" s="18">
        <f>'свод КС+СДП'!BW522</f>
        <v>0</v>
      </c>
      <c r="O8" s="18"/>
      <c r="P8" s="256"/>
      <c r="Q8" s="356">
        <f t="shared" si="0"/>
        <v>130</v>
      </c>
      <c r="R8" s="356">
        <f t="shared" si="1"/>
        <v>33491833.720000006</v>
      </c>
      <c r="S8" s="257"/>
      <c r="T8" s="18"/>
      <c r="U8" s="18">
        <f t="shared" si="2"/>
        <v>-25.25</v>
      </c>
      <c r="V8" s="18">
        <f t="shared" si="3"/>
        <v>-5658002.6999999955</v>
      </c>
      <c r="W8" s="622">
        <f t="shared" si="4"/>
        <v>0.8373590982286635</v>
      </c>
      <c r="X8" s="622">
        <f t="shared" si="5"/>
        <v>0.85547825438398106</v>
      </c>
      <c r="Y8" s="357">
        <f t="shared" si="6"/>
        <v>33.49183372000001</v>
      </c>
      <c r="Z8" s="273">
        <f t="shared" si="7"/>
        <v>0.20933977455716588</v>
      </c>
      <c r="AA8" s="273">
        <f t="shared" si="8"/>
        <v>0.2079503085994017</v>
      </c>
      <c r="AB8" s="273">
        <f t="shared" si="9"/>
        <v>0.20933977455716588</v>
      </c>
      <c r="AC8" s="273">
        <f t="shared" si="10"/>
        <v>0.2079503085994017</v>
      </c>
    </row>
    <row r="9" spans="1:29" ht="30" x14ac:dyDescent="0.25">
      <c r="A9" s="15">
        <v>5</v>
      </c>
      <c r="B9" s="16" t="s">
        <v>361</v>
      </c>
      <c r="C9" s="17" t="s">
        <v>47</v>
      </c>
      <c r="D9" s="20" t="s">
        <v>106</v>
      </c>
      <c r="E9" s="18">
        <f>'свод КС+СДП'!CH522</f>
        <v>3357</v>
      </c>
      <c r="F9" s="18">
        <f>'свод КС+СДП'!CI522</f>
        <v>753810295.91999996</v>
      </c>
      <c r="G9" s="18">
        <f>'свод КС+СДП'!CJ522</f>
        <v>839.25</v>
      </c>
      <c r="H9" s="18">
        <f>'свод КС+СДП'!CK522+'свод КС+СДП'!FI522</f>
        <v>189566964.55919999</v>
      </c>
      <c r="I9" s="18">
        <f>'свод КС+СДП'!CL522</f>
        <v>706</v>
      </c>
      <c r="J9" s="18">
        <f>'свод КС+СДП'!CM522</f>
        <v>156431763.72000006</v>
      </c>
      <c r="K9" s="18"/>
      <c r="L9" s="18"/>
      <c r="M9" s="18">
        <f>'свод КС+СДП'!CO522</f>
        <v>32</v>
      </c>
      <c r="N9" s="18">
        <f>'свод КС+СДП'!CP522</f>
        <v>7049735.9899999984</v>
      </c>
      <c r="O9" s="18"/>
      <c r="P9" s="256"/>
      <c r="Q9" s="356">
        <f t="shared" si="0"/>
        <v>738</v>
      </c>
      <c r="R9" s="356">
        <f t="shared" si="1"/>
        <v>163481499.71000007</v>
      </c>
      <c r="S9" s="265">
        <f>K9+O9</f>
        <v>0</v>
      </c>
      <c r="T9" s="188">
        <f>L9+P9</f>
        <v>0</v>
      </c>
      <c r="U9" s="18">
        <f t="shared" si="2"/>
        <v>-133.25</v>
      </c>
      <c r="V9" s="18">
        <f t="shared" si="3"/>
        <v>-33135200.83919993</v>
      </c>
      <c r="W9" s="622">
        <f t="shared" si="4"/>
        <v>0.84122728626750076</v>
      </c>
      <c r="X9" s="622">
        <f t="shared" si="5"/>
        <v>0.82520582678395893</v>
      </c>
      <c r="Y9" s="357">
        <f t="shared" si="6"/>
        <v>156.43176372000005</v>
      </c>
      <c r="Z9" s="273">
        <f t="shared" si="7"/>
        <v>0.21030682156687519</v>
      </c>
      <c r="AA9" s="273">
        <f t="shared" si="8"/>
        <v>0.20752139439682285</v>
      </c>
      <c r="AB9" s="273">
        <f t="shared" si="9"/>
        <v>0.21983914209115282</v>
      </c>
      <c r="AC9" s="273">
        <f t="shared" si="10"/>
        <v>0.21687352984543204</v>
      </c>
    </row>
    <row r="10" spans="1:29" s="27" customFormat="1" ht="38.25" customHeight="1" x14ac:dyDescent="0.25">
      <c r="A10" s="15">
        <v>6</v>
      </c>
      <c r="B10" s="16" t="s">
        <v>120</v>
      </c>
      <c r="C10" s="17" t="s">
        <v>51</v>
      </c>
      <c r="D10" s="51" t="s">
        <v>107</v>
      </c>
      <c r="E10" s="18">
        <f>'свод КС+СДП'!DA522</f>
        <v>60</v>
      </c>
      <c r="F10" s="18">
        <f>'свод КС+СДП'!DB522</f>
        <v>8598837.5999999996</v>
      </c>
      <c r="G10" s="18">
        <f>'свод КС+СДП'!DC522</f>
        <v>15</v>
      </c>
      <c r="H10" s="18">
        <f>'свод КС+СДП'!DD522</f>
        <v>2149709.4</v>
      </c>
      <c r="I10" s="18">
        <f>'свод КС+СДП'!DE522</f>
        <v>20</v>
      </c>
      <c r="J10" s="18">
        <f>'свод КС+СДП'!DF522</f>
        <v>2866279.1999999997</v>
      </c>
      <c r="K10" s="18"/>
      <c r="L10" s="18"/>
      <c r="M10" s="18">
        <f>'свод КС+СДП'!DH522</f>
        <v>0</v>
      </c>
      <c r="N10" s="18">
        <f>'свод КС+СДП'!DI522</f>
        <v>0</v>
      </c>
      <c r="O10" s="18"/>
      <c r="P10" s="256"/>
      <c r="Q10" s="356">
        <f t="shared" si="0"/>
        <v>20</v>
      </c>
      <c r="R10" s="356">
        <f t="shared" si="1"/>
        <v>2866279.1999999997</v>
      </c>
      <c r="S10" s="257"/>
      <c r="T10" s="18"/>
      <c r="U10" s="18">
        <f t="shared" si="2"/>
        <v>5</v>
      </c>
      <c r="V10" s="18">
        <f t="shared" si="3"/>
        <v>716569.79999999981</v>
      </c>
      <c r="W10" s="622">
        <f t="shared" si="4"/>
        <v>1.3333333333333333</v>
      </c>
      <c r="X10" s="622">
        <f t="shared" si="5"/>
        <v>1.3333333333333333</v>
      </c>
      <c r="Y10" s="357">
        <f t="shared" si="6"/>
        <v>2.8662791999999997</v>
      </c>
      <c r="Z10" s="273">
        <f t="shared" si="7"/>
        <v>0.33333333333333331</v>
      </c>
      <c r="AA10" s="273">
        <f t="shared" si="8"/>
        <v>0.33333333333333331</v>
      </c>
      <c r="AB10" s="273">
        <f t="shared" si="9"/>
        <v>0.33333333333333331</v>
      </c>
      <c r="AC10" s="273">
        <f t="shared" si="10"/>
        <v>0.33333333333333331</v>
      </c>
    </row>
    <row r="11" spans="1:29" s="27" customFormat="1" ht="51" customHeight="1" x14ac:dyDescent="0.25">
      <c r="A11" s="15">
        <v>7</v>
      </c>
      <c r="B11" s="16" t="s">
        <v>203</v>
      </c>
      <c r="C11" s="17" t="s">
        <v>59</v>
      </c>
      <c r="D11" s="51" t="s">
        <v>108</v>
      </c>
      <c r="E11" s="18">
        <f>'свод КС+СДП'!DT522</f>
        <v>430</v>
      </c>
      <c r="F11" s="18">
        <f>'свод КС+СДП'!DU522</f>
        <v>55029475.140000001</v>
      </c>
      <c r="G11" s="18">
        <f>'свод КС+СДП'!DV522</f>
        <v>107.5</v>
      </c>
      <c r="H11" s="18">
        <f>'свод КС+СДП'!DW522</f>
        <v>13757368.785</v>
      </c>
      <c r="I11" s="73">
        <f>'свод КС+СДП'!DX522</f>
        <v>98</v>
      </c>
      <c r="J11" s="73">
        <f>'свод КС+СДП'!DY522</f>
        <v>11908319.149999999</v>
      </c>
      <c r="K11" s="73"/>
      <c r="L11" s="73"/>
      <c r="M11" s="73">
        <f>'свод КС+СДП'!EA522</f>
        <v>6</v>
      </c>
      <c r="N11" s="73">
        <f>'свод КС+СДП'!EB522</f>
        <v>814397.65999999992</v>
      </c>
      <c r="O11" s="73"/>
      <c r="P11" s="262"/>
      <c r="Q11" s="356">
        <f t="shared" si="0"/>
        <v>104</v>
      </c>
      <c r="R11" s="356">
        <f t="shared" si="1"/>
        <v>12722716.809999999</v>
      </c>
      <c r="S11" s="258"/>
      <c r="T11" s="73"/>
      <c r="U11" s="18">
        <f t="shared" si="2"/>
        <v>-9.5</v>
      </c>
      <c r="V11" s="18">
        <f t="shared" si="3"/>
        <v>-1849049.6350000016</v>
      </c>
      <c r="W11" s="622">
        <f t="shared" si="4"/>
        <v>0.91162790697674423</v>
      </c>
      <c r="X11" s="622">
        <f t="shared" si="5"/>
        <v>0.86559569174186368</v>
      </c>
      <c r="Y11" s="357">
        <f t="shared" si="6"/>
        <v>11.908319149999999</v>
      </c>
      <c r="Z11" s="273">
        <f t="shared" si="7"/>
        <v>0.22790697674418606</v>
      </c>
      <c r="AA11" s="273">
        <f t="shared" si="8"/>
        <v>0.21639892293546592</v>
      </c>
      <c r="AB11" s="274">
        <f t="shared" si="9"/>
        <v>0.24186046511627907</v>
      </c>
      <c r="AC11" s="274">
        <f t="shared" si="10"/>
        <v>0.23119822200070503</v>
      </c>
    </row>
    <row r="12" spans="1:29" s="27" customFormat="1" ht="30" customHeight="1" x14ac:dyDescent="0.25">
      <c r="A12" s="15">
        <v>8</v>
      </c>
      <c r="B12" s="16" t="s">
        <v>122</v>
      </c>
      <c r="C12" s="17" t="s">
        <v>60</v>
      </c>
      <c r="D12" s="51" t="s">
        <v>109</v>
      </c>
      <c r="E12" s="18">
        <f>'свод КС+СДП'!EM522</f>
        <v>460</v>
      </c>
      <c r="F12" s="18">
        <f>'свод КС+СДП'!EN522</f>
        <v>91267912.84800002</v>
      </c>
      <c r="G12" s="18">
        <f>'свод КС+СДП'!EO522</f>
        <v>115</v>
      </c>
      <c r="H12" s="18">
        <f>'свод КС+СДП'!EP522</f>
        <v>22816978.212000005</v>
      </c>
      <c r="I12" s="18">
        <f>'свод КС+СДП'!EQ522</f>
        <v>93</v>
      </c>
      <c r="J12" s="18">
        <f>'свод КС+СДП'!ER522</f>
        <v>16287802.760000005</v>
      </c>
      <c r="K12" s="188">
        <f>'свод КС+СДП'!EQ525</f>
        <v>0</v>
      </c>
      <c r="L12" s="188">
        <f>'свод КС+СДП'!ER525</f>
        <v>0</v>
      </c>
      <c r="M12" s="18">
        <f>'свод КС+СДП'!ET522</f>
        <v>27</v>
      </c>
      <c r="N12" s="18">
        <f>'свод КС+СДП'!EU522</f>
        <v>4694307.41</v>
      </c>
      <c r="O12" s="18"/>
      <c r="P12" s="256"/>
      <c r="Q12" s="356">
        <f t="shared" si="0"/>
        <v>120</v>
      </c>
      <c r="R12" s="356">
        <f t="shared" si="1"/>
        <v>20982110.170000006</v>
      </c>
      <c r="S12" s="257"/>
      <c r="T12" s="18"/>
      <c r="U12" s="18">
        <f t="shared" si="2"/>
        <v>-22</v>
      </c>
      <c r="V12" s="18">
        <f t="shared" si="3"/>
        <v>-6529175.4519999996</v>
      </c>
      <c r="W12" s="622">
        <f t="shared" si="4"/>
        <v>0.80869565217391304</v>
      </c>
      <c r="X12" s="622">
        <f t="shared" si="5"/>
        <v>0.71384574279138557</v>
      </c>
      <c r="Y12" s="357">
        <f t="shared" si="6"/>
        <v>16.287802760000005</v>
      </c>
      <c r="Z12" s="273">
        <f t="shared" si="7"/>
        <v>0.20217391304347826</v>
      </c>
      <c r="AA12" s="273">
        <f t="shared" si="8"/>
        <v>0.17846143569784639</v>
      </c>
      <c r="AB12" s="273">
        <f t="shared" si="9"/>
        <v>0.2608695652173913</v>
      </c>
      <c r="AC12" s="273">
        <f t="shared" si="10"/>
        <v>0.22989580363193102</v>
      </c>
    </row>
    <row r="13" spans="1:29" ht="37.5" customHeight="1" x14ac:dyDescent="0.25">
      <c r="A13" s="15">
        <v>9</v>
      </c>
      <c r="B13" s="21" t="s">
        <v>123</v>
      </c>
      <c r="C13" s="22" t="s">
        <v>110</v>
      </c>
      <c r="D13" s="20" t="s">
        <v>111</v>
      </c>
      <c r="E13" s="18">
        <f>'свод КС+СДП'!FY522</f>
        <v>14</v>
      </c>
      <c r="F13" s="18">
        <f>'свод КС+СДП'!FZ522</f>
        <v>2751056.3640000001</v>
      </c>
      <c r="G13" s="18">
        <f>'свод КС+СДП'!GA522</f>
        <v>3.5</v>
      </c>
      <c r="H13" s="18">
        <f>'свод КС+СДП'!GB522</f>
        <v>687764.09100000001</v>
      </c>
      <c r="I13" s="18">
        <f>'свод КС+СДП'!GC522</f>
        <v>5</v>
      </c>
      <c r="J13" s="18">
        <f>'свод КС+СДП'!GD522</f>
        <v>982520.15</v>
      </c>
      <c r="K13" s="18"/>
      <c r="L13" s="18"/>
      <c r="M13" s="18">
        <f>'свод КС+СДП'!GF522</f>
        <v>0</v>
      </c>
      <c r="N13" s="18">
        <f>'свод КС+СДП'!GG522</f>
        <v>0</v>
      </c>
      <c r="O13" s="18"/>
      <c r="P13" s="256"/>
      <c r="Q13" s="356">
        <f t="shared" si="0"/>
        <v>5</v>
      </c>
      <c r="R13" s="356">
        <f t="shared" si="1"/>
        <v>982520.15</v>
      </c>
      <c r="S13" s="257"/>
      <c r="T13" s="18"/>
      <c r="U13" s="18">
        <f t="shared" si="2"/>
        <v>1.5</v>
      </c>
      <c r="V13" s="18">
        <f t="shared" si="3"/>
        <v>294756.05900000001</v>
      </c>
      <c r="W13" s="622">
        <f t="shared" si="4"/>
        <v>1.4285714285714286</v>
      </c>
      <c r="X13" s="622">
        <f t="shared" si="5"/>
        <v>1.4285714576511672</v>
      </c>
      <c r="Y13" s="357">
        <f t="shared" si="6"/>
        <v>0.98252015000000004</v>
      </c>
      <c r="Z13" s="273">
        <f t="shared" si="7"/>
        <v>0.35714285714285715</v>
      </c>
      <c r="AA13" s="273">
        <f t="shared" si="8"/>
        <v>0.35714286441279181</v>
      </c>
      <c r="AB13" s="273">
        <f t="shared" si="9"/>
        <v>0.35714285714285715</v>
      </c>
      <c r="AC13" s="273">
        <f t="shared" si="10"/>
        <v>0.35714286441279181</v>
      </c>
    </row>
    <row r="14" spans="1:29" ht="36" customHeight="1" x14ac:dyDescent="0.25">
      <c r="A14" s="15">
        <v>10</v>
      </c>
      <c r="B14" s="21" t="s">
        <v>93</v>
      </c>
      <c r="C14" s="22" t="s">
        <v>95</v>
      </c>
      <c r="D14" s="20">
        <v>270053</v>
      </c>
      <c r="E14" s="73">
        <f>'свод КС+СДП'!GR522</f>
        <v>400</v>
      </c>
      <c r="F14" s="18">
        <f>'свод КС+СДП'!GS522</f>
        <v>107891898.5124</v>
      </c>
      <c r="G14" s="18">
        <f>'свод КС+СДП'!GT522</f>
        <v>100</v>
      </c>
      <c r="H14" s="18">
        <f>'свод КС+СДП'!GU522</f>
        <v>26972974.6281</v>
      </c>
      <c r="I14" s="73">
        <f>'свод КС+СДП'!GV522</f>
        <v>94</v>
      </c>
      <c r="J14" s="73">
        <f>'свод КС+СДП'!GW522</f>
        <v>25559021.620000001</v>
      </c>
      <c r="K14" s="73"/>
      <c r="L14" s="73"/>
      <c r="M14" s="73">
        <f>'свод КС+СДП'!GY522</f>
        <v>1</v>
      </c>
      <c r="N14" s="73">
        <f>'свод КС+СДП'!GZ522</f>
        <v>309926.96000000002</v>
      </c>
      <c r="O14" s="73"/>
      <c r="P14" s="262"/>
      <c r="Q14" s="356">
        <f t="shared" si="0"/>
        <v>95</v>
      </c>
      <c r="R14" s="356">
        <f t="shared" si="1"/>
        <v>25868948.580000002</v>
      </c>
      <c r="S14" s="258"/>
      <c r="T14" s="73"/>
      <c r="U14" s="18">
        <f t="shared" si="2"/>
        <v>-6</v>
      </c>
      <c r="V14" s="18">
        <f t="shared" si="3"/>
        <v>-1413953.0080999993</v>
      </c>
      <c r="W14" s="622">
        <f t="shared" si="4"/>
        <v>0.94</v>
      </c>
      <c r="X14" s="622">
        <f t="shared" si="5"/>
        <v>0.94757889970997244</v>
      </c>
      <c r="Y14" s="357">
        <f t="shared" si="6"/>
        <v>25.559021619999999</v>
      </c>
      <c r="Z14" s="273">
        <f t="shared" si="7"/>
        <v>0.23499999999999999</v>
      </c>
      <c r="AA14" s="273">
        <f t="shared" si="8"/>
        <v>0.23689472492749311</v>
      </c>
      <c r="AB14" s="273">
        <f t="shared" si="9"/>
        <v>0.23749999999999999</v>
      </c>
      <c r="AC14" s="273">
        <f t="shared" si="10"/>
        <v>0.23976729427026336</v>
      </c>
    </row>
    <row r="15" spans="1:29" ht="46.5" customHeight="1" x14ac:dyDescent="0.25">
      <c r="A15" s="15">
        <v>11</v>
      </c>
      <c r="B15" s="21" t="s">
        <v>211</v>
      </c>
      <c r="C15" s="22" t="s">
        <v>117</v>
      </c>
      <c r="D15" s="20">
        <v>270018</v>
      </c>
      <c r="E15" s="18">
        <f>'свод КС+СДП'!HK522</f>
        <v>30</v>
      </c>
      <c r="F15" s="18">
        <f>'свод КС+СДП'!HL522</f>
        <v>6677365.0839999998</v>
      </c>
      <c r="G15" s="18">
        <f>'свод КС+СДП'!HM522</f>
        <v>7.5</v>
      </c>
      <c r="H15" s="18">
        <f>'свод КС+СДП'!HN522</f>
        <v>1669341.2710000002</v>
      </c>
      <c r="I15" s="18">
        <f>'свод КС+СДП'!HO522</f>
        <v>7</v>
      </c>
      <c r="J15" s="18">
        <f>'свод КС+СДП'!HP522</f>
        <v>1527259.8800000001</v>
      </c>
      <c r="K15" s="18"/>
      <c r="L15" s="18"/>
      <c r="M15" s="18">
        <f>'свод КС+СДП'!HR522</f>
        <v>0</v>
      </c>
      <c r="N15" s="18">
        <f>'свод КС+СДП'!HS522</f>
        <v>0</v>
      </c>
      <c r="O15" s="18"/>
      <c r="P15" s="256"/>
      <c r="Q15" s="356">
        <f t="shared" si="0"/>
        <v>7</v>
      </c>
      <c r="R15" s="356">
        <f t="shared" si="1"/>
        <v>1527259.8800000001</v>
      </c>
      <c r="S15" s="257"/>
      <c r="T15" s="18"/>
      <c r="U15" s="18">
        <f t="shared" si="2"/>
        <v>-0.5</v>
      </c>
      <c r="V15" s="18">
        <f t="shared" si="3"/>
        <v>-142081.39100000006</v>
      </c>
      <c r="W15" s="622">
        <f t="shared" si="4"/>
        <v>0.93333333333333335</v>
      </c>
      <c r="X15" s="622">
        <f t="shared" si="5"/>
        <v>0.91488775035503211</v>
      </c>
      <c r="Y15" s="357">
        <f t="shared" si="6"/>
        <v>1.5272598800000001</v>
      </c>
      <c r="Z15" s="273">
        <f t="shared" si="7"/>
        <v>0.23333333333333334</v>
      </c>
      <c r="AA15" s="273">
        <f t="shared" si="8"/>
        <v>0.22872193758875806</v>
      </c>
      <c r="AB15" s="273">
        <f t="shared" si="9"/>
        <v>0.23333333333333334</v>
      </c>
      <c r="AC15" s="273">
        <f t="shared" si="10"/>
        <v>0.22872193758875806</v>
      </c>
    </row>
    <row r="16" spans="1:29" ht="39.75" customHeight="1" x14ac:dyDescent="0.25">
      <c r="A16" s="15">
        <v>12</v>
      </c>
      <c r="B16" s="21" t="str">
        <f>'свод КС+СДП'!ID5</f>
        <v>270050  КГБУЗ "Городская больница" имени М.И. Шевчук МЗ ХК</v>
      </c>
      <c r="C16" s="72" t="s">
        <v>121</v>
      </c>
      <c r="D16" s="72">
        <v>270050</v>
      </c>
      <c r="E16" s="18">
        <f>'свод КС+СДП'!ID522</f>
        <v>300</v>
      </c>
      <c r="F16" s="18">
        <f>'свод КС+СДП'!IE522</f>
        <v>82384018.731999993</v>
      </c>
      <c r="G16" s="18">
        <f>'свод КС+СДП'!IF522</f>
        <v>75</v>
      </c>
      <c r="H16" s="18">
        <f>'свод КС+СДП'!IG522</f>
        <v>20596004.682999998</v>
      </c>
      <c r="I16" s="18">
        <f>'свод КС+СДП'!IH522</f>
        <v>131</v>
      </c>
      <c r="J16" s="18">
        <f>'свод КС+СДП'!II522</f>
        <v>36515187.760000005</v>
      </c>
      <c r="K16" s="188">
        <f>'свод КС+СДП'!IH525</f>
        <v>0</v>
      </c>
      <c r="L16" s="188">
        <f>'свод КС+СДП'!II525</f>
        <v>0</v>
      </c>
      <c r="M16" s="18">
        <f>'свод КС+СДП'!IK522</f>
        <v>3</v>
      </c>
      <c r="N16" s="18">
        <f>'свод КС+СДП'!IL522</f>
        <v>926884.54</v>
      </c>
      <c r="O16" s="18"/>
      <c r="P16" s="256"/>
      <c r="Q16" s="356">
        <f t="shared" si="0"/>
        <v>134</v>
      </c>
      <c r="R16" s="356">
        <f t="shared" si="1"/>
        <v>37442072.300000004</v>
      </c>
      <c r="S16" s="265"/>
      <c r="T16" s="188"/>
      <c r="U16" s="18">
        <f t="shared" si="2"/>
        <v>56</v>
      </c>
      <c r="V16" s="18">
        <f t="shared" si="3"/>
        <v>15919183.077000007</v>
      </c>
      <c r="W16" s="622">
        <f t="shared" si="4"/>
        <v>1.7466666666666666</v>
      </c>
      <c r="X16" s="622">
        <f t="shared" si="5"/>
        <v>1.7729257844915789</v>
      </c>
      <c r="Y16" s="357">
        <f t="shared" si="6"/>
        <v>36.515187760000003</v>
      </c>
      <c r="Z16" s="273">
        <f t="shared" si="7"/>
        <v>0.43666666666666665</v>
      </c>
      <c r="AA16" s="273">
        <f t="shared" si="8"/>
        <v>0.44323144612289472</v>
      </c>
      <c r="AB16" s="274">
        <f t="shared" si="9"/>
        <v>0.44666666666666666</v>
      </c>
      <c r="AC16" s="274">
        <f t="shared" si="10"/>
        <v>0.45448222696930146</v>
      </c>
    </row>
    <row r="17" spans="1:29" ht="24" customHeight="1" x14ac:dyDescent="0.25">
      <c r="A17" s="15">
        <v>12</v>
      </c>
      <c r="B17" s="39" t="s">
        <v>7</v>
      </c>
      <c r="C17" s="40"/>
      <c r="D17" s="38"/>
      <c r="E17" s="49">
        <f t="shared" ref="E17:P17" si="11">SUM(E5:E16)</f>
        <v>8386</v>
      </c>
      <c r="F17" s="49">
        <f t="shared" si="11"/>
        <v>1928571273.3412004</v>
      </c>
      <c r="G17" s="49">
        <f t="shared" si="11"/>
        <v>2096.5</v>
      </c>
      <c r="H17" s="49">
        <f t="shared" si="11"/>
        <v>482142818.33529997</v>
      </c>
      <c r="I17" s="49">
        <f t="shared" si="11"/>
        <v>1844</v>
      </c>
      <c r="J17" s="49">
        <f t="shared" si="11"/>
        <v>422198600.69999987</v>
      </c>
      <c r="K17" s="49">
        <f t="shared" si="11"/>
        <v>0</v>
      </c>
      <c r="L17" s="189">
        <f t="shared" si="11"/>
        <v>0</v>
      </c>
      <c r="M17" s="49">
        <f t="shared" si="11"/>
        <v>99</v>
      </c>
      <c r="N17" s="49">
        <f t="shared" si="11"/>
        <v>21495188.919999998</v>
      </c>
      <c r="O17" s="49">
        <f t="shared" si="11"/>
        <v>0</v>
      </c>
      <c r="P17" s="263">
        <f t="shared" si="11"/>
        <v>0</v>
      </c>
      <c r="Q17" s="356">
        <f t="shared" si="0"/>
        <v>1943</v>
      </c>
      <c r="R17" s="356">
        <f t="shared" si="1"/>
        <v>443693789.61999989</v>
      </c>
      <c r="S17" s="259">
        <f>SUM(S5:S16)</f>
        <v>0</v>
      </c>
      <c r="T17" s="49">
        <f>SUM(T5:T16)</f>
        <v>0</v>
      </c>
      <c r="U17" s="49">
        <f>SUM(U5:U16)</f>
        <v>-252.5</v>
      </c>
      <c r="V17" s="49">
        <f>SUM(V5:V16)</f>
        <v>-59944217.635299981</v>
      </c>
      <c r="W17" s="623">
        <f t="shared" si="4"/>
        <v>0.8795611733842118</v>
      </c>
      <c r="X17" s="623">
        <f t="shared" si="5"/>
        <v>0.87567124230477977</v>
      </c>
      <c r="Y17" s="357">
        <f t="shared" si="6"/>
        <v>422.19860069999987</v>
      </c>
      <c r="Z17" s="273">
        <f t="shared" si="7"/>
        <v>0.21989029334605295</v>
      </c>
      <c r="AA17" s="273">
        <f t="shared" si="8"/>
        <v>0.21891781057619489</v>
      </c>
      <c r="AB17" s="273">
        <f t="shared" si="9"/>
        <v>0.2316956832816599</v>
      </c>
      <c r="AC17" s="273">
        <f t="shared" si="10"/>
        <v>0.2300634649873799</v>
      </c>
    </row>
    <row r="18" spans="1:29" s="14" customFormat="1" hidden="1" x14ac:dyDescent="0.25">
      <c r="B18" s="23" t="s">
        <v>112</v>
      </c>
      <c r="D18" s="13"/>
      <c r="E18" s="9">
        <f>'ВМП план КС'!AI114</f>
        <v>0</v>
      </c>
      <c r="F18" s="9" t="e">
        <f>'ВМП план КС'!#REF!</f>
        <v>#REF!</v>
      </c>
      <c r="G18" s="24">
        <f>'на печать'!G97</f>
        <v>28</v>
      </c>
      <c r="H18" s="24">
        <f>'на печать'!H97</f>
        <v>6209442.5119999992</v>
      </c>
      <c r="I18" s="24" t="e">
        <f>'факт КС '!#REF!</f>
        <v>#REF!</v>
      </c>
      <c r="J18" s="43" t="e">
        <f>'факт КС '!#REF!</f>
        <v>#REF!</v>
      </c>
      <c r="K18" s="43"/>
      <c r="L18" s="43"/>
      <c r="M18" s="43"/>
      <c r="N18" s="43"/>
      <c r="O18" s="43"/>
      <c r="P18" s="43"/>
      <c r="Q18" s="24">
        <f>'свод КС+СДП'!JE522</f>
        <v>21495188.919999998</v>
      </c>
      <c r="R18" s="24">
        <f>'свод КС+СДП'!JF522</f>
        <v>888</v>
      </c>
      <c r="S18" s="24"/>
      <c r="T18" s="24"/>
      <c r="U18" s="33" t="e">
        <f>SUM(I18-G18)</f>
        <v>#REF!</v>
      </c>
      <c r="V18" s="33" t="e">
        <f>SUM(J18-H18)</f>
        <v>#REF!</v>
      </c>
      <c r="AB18" s="273" t="e">
        <f t="shared" si="9"/>
        <v>#DIV/0!</v>
      </c>
      <c r="AC18" s="273" t="e">
        <f t="shared" si="10"/>
        <v>#REF!</v>
      </c>
    </row>
    <row r="19" spans="1:29" hidden="1" x14ac:dyDescent="0.25">
      <c r="E19" s="25">
        <f t="shared" ref="E19:J19" si="12">SUM(E18-E17)</f>
        <v>-8386</v>
      </c>
      <c r="F19" s="25" t="e">
        <f t="shared" si="12"/>
        <v>#REF!</v>
      </c>
      <c r="G19" s="26">
        <f t="shared" si="12"/>
        <v>-2068.5</v>
      </c>
      <c r="H19" s="26">
        <f t="shared" si="12"/>
        <v>-475933375.82329994</v>
      </c>
      <c r="I19" s="26" t="e">
        <f t="shared" si="12"/>
        <v>#REF!</v>
      </c>
      <c r="J19" s="19" t="e">
        <f t="shared" si="12"/>
        <v>#REF!</v>
      </c>
      <c r="Q19" s="25">
        <f>SUM(Q18-Q17)</f>
        <v>21493245.919999998</v>
      </c>
      <c r="R19" s="28">
        <f>SUM(R18-R17)</f>
        <v>-443692901.61999989</v>
      </c>
      <c r="U19" s="26" t="e">
        <f>SUM(U18-U17)</f>
        <v>#REF!</v>
      </c>
      <c r="V19" s="26" t="e">
        <f>SUM(V18-V17)</f>
        <v>#REF!</v>
      </c>
      <c r="AB19" s="273">
        <f t="shared" si="9"/>
        <v>-2562.9914047221559</v>
      </c>
      <c r="AC19" s="273" t="e">
        <f t="shared" si="10"/>
        <v>#REF!</v>
      </c>
    </row>
    <row r="20" spans="1:29" hidden="1" x14ac:dyDescent="0.25">
      <c r="AB20" s="273" t="e">
        <f t="shared" si="9"/>
        <v>#DIV/0!</v>
      </c>
      <c r="AC20" s="273" t="e">
        <f t="shared" si="10"/>
        <v>#DIV/0!</v>
      </c>
    </row>
    <row r="21" spans="1:29" hidden="1" x14ac:dyDescent="0.25">
      <c r="B21" t="s">
        <v>113</v>
      </c>
      <c r="F21" s="28">
        <f>SUM(F17/E17)</f>
        <v>229975.11010507995</v>
      </c>
      <c r="H21" s="28">
        <f>SUM(H17/G17)</f>
        <v>229975.11010507989</v>
      </c>
      <c r="J21" s="19">
        <f>SUM(J17/I17)</f>
        <v>228958.02640997825</v>
      </c>
      <c r="R21" s="28">
        <f>SUM(R17/Q17)</f>
        <v>228355.01267112707</v>
      </c>
      <c r="AB21" s="273" t="e">
        <f t="shared" si="9"/>
        <v>#DIV/0!</v>
      </c>
      <c r="AC21" s="273">
        <f t="shared" si="10"/>
        <v>0.99295533576128037</v>
      </c>
    </row>
    <row r="22" spans="1:29" hidden="1" x14ac:dyDescent="0.25">
      <c r="AB22" s="273" t="e">
        <f t="shared" si="9"/>
        <v>#DIV/0!</v>
      </c>
      <c r="AC22" s="273" t="e">
        <f t="shared" si="10"/>
        <v>#DIV/0!</v>
      </c>
    </row>
    <row r="23" spans="1:29" hidden="1" x14ac:dyDescent="0.25">
      <c r="E23" s="52"/>
      <c r="F23" s="52"/>
      <c r="I23" s="32"/>
      <c r="AB23" s="273" t="e">
        <f t="shared" si="9"/>
        <v>#DIV/0!</v>
      </c>
      <c r="AC23" s="273" t="e">
        <f t="shared" si="10"/>
        <v>#DIV/0!</v>
      </c>
    </row>
    <row r="24" spans="1:29" hidden="1" x14ac:dyDescent="0.25">
      <c r="E24" s="52"/>
      <c r="F24" s="52"/>
      <c r="Q24" s="52"/>
      <c r="AB24" s="273" t="e">
        <f t="shared" si="9"/>
        <v>#DIV/0!</v>
      </c>
      <c r="AC24" s="273" t="e">
        <f t="shared" si="10"/>
        <v>#DIV/0!</v>
      </c>
    </row>
    <row r="25" spans="1:29" x14ac:dyDescent="0.25">
      <c r="B25" t="s">
        <v>445</v>
      </c>
      <c r="E25" s="52">
        <f>'свод КС+СДП'!IW523</f>
        <v>8386</v>
      </c>
      <c r="F25" s="52">
        <f>'свод КС+СДП'!IX523</f>
        <v>1928571273.3411999</v>
      </c>
      <c r="G25" s="52">
        <f>'свод КС+СДП'!IY523</f>
        <v>2096.5</v>
      </c>
      <c r="H25" s="52">
        <f>'свод КС+СДП'!IZ523</f>
        <v>482142818.33529997</v>
      </c>
      <c r="I25" s="52">
        <f>'свод КС+СДП'!JA523</f>
        <v>1844</v>
      </c>
      <c r="J25" s="52">
        <f>'свод КС+СДП'!JB523</f>
        <v>422198600.70000041</v>
      </c>
      <c r="K25" s="32">
        <f>'свод КС+СДП'!JA525</f>
        <v>2</v>
      </c>
      <c r="L25" s="32">
        <f>'свод КС+СДП'!JB525</f>
        <v>418430.88</v>
      </c>
      <c r="M25" s="32">
        <f>'свод КС+СДП'!JD523</f>
        <v>99</v>
      </c>
      <c r="N25" s="32">
        <f>'свод КС+СДП'!JE523</f>
        <v>21495188.920000002</v>
      </c>
      <c r="O25" s="32"/>
      <c r="P25" s="32"/>
      <c r="Q25" s="32">
        <f>'свод КС+СДП'!JG523</f>
        <v>1943</v>
      </c>
      <c r="R25" s="32">
        <f>'свод КС+СДП'!JH523</f>
        <v>443693789.62000042</v>
      </c>
      <c r="S25" s="32"/>
      <c r="T25" s="32"/>
    </row>
    <row r="26" spans="1:29" x14ac:dyDescent="0.25">
      <c r="B26" s="270" t="s">
        <v>446</v>
      </c>
      <c r="E26" s="52"/>
      <c r="F26" s="52"/>
      <c r="G26" s="52"/>
      <c r="H26" s="52"/>
      <c r="I26" s="269">
        <f>'свод КС+СДП'!JA525</f>
        <v>2</v>
      </c>
      <c r="J26" s="269">
        <f>'свод КС+СДП'!JB525</f>
        <v>418430.88</v>
      </c>
      <c r="K26" s="32"/>
      <c r="L26" s="32"/>
      <c r="Q26" s="269">
        <f>Q25-Q17</f>
        <v>0</v>
      </c>
      <c r="R26" s="269">
        <f>R25-R17</f>
        <v>5.3644180297851563E-7</v>
      </c>
    </row>
    <row r="27" spans="1:29" x14ac:dyDescent="0.25">
      <c r="I27" s="32"/>
      <c r="Q27" s="52">
        <f>Q25-Q26</f>
        <v>1943</v>
      </c>
      <c r="R27" s="52">
        <f>R25-R26</f>
        <v>443693789.61999989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3"/>
  <sheetViews>
    <sheetView workbookViewId="0">
      <selection activeCell="B23" sqref="B23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052" t="s">
        <v>328</v>
      </c>
      <c r="C1" s="1052"/>
      <c r="D1" s="1052"/>
      <c r="E1" s="1052"/>
      <c r="F1" s="1052"/>
      <c r="G1" s="1052"/>
      <c r="H1" s="1052"/>
    </row>
    <row r="2" spans="1:9" ht="18" thickBot="1" x14ac:dyDescent="0.3">
      <c r="B2" s="167" t="s">
        <v>632</v>
      </c>
    </row>
    <row r="3" spans="1:9" ht="32.25" customHeight="1" thickBot="1" x14ac:dyDescent="0.3">
      <c r="B3" s="1053" t="s">
        <v>97</v>
      </c>
      <c r="C3" s="1056" t="s">
        <v>191</v>
      </c>
      <c r="D3" s="1057"/>
      <c r="E3" s="1058"/>
      <c r="F3" s="1059" t="s">
        <v>192</v>
      </c>
      <c r="G3" s="1060"/>
      <c r="H3" s="1061"/>
      <c r="I3" s="168"/>
    </row>
    <row r="4" spans="1:9" x14ac:dyDescent="0.25">
      <c r="B4" s="1054"/>
      <c r="C4" s="1053" t="s">
        <v>447</v>
      </c>
      <c r="D4" s="1053" t="s">
        <v>193</v>
      </c>
      <c r="E4" s="1053" t="s">
        <v>194</v>
      </c>
      <c r="F4" s="1053" t="s">
        <v>447</v>
      </c>
      <c r="G4" s="1053" t="s">
        <v>195</v>
      </c>
      <c r="H4" s="1053" t="s">
        <v>194</v>
      </c>
      <c r="I4" s="168"/>
    </row>
    <row r="5" spans="1:9" ht="38.25" customHeight="1" thickBot="1" x14ac:dyDescent="0.3">
      <c r="B5" s="1055"/>
      <c r="C5" s="1055"/>
      <c r="D5" s="1055"/>
      <c r="E5" s="1055"/>
      <c r="F5" s="1055"/>
      <c r="G5" s="1055"/>
      <c r="H5" s="1055"/>
      <c r="I5" s="168"/>
    </row>
    <row r="6" spans="1:9" ht="26.25" thickBot="1" x14ac:dyDescent="0.3">
      <c r="A6">
        <v>1</v>
      </c>
      <c r="B6" s="763" t="s">
        <v>100</v>
      </c>
      <c r="C6" s="764">
        <f>'в разрезе МО для 17 Приказа'!E5</f>
        <v>116</v>
      </c>
      <c r="D6" s="764">
        <f>'в разрезе МО для 17 Приказа'!I5</f>
        <v>17</v>
      </c>
      <c r="E6" s="765">
        <f>D6/C6</f>
        <v>0.14655172413793102</v>
      </c>
      <c r="F6" s="766">
        <f>'в разрезе МО для 17 Приказа'!F5/1000000</f>
        <v>24.226735064</v>
      </c>
      <c r="G6" s="766">
        <f>'в разрезе МО для 17 Приказа'!J5/1000000</f>
        <v>2.4338060800000005</v>
      </c>
      <c r="H6" s="765">
        <f>G6/F6</f>
        <v>0.10045951604995851</v>
      </c>
      <c r="I6" s="168"/>
    </row>
    <row r="7" spans="1:9" ht="26.25" thickBot="1" x14ac:dyDescent="0.3">
      <c r="A7">
        <v>2</v>
      </c>
      <c r="B7" s="763" t="s">
        <v>202</v>
      </c>
      <c r="C7" s="764">
        <f>'в разрезе МО для 17 Приказа'!E6</f>
        <v>2528</v>
      </c>
      <c r="D7" s="764">
        <f>'в разрезе МО для 17 Приказа'!I6</f>
        <v>523</v>
      </c>
      <c r="E7" s="765">
        <f t="shared" ref="E7:E18" si="0">D7/C7</f>
        <v>0.20688291139240506</v>
      </c>
      <c r="F7" s="766">
        <f>'в разрезе МО для 17 Приказа'!F6/1000000</f>
        <v>616.53939007999998</v>
      </c>
      <c r="G7" s="766">
        <f>'в разрезе МО для 17 Приказа'!J6/1000000</f>
        <v>129.17081079999991</v>
      </c>
      <c r="H7" s="765">
        <f t="shared" ref="H7:H18" si="1">G7/F7</f>
        <v>0.20950942126056077</v>
      </c>
      <c r="I7" s="168"/>
    </row>
    <row r="8" spans="1:9" ht="21" customHeight="1" thickBot="1" x14ac:dyDescent="0.3">
      <c r="A8">
        <v>3</v>
      </c>
      <c r="B8" s="763" t="s">
        <v>200</v>
      </c>
      <c r="C8" s="764">
        <f>'в разрезе МО для 17 Приказа'!E7</f>
        <v>70</v>
      </c>
      <c r="D8" s="764">
        <f>'в разрезе МО для 17 Приказа'!I7</f>
        <v>20</v>
      </c>
      <c r="E8" s="765">
        <f t="shared" si="0"/>
        <v>0.2857142857142857</v>
      </c>
      <c r="F8" s="766">
        <f>'в разрезе МО для 17 Приказа'!F7/1000000</f>
        <v>18.33738</v>
      </c>
      <c r="G8" s="766">
        <f>'в разрезе МО для 17 Приказа'!J7/1000000</f>
        <v>5.0239958600000012</v>
      </c>
      <c r="H8" s="765">
        <f t="shared" si="1"/>
        <v>0.27397566391709183</v>
      </c>
      <c r="I8" s="168"/>
    </row>
    <row r="9" spans="1:9" ht="21.75" customHeight="1" thickBot="1" x14ac:dyDescent="0.3">
      <c r="A9">
        <v>4</v>
      </c>
      <c r="B9" s="763" t="s">
        <v>199</v>
      </c>
      <c r="C9" s="764" t="e">
        <f>'в разрезе МО для 17 Приказа'!E8+'в разрезе МО для 17 Приказа'!#REF!</f>
        <v>#REF!</v>
      </c>
      <c r="D9" s="764" t="e">
        <f>'в разрезе МО для 17 Приказа'!I8+'в разрезе МО для 17 Приказа'!#REF!</f>
        <v>#REF!</v>
      </c>
      <c r="E9" s="765" t="e">
        <f t="shared" si="0"/>
        <v>#REF!</v>
      </c>
      <c r="F9" s="766" t="e">
        <f>'в разрезе МО для 17 Приказа'!F8/1000000+'в разрезе МО для 17 Приказа'!#REF!/1000000</f>
        <v>#REF!</v>
      </c>
      <c r="G9" s="766">
        <f>'в разрезе МО для 17 Приказа'!J8/1000000</f>
        <v>33.49183372000001</v>
      </c>
      <c r="H9" s="765" t="e">
        <f t="shared" si="1"/>
        <v>#REF!</v>
      </c>
      <c r="I9" s="168"/>
    </row>
    <row r="10" spans="1:9" ht="26.25" thickBot="1" x14ac:dyDescent="0.3">
      <c r="A10">
        <v>5</v>
      </c>
      <c r="B10" s="763" t="s">
        <v>361</v>
      </c>
      <c r="C10" s="764">
        <f>'в разрезе МО для 17 Приказа'!E9</f>
        <v>3357</v>
      </c>
      <c r="D10" s="764">
        <f>'в разрезе МО для 17 Приказа'!I9</f>
        <v>706</v>
      </c>
      <c r="E10" s="765">
        <f t="shared" si="0"/>
        <v>0.21030682156687519</v>
      </c>
      <c r="F10" s="766">
        <f>'в разрезе МО для 17 Приказа'!F9/1000000</f>
        <v>753.81029591999993</v>
      </c>
      <c r="G10" s="766" t="e">
        <f>'в разрезе МО для 17 Приказа'!J9/1000000+'в разрезе МО для 17 Приказа'!#REF!/1000000</f>
        <v>#REF!</v>
      </c>
      <c r="H10" s="765" t="e">
        <f t="shared" si="1"/>
        <v>#REF!</v>
      </c>
      <c r="I10" s="168"/>
    </row>
    <row r="11" spans="1:9" ht="15.75" thickBot="1" x14ac:dyDescent="0.3">
      <c r="A11">
        <v>6</v>
      </c>
      <c r="B11" s="763" t="s">
        <v>527</v>
      </c>
      <c r="C11" s="764">
        <f>'в разрезе МО для 17 Приказа'!E10</f>
        <v>60</v>
      </c>
      <c r="D11" s="764">
        <f>'в разрезе МО для 17 Приказа'!I10</f>
        <v>20</v>
      </c>
      <c r="E11" s="765">
        <f t="shared" si="0"/>
        <v>0.33333333333333331</v>
      </c>
      <c r="F11" s="766">
        <f>'в разрезе МО для 17 Приказа'!F10/1000000</f>
        <v>8.5988375999999995</v>
      </c>
      <c r="G11" s="766">
        <f>'в разрезе МО для 17 Приказа'!J10/1000000</f>
        <v>2.8662791999999997</v>
      </c>
      <c r="H11" s="765">
        <f t="shared" si="1"/>
        <v>0.33333333333333331</v>
      </c>
      <c r="I11" s="168"/>
    </row>
    <row r="12" spans="1:9" ht="26.25" thickBot="1" x14ac:dyDescent="0.3">
      <c r="A12">
        <v>7</v>
      </c>
      <c r="B12" s="763" t="s">
        <v>203</v>
      </c>
      <c r="C12" s="764">
        <f>'в разрезе МО для 17 Приказа'!E11</f>
        <v>430</v>
      </c>
      <c r="D12" s="764">
        <f>'в разрезе МО для 17 Приказа'!I11</f>
        <v>98</v>
      </c>
      <c r="E12" s="765">
        <f t="shared" si="0"/>
        <v>0.22790697674418606</v>
      </c>
      <c r="F12" s="766">
        <f>'в разрезе МО для 17 Приказа'!F11/1000000</f>
        <v>55.029475140000002</v>
      </c>
      <c r="G12" s="766">
        <f>'в разрезе МО для 17 Приказа'!J11/1000000</f>
        <v>11.908319149999999</v>
      </c>
      <c r="H12" s="765">
        <f t="shared" si="1"/>
        <v>0.21639892293546592</v>
      </c>
      <c r="I12" s="168"/>
    </row>
    <row r="13" spans="1:9" ht="15.75" thickBot="1" x14ac:dyDescent="0.3">
      <c r="A13">
        <v>8</v>
      </c>
      <c r="B13" s="763" t="s">
        <v>196</v>
      </c>
      <c r="C13" s="764">
        <f>'в разрезе МО для 17 Приказа'!E12</f>
        <v>460</v>
      </c>
      <c r="D13" s="764">
        <f>'в разрезе МО для 17 Приказа'!I12</f>
        <v>93</v>
      </c>
      <c r="E13" s="765">
        <f t="shared" si="0"/>
        <v>0.20217391304347826</v>
      </c>
      <c r="F13" s="766">
        <f>'в разрезе МО для 17 Приказа'!F12/1000000</f>
        <v>91.267912848000023</v>
      </c>
      <c r="G13" s="766">
        <f>'в разрезе МО для 17 Приказа'!J12/1000000</f>
        <v>16.287802760000005</v>
      </c>
      <c r="H13" s="765">
        <f t="shared" si="1"/>
        <v>0.17846143569784639</v>
      </c>
      <c r="I13" s="168"/>
    </row>
    <row r="14" spans="1:9" ht="26.25" thickBot="1" x14ac:dyDescent="0.3">
      <c r="A14">
        <v>9</v>
      </c>
      <c r="B14" s="763" t="s">
        <v>197</v>
      </c>
      <c r="C14" s="764">
        <f>'в разрезе МО для 17 Приказа'!E13</f>
        <v>14</v>
      </c>
      <c r="D14" s="764">
        <f>'в разрезе МО для 17 Приказа'!I13</f>
        <v>5</v>
      </c>
      <c r="E14" s="765">
        <f t="shared" si="0"/>
        <v>0.35714285714285715</v>
      </c>
      <c r="F14" s="766">
        <f>'в разрезе МО для 17 Приказа'!F13/1000000</f>
        <v>2.7510563640000001</v>
      </c>
      <c r="G14" s="766">
        <f>'в разрезе МО для 17 Приказа'!J13/1000000</f>
        <v>0.98252015000000004</v>
      </c>
      <c r="H14" s="765">
        <f t="shared" si="1"/>
        <v>0.35714286441279181</v>
      </c>
      <c r="I14" s="168"/>
    </row>
    <row r="15" spans="1:9" ht="20.25" customHeight="1" thickBot="1" x14ac:dyDescent="0.3">
      <c r="A15">
        <v>10</v>
      </c>
      <c r="B15" s="763" t="s">
        <v>93</v>
      </c>
      <c r="C15" s="764">
        <f>'в разрезе МО для 17 Приказа'!E14</f>
        <v>400</v>
      </c>
      <c r="D15" s="764">
        <f>'в разрезе МО для 17 Приказа'!I14</f>
        <v>94</v>
      </c>
      <c r="E15" s="765">
        <f t="shared" si="0"/>
        <v>0.23499999999999999</v>
      </c>
      <c r="F15" s="766">
        <f>'в разрезе МО для 17 Приказа'!F14/1000000</f>
        <v>107.8918985124</v>
      </c>
      <c r="G15" s="766">
        <f>'в разрезе МО для 17 Приказа'!J14/1000000</f>
        <v>25.559021619999999</v>
      </c>
      <c r="H15" s="765">
        <f t="shared" si="1"/>
        <v>0.23689472492749308</v>
      </c>
      <c r="I15" s="168"/>
    </row>
    <row r="16" spans="1:9" ht="26.25" thickBot="1" x14ac:dyDescent="0.3">
      <c r="A16">
        <v>11</v>
      </c>
      <c r="B16" s="763" t="s">
        <v>211</v>
      </c>
      <c r="C16" s="764">
        <f>'в разрезе МО для 17 Приказа'!E15</f>
        <v>30</v>
      </c>
      <c r="D16" s="764">
        <f>'в разрезе МО для 17 Приказа'!I15</f>
        <v>7</v>
      </c>
      <c r="E16" s="765">
        <f t="shared" si="0"/>
        <v>0.23333333333333334</v>
      </c>
      <c r="F16" s="766">
        <f>'в разрезе МО для 17 Приказа'!F15/1000000</f>
        <v>6.6773650839999998</v>
      </c>
      <c r="G16" s="766">
        <f>'в разрезе МО для 17 Приказа'!J15/1000000</f>
        <v>1.5272598800000001</v>
      </c>
      <c r="H16" s="765">
        <f t="shared" si="1"/>
        <v>0.22872193758875806</v>
      </c>
      <c r="I16" s="168"/>
    </row>
    <row r="17" spans="1:9" ht="21" customHeight="1" thickBot="1" x14ac:dyDescent="0.3">
      <c r="A17">
        <v>12</v>
      </c>
      <c r="B17" s="763" t="s">
        <v>204</v>
      </c>
      <c r="C17" s="764">
        <f>'в разрезе МО для 17 Приказа'!E16</f>
        <v>300</v>
      </c>
      <c r="D17" s="764">
        <f>'в разрезе МО для 17 Приказа'!I16</f>
        <v>131</v>
      </c>
      <c r="E17" s="765">
        <f t="shared" si="0"/>
        <v>0.43666666666666665</v>
      </c>
      <c r="F17" s="766">
        <f>'в разрезе МО для 17 Приказа'!F16/1000000</f>
        <v>82.384018731999987</v>
      </c>
      <c r="G17" s="766">
        <f>'в разрезе МО для 17 Приказа'!J16/1000000</f>
        <v>36.515187760000003</v>
      </c>
      <c r="H17" s="765">
        <f t="shared" si="1"/>
        <v>0.44323144612289472</v>
      </c>
      <c r="I17" s="168"/>
    </row>
    <row r="18" spans="1:9" ht="15.75" thickBot="1" x14ac:dyDescent="0.3">
      <c r="B18" s="767" t="s">
        <v>7</v>
      </c>
      <c r="C18" s="768" t="e">
        <f>SUM(C6:C17)</f>
        <v>#REF!</v>
      </c>
      <c r="D18" s="768" t="e">
        <f>SUM(D6:D17)</f>
        <v>#REF!</v>
      </c>
      <c r="E18" s="765" t="e">
        <f t="shared" si="0"/>
        <v>#REF!</v>
      </c>
      <c r="F18" s="768" t="e">
        <f>SUM(F6:F17)</f>
        <v>#REF!</v>
      </c>
      <c r="G18" s="768" t="e">
        <f>SUM(G6:G17)</f>
        <v>#REF!</v>
      </c>
      <c r="H18" s="765" t="e">
        <f t="shared" si="1"/>
        <v>#REF!</v>
      </c>
      <c r="I18" s="168"/>
    </row>
    <row r="19" spans="1:9" x14ac:dyDescent="0.25">
      <c r="B19" s="169" t="s">
        <v>198</v>
      </c>
      <c r="C19" s="32">
        <f>'в разрезе МО для 17 Приказа'!E17</f>
        <v>8386</v>
      </c>
      <c r="D19" s="32">
        <f>'в разрезе МО для 17 Приказа'!I17</f>
        <v>1844</v>
      </c>
      <c r="F19" s="32">
        <f>'в разрезе МО для 17 Приказа'!F17</f>
        <v>1928571273.3412004</v>
      </c>
      <c r="G19" s="32">
        <f>'в разрезе МО для 17 Приказа'!J17</f>
        <v>422198600.69999987</v>
      </c>
    </row>
    <row r="21" spans="1:9" x14ac:dyDescent="0.25">
      <c r="C21" s="26">
        <f>'ВМП план КС'!AJ108+'ВМП СДП'!AR111</f>
        <v>8386</v>
      </c>
      <c r="D21" s="762">
        <f>'факт КС '!CG159+'Факт СДП'!DE6</f>
        <v>1844</v>
      </c>
      <c r="F21" s="761">
        <f>'ВМП план КС'!AK108+'ВМП СДП'!AS111</f>
        <v>1928571273.3411999</v>
      </c>
      <c r="G21" s="457">
        <f>'факт КС '!CH159+'Факт СДП'!DF6</f>
        <v>422198600.70000041</v>
      </c>
    </row>
    <row r="22" spans="1:9" x14ac:dyDescent="0.25">
      <c r="G22" s="457"/>
    </row>
    <row r="23" spans="1:9" x14ac:dyDescent="0.25">
      <c r="G23" s="457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J75" activePane="bottomRight" state="frozen"/>
      <selection activeCell="B78" sqref="B78"/>
      <selection pane="topRight" activeCell="B78" sqref="B78"/>
      <selection pane="bottomLeft" activeCell="B78" sqref="B78"/>
      <selection pane="bottomRight" activeCell="AA77" sqref="AA77"/>
    </sheetView>
  </sheetViews>
  <sheetFormatPr defaultColWidth="9.140625" defaultRowHeight="12.75" x14ac:dyDescent="0.2"/>
  <cols>
    <col min="1" max="1" width="6.42578125" style="402" hidden="1" customWidth="1"/>
    <col min="2" max="2" width="26.140625" style="402" customWidth="1"/>
    <col min="3" max="3" width="22.140625" style="3" customWidth="1"/>
    <col min="4" max="5" width="10.28515625" style="3" hidden="1" customWidth="1"/>
    <col min="6" max="6" width="14.28515625" style="460" hidden="1" customWidth="1"/>
    <col min="7" max="7" width="7.42578125" style="3" hidden="1" customWidth="1"/>
    <col min="8" max="8" width="14" style="3" hidden="1" customWidth="1"/>
    <col min="9" max="9" width="14" style="402" hidden="1" customWidth="1"/>
    <col min="10" max="10" width="10.85546875" style="461" customWidth="1"/>
    <col min="11" max="11" width="15.85546875" style="461" customWidth="1"/>
    <col min="12" max="12" width="10.85546875" style="461" customWidth="1"/>
    <col min="13" max="13" width="16.140625" style="461" customWidth="1"/>
    <col min="14" max="14" width="12.140625" style="402" customWidth="1"/>
    <col min="15" max="15" width="15.140625" style="402" customWidth="1"/>
    <col min="16" max="16" width="9.140625" style="402" customWidth="1"/>
    <col min="17" max="17" width="15.42578125" style="402" customWidth="1"/>
    <col min="18" max="18" width="10.140625" style="402" customWidth="1"/>
    <col min="19" max="19" width="16" style="402" bestFit="1" customWidth="1"/>
    <col min="20" max="20" width="9.42578125" style="402" customWidth="1"/>
    <col min="21" max="21" width="14.7109375" style="402" customWidth="1"/>
    <col min="22" max="22" width="11.85546875" style="402" customWidth="1"/>
    <col min="23" max="23" width="15.28515625" style="402" customWidth="1"/>
    <col min="24" max="24" width="11.7109375" style="402" customWidth="1"/>
    <col min="25" max="25" width="15.85546875" style="402" customWidth="1"/>
    <col min="26" max="26" width="10.140625" style="402" customWidth="1"/>
    <col min="27" max="27" width="16.140625" style="402" customWidth="1"/>
    <col min="28" max="28" width="10.85546875" style="402" customWidth="1"/>
    <col min="29" max="29" width="13.85546875" style="402" customWidth="1"/>
    <col min="30" max="30" width="11" style="402" customWidth="1"/>
    <col min="31" max="31" width="14" style="402" customWidth="1"/>
    <col min="32" max="32" width="9.5703125" style="402" customWidth="1"/>
    <col min="33" max="33" width="16.140625" style="402" customWidth="1"/>
    <col min="34" max="34" width="10.140625" style="402" customWidth="1"/>
    <col min="35" max="35" width="15.28515625" style="402" customWidth="1"/>
    <col min="36" max="36" width="12.28515625" style="402" customWidth="1"/>
    <col min="37" max="37" width="17.140625" style="402" customWidth="1"/>
    <col min="38" max="38" width="9.140625" style="402"/>
    <col min="39" max="39" width="13.28515625" style="402" customWidth="1"/>
    <col min="40" max="40" width="9.140625" style="402"/>
    <col min="41" max="41" width="12.5703125" style="402" customWidth="1"/>
    <col min="42" max="42" width="9.140625" style="402" customWidth="1"/>
    <col min="43" max="16384" width="9.140625" style="402"/>
  </cols>
  <sheetData>
    <row r="1" spans="1:41" ht="15" customHeight="1" x14ac:dyDescent="0.2">
      <c r="C1" s="402"/>
      <c r="D1" s="402"/>
      <c r="J1" s="402"/>
      <c r="K1" s="402"/>
      <c r="AJ1" s="1091" t="s">
        <v>329</v>
      </c>
      <c r="AK1" s="1091"/>
    </row>
    <row r="2" spans="1:41" ht="37.5" customHeight="1" x14ac:dyDescent="0.2">
      <c r="C2" s="402"/>
      <c r="D2" s="402"/>
      <c r="J2" s="402"/>
      <c r="K2" s="402"/>
      <c r="AJ2" s="1092" t="s">
        <v>633</v>
      </c>
      <c r="AK2" s="1092"/>
    </row>
    <row r="3" spans="1:41" ht="27" customHeight="1" x14ac:dyDescent="0.2">
      <c r="B3" s="462" t="s">
        <v>431</v>
      </c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4"/>
      <c r="U3" s="464"/>
      <c r="V3" s="462"/>
      <c r="W3" s="462"/>
      <c r="X3" s="462"/>
      <c r="Y3" s="462"/>
      <c r="Z3" s="462"/>
      <c r="AA3" s="462"/>
      <c r="AB3" s="463"/>
      <c r="AC3" s="464"/>
      <c r="AD3" s="462"/>
      <c r="AE3" s="462"/>
      <c r="AF3" s="462"/>
      <c r="AG3" s="462"/>
      <c r="AH3" s="462"/>
      <c r="AI3" s="462"/>
      <c r="AJ3" s="462"/>
      <c r="AK3" s="462"/>
    </row>
    <row r="4" spans="1:41" ht="73.5" customHeight="1" x14ac:dyDescent="0.2">
      <c r="A4" s="1093" t="s">
        <v>1</v>
      </c>
      <c r="B4" s="912" t="s">
        <v>0</v>
      </c>
      <c r="C4" s="896" t="s">
        <v>154</v>
      </c>
      <c r="D4" s="912" t="s">
        <v>266</v>
      </c>
      <c r="E4" s="912"/>
      <c r="F4" s="913" t="s">
        <v>267</v>
      </c>
      <c r="G4" s="913" t="s">
        <v>1</v>
      </c>
      <c r="H4" s="913" t="s">
        <v>268</v>
      </c>
      <c r="I4" s="913" t="s">
        <v>269</v>
      </c>
      <c r="J4" s="1089" t="s">
        <v>350</v>
      </c>
      <c r="K4" s="1095"/>
      <c r="L4" s="1089" t="s">
        <v>202</v>
      </c>
      <c r="M4" s="1090"/>
      <c r="N4" s="1089" t="s">
        <v>219</v>
      </c>
      <c r="O4" s="1090"/>
      <c r="P4" s="1089" t="s">
        <v>220</v>
      </c>
      <c r="Q4" s="1090"/>
      <c r="R4" s="1089" t="s">
        <v>199</v>
      </c>
      <c r="S4" s="1090"/>
      <c r="T4" s="902" t="s">
        <v>6</v>
      </c>
      <c r="U4" s="903"/>
      <c r="V4" s="1089" t="s">
        <v>118</v>
      </c>
      <c r="W4" s="1090"/>
      <c r="X4" s="1089" t="s">
        <v>203</v>
      </c>
      <c r="Y4" s="1090"/>
      <c r="Z4" s="1089" t="s">
        <v>136</v>
      </c>
      <c r="AA4" s="1090"/>
      <c r="AB4" s="902" t="s">
        <v>222</v>
      </c>
      <c r="AC4" s="903"/>
      <c r="AD4" s="902" t="s">
        <v>124</v>
      </c>
      <c r="AE4" s="903"/>
      <c r="AF4" s="902" t="s">
        <v>93</v>
      </c>
      <c r="AG4" s="903"/>
      <c r="AH4" s="906" t="s">
        <v>204</v>
      </c>
      <c r="AI4" s="906"/>
      <c r="AJ4" s="907" t="s">
        <v>270</v>
      </c>
      <c r="AK4" s="907"/>
    </row>
    <row r="5" spans="1:41" s="465" customFormat="1" ht="14.25" customHeight="1" x14ac:dyDescent="0.2">
      <c r="A5" s="1093"/>
      <c r="B5" s="912"/>
      <c r="C5" s="896"/>
      <c r="D5" s="382"/>
      <c r="E5" s="382"/>
      <c r="F5" s="913"/>
      <c r="G5" s="913"/>
      <c r="H5" s="913"/>
      <c r="I5" s="913"/>
      <c r="J5" s="1087">
        <v>270005</v>
      </c>
      <c r="K5" s="1088"/>
      <c r="L5" s="1087">
        <v>270004</v>
      </c>
      <c r="M5" s="1088"/>
      <c r="N5" s="1087">
        <v>270148</v>
      </c>
      <c r="O5" s="1088"/>
      <c r="P5" s="1087">
        <v>270007</v>
      </c>
      <c r="Q5" s="1088"/>
      <c r="R5" s="1087">
        <v>270008</v>
      </c>
      <c r="S5" s="1088"/>
      <c r="T5" s="891">
        <v>270058</v>
      </c>
      <c r="U5" s="892"/>
      <c r="V5" s="1087">
        <v>270149</v>
      </c>
      <c r="W5" s="1088"/>
      <c r="X5" s="1087">
        <v>270017</v>
      </c>
      <c r="Y5" s="1088"/>
      <c r="Z5" s="1087">
        <v>270042</v>
      </c>
      <c r="AA5" s="1088"/>
      <c r="AB5" s="891">
        <v>270018</v>
      </c>
      <c r="AC5" s="892"/>
      <c r="AD5" s="891">
        <v>270057</v>
      </c>
      <c r="AE5" s="892"/>
      <c r="AF5" s="891">
        <v>270053</v>
      </c>
      <c r="AG5" s="892"/>
      <c r="AH5" s="891">
        <v>270050</v>
      </c>
      <c r="AI5" s="892"/>
      <c r="AJ5" s="908"/>
      <c r="AK5" s="909"/>
    </row>
    <row r="6" spans="1:41" s="466" customFormat="1" ht="14.45" customHeight="1" x14ac:dyDescent="0.2">
      <c r="A6" s="1093"/>
      <c r="B6" s="912"/>
      <c r="C6" s="896"/>
      <c r="D6" s="895" t="s">
        <v>223</v>
      </c>
      <c r="E6" s="895" t="s">
        <v>224</v>
      </c>
      <c r="F6" s="913"/>
      <c r="G6" s="913"/>
      <c r="H6" s="913"/>
      <c r="I6" s="913"/>
      <c r="J6" s="886" t="s">
        <v>47</v>
      </c>
      <c r="K6" s="897"/>
      <c r="L6" s="886" t="s">
        <v>57</v>
      </c>
      <c r="M6" s="897"/>
      <c r="N6" s="884" t="s">
        <v>45</v>
      </c>
      <c r="O6" s="898"/>
      <c r="P6" s="886" t="s">
        <v>44</v>
      </c>
      <c r="Q6" s="897"/>
      <c r="R6" s="886" t="s">
        <v>46</v>
      </c>
      <c r="S6" s="897"/>
      <c r="T6" s="888" t="s">
        <v>61</v>
      </c>
      <c r="U6" s="890"/>
      <c r="V6" s="886" t="s">
        <v>51</v>
      </c>
      <c r="W6" s="887"/>
      <c r="X6" s="886" t="s">
        <v>59</v>
      </c>
      <c r="Y6" s="887"/>
      <c r="Z6" s="886" t="s">
        <v>60</v>
      </c>
      <c r="AA6" s="887"/>
      <c r="AB6" s="888" t="s">
        <v>117</v>
      </c>
      <c r="AC6" s="889"/>
      <c r="AD6" s="888" t="s">
        <v>94</v>
      </c>
      <c r="AE6" s="890"/>
      <c r="AF6" s="888" t="s">
        <v>95</v>
      </c>
      <c r="AG6" s="889"/>
      <c r="AH6" s="899" t="s">
        <v>121</v>
      </c>
      <c r="AI6" s="899"/>
      <c r="AJ6" s="884"/>
      <c r="AK6" s="885"/>
    </row>
    <row r="7" spans="1:41" s="467" customFormat="1" ht="12.75" customHeight="1" x14ac:dyDescent="0.2">
      <c r="A7" s="1093"/>
      <c r="B7" s="912"/>
      <c r="C7" s="896"/>
      <c r="D7" s="896"/>
      <c r="E7" s="896"/>
      <c r="F7" s="913"/>
      <c r="G7" s="913"/>
      <c r="H7" s="913"/>
      <c r="I7" s="913"/>
      <c r="J7" s="881" t="s">
        <v>225</v>
      </c>
      <c r="K7" s="882"/>
      <c r="L7" s="881" t="s">
        <v>225</v>
      </c>
      <c r="M7" s="882"/>
      <c r="N7" s="881" t="s">
        <v>225</v>
      </c>
      <c r="O7" s="882"/>
      <c r="P7" s="881" t="s">
        <v>225</v>
      </c>
      <c r="Q7" s="882"/>
      <c r="R7" s="881" t="s">
        <v>225</v>
      </c>
      <c r="S7" s="882"/>
      <c r="T7" s="881" t="s">
        <v>225</v>
      </c>
      <c r="U7" s="882"/>
      <c r="V7" s="881" t="s">
        <v>225</v>
      </c>
      <c r="W7" s="882"/>
      <c r="X7" s="881" t="s">
        <v>225</v>
      </c>
      <c r="Y7" s="882"/>
      <c r="Z7" s="881" t="s">
        <v>225</v>
      </c>
      <c r="AA7" s="882"/>
      <c r="AB7" s="881" t="s">
        <v>225</v>
      </c>
      <c r="AC7" s="882"/>
      <c r="AD7" s="881" t="s">
        <v>225</v>
      </c>
      <c r="AE7" s="882"/>
      <c r="AF7" s="881" t="s">
        <v>225</v>
      </c>
      <c r="AG7" s="882"/>
      <c r="AH7" s="883" t="s">
        <v>225</v>
      </c>
      <c r="AI7" s="883"/>
      <c r="AJ7" s="883" t="s">
        <v>225</v>
      </c>
      <c r="AK7" s="883"/>
    </row>
    <row r="8" spans="1:41" s="469" customFormat="1" ht="40.5" customHeight="1" x14ac:dyDescent="0.2">
      <c r="A8" s="1094"/>
      <c r="B8" s="912"/>
      <c r="C8" s="912"/>
      <c r="D8" s="458" t="s">
        <v>149</v>
      </c>
      <c r="E8" s="458" t="s">
        <v>149</v>
      </c>
      <c r="F8" s="896"/>
      <c r="G8" s="896"/>
      <c r="H8" s="896"/>
      <c r="I8" s="896"/>
      <c r="J8" s="468" t="s">
        <v>189</v>
      </c>
      <c r="K8" s="468" t="s">
        <v>137</v>
      </c>
      <c r="L8" s="468" t="s">
        <v>189</v>
      </c>
      <c r="M8" s="468" t="s">
        <v>137</v>
      </c>
      <c r="N8" s="468" t="s">
        <v>189</v>
      </c>
      <c r="O8" s="468" t="s">
        <v>137</v>
      </c>
      <c r="P8" s="468" t="s">
        <v>189</v>
      </c>
      <c r="Q8" s="468" t="s">
        <v>137</v>
      </c>
      <c r="R8" s="468" t="s">
        <v>189</v>
      </c>
      <c r="S8" s="468" t="s">
        <v>137</v>
      </c>
      <c r="T8" s="468" t="s">
        <v>189</v>
      </c>
      <c r="U8" s="468" t="s">
        <v>137</v>
      </c>
      <c r="V8" s="468" t="s">
        <v>189</v>
      </c>
      <c r="W8" s="468" t="s">
        <v>137</v>
      </c>
      <c r="X8" s="468" t="s">
        <v>189</v>
      </c>
      <c r="Y8" s="468" t="s">
        <v>137</v>
      </c>
      <c r="Z8" s="468" t="s">
        <v>189</v>
      </c>
      <c r="AA8" s="468" t="s">
        <v>137</v>
      </c>
      <c r="AB8" s="468" t="s">
        <v>189</v>
      </c>
      <c r="AC8" s="468" t="s">
        <v>137</v>
      </c>
      <c r="AD8" s="468" t="s">
        <v>189</v>
      </c>
      <c r="AE8" s="468" t="s">
        <v>137</v>
      </c>
      <c r="AF8" s="468" t="s">
        <v>189</v>
      </c>
      <c r="AG8" s="468" t="s">
        <v>137</v>
      </c>
      <c r="AH8" s="468" t="s">
        <v>189</v>
      </c>
      <c r="AI8" s="468" t="s">
        <v>137</v>
      </c>
      <c r="AJ8" s="468" t="s">
        <v>189</v>
      </c>
      <c r="AK8" s="468" t="s">
        <v>137</v>
      </c>
    </row>
    <row r="9" spans="1:41" s="469" customFormat="1" ht="14.25" customHeight="1" x14ac:dyDescent="0.2">
      <c r="A9" s="470"/>
      <c r="B9" s="459">
        <v>1</v>
      </c>
      <c r="C9" s="459">
        <v>2</v>
      </c>
      <c r="D9" s="459">
        <v>3</v>
      </c>
      <c r="E9" s="459">
        <v>4</v>
      </c>
      <c r="F9" s="459">
        <v>5</v>
      </c>
      <c r="G9" s="459">
        <v>6</v>
      </c>
      <c r="H9" s="459">
        <v>7</v>
      </c>
      <c r="I9" s="459">
        <v>8</v>
      </c>
      <c r="J9" s="459">
        <v>9</v>
      </c>
      <c r="K9" s="459">
        <v>10</v>
      </c>
      <c r="L9" s="459">
        <v>11</v>
      </c>
      <c r="M9" s="459">
        <v>12</v>
      </c>
      <c r="N9" s="459">
        <v>13</v>
      </c>
      <c r="O9" s="459">
        <v>14</v>
      </c>
      <c r="P9" s="459">
        <v>15</v>
      </c>
      <c r="Q9" s="459">
        <v>16</v>
      </c>
      <c r="R9" s="459">
        <v>17</v>
      </c>
      <c r="S9" s="459">
        <v>18</v>
      </c>
      <c r="T9" s="459">
        <v>35</v>
      </c>
      <c r="U9" s="459">
        <v>36</v>
      </c>
      <c r="V9" s="459">
        <v>27</v>
      </c>
      <c r="W9" s="459">
        <v>28</v>
      </c>
      <c r="X9" s="459">
        <v>29</v>
      </c>
      <c r="Y9" s="459">
        <v>30</v>
      </c>
      <c r="Z9" s="459">
        <v>31</v>
      </c>
      <c r="AA9" s="459">
        <v>32</v>
      </c>
      <c r="AB9" s="459">
        <v>33</v>
      </c>
      <c r="AC9" s="459">
        <v>34</v>
      </c>
      <c r="AD9" s="459">
        <v>37</v>
      </c>
      <c r="AE9" s="459">
        <v>38</v>
      </c>
      <c r="AF9" s="459">
        <v>39</v>
      </c>
      <c r="AG9" s="459">
        <v>40</v>
      </c>
      <c r="AH9" s="459">
        <v>41</v>
      </c>
      <c r="AI9" s="459">
        <v>42</v>
      </c>
      <c r="AJ9" s="459">
        <v>43</v>
      </c>
      <c r="AK9" s="459">
        <v>44</v>
      </c>
    </row>
    <row r="10" spans="1:41" s="3" customFormat="1" ht="20.25" customHeight="1" x14ac:dyDescent="0.2">
      <c r="A10" s="471">
        <v>0.34</v>
      </c>
      <c r="B10" s="895" t="s">
        <v>11</v>
      </c>
      <c r="C10" s="472" t="s">
        <v>9</v>
      </c>
      <c r="D10" s="473">
        <v>1.4</v>
      </c>
      <c r="E10" s="473">
        <v>1.68</v>
      </c>
      <c r="F10" s="474">
        <v>149270</v>
      </c>
      <c r="G10" s="471">
        <v>0.34</v>
      </c>
      <c r="H10" s="475">
        <f>'ВМП план КС'!H8</f>
        <v>180948.78</v>
      </c>
      <c r="I10" s="475">
        <f>'ВМП план КС'!I8</f>
        <v>196504.02600000001</v>
      </c>
      <c r="J10" s="476">
        <f>'свод КС+СДП'!CH10+'свод КС+СДП'!CO10</f>
        <v>0</v>
      </c>
      <c r="K10" s="476">
        <f>'свод КС+СДП'!CI10+'свод КС+СДП'!CP10</f>
        <v>0</v>
      </c>
      <c r="L10" s="478"/>
      <c r="M10" s="477">
        <v>0</v>
      </c>
      <c r="N10" s="476"/>
      <c r="O10" s="477">
        <v>0</v>
      </c>
      <c r="P10" s="476">
        <f>'свод КС+СДП'!AV10+'свод КС+СДП'!BC10</f>
        <v>15</v>
      </c>
      <c r="Q10" s="476">
        <f>'свод КС+СДП'!AW10+'свод КС+СДП'!BD10</f>
        <v>2714231.7</v>
      </c>
      <c r="R10" s="476"/>
      <c r="S10" s="476">
        <v>0</v>
      </c>
      <c r="T10" s="476"/>
      <c r="U10" s="476">
        <v>0</v>
      </c>
      <c r="V10" s="476"/>
      <c r="W10" s="476">
        <v>0</v>
      </c>
      <c r="X10" s="476"/>
      <c r="Y10" s="477">
        <v>0</v>
      </c>
      <c r="Z10" s="484">
        <f>'свод КС+СДП'!EM10+'свод КС+СДП'!ET10</f>
        <v>4</v>
      </c>
      <c r="AA10" s="756">
        <f>'свод КС+СДП'!EN10+'свод КС+СДП'!EU10</f>
        <v>723795.12</v>
      </c>
      <c r="AB10" s="476"/>
      <c r="AC10" s="476">
        <v>0</v>
      </c>
      <c r="AD10" s="476">
        <f>'свод КС+СДП'!FY10+'свод КС+СДП'!GF10</f>
        <v>14</v>
      </c>
      <c r="AE10" s="476">
        <f>'свод КС+СДП'!FZ10+'свод КС+СДП'!GG10</f>
        <v>2751056.3640000001</v>
      </c>
      <c r="AF10" s="476"/>
      <c r="AG10" s="476">
        <v>0</v>
      </c>
      <c r="AH10" s="476"/>
      <c r="AI10" s="476">
        <v>0</v>
      </c>
      <c r="AJ10" s="479">
        <f t="shared" ref="AJ10" si="0">J10+L10+N10+P10+R10++V10+X10+Z10+AB10+T10+AD10+AF10+AH10</f>
        <v>33</v>
      </c>
      <c r="AK10" s="479">
        <f t="shared" ref="AK10" si="1">K10+M10+O10+Q10+S10++W10+Y10+AA10+AC10+U10+AE10+AG10+AI10</f>
        <v>6189083.1840000004</v>
      </c>
      <c r="AL10" s="3">
        <f>VLOOKUP($C10,'свод КС+СДП'!$F$10:$JQ$522,271,0)</f>
        <v>33</v>
      </c>
      <c r="AM10" s="834">
        <f>VLOOKUP($C10,'свод КС+СДП'!$F$10:$JQ$522,272,0)</f>
        <v>6189083.1840000004</v>
      </c>
      <c r="AN10" s="278">
        <f>AJ10-AL10</f>
        <v>0</v>
      </c>
      <c r="AO10" s="278">
        <f>AK10-AM10</f>
        <v>0</v>
      </c>
    </row>
    <row r="11" spans="1:41" s="3" customFormat="1" x14ac:dyDescent="0.2">
      <c r="A11" s="471">
        <v>0.39</v>
      </c>
      <c r="B11" s="913"/>
      <c r="C11" s="472" t="s">
        <v>10</v>
      </c>
      <c r="D11" s="473">
        <v>1.4</v>
      </c>
      <c r="E11" s="473">
        <v>1.68</v>
      </c>
      <c r="F11" s="474">
        <v>226663</v>
      </c>
      <c r="G11" s="471">
        <v>0.39</v>
      </c>
      <c r="H11" s="475">
        <f>'ВМП план КС'!H9</f>
        <v>281307.37200000003</v>
      </c>
      <c r="I11" s="475">
        <f>'ВМП план КС'!I9</f>
        <v>309051.43239999999</v>
      </c>
      <c r="J11" s="476">
        <f>'свод КС+СДП'!CH17+'свод КС+СДП'!CO17</f>
        <v>30</v>
      </c>
      <c r="K11" s="477">
        <f>'свод КС+СДП'!CI17+'свод КС+СДП'!CP17</f>
        <v>8439221.1600000001</v>
      </c>
      <c r="L11" s="478"/>
      <c r="M11" s="477">
        <v>0</v>
      </c>
      <c r="N11" s="476"/>
      <c r="O11" s="477">
        <v>0</v>
      </c>
      <c r="P11" s="476">
        <f>'свод КС+СДП'!AV17+'свод КС+СДП'!BC17</f>
        <v>50</v>
      </c>
      <c r="Q11" s="476">
        <f>'свод КС+СДП'!AW17+'свод КС+СДП'!BD17</f>
        <v>14065368.600000001</v>
      </c>
      <c r="R11" s="476"/>
      <c r="S11" s="476">
        <v>0</v>
      </c>
      <c r="T11" s="476"/>
      <c r="U11" s="476">
        <v>0</v>
      </c>
      <c r="V11" s="476"/>
      <c r="W11" s="476">
        <v>0</v>
      </c>
      <c r="X11" s="476">
        <f>'свод КС+СДП'!DT17+'свод КС+СДП'!EA17</f>
        <v>15</v>
      </c>
      <c r="Y11" s="477">
        <f>'свод КС+СДП'!DU17+'свод КС+СДП'!EB17</f>
        <v>4219610.58</v>
      </c>
      <c r="Z11" s="476"/>
      <c r="AA11" s="495">
        <v>0</v>
      </c>
      <c r="AB11" s="476"/>
      <c r="AC11" s="476">
        <v>0</v>
      </c>
      <c r="AD11" s="476"/>
      <c r="AE11" s="476">
        <v>0</v>
      </c>
      <c r="AF11" s="476"/>
      <c r="AG11" s="476">
        <v>0</v>
      </c>
      <c r="AH11" s="476"/>
      <c r="AI11" s="476">
        <v>0</v>
      </c>
      <c r="AJ11" s="479">
        <f t="shared" ref="AJ11:AJ74" si="2">J11+L11+N11+P11+R11++V11+X11+Z11+AB11+T11+AD11+AF11+AH11</f>
        <v>95</v>
      </c>
      <c r="AK11" s="479">
        <f t="shared" ref="AK11:AK74" si="3">K11+M11+O11+Q11+S11++W11+Y11+AA11+AC11+U11+AE11+AG11+AI11</f>
        <v>26724200.340000004</v>
      </c>
      <c r="AL11" s="3">
        <f>VLOOKUP($C11,'свод КС+СДП'!$F$10:$JQ$522,271,0)</f>
        <v>95</v>
      </c>
      <c r="AM11" s="834">
        <f>VLOOKUP($C11,'свод КС+СДП'!$F$10:$JQ$522,272,0)</f>
        <v>26724200.340000004</v>
      </c>
      <c r="AN11" s="278">
        <f t="shared" ref="AN11:AN88" si="4">AJ11-AL11</f>
        <v>0</v>
      </c>
      <c r="AO11" s="278">
        <f t="shared" ref="AO11:AO88" si="5">AK11-AM11</f>
        <v>0</v>
      </c>
    </row>
    <row r="12" spans="1:41" s="3" customFormat="1" x14ac:dyDescent="0.2">
      <c r="A12" s="471"/>
      <c r="B12" s="913"/>
      <c r="C12" s="472" t="s">
        <v>12</v>
      </c>
      <c r="D12" s="473"/>
      <c r="E12" s="473"/>
      <c r="F12" s="474"/>
      <c r="G12" s="471"/>
      <c r="H12" s="475">
        <f>'ВМП план КС'!H10</f>
        <v>168826.236</v>
      </c>
      <c r="I12" s="475">
        <f>'ВМП план КС'!I10</f>
        <v>176350.70119999998</v>
      </c>
      <c r="J12" s="476"/>
      <c r="K12" s="477"/>
      <c r="L12" s="478"/>
      <c r="M12" s="477"/>
      <c r="N12" s="476"/>
      <c r="O12" s="477"/>
      <c r="P12" s="476"/>
      <c r="Q12" s="476"/>
      <c r="R12" s="476"/>
      <c r="S12" s="476"/>
      <c r="T12" s="476"/>
      <c r="U12" s="476"/>
      <c r="V12" s="476"/>
      <c r="W12" s="476"/>
      <c r="X12" s="476"/>
      <c r="Y12" s="477"/>
      <c r="Z12" s="476"/>
      <c r="AA12" s="495"/>
      <c r="AB12" s="476"/>
      <c r="AC12" s="476"/>
      <c r="AD12" s="476"/>
      <c r="AE12" s="476"/>
      <c r="AF12" s="476"/>
      <c r="AG12" s="476"/>
      <c r="AH12" s="476"/>
      <c r="AI12" s="476"/>
      <c r="AJ12" s="479">
        <f t="shared" si="2"/>
        <v>0</v>
      </c>
      <c r="AK12" s="479">
        <f t="shared" si="3"/>
        <v>0</v>
      </c>
      <c r="AL12" s="3">
        <f>VLOOKUP($C12,'свод КС+СДП'!$F$10:$JQ$522,271,0)</f>
        <v>0</v>
      </c>
      <c r="AM12" s="834">
        <f>VLOOKUP($C12,'свод КС+СДП'!$F$10:$JQ$522,272,0)</f>
        <v>0</v>
      </c>
      <c r="AN12" s="278"/>
      <c r="AO12" s="278"/>
    </row>
    <row r="13" spans="1:41" s="3" customFormat="1" x14ac:dyDescent="0.2">
      <c r="A13" s="471"/>
      <c r="B13" s="896"/>
      <c r="C13" s="472" t="s">
        <v>417</v>
      </c>
      <c r="D13" s="473"/>
      <c r="E13" s="473"/>
      <c r="F13" s="474"/>
      <c r="G13" s="471"/>
      <c r="H13" s="475">
        <f>'ВМП план КС'!H11</f>
        <v>311555.93999999994</v>
      </c>
      <c r="I13" s="475">
        <f>'ВМП план КС'!I11</f>
        <v>335615.59799999994</v>
      </c>
      <c r="J13" s="476"/>
      <c r="K13" s="477"/>
      <c r="L13" s="478"/>
      <c r="M13" s="477"/>
      <c r="N13" s="476"/>
      <c r="O13" s="477"/>
      <c r="P13" s="476">
        <f>'свод КС+СДП'!AV25+'свод КС+СДП'!BC25</f>
        <v>5</v>
      </c>
      <c r="Q13" s="476">
        <f>'свод КС+СДП'!AW25+'свод КС+СДП'!BD25</f>
        <v>1557779.6999999997</v>
      </c>
      <c r="R13" s="476"/>
      <c r="S13" s="476"/>
      <c r="T13" s="476"/>
      <c r="U13" s="476"/>
      <c r="V13" s="476"/>
      <c r="W13" s="476"/>
      <c r="X13" s="476"/>
      <c r="Y13" s="477"/>
      <c r="Z13" s="476"/>
      <c r="AA13" s="495"/>
      <c r="AB13" s="476"/>
      <c r="AC13" s="476"/>
      <c r="AD13" s="476"/>
      <c r="AE13" s="476"/>
      <c r="AF13" s="476"/>
      <c r="AG13" s="476"/>
      <c r="AH13" s="476"/>
      <c r="AI13" s="476"/>
      <c r="AJ13" s="479">
        <f t="shared" si="2"/>
        <v>5</v>
      </c>
      <c r="AK13" s="479">
        <f t="shared" si="3"/>
        <v>1557779.6999999997</v>
      </c>
      <c r="AL13" s="3">
        <f>VLOOKUP($C13,'свод КС+СДП'!$F$10:$JQ$522,271,0)</f>
        <v>5</v>
      </c>
      <c r="AM13" s="834">
        <f>VLOOKUP($C13,'свод КС+СДП'!$F$10:$JQ$522,272,0)</f>
        <v>1557779.6999999997</v>
      </c>
      <c r="AN13" s="278"/>
      <c r="AO13" s="278"/>
    </row>
    <row r="14" spans="1:41" s="3" customFormat="1" x14ac:dyDescent="0.2">
      <c r="A14" s="471">
        <v>0.22</v>
      </c>
      <c r="B14" s="480" t="s">
        <v>14</v>
      </c>
      <c r="C14" s="472" t="s">
        <v>207</v>
      </c>
      <c r="D14" s="473">
        <v>1.4</v>
      </c>
      <c r="E14" s="473">
        <v>1.68</v>
      </c>
      <c r="F14" s="474">
        <v>155640</v>
      </c>
      <c r="G14" s="471">
        <v>0.22</v>
      </c>
      <c r="H14" s="475">
        <f>'ВМП план КС'!H13</f>
        <v>179684.23200000002</v>
      </c>
      <c r="I14" s="475">
        <f>'ВМП план КС'!I13</f>
        <v>190280.99440000003</v>
      </c>
      <c r="J14" s="476">
        <f>'свод КС+СДП'!CH30+'свод КС+СДП'!CO30</f>
        <v>180</v>
      </c>
      <c r="K14" s="477">
        <f>'свод КС+СДП'!CI30+'свод КС+СДП'!CP30</f>
        <v>32343161.760000002</v>
      </c>
      <c r="L14" s="478"/>
      <c r="M14" s="477">
        <v>0</v>
      </c>
      <c r="N14" s="476"/>
      <c r="O14" s="477">
        <v>0</v>
      </c>
      <c r="P14" s="476"/>
      <c r="Q14" s="476">
        <v>0</v>
      </c>
      <c r="R14" s="476"/>
      <c r="S14" s="476">
        <v>0</v>
      </c>
      <c r="T14" s="476"/>
      <c r="U14" s="476">
        <v>0</v>
      </c>
      <c r="V14" s="476"/>
      <c r="W14" s="476">
        <v>0</v>
      </c>
      <c r="X14" s="476"/>
      <c r="Y14" s="477">
        <v>0</v>
      </c>
      <c r="Z14" s="476">
        <f>'свод КС+СДП'!EM30+'свод КС+СДП'!ET30</f>
        <v>3</v>
      </c>
      <c r="AA14" s="476">
        <f>'свод КС+СДП'!EN30+'свод КС+СДП'!EU30</f>
        <v>539052.696</v>
      </c>
      <c r="AB14" s="476"/>
      <c r="AC14" s="476">
        <v>0</v>
      </c>
      <c r="AD14" s="476"/>
      <c r="AE14" s="476">
        <v>0</v>
      </c>
      <c r="AF14" s="476"/>
      <c r="AG14" s="476">
        <v>0</v>
      </c>
      <c r="AH14" s="476"/>
      <c r="AI14" s="476">
        <v>0</v>
      </c>
      <c r="AJ14" s="479">
        <f t="shared" si="2"/>
        <v>183</v>
      </c>
      <c r="AK14" s="479">
        <f t="shared" si="3"/>
        <v>32882214.456</v>
      </c>
      <c r="AL14" s="3">
        <f>VLOOKUP($C14,'свод КС+СДП'!$F$10:$JQ$522,271,0)</f>
        <v>183</v>
      </c>
      <c r="AM14" s="834">
        <f>VLOOKUP($C14,'свод КС+СДП'!$F$10:$JQ$522,272,0)</f>
        <v>32882214.456</v>
      </c>
      <c r="AN14" s="278">
        <f t="shared" si="4"/>
        <v>0</v>
      </c>
      <c r="AO14" s="278">
        <f t="shared" si="5"/>
        <v>0</v>
      </c>
    </row>
    <row r="15" spans="1:41" s="3" customFormat="1" x14ac:dyDescent="0.2">
      <c r="A15" s="471">
        <v>0.31</v>
      </c>
      <c r="B15" s="1083" t="s">
        <v>15</v>
      </c>
      <c r="C15" s="472" t="s">
        <v>16</v>
      </c>
      <c r="D15" s="473">
        <v>1.4</v>
      </c>
      <c r="E15" s="473">
        <v>1.68</v>
      </c>
      <c r="F15" s="474">
        <v>174719</v>
      </c>
      <c r="G15" s="471">
        <v>0.31</v>
      </c>
      <c r="H15" s="475">
        <f>'ВМП план КС'!H15</f>
        <v>209236.10399999999</v>
      </c>
      <c r="I15" s="475">
        <f>'ВМП план КС'!I15</f>
        <v>225856.27679999999</v>
      </c>
      <c r="J15" s="476">
        <f>'свод КС+СДП'!CH36+'свод КС+СДП'!CO36</f>
        <v>50</v>
      </c>
      <c r="K15" s="477">
        <f>'свод КС+СДП'!CI36+'свод КС+СДП'!CP36</f>
        <v>10461805.199999999</v>
      </c>
      <c r="L15" s="478"/>
      <c r="M15" s="477">
        <v>0</v>
      </c>
      <c r="N15" s="476"/>
      <c r="O15" s="477">
        <v>0</v>
      </c>
      <c r="P15" s="476"/>
      <c r="Q15" s="476">
        <v>0</v>
      </c>
      <c r="R15" s="476"/>
      <c r="S15" s="476">
        <v>0</v>
      </c>
      <c r="T15" s="476"/>
      <c r="U15" s="476">
        <v>0</v>
      </c>
      <c r="V15" s="476"/>
      <c r="W15" s="476">
        <v>0</v>
      </c>
      <c r="X15" s="476"/>
      <c r="Y15" s="477">
        <v>0</v>
      </c>
      <c r="Z15" s="476"/>
      <c r="AA15" s="495">
        <v>0</v>
      </c>
      <c r="AB15" s="476"/>
      <c r="AC15" s="476">
        <v>0</v>
      </c>
      <c r="AD15" s="476"/>
      <c r="AE15" s="476">
        <v>0</v>
      </c>
      <c r="AF15" s="476"/>
      <c r="AG15" s="476">
        <v>0</v>
      </c>
      <c r="AH15" s="476"/>
      <c r="AI15" s="476">
        <v>0</v>
      </c>
      <c r="AJ15" s="479">
        <f t="shared" si="2"/>
        <v>50</v>
      </c>
      <c r="AK15" s="479">
        <f t="shared" si="3"/>
        <v>10461805.199999999</v>
      </c>
      <c r="AL15" s="3">
        <f>VLOOKUP($C15,'свод КС+СДП'!$F$10:$JQ$522,271,0)</f>
        <v>50</v>
      </c>
      <c r="AM15" s="834">
        <f>VLOOKUP($C15,'свод КС+СДП'!$F$10:$JQ$522,272,0)</f>
        <v>10461805.199999999</v>
      </c>
      <c r="AN15" s="278">
        <f t="shared" si="4"/>
        <v>0</v>
      </c>
      <c r="AO15" s="278">
        <f t="shared" si="5"/>
        <v>0</v>
      </c>
    </row>
    <row r="16" spans="1:41" s="3" customFormat="1" x14ac:dyDescent="0.2">
      <c r="A16" s="471">
        <v>7.0000000000000007E-2</v>
      </c>
      <c r="B16" s="1085"/>
      <c r="C16" s="472" t="s">
        <v>150</v>
      </c>
      <c r="D16" s="473">
        <v>1.4</v>
      </c>
      <c r="E16" s="473">
        <v>1.68</v>
      </c>
      <c r="F16" s="474">
        <v>514006</v>
      </c>
      <c r="G16" s="471">
        <v>7.0000000000000007E-2</v>
      </c>
      <c r="H16" s="475">
        <f>'ВМП план КС'!H16</f>
        <v>554340.77600000007</v>
      </c>
      <c r="I16" s="475">
        <f>'ВМП план КС'!I16</f>
        <v>564909.91919999989</v>
      </c>
      <c r="J16" s="476">
        <f>'свод КС+СДП'!CH44+'свод КС+СДП'!CO44</f>
        <v>0</v>
      </c>
      <c r="K16" s="477">
        <f>'свод КС+СДП'!CI44+'свод КС+СДП'!CP44</f>
        <v>0</v>
      </c>
      <c r="L16" s="478"/>
      <c r="M16" s="477">
        <v>0</v>
      </c>
      <c r="N16" s="476"/>
      <c r="O16" s="477">
        <v>0</v>
      </c>
      <c r="P16" s="476"/>
      <c r="Q16" s="476">
        <v>0</v>
      </c>
      <c r="R16" s="476"/>
      <c r="S16" s="476">
        <v>0</v>
      </c>
      <c r="T16" s="476"/>
      <c r="U16" s="476">
        <v>0</v>
      </c>
      <c r="V16" s="476"/>
      <c r="W16" s="476">
        <v>0</v>
      </c>
      <c r="X16" s="476"/>
      <c r="Y16" s="477">
        <v>0</v>
      </c>
      <c r="Z16" s="476"/>
      <c r="AA16" s="495">
        <v>0</v>
      </c>
      <c r="AB16" s="476"/>
      <c r="AC16" s="476">
        <v>0</v>
      </c>
      <c r="AD16" s="476"/>
      <c r="AE16" s="476">
        <v>0</v>
      </c>
      <c r="AF16" s="476"/>
      <c r="AG16" s="476">
        <v>0</v>
      </c>
      <c r="AH16" s="476"/>
      <c r="AI16" s="476">
        <v>0</v>
      </c>
      <c r="AJ16" s="479">
        <f t="shared" si="2"/>
        <v>0</v>
      </c>
      <c r="AK16" s="479">
        <f t="shared" si="3"/>
        <v>0</v>
      </c>
      <c r="AL16" s="3">
        <f>VLOOKUP($C16,'свод КС+СДП'!$F$10:$JQ$522,271,0)</f>
        <v>0</v>
      </c>
      <c r="AM16" s="834">
        <f>VLOOKUP($C16,'свод КС+СДП'!$F$10:$JQ$522,272,0)</f>
        <v>0</v>
      </c>
      <c r="AN16" s="278">
        <f t="shared" si="4"/>
        <v>0</v>
      </c>
      <c r="AO16" s="278">
        <f t="shared" si="5"/>
        <v>0</v>
      </c>
    </row>
    <row r="17" spans="1:41" s="3" customFormat="1" ht="25.5" x14ac:dyDescent="0.2">
      <c r="A17" s="471">
        <v>0.5</v>
      </c>
      <c r="B17" s="480" t="s">
        <v>17</v>
      </c>
      <c r="C17" s="472" t="s">
        <v>208</v>
      </c>
      <c r="D17" s="473">
        <v>1.4</v>
      </c>
      <c r="E17" s="473">
        <v>1.68</v>
      </c>
      <c r="F17" s="474">
        <v>305847</v>
      </c>
      <c r="G17" s="471">
        <v>0.5</v>
      </c>
      <c r="H17" s="475">
        <f>'ВМП план КС'!H18</f>
        <v>396040.38399999996</v>
      </c>
      <c r="I17" s="475">
        <f>'ВМП план КС'!I18</f>
        <v>443775.05280000006</v>
      </c>
      <c r="J17" s="476">
        <f>'свод КС+СДП'!CH50+'свод КС+СДП'!CO50</f>
        <v>0</v>
      </c>
      <c r="K17" s="477">
        <f>'свод КС+СДП'!CI50+'свод КС+СДП'!CP50</f>
        <v>0</v>
      </c>
      <c r="L17" s="478"/>
      <c r="M17" s="477">
        <v>0</v>
      </c>
      <c r="N17" s="476"/>
      <c r="O17" s="477">
        <v>0</v>
      </c>
      <c r="P17" s="476"/>
      <c r="Q17" s="476">
        <v>0</v>
      </c>
      <c r="R17" s="476"/>
      <c r="S17" s="476">
        <v>0</v>
      </c>
      <c r="T17" s="476"/>
      <c r="U17" s="476">
        <v>0</v>
      </c>
      <c r="V17" s="476"/>
      <c r="W17" s="476">
        <v>0</v>
      </c>
      <c r="X17" s="476"/>
      <c r="Y17" s="477">
        <v>0</v>
      </c>
      <c r="Z17" s="476"/>
      <c r="AA17" s="495">
        <v>0</v>
      </c>
      <c r="AB17" s="476"/>
      <c r="AC17" s="476">
        <v>0</v>
      </c>
      <c r="AD17" s="476"/>
      <c r="AE17" s="476">
        <v>0</v>
      </c>
      <c r="AF17" s="476"/>
      <c r="AG17" s="476">
        <v>0</v>
      </c>
      <c r="AH17" s="476"/>
      <c r="AI17" s="476">
        <v>0</v>
      </c>
      <c r="AJ17" s="479">
        <f t="shared" si="2"/>
        <v>0</v>
      </c>
      <c r="AK17" s="479">
        <f t="shared" si="3"/>
        <v>0</v>
      </c>
      <c r="AL17" s="3">
        <f>VLOOKUP($C17,'свод КС+СДП'!$F$10:$JQ$522,271,0)</f>
        <v>0</v>
      </c>
      <c r="AM17" s="834">
        <f>VLOOKUP($C17,'свод КС+СДП'!$F$10:$JQ$522,272,0)</f>
        <v>0</v>
      </c>
      <c r="AN17" s="278">
        <f t="shared" si="4"/>
        <v>0</v>
      </c>
      <c r="AO17" s="278">
        <f t="shared" si="5"/>
        <v>0</v>
      </c>
    </row>
    <row r="18" spans="1:41" s="3" customFormat="1" x14ac:dyDescent="0.2">
      <c r="A18" s="471">
        <v>0.34</v>
      </c>
      <c r="B18" s="480" t="s">
        <v>18</v>
      </c>
      <c r="C18" s="472" t="s">
        <v>19</v>
      </c>
      <c r="D18" s="473">
        <v>1.4</v>
      </c>
      <c r="E18" s="473">
        <v>1.68</v>
      </c>
      <c r="F18" s="474">
        <v>118255</v>
      </c>
      <c r="G18" s="471">
        <v>0.34</v>
      </c>
      <c r="H18" s="475">
        <f>'ВМП план КС'!H20</f>
        <v>143313.96</v>
      </c>
      <c r="I18" s="475">
        <f>'ВМП план КС'!I20</f>
        <v>155633.932</v>
      </c>
      <c r="J18" s="476">
        <f>'свод КС+СДП'!CH56+'свод КС+СДП'!CO56</f>
        <v>0</v>
      </c>
      <c r="K18" s="477">
        <f>'свод КС+СДП'!CI56+'свод КС+СДП'!CP56</f>
        <v>0</v>
      </c>
      <c r="L18" s="478"/>
      <c r="M18" s="477">
        <v>0</v>
      </c>
      <c r="N18" s="476"/>
      <c r="O18" s="477">
        <v>0</v>
      </c>
      <c r="P18" s="476"/>
      <c r="Q18" s="476">
        <v>0</v>
      </c>
      <c r="R18" s="476"/>
      <c r="S18" s="476">
        <v>0</v>
      </c>
      <c r="T18" s="476"/>
      <c r="U18" s="476">
        <v>0</v>
      </c>
      <c r="V18" s="476">
        <f>'свод КС+СДП'!DA55+'свод КС+СДП'!DH55</f>
        <v>60</v>
      </c>
      <c r="W18" s="476">
        <f>'свод КС+СДП'!DB55+'свод КС+СДП'!DI55</f>
        <v>8598837.5999999996</v>
      </c>
      <c r="X18" s="476"/>
      <c r="Y18" s="477">
        <v>0</v>
      </c>
      <c r="Z18" s="476"/>
      <c r="AA18" s="495">
        <v>0</v>
      </c>
      <c r="AB18" s="476"/>
      <c r="AC18" s="476">
        <v>0</v>
      </c>
      <c r="AD18" s="476"/>
      <c r="AE18" s="476">
        <v>0</v>
      </c>
      <c r="AF18" s="476"/>
      <c r="AG18" s="476">
        <v>0</v>
      </c>
      <c r="AH18" s="476"/>
      <c r="AI18" s="476">
        <v>0</v>
      </c>
      <c r="AJ18" s="479">
        <f t="shared" si="2"/>
        <v>60</v>
      </c>
      <c r="AK18" s="479">
        <f t="shared" si="3"/>
        <v>8598837.5999999996</v>
      </c>
      <c r="AL18" s="3">
        <f>VLOOKUP($C18,'свод КС+СДП'!$F$10:$JQ$522,271,0)</f>
        <v>60</v>
      </c>
      <c r="AM18" s="834">
        <f>VLOOKUP($C18,'свод КС+СДП'!$F$10:$JQ$522,272,0)</f>
        <v>8598837.5999999996</v>
      </c>
      <c r="AN18" s="278">
        <f t="shared" si="4"/>
        <v>0</v>
      </c>
      <c r="AO18" s="278">
        <f t="shared" si="5"/>
        <v>0</v>
      </c>
    </row>
    <row r="19" spans="1:41" s="3" customFormat="1" x14ac:dyDescent="0.2">
      <c r="A19" s="471">
        <v>0.49</v>
      </c>
      <c r="B19" s="1083" t="s">
        <v>125</v>
      </c>
      <c r="C19" s="472" t="s">
        <v>126</v>
      </c>
      <c r="D19" s="473">
        <v>1.4</v>
      </c>
      <c r="E19" s="473">
        <v>1.68</v>
      </c>
      <c r="F19" s="474">
        <v>623703</v>
      </c>
      <c r="G19" s="471">
        <v>0.49</v>
      </c>
      <c r="H19" s="475">
        <f>'ВМП план КС'!H22</f>
        <v>801705.6</v>
      </c>
      <c r="I19" s="475">
        <f>'ВМП план КС'!I22</f>
        <v>895237.91999999993</v>
      </c>
      <c r="J19" s="476">
        <f>'свод КС+СДП'!CH63+'свод КС+СДП'!CO68</f>
        <v>0</v>
      </c>
      <c r="K19" s="477">
        <f>'свод КС+СДП'!CI63+'свод КС+СДП'!CP68</f>
        <v>0</v>
      </c>
      <c r="L19" s="478">
        <f>'свод КС+СДП'!AC63+'свод КС+СДП'!AJ63</f>
        <v>2</v>
      </c>
      <c r="M19" s="481">
        <f>'свод КС+СДП'!AD63+'свод КС+СДП'!AK63</f>
        <v>1603411.2</v>
      </c>
      <c r="N19" s="476"/>
      <c r="O19" s="477">
        <v>0</v>
      </c>
      <c r="P19" s="476"/>
      <c r="Q19" s="476">
        <v>0</v>
      </c>
      <c r="R19" s="476"/>
      <c r="S19" s="476">
        <v>0</v>
      </c>
      <c r="T19" s="476"/>
      <c r="U19" s="476">
        <v>0</v>
      </c>
      <c r="V19" s="476"/>
      <c r="W19" s="476">
        <v>0</v>
      </c>
      <c r="X19" s="476"/>
      <c r="Y19" s="477">
        <v>0</v>
      </c>
      <c r="Z19" s="476"/>
      <c r="AA19" s="495">
        <v>0</v>
      </c>
      <c r="AB19" s="476"/>
      <c r="AC19" s="476">
        <v>0</v>
      </c>
      <c r="AD19" s="476"/>
      <c r="AE19" s="476">
        <v>0</v>
      </c>
      <c r="AF19" s="476"/>
      <c r="AG19" s="476">
        <v>0</v>
      </c>
      <c r="AH19" s="476"/>
      <c r="AI19" s="476">
        <v>0</v>
      </c>
      <c r="AJ19" s="479">
        <f t="shared" si="2"/>
        <v>2</v>
      </c>
      <c r="AK19" s="479">
        <f t="shared" si="3"/>
        <v>1603411.2</v>
      </c>
      <c r="AL19" s="3">
        <f>VLOOKUP($C19,'свод КС+СДП'!$F$10:$JQ$522,271,0)</f>
        <v>2</v>
      </c>
      <c r="AM19" s="834">
        <f>VLOOKUP($C19,'свод КС+СДП'!$F$10:$JQ$522,272,0)</f>
        <v>1603411.2</v>
      </c>
      <c r="AN19" s="278">
        <f t="shared" si="4"/>
        <v>0</v>
      </c>
      <c r="AO19" s="278">
        <f t="shared" si="5"/>
        <v>0</v>
      </c>
    </row>
    <row r="20" spans="1:41" s="3" customFormat="1" x14ac:dyDescent="0.2">
      <c r="A20" s="471">
        <v>0.28000000000000003</v>
      </c>
      <c r="B20" s="1085"/>
      <c r="C20" s="472" t="s">
        <v>127</v>
      </c>
      <c r="D20" s="473">
        <v>1.4</v>
      </c>
      <c r="E20" s="473">
        <v>1.68</v>
      </c>
      <c r="F20" s="474">
        <v>1827887</v>
      </c>
      <c r="G20" s="471">
        <v>0.28000000000000003</v>
      </c>
      <c r="H20" s="475">
        <f>'ВМП план КС'!H23</f>
        <v>2162794.6079999995</v>
      </c>
      <c r="I20" s="475">
        <f>'ВМП план КС'!I23</f>
        <v>2320159.2335999999</v>
      </c>
      <c r="J20" s="476"/>
      <c r="K20" s="477">
        <v>0</v>
      </c>
      <c r="L20" s="478">
        <f>'свод КС+СДП'!AC68+'свод КС+СДП'!AJ68</f>
        <v>1</v>
      </c>
      <c r="M20" s="481">
        <f>'свод КС+СДП'!AD68+'свод КС+СДП'!AK68</f>
        <v>2162794.6079999995</v>
      </c>
      <c r="N20" s="476"/>
      <c r="O20" s="477">
        <v>0</v>
      </c>
      <c r="P20" s="476"/>
      <c r="Q20" s="476">
        <v>0</v>
      </c>
      <c r="R20" s="476"/>
      <c r="S20" s="476">
        <v>0</v>
      </c>
      <c r="T20" s="476"/>
      <c r="U20" s="476">
        <v>0</v>
      </c>
      <c r="V20" s="476"/>
      <c r="W20" s="476">
        <v>0</v>
      </c>
      <c r="X20" s="476"/>
      <c r="Y20" s="477">
        <v>0</v>
      </c>
      <c r="Z20" s="476"/>
      <c r="AA20" s="495">
        <v>0</v>
      </c>
      <c r="AB20" s="476"/>
      <c r="AC20" s="476">
        <v>0</v>
      </c>
      <c r="AD20" s="476"/>
      <c r="AE20" s="476">
        <v>0</v>
      </c>
      <c r="AF20" s="476"/>
      <c r="AG20" s="476">
        <v>0</v>
      </c>
      <c r="AH20" s="476"/>
      <c r="AI20" s="476">
        <v>0</v>
      </c>
      <c r="AJ20" s="479">
        <f t="shared" si="2"/>
        <v>1</v>
      </c>
      <c r="AK20" s="479">
        <f t="shared" si="3"/>
        <v>2162794.6079999995</v>
      </c>
      <c r="AL20" s="3">
        <f>VLOOKUP($C20,'свод КС+СДП'!$F$10:$JQ$522,271,0)</f>
        <v>1</v>
      </c>
      <c r="AM20" s="834">
        <f>VLOOKUP($C20,'свод КС+СДП'!$F$10:$JQ$522,272,0)</f>
        <v>2162794.6079999995</v>
      </c>
      <c r="AN20" s="278">
        <f t="shared" si="4"/>
        <v>0</v>
      </c>
      <c r="AO20" s="278">
        <f t="shared" si="5"/>
        <v>0</v>
      </c>
    </row>
    <row r="21" spans="1:41" s="3" customFormat="1" x14ac:dyDescent="0.2">
      <c r="A21" s="471">
        <v>0.25</v>
      </c>
      <c r="B21" s="1083" t="s">
        <v>20</v>
      </c>
      <c r="C21" s="472" t="s">
        <v>21</v>
      </c>
      <c r="D21" s="473">
        <v>1.4</v>
      </c>
      <c r="E21" s="473">
        <v>1.68</v>
      </c>
      <c r="F21" s="474">
        <v>188927</v>
      </c>
      <c r="G21" s="471">
        <v>0.25</v>
      </c>
      <c r="H21" s="475">
        <f>'ВМП план КС'!H25</f>
        <v>220840.84800000003</v>
      </c>
      <c r="I21" s="475">
        <f>'ВМП план КС'!I25</f>
        <v>235403.54160000003</v>
      </c>
      <c r="J21" s="476"/>
      <c r="K21" s="477">
        <v>0</v>
      </c>
      <c r="L21" s="478">
        <f>'свод КС+СДП'!AC73+'свод КС+СДП'!AJ73</f>
        <v>201</v>
      </c>
      <c r="M21" s="481">
        <f>'свод КС+СДП'!AD73+'свод КС+СДП'!AK73</f>
        <v>44389010.45000001</v>
      </c>
      <c r="N21" s="476"/>
      <c r="O21" s="477">
        <v>0</v>
      </c>
      <c r="P21" s="476"/>
      <c r="Q21" s="476">
        <v>0</v>
      </c>
      <c r="R21" s="476"/>
      <c r="S21" s="476">
        <v>0</v>
      </c>
      <c r="T21" s="476"/>
      <c r="U21" s="476">
        <v>0</v>
      </c>
      <c r="V21" s="476"/>
      <c r="W21" s="476">
        <v>0</v>
      </c>
      <c r="X21" s="476"/>
      <c r="Y21" s="477">
        <v>0</v>
      </c>
      <c r="Z21" s="476"/>
      <c r="AA21" s="495">
        <v>0</v>
      </c>
      <c r="AB21" s="476"/>
      <c r="AC21" s="476">
        <v>0</v>
      </c>
      <c r="AD21" s="476"/>
      <c r="AE21" s="476">
        <v>0</v>
      </c>
      <c r="AF21" s="476"/>
      <c r="AG21" s="476">
        <v>0</v>
      </c>
      <c r="AH21" s="476"/>
      <c r="AI21" s="476">
        <v>0</v>
      </c>
      <c r="AJ21" s="479">
        <f t="shared" si="2"/>
        <v>201</v>
      </c>
      <c r="AK21" s="479">
        <f t="shared" si="3"/>
        <v>44389010.45000001</v>
      </c>
      <c r="AL21" s="3">
        <f>VLOOKUP($C21,'свод КС+СДП'!$F$10:$JQ$522,271,0)</f>
        <v>201</v>
      </c>
      <c r="AM21" s="834">
        <f>VLOOKUP($C21,'свод КС+СДП'!$F$10:$JQ$522,272,0)</f>
        <v>44389010.45000001</v>
      </c>
      <c r="AN21" s="278">
        <f t="shared" si="4"/>
        <v>0</v>
      </c>
      <c r="AO21" s="278">
        <f t="shared" si="5"/>
        <v>0</v>
      </c>
    </row>
    <row r="22" spans="1:41" s="3" customFormat="1" x14ac:dyDescent="0.2">
      <c r="A22" s="471">
        <v>0.2</v>
      </c>
      <c r="B22" s="1084"/>
      <c r="C22" s="472" t="s">
        <v>22</v>
      </c>
      <c r="D22" s="473">
        <v>1.4</v>
      </c>
      <c r="E22" s="473">
        <v>1.68</v>
      </c>
      <c r="F22" s="474">
        <v>289032</v>
      </c>
      <c r="G22" s="471">
        <v>0.2</v>
      </c>
      <c r="H22" s="475">
        <f>'ВМП план КС'!H26</f>
        <v>330851.97600000002</v>
      </c>
      <c r="I22" s="475">
        <f>'ВМП план КС'!I26</f>
        <v>348798.55920000002</v>
      </c>
      <c r="J22" s="476"/>
      <c r="K22" s="477">
        <v>0</v>
      </c>
      <c r="L22" s="478">
        <f>'свод КС+СДП'!AC88+'свод КС+СДП'!AJ88</f>
        <v>0</v>
      </c>
      <c r="M22" s="481">
        <f>'свод КС+СДП'!AD88+'свод КС+СДП'!AK88</f>
        <v>0</v>
      </c>
      <c r="N22" s="476"/>
      <c r="O22" s="477">
        <v>0</v>
      </c>
      <c r="P22" s="476"/>
      <c r="Q22" s="476">
        <v>0</v>
      </c>
      <c r="R22" s="476"/>
      <c r="S22" s="476">
        <v>0</v>
      </c>
      <c r="T22" s="476"/>
      <c r="U22" s="476">
        <v>0</v>
      </c>
      <c r="V22" s="476"/>
      <c r="W22" s="476">
        <v>0</v>
      </c>
      <c r="X22" s="476"/>
      <c r="Y22" s="477">
        <v>0</v>
      </c>
      <c r="Z22" s="476"/>
      <c r="AA22" s="495">
        <v>0</v>
      </c>
      <c r="AB22" s="476"/>
      <c r="AC22" s="476">
        <v>0</v>
      </c>
      <c r="AD22" s="476"/>
      <c r="AE22" s="476">
        <v>0</v>
      </c>
      <c r="AF22" s="476"/>
      <c r="AG22" s="476">
        <v>0</v>
      </c>
      <c r="AH22" s="476"/>
      <c r="AI22" s="476">
        <v>0</v>
      </c>
      <c r="AJ22" s="479">
        <f t="shared" si="2"/>
        <v>0</v>
      </c>
      <c r="AK22" s="479">
        <f t="shared" si="3"/>
        <v>0</v>
      </c>
      <c r="AL22" s="3">
        <f>VLOOKUP($C22,'свод КС+СДП'!$F$10:$JQ$522,271,0)</f>
        <v>0</v>
      </c>
      <c r="AM22" s="834">
        <f>VLOOKUP($C22,'свод КС+СДП'!$F$10:$JQ$522,272,0)</f>
        <v>0</v>
      </c>
      <c r="AN22" s="278">
        <f t="shared" si="4"/>
        <v>0</v>
      </c>
      <c r="AO22" s="278">
        <f t="shared" si="5"/>
        <v>0</v>
      </c>
    </row>
    <row r="23" spans="1:41" s="3" customFormat="1" x14ac:dyDescent="0.2">
      <c r="A23" s="471">
        <v>0.18</v>
      </c>
      <c r="B23" s="1084"/>
      <c r="C23" s="472" t="s">
        <v>24</v>
      </c>
      <c r="D23" s="473">
        <v>1.4</v>
      </c>
      <c r="E23" s="473">
        <v>1.68</v>
      </c>
      <c r="F23" s="474">
        <v>185045</v>
      </c>
      <c r="G23" s="471">
        <v>0.18</v>
      </c>
      <c r="H23" s="475">
        <f>'ВМП план КС'!H27</f>
        <v>209227.6</v>
      </c>
      <c r="I23" s="475">
        <f>'ВМП план КС'!I27</f>
        <v>219064.42</v>
      </c>
      <c r="J23" s="476"/>
      <c r="K23" s="477">
        <v>0</v>
      </c>
      <c r="L23" s="478">
        <f>'свод КС+СДП'!AC93+'свод КС+СДП'!AJ93</f>
        <v>12</v>
      </c>
      <c r="M23" s="481">
        <f>'свод КС+СДП'!AD93+'свод КС+СДП'!AK93</f>
        <v>2510731.2000000002</v>
      </c>
      <c r="N23" s="476"/>
      <c r="O23" s="477">
        <v>0</v>
      </c>
      <c r="P23" s="476"/>
      <c r="Q23" s="476">
        <v>0</v>
      </c>
      <c r="R23" s="476"/>
      <c r="S23" s="476">
        <v>0</v>
      </c>
      <c r="T23" s="476"/>
      <c r="U23" s="476">
        <v>0</v>
      </c>
      <c r="V23" s="476"/>
      <c r="W23" s="476">
        <v>0</v>
      </c>
      <c r="X23" s="476"/>
      <c r="Y23" s="477">
        <v>0</v>
      </c>
      <c r="Z23" s="476"/>
      <c r="AA23" s="495">
        <v>0</v>
      </c>
      <c r="AB23" s="476"/>
      <c r="AC23" s="476">
        <v>0</v>
      </c>
      <c r="AD23" s="476"/>
      <c r="AE23" s="476">
        <v>0</v>
      </c>
      <c r="AF23" s="476"/>
      <c r="AG23" s="476">
        <v>0</v>
      </c>
      <c r="AH23" s="476"/>
      <c r="AI23" s="476">
        <v>0</v>
      </c>
      <c r="AJ23" s="479">
        <f t="shared" si="2"/>
        <v>12</v>
      </c>
      <c r="AK23" s="479">
        <f t="shared" si="3"/>
        <v>2510731.2000000002</v>
      </c>
      <c r="AL23" s="3">
        <f>VLOOKUP($C23,'свод КС+СДП'!$F$10:$JQ$522,271,0)</f>
        <v>12</v>
      </c>
      <c r="AM23" s="834">
        <f>VLOOKUP($C23,'свод КС+СДП'!$F$10:$JQ$522,272,0)</f>
        <v>2510731.2000000002</v>
      </c>
      <c r="AN23" s="278">
        <f t="shared" si="4"/>
        <v>0</v>
      </c>
      <c r="AO23" s="278">
        <f t="shared" si="5"/>
        <v>0</v>
      </c>
    </row>
    <row r="24" spans="1:41" s="3" customFormat="1" x14ac:dyDescent="0.2">
      <c r="A24" s="471">
        <v>0.17</v>
      </c>
      <c r="B24" s="1084"/>
      <c r="C24" s="472" t="s">
        <v>25</v>
      </c>
      <c r="D24" s="473">
        <v>1.4</v>
      </c>
      <c r="E24" s="473">
        <v>1.68</v>
      </c>
      <c r="F24" s="474">
        <v>265852</v>
      </c>
      <c r="G24" s="471">
        <v>0.17</v>
      </c>
      <c r="H24" s="475">
        <f>'ВМП план КС'!H28</f>
        <v>300523.408</v>
      </c>
      <c r="I24" s="475">
        <f>'ВМП план КС'!I28</f>
        <v>314652.49360000005</v>
      </c>
      <c r="J24" s="476"/>
      <c r="K24" s="477">
        <v>0</v>
      </c>
      <c r="L24" s="478">
        <f>'свод КС+СДП'!AC97+'свод КС+СДП'!AJ97</f>
        <v>10</v>
      </c>
      <c r="M24" s="481">
        <f>'свод КС+СДП'!AD97+'свод КС+СДП'!AK97</f>
        <v>3005234.08</v>
      </c>
      <c r="N24" s="476"/>
      <c r="O24" s="477">
        <v>0</v>
      </c>
      <c r="P24" s="476"/>
      <c r="Q24" s="476">
        <v>0</v>
      </c>
      <c r="R24" s="476"/>
      <c r="S24" s="476">
        <v>0</v>
      </c>
      <c r="T24" s="476"/>
      <c r="U24" s="476">
        <v>0</v>
      </c>
      <c r="V24" s="476"/>
      <c r="W24" s="476">
        <v>0</v>
      </c>
      <c r="X24" s="476"/>
      <c r="Y24" s="477">
        <v>0</v>
      </c>
      <c r="Z24" s="476"/>
      <c r="AA24" s="495">
        <v>0</v>
      </c>
      <c r="AB24" s="476"/>
      <c r="AC24" s="476">
        <v>0</v>
      </c>
      <c r="AD24" s="476"/>
      <c r="AE24" s="476">
        <v>0</v>
      </c>
      <c r="AF24" s="476"/>
      <c r="AG24" s="476">
        <v>0</v>
      </c>
      <c r="AH24" s="476"/>
      <c r="AI24" s="476">
        <v>0</v>
      </c>
      <c r="AJ24" s="479">
        <f t="shared" si="2"/>
        <v>10</v>
      </c>
      <c r="AK24" s="479">
        <f t="shared" si="3"/>
        <v>3005234.08</v>
      </c>
      <c r="AL24" s="3">
        <f>VLOOKUP($C24,'свод КС+СДП'!$F$10:$JQ$522,271,0)</f>
        <v>10</v>
      </c>
      <c r="AM24" s="834">
        <f>VLOOKUP($C24,'свод КС+СДП'!$F$10:$JQ$522,272,0)</f>
        <v>3005234.08</v>
      </c>
      <c r="AN24" s="278">
        <f t="shared" si="4"/>
        <v>0</v>
      </c>
      <c r="AO24" s="278">
        <f t="shared" si="5"/>
        <v>0</v>
      </c>
    </row>
    <row r="25" spans="1:41" s="3" customFormat="1" x14ac:dyDescent="0.2">
      <c r="A25" s="471">
        <v>0.38</v>
      </c>
      <c r="B25" s="1084"/>
      <c r="C25" s="472" t="s">
        <v>27</v>
      </c>
      <c r="D25" s="473">
        <v>1.4</v>
      </c>
      <c r="E25" s="473">
        <v>1.68</v>
      </c>
      <c r="F25" s="474">
        <v>342474</v>
      </c>
      <c r="G25" s="471">
        <v>0.38</v>
      </c>
      <c r="H25" s="475">
        <f>'ВМП план КС'!H29</f>
        <v>421714.57999999996</v>
      </c>
      <c r="I25" s="475">
        <f>'ВМП план КС'!I29</f>
        <v>461551.28600000002</v>
      </c>
      <c r="J25" s="476"/>
      <c r="K25" s="477">
        <v>0</v>
      </c>
      <c r="L25" s="478">
        <f>'свод КС+СДП'!AC100+'свод КС+СДП'!AJ100</f>
        <v>85</v>
      </c>
      <c r="M25" s="481">
        <f>'свод КС+СДП'!AD100+'свод КС+СДП'!AK100</f>
        <v>35845739.299999997</v>
      </c>
      <c r="N25" s="476"/>
      <c r="O25" s="477">
        <v>0</v>
      </c>
      <c r="P25" s="476"/>
      <c r="Q25" s="476">
        <v>0</v>
      </c>
      <c r="R25" s="476"/>
      <c r="S25" s="476">
        <v>0</v>
      </c>
      <c r="T25" s="476"/>
      <c r="U25" s="476">
        <v>0</v>
      </c>
      <c r="V25" s="476"/>
      <c r="W25" s="476">
        <v>0</v>
      </c>
      <c r="X25" s="476"/>
      <c r="Y25" s="477">
        <v>0</v>
      </c>
      <c r="Z25" s="476"/>
      <c r="AA25" s="495">
        <v>0</v>
      </c>
      <c r="AB25" s="476"/>
      <c r="AC25" s="476">
        <v>0</v>
      </c>
      <c r="AD25" s="476"/>
      <c r="AE25" s="476">
        <v>0</v>
      </c>
      <c r="AF25" s="476"/>
      <c r="AG25" s="476">
        <v>0</v>
      </c>
      <c r="AH25" s="476"/>
      <c r="AI25" s="476">
        <v>0</v>
      </c>
      <c r="AJ25" s="479">
        <f t="shared" si="2"/>
        <v>85</v>
      </c>
      <c r="AK25" s="479">
        <f t="shared" si="3"/>
        <v>35845739.299999997</v>
      </c>
      <c r="AL25" s="3">
        <f>VLOOKUP($C25,'свод КС+СДП'!$F$10:$JQ$522,271,0)</f>
        <v>85</v>
      </c>
      <c r="AM25" s="834">
        <f>VLOOKUP($C25,'свод КС+СДП'!$F$10:$JQ$522,272,0)</f>
        <v>35845739.299999997</v>
      </c>
      <c r="AN25" s="278">
        <f t="shared" si="4"/>
        <v>0</v>
      </c>
      <c r="AO25" s="278">
        <f t="shared" si="5"/>
        <v>0</v>
      </c>
    </row>
    <row r="26" spans="1:41" s="3" customFormat="1" x14ac:dyDescent="0.2">
      <c r="A26" s="471">
        <v>0.28999999999999998</v>
      </c>
      <c r="B26" s="1085"/>
      <c r="C26" s="472" t="s">
        <v>89</v>
      </c>
      <c r="D26" s="473">
        <v>1.4</v>
      </c>
      <c r="E26" s="473">
        <v>1.68</v>
      </c>
      <c r="F26" s="474">
        <v>461361</v>
      </c>
      <c r="G26" s="471">
        <v>0.28999999999999998</v>
      </c>
      <c r="H26" s="475">
        <f>'ВМП план КС'!H30</f>
        <v>548037.27999999991</v>
      </c>
      <c r="I26" s="475">
        <f>'ВМП план КС'!I30</f>
        <v>589140.076</v>
      </c>
      <c r="J26" s="476"/>
      <c r="K26" s="477">
        <v>0</v>
      </c>
      <c r="L26" s="478">
        <f>'свод КС+СДП'!AC105+'свод КС+СДП'!AJ105</f>
        <v>6</v>
      </c>
      <c r="M26" s="481">
        <f>'свод КС+СДП'!AD105+'свод КС+СДП'!AK105</f>
        <v>3288223.6799999997</v>
      </c>
      <c r="N26" s="476"/>
      <c r="O26" s="477">
        <v>0</v>
      </c>
      <c r="P26" s="476"/>
      <c r="Q26" s="476">
        <v>0</v>
      </c>
      <c r="R26" s="476"/>
      <c r="S26" s="476">
        <v>0</v>
      </c>
      <c r="T26" s="476"/>
      <c r="U26" s="476">
        <v>0</v>
      </c>
      <c r="V26" s="476"/>
      <c r="W26" s="476">
        <v>0</v>
      </c>
      <c r="X26" s="476"/>
      <c r="Y26" s="477">
        <v>0</v>
      </c>
      <c r="Z26" s="476"/>
      <c r="AA26" s="495">
        <v>0</v>
      </c>
      <c r="AB26" s="476"/>
      <c r="AC26" s="476">
        <v>0</v>
      </c>
      <c r="AD26" s="476"/>
      <c r="AE26" s="476">
        <v>0</v>
      </c>
      <c r="AF26" s="476"/>
      <c r="AG26" s="476">
        <v>0</v>
      </c>
      <c r="AH26" s="476"/>
      <c r="AI26" s="476">
        <v>0</v>
      </c>
      <c r="AJ26" s="479">
        <f t="shared" si="2"/>
        <v>6</v>
      </c>
      <c r="AK26" s="479">
        <f t="shared" si="3"/>
        <v>3288223.6799999997</v>
      </c>
      <c r="AL26" s="3">
        <f>VLOOKUP($C26,'свод КС+СДП'!$F$10:$JQ$522,271,0)</f>
        <v>6</v>
      </c>
      <c r="AM26" s="834">
        <f>VLOOKUP($C26,'свод КС+СДП'!$F$10:$JQ$522,272,0)</f>
        <v>3288223.6799999997</v>
      </c>
      <c r="AN26" s="278">
        <f t="shared" si="4"/>
        <v>0</v>
      </c>
      <c r="AO26" s="278">
        <f t="shared" si="5"/>
        <v>0</v>
      </c>
    </row>
    <row r="27" spans="1:41" s="3" customFormat="1" x14ac:dyDescent="0.2">
      <c r="A27" s="471">
        <v>0.22</v>
      </c>
      <c r="B27" s="1083" t="s">
        <v>23</v>
      </c>
      <c r="C27" s="472" t="s">
        <v>209</v>
      </c>
      <c r="D27" s="473">
        <v>1.4</v>
      </c>
      <c r="E27" s="473">
        <v>1.68</v>
      </c>
      <c r="F27" s="474">
        <v>290737</v>
      </c>
      <c r="G27" s="471">
        <v>0.22</v>
      </c>
      <c r="H27" s="475">
        <f>'ВМП план КС'!H32</f>
        <v>335535.56400000001</v>
      </c>
      <c r="I27" s="475">
        <f>'ВМП план КС'!I32</f>
        <v>355323.55880000006</v>
      </c>
      <c r="J27" s="476"/>
      <c r="K27" s="477">
        <v>0</v>
      </c>
      <c r="L27" s="478"/>
      <c r="M27" s="477">
        <v>0</v>
      </c>
      <c r="N27" s="476"/>
      <c r="O27" s="477">
        <v>0</v>
      </c>
      <c r="P27" s="476"/>
      <c r="Q27" s="476">
        <v>0</v>
      </c>
      <c r="R27" s="476"/>
      <c r="S27" s="476">
        <v>0</v>
      </c>
      <c r="T27" s="476"/>
      <c r="U27" s="476">
        <v>0</v>
      </c>
      <c r="V27" s="476"/>
      <c r="W27" s="476">
        <v>0</v>
      </c>
      <c r="X27" s="476"/>
      <c r="Y27" s="477">
        <v>0</v>
      </c>
      <c r="Z27" s="476"/>
      <c r="AA27" s="495">
        <v>0</v>
      </c>
      <c r="AB27" s="476"/>
      <c r="AC27" s="476">
        <v>0</v>
      </c>
      <c r="AD27" s="476"/>
      <c r="AE27" s="476">
        <v>0</v>
      </c>
      <c r="AF27" s="476"/>
      <c r="AG27" s="476">
        <v>0</v>
      </c>
      <c r="AH27" s="476"/>
      <c r="AI27" s="476">
        <v>0</v>
      </c>
      <c r="AJ27" s="479">
        <f t="shared" si="2"/>
        <v>0</v>
      </c>
      <c r="AK27" s="479">
        <f t="shared" si="3"/>
        <v>0</v>
      </c>
      <c r="AL27" s="3">
        <f>VLOOKUP($C27,'свод КС+СДП'!$F$10:$JQ$522,271,0)</f>
        <v>0</v>
      </c>
      <c r="AM27" s="834">
        <f>VLOOKUP($C27,'свод КС+СДП'!$F$10:$JQ$522,272,0)</f>
        <v>0</v>
      </c>
      <c r="AN27" s="278">
        <f t="shared" si="4"/>
        <v>0</v>
      </c>
      <c r="AO27" s="278">
        <f t="shared" si="5"/>
        <v>0</v>
      </c>
    </row>
    <row r="28" spans="1:41" s="3" customFormat="1" x14ac:dyDescent="0.2">
      <c r="A28" s="471">
        <v>0.31</v>
      </c>
      <c r="B28" s="1084"/>
      <c r="C28" s="472" t="s">
        <v>29</v>
      </c>
      <c r="D28" s="473">
        <v>1.4</v>
      </c>
      <c r="E28" s="473">
        <v>1.68</v>
      </c>
      <c r="F28" s="474">
        <v>590590</v>
      </c>
      <c r="G28" s="471">
        <v>0.31</v>
      </c>
      <c r="H28" s="475">
        <f>'ВМП план КС'!H33</f>
        <v>707142.07199999993</v>
      </c>
      <c r="I28" s="475">
        <f>'ВМП план КС'!I33</f>
        <v>763312.22239999997</v>
      </c>
      <c r="J28" s="476"/>
      <c r="K28" s="477">
        <v>0</v>
      </c>
      <c r="L28" s="478"/>
      <c r="M28" s="477">
        <v>0</v>
      </c>
      <c r="N28" s="476"/>
      <c r="O28" s="477">
        <v>0</v>
      </c>
      <c r="P28" s="476"/>
      <c r="Q28" s="476">
        <v>0</v>
      </c>
      <c r="R28" s="476"/>
      <c r="S28" s="476">
        <v>0</v>
      </c>
      <c r="T28" s="476"/>
      <c r="U28" s="476">
        <v>0</v>
      </c>
      <c r="V28" s="476"/>
      <c r="W28" s="476">
        <v>0</v>
      </c>
      <c r="X28" s="476"/>
      <c r="Y28" s="477">
        <v>0</v>
      </c>
      <c r="Z28" s="476"/>
      <c r="AA28" s="495">
        <v>0</v>
      </c>
      <c r="AB28" s="476"/>
      <c r="AC28" s="476">
        <v>0</v>
      </c>
      <c r="AD28" s="476"/>
      <c r="AE28" s="476">
        <v>0</v>
      </c>
      <c r="AF28" s="476"/>
      <c r="AG28" s="476">
        <v>0</v>
      </c>
      <c r="AH28" s="476"/>
      <c r="AI28" s="476">
        <v>0</v>
      </c>
      <c r="AJ28" s="479">
        <f t="shared" si="2"/>
        <v>0</v>
      </c>
      <c r="AK28" s="479">
        <f t="shared" si="3"/>
        <v>0</v>
      </c>
      <c r="AL28" s="3">
        <f>VLOOKUP($C28,'свод КС+СДП'!$F$10:$JQ$522,271,0)</f>
        <v>0</v>
      </c>
      <c r="AM28" s="834">
        <f>VLOOKUP($C28,'свод КС+СДП'!$F$10:$JQ$522,272,0)</f>
        <v>0</v>
      </c>
      <c r="AN28" s="278">
        <f t="shared" si="4"/>
        <v>0</v>
      </c>
      <c r="AO28" s="278">
        <f t="shared" si="5"/>
        <v>0</v>
      </c>
    </row>
    <row r="29" spans="1:41" s="3" customFormat="1" x14ac:dyDescent="0.2">
      <c r="A29" s="471">
        <v>0.27</v>
      </c>
      <c r="B29" s="1083" t="s">
        <v>26</v>
      </c>
      <c r="C29" s="537" t="s">
        <v>365</v>
      </c>
      <c r="D29" s="473">
        <v>1.4</v>
      </c>
      <c r="E29" s="473">
        <v>1.68</v>
      </c>
      <c r="F29" s="474">
        <v>220860</v>
      </c>
      <c r="G29" s="471">
        <v>0.27</v>
      </c>
      <c r="H29" s="475">
        <f>'ВМП план КС'!H35</f>
        <v>260249.14400000003</v>
      </c>
      <c r="I29" s="475">
        <f>'ВМП план КС'!I35</f>
        <v>278597.64479999995</v>
      </c>
      <c r="J29" s="476">
        <f>'свод КС+СДП'!CH124+'свод КС+СДП'!CO124</f>
        <v>31</v>
      </c>
      <c r="K29" s="477">
        <f>'свод КС+СДП'!CI124+'свод КС+СДП'!CP124</f>
        <v>8067723.4600000009</v>
      </c>
      <c r="L29" s="478"/>
      <c r="M29" s="477">
        <v>0</v>
      </c>
      <c r="N29" s="476"/>
      <c r="O29" s="477">
        <v>0</v>
      </c>
      <c r="P29" s="476"/>
      <c r="Q29" s="476">
        <v>0</v>
      </c>
      <c r="R29" s="484">
        <f>'свод КС+СДП'!BO124+'свод КС+СДП'!BV124+16</f>
        <v>591</v>
      </c>
      <c r="S29" s="484">
        <f>'свод КС+СДП'!BP124+'свод КС+СДП'!BW124+4457562.3168</f>
        <v>154100820.11680001</v>
      </c>
      <c r="T29" s="484">
        <v>0</v>
      </c>
      <c r="U29" s="484">
        <v>0</v>
      </c>
      <c r="V29" s="476"/>
      <c r="W29" s="476">
        <v>0</v>
      </c>
      <c r="X29" s="476">
        <f>'свод КС+СДП'!DT124+'свод КС+СДП'!EA124</f>
        <v>5</v>
      </c>
      <c r="Y29" s="477">
        <f>'свод КС+СДП'!DU124+'свод КС+СДП'!EB124</f>
        <v>1301245.7200000002</v>
      </c>
      <c r="Z29" s="476"/>
      <c r="AA29" s="495">
        <v>0</v>
      </c>
      <c r="AB29" s="476"/>
      <c r="AC29" s="476">
        <v>0</v>
      </c>
      <c r="AD29" s="476"/>
      <c r="AE29" s="476">
        <v>0</v>
      </c>
      <c r="AF29" s="476"/>
      <c r="AG29" s="476">
        <v>0</v>
      </c>
      <c r="AH29" s="476"/>
      <c r="AI29" s="476">
        <v>0</v>
      </c>
      <c r="AJ29" s="479">
        <f t="shared" si="2"/>
        <v>627</v>
      </c>
      <c r="AK29" s="479">
        <f t="shared" si="3"/>
        <v>163469789.29680002</v>
      </c>
      <c r="AL29" s="3">
        <f>VLOOKUP($C29,'свод КС+СДП'!$F$10:$JQ$522,271,0)</f>
        <v>627</v>
      </c>
      <c r="AM29" s="834">
        <f>VLOOKUP($C29,'свод КС+СДП'!$F$10:$JQ$522,272,0)</f>
        <v>163469789.29679999</v>
      </c>
      <c r="AN29" s="278">
        <f t="shared" si="4"/>
        <v>0</v>
      </c>
      <c r="AO29" s="278">
        <f t="shared" si="5"/>
        <v>0</v>
      </c>
    </row>
    <row r="30" spans="1:41" s="3" customFormat="1" x14ac:dyDescent="0.2">
      <c r="A30" s="471">
        <v>0.55000000000000004</v>
      </c>
      <c r="B30" s="1084"/>
      <c r="C30" s="537" t="s">
        <v>366</v>
      </c>
      <c r="D30" s="473">
        <v>1.4</v>
      </c>
      <c r="E30" s="473">
        <v>1.68</v>
      </c>
      <c r="F30" s="474">
        <v>116510</v>
      </c>
      <c r="G30" s="471">
        <v>0.55000000000000004</v>
      </c>
      <c r="H30" s="475">
        <f>'ВМП план КС'!H36</f>
        <v>153227.66399999999</v>
      </c>
      <c r="I30" s="475">
        <f>'ВМП план КС'!I36</f>
        <v>172856.82880000002</v>
      </c>
      <c r="J30" s="476"/>
      <c r="K30" s="477">
        <v>0</v>
      </c>
      <c r="L30" s="478"/>
      <c r="M30" s="477">
        <v>0</v>
      </c>
      <c r="N30" s="476"/>
      <c r="O30" s="477">
        <v>0</v>
      </c>
      <c r="P30" s="476"/>
      <c r="Q30" s="476">
        <v>0</v>
      </c>
      <c r="R30" s="476"/>
      <c r="S30" s="476">
        <v>0</v>
      </c>
      <c r="T30" s="476">
        <f>'свод КС+СДП'!FF151+'свод КС+СДП'!FM151</f>
        <v>0</v>
      </c>
      <c r="U30" s="476">
        <f>'свод КС+СДП'!FG151+'свод КС+СДП'!FN151</f>
        <v>0</v>
      </c>
      <c r="V30" s="476"/>
      <c r="W30" s="476">
        <v>0</v>
      </c>
      <c r="X30" s="476"/>
      <c r="Y30" s="477">
        <v>0</v>
      </c>
      <c r="Z30" s="476"/>
      <c r="AA30" s="495">
        <v>0</v>
      </c>
      <c r="AB30" s="476"/>
      <c r="AC30" s="476">
        <v>0</v>
      </c>
      <c r="AD30" s="476"/>
      <c r="AE30" s="476">
        <v>0</v>
      </c>
      <c r="AF30" s="476"/>
      <c r="AG30" s="476">
        <v>0</v>
      </c>
      <c r="AH30" s="476"/>
      <c r="AI30" s="476">
        <v>0</v>
      </c>
      <c r="AJ30" s="479">
        <f t="shared" si="2"/>
        <v>0</v>
      </c>
      <c r="AK30" s="479">
        <f t="shared" si="3"/>
        <v>0</v>
      </c>
      <c r="AL30" s="3">
        <f>VLOOKUP($C30,'свод КС+СДП'!$F$10:$JQ$522,271,0)</f>
        <v>0</v>
      </c>
      <c r="AM30" s="834">
        <f>VLOOKUP($C30,'свод КС+СДП'!$F$10:$JQ$522,272,0)</f>
        <v>0</v>
      </c>
      <c r="AN30" s="278">
        <f t="shared" si="4"/>
        <v>0</v>
      </c>
      <c r="AO30" s="278">
        <f t="shared" si="5"/>
        <v>0</v>
      </c>
    </row>
    <row r="31" spans="1:41" s="3" customFormat="1" x14ac:dyDescent="0.2">
      <c r="A31" s="471">
        <v>0.37</v>
      </c>
      <c r="B31" s="1084"/>
      <c r="C31" s="472" t="s">
        <v>369</v>
      </c>
      <c r="D31" s="473">
        <v>1.4</v>
      </c>
      <c r="E31" s="473">
        <v>1.68</v>
      </c>
      <c r="F31" s="474">
        <v>157802</v>
      </c>
      <c r="G31" s="471">
        <v>0.37</v>
      </c>
      <c r="H31" s="475">
        <f>'ВМП план КС'!H37</f>
        <v>193547.51999999999</v>
      </c>
      <c r="I31" s="475">
        <f>'ВМП план КС'!I37</f>
        <v>211423.78399999999</v>
      </c>
      <c r="J31" s="476"/>
      <c r="K31" s="477">
        <v>0</v>
      </c>
      <c r="L31" s="478"/>
      <c r="M31" s="477">
        <v>0</v>
      </c>
      <c r="N31" s="476"/>
      <c r="O31" s="477">
        <v>0</v>
      </c>
      <c r="P31" s="476"/>
      <c r="Q31" s="476">
        <v>0</v>
      </c>
      <c r="R31" s="476"/>
      <c r="S31" s="476">
        <v>0</v>
      </c>
      <c r="T31" s="476"/>
      <c r="U31" s="476">
        <v>0</v>
      </c>
      <c r="V31" s="476"/>
      <c r="W31" s="476">
        <v>0</v>
      </c>
      <c r="X31" s="476"/>
      <c r="Y31" s="477">
        <v>0</v>
      </c>
      <c r="Z31" s="476"/>
      <c r="AA31" s="495">
        <v>0</v>
      </c>
      <c r="AB31" s="476"/>
      <c r="AC31" s="476">
        <v>0</v>
      </c>
      <c r="AD31" s="476"/>
      <c r="AE31" s="476">
        <v>0</v>
      </c>
      <c r="AF31" s="476"/>
      <c r="AG31" s="476">
        <v>0</v>
      </c>
      <c r="AH31" s="476"/>
      <c r="AI31" s="476">
        <v>0</v>
      </c>
      <c r="AJ31" s="479">
        <f t="shared" si="2"/>
        <v>0</v>
      </c>
      <c r="AK31" s="479">
        <f t="shared" si="3"/>
        <v>0</v>
      </c>
      <c r="AL31" s="3">
        <f>VLOOKUP($C31,'свод КС+СДП'!$F$10:$JQ$522,271,0)</f>
        <v>0</v>
      </c>
      <c r="AM31" s="834">
        <f>VLOOKUP($C31,'свод КС+СДП'!$F$10:$JQ$522,272,0)</f>
        <v>0</v>
      </c>
      <c r="AN31" s="278">
        <f t="shared" si="4"/>
        <v>0</v>
      </c>
      <c r="AO31" s="278">
        <f t="shared" si="5"/>
        <v>0</v>
      </c>
    </row>
    <row r="32" spans="1:41" s="3" customFormat="1" ht="25.5" x14ac:dyDescent="0.2">
      <c r="A32" s="471">
        <v>0.23</v>
      </c>
      <c r="B32" s="1084"/>
      <c r="C32" s="472" t="s">
        <v>370</v>
      </c>
      <c r="D32" s="473">
        <v>1.4</v>
      </c>
      <c r="E32" s="473">
        <v>1.68</v>
      </c>
      <c r="F32" s="482">
        <v>449414</v>
      </c>
      <c r="G32" s="471">
        <v>0.23</v>
      </c>
      <c r="H32" s="475">
        <f>'ВМП план КС'!H38</f>
        <v>520993.46400000004</v>
      </c>
      <c r="I32" s="475">
        <f>'ВМП план КС'!I38</f>
        <v>552937.58880000003</v>
      </c>
      <c r="J32" s="78">
        <f>'свод КС+СДП'!CH165+'свод КС+СДП'!CO165</f>
        <v>110</v>
      </c>
      <c r="K32" s="483">
        <f>'свод КС+СДП'!CI165+'свод КС+СДП'!CP165</f>
        <v>57309281.040000007</v>
      </c>
      <c r="L32" s="75"/>
      <c r="M32" s="477">
        <v>0</v>
      </c>
      <c r="N32" s="78"/>
      <c r="O32" s="477">
        <v>0</v>
      </c>
      <c r="P32" s="78"/>
      <c r="Q32" s="476">
        <v>0</v>
      </c>
      <c r="R32" s="78"/>
      <c r="S32" s="476">
        <v>0</v>
      </c>
      <c r="T32" s="78">
        <f>'свод КС+СДП'!FF165+'свод КС+СДП'!FM165</f>
        <v>0</v>
      </c>
      <c r="U32" s="476">
        <f>'свод КС+СДП'!FG165+'свод КС+СДП'!FN165</f>
        <v>0</v>
      </c>
      <c r="V32" s="78"/>
      <c r="W32" s="476">
        <v>0</v>
      </c>
      <c r="X32" s="78"/>
      <c r="Y32" s="477">
        <v>0</v>
      </c>
      <c r="Z32" s="78"/>
      <c r="AA32" s="495">
        <v>0</v>
      </c>
      <c r="AB32" s="78"/>
      <c r="AC32" s="476">
        <v>0</v>
      </c>
      <c r="AD32" s="78"/>
      <c r="AE32" s="476">
        <v>0</v>
      </c>
      <c r="AF32" s="78"/>
      <c r="AG32" s="476">
        <v>0</v>
      </c>
      <c r="AH32" s="78"/>
      <c r="AI32" s="476">
        <v>0</v>
      </c>
      <c r="AJ32" s="479">
        <f t="shared" si="2"/>
        <v>110</v>
      </c>
      <c r="AK32" s="479">
        <f t="shared" si="3"/>
        <v>57309281.040000007</v>
      </c>
      <c r="AL32" s="3">
        <f>VLOOKUP($C32,'свод КС+СДП'!$F$10:$JQ$522,271,0)</f>
        <v>110</v>
      </c>
      <c r="AM32" s="834">
        <f>VLOOKUP($C32,'свод КС+СДП'!$F$10:$JQ$522,272,0)</f>
        <v>57309281.040000007</v>
      </c>
      <c r="AN32" s="278">
        <f t="shared" si="4"/>
        <v>0</v>
      </c>
      <c r="AO32" s="278">
        <f t="shared" si="5"/>
        <v>0</v>
      </c>
    </row>
    <row r="33" spans="1:41" s="3" customFormat="1" x14ac:dyDescent="0.2">
      <c r="A33" s="471">
        <v>0.38</v>
      </c>
      <c r="B33" s="1084"/>
      <c r="C33" s="472" t="s">
        <v>371</v>
      </c>
      <c r="D33" s="473">
        <v>1.4</v>
      </c>
      <c r="E33" s="473">
        <v>1.68</v>
      </c>
      <c r="F33" s="474">
        <v>83834</v>
      </c>
      <c r="G33" s="471">
        <v>0.38</v>
      </c>
      <c r="H33" s="475">
        <f>'ВМП план КС'!H39</f>
        <v>103243.51599999999</v>
      </c>
      <c r="I33" s="475">
        <f>'ВМП план КС'!I39</f>
        <v>112996.27720000001</v>
      </c>
      <c r="J33" s="476"/>
      <c r="K33" s="477">
        <v>0</v>
      </c>
      <c r="L33" s="478"/>
      <c r="M33" s="477">
        <v>0</v>
      </c>
      <c r="N33" s="476"/>
      <c r="O33" s="477">
        <v>0</v>
      </c>
      <c r="P33" s="476"/>
      <c r="Q33" s="476">
        <v>0</v>
      </c>
      <c r="R33" s="476"/>
      <c r="S33" s="476">
        <v>0</v>
      </c>
      <c r="T33" s="476"/>
      <c r="U33" s="476">
        <v>0</v>
      </c>
      <c r="V33" s="476"/>
      <c r="W33" s="476">
        <v>0</v>
      </c>
      <c r="X33" s="476"/>
      <c r="Y33" s="477">
        <v>0</v>
      </c>
      <c r="Z33" s="476"/>
      <c r="AA33" s="495">
        <v>0</v>
      </c>
      <c r="AB33" s="476"/>
      <c r="AC33" s="476">
        <v>0</v>
      </c>
      <c r="AD33" s="476"/>
      <c r="AE33" s="476">
        <v>0</v>
      </c>
      <c r="AF33" s="476"/>
      <c r="AG33" s="476">
        <v>0</v>
      </c>
      <c r="AH33" s="476"/>
      <c r="AI33" s="476">
        <v>0</v>
      </c>
      <c r="AJ33" s="479">
        <f t="shared" si="2"/>
        <v>0</v>
      </c>
      <c r="AK33" s="479">
        <f t="shared" si="3"/>
        <v>0</v>
      </c>
      <c r="AL33" s="3">
        <f>VLOOKUP($C33,'свод КС+СДП'!$F$10:$JQ$522,271,0)</f>
        <v>0</v>
      </c>
      <c r="AM33" s="834">
        <f>VLOOKUP($C33,'свод КС+СДП'!$F$10:$JQ$522,272,0)</f>
        <v>0</v>
      </c>
      <c r="AN33" s="278">
        <f t="shared" si="4"/>
        <v>0</v>
      </c>
      <c r="AO33" s="278">
        <f t="shared" si="5"/>
        <v>0</v>
      </c>
    </row>
    <row r="34" spans="1:41" s="3" customFormat="1" x14ac:dyDescent="0.2">
      <c r="A34" s="471">
        <v>0.36</v>
      </c>
      <c r="B34" s="1084"/>
      <c r="C34" s="472" t="s">
        <v>372</v>
      </c>
      <c r="D34" s="473">
        <v>1.4</v>
      </c>
      <c r="E34" s="473">
        <v>1.68</v>
      </c>
      <c r="F34" s="474">
        <v>189795</v>
      </c>
      <c r="G34" s="471">
        <v>0.36</v>
      </c>
      <c r="H34" s="475">
        <f>'ВМП план КС'!H40</f>
        <v>231869.59600000002</v>
      </c>
      <c r="I34" s="475">
        <f>'ВМП план КС'!I40</f>
        <v>252794.41319999995</v>
      </c>
      <c r="J34" s="476"/>
      <c r="K34" s="477">
        <v>0</v>
      </c>
      <c r="L34" s="478"/>
      <c r="M34" s="477">
        <v>0</v>
      </c>
      <c r="N34" s="476"/>
      <c r="O34" s="477">
        <v>0</v>
      </c>
      <c r="P34" s="476"/>
      <c r="Q34" s="476">
        <v>0</v>
      </c>
      <c r="R34" s="484">
        <f>'свод КС+СДП'!BO179+'свод КС+СДП'!BV179</f>
        <v>30</v>
      </c>
      <c r="S34" s="484">
        <f>'свод КС+СДП'!BP179+'свод КС+СДП'!BW179</f>
        <v>6956087.8800000008</v>
      </c>
      <c r="T34" s="476"/>
      <c r="U34" s="476">
        <v>0</v>
      </c>
      <c r="V34" s="476"/>
      <c r="W34" s="476">
        <v>0</v>
      </c>
      <c r="X34" s="476"/>
      <c r="Y34" s="477">
        <v>0</v>
      </c>
      <c r="Z34" s="476"/>
      <c r="AA34" s="495">
        <v>0</v>
      </c>
      <c r="AB34" s="476"/>
      <c r="AC34" s="476">
        <v>0</v>
      </c>
      <c r="AD34" s="476"/>
      <c r="AE34" s="476">
        <v>0</v>
      </c>
      <c r="AF34" s="476"/>
      <c r="AG34" s="476">
        <v>0</v>
      </c>
      <c r="AH34" s="476"/>
      <c r="AI34" s="476">
        <v>0</v>
      </c>
      <c r="AJ34" s="479">
        <f t="shared" si="2"/>
        <v>30</v>
      </c>
      <c r="AK34" s="479">
        <f t="shared" si="3"/>
        <v>6956087.8800000008</v>
      </c>
      <c r="AL34" s="3">
        <f>VLOOKUP($C34,'свод КС+СДП'!$F$10:$JQ$522,271,0)</f>
        <v>30</v>
      </c>
      <c r="AM34" s="834">
        <f>VLOOKUP($C34,'свод КС+СДП'!$F$10:$JQ$522,272,0)</f>
        <v>6956087.8800000008</v>
      </c>
      <c r="AN34" s="278">
        <f t="shared" si="4"/>
        <v>0</v>
      </c>
      <c r="AO34" s="278">
        <f t="shared" si="5"/>
        <v>0</v>
      </c>
    </row>
    <row r="35" spans="1:41" s="3" customFormat="1" x14ac:dyDescent="0.2">
      <c r="A35" s="471">
        <v>0.35</v>
      </c>
      <c r="B35" s="1085"/>
      <c r="C35" s="472" t="s">
        <v>373</v>
      </c>
      <c r="D35" s="473">
        <v>1.4</v>
      </c>
      <c r="E35" s="473">
        <v>1.68</v>
      </c>
      <c r="F35" s="474">
        <v>252718</v>
      </c>
      <c r="G35" s="471">
        <v>0.35</v>
      </c>
      <c r="H35" s="475">
        <f>'ВМП план КС'!H41</f>
        <v>307531.22400000005</v>
      </c>
      <c r="I35" s="475">
        <f>'ВМП план КС'!I41</f>
        <v>334628.38080000004</v>
      </c>
      <c r="J35" s="476"/>
      <c r="K35" s="477">
        <v>0</v>
      </c>
      <c r="L35" s="478"/>
      <c r="M35" s="477">
        <v>0</v>
      </c>
      <c r="N35" s="476"/>
      <c r="O35" s="477">
        <v>0</v>
      </c>
      <c r="P35" s="476"/>
      <c r="Q35" s="476">
        <v>0</v>
      </c>
      <c r="R35" s="476"/>
      <c r="S35" s="476">
        <v>0</v>
      </c>
      <c r="T35" s="476"/>
      <c r="U35" s="476">
        <v>0</v>
      </c>
      <c r="V35" s="476"/>
      <c r="W35" s="476">
        <v>0</v>
      </c>
      <c r="X35" s="476"/>
      <c r="Y35" s="477">
        <v>0</v>
      </c>
      <c r="Z35" s="476"/>
      <c r="AA35" s="495">
        <v>0</v>
      </c>
      <c r="AB35" s="476"/>
      <c r="AC35" s="476">
        <v>0</v>
      </c>
      <c r="AD35" s="476"/>
      <c r="AE35" s="476">
        <v>0</v>
      </c>
      <c r="AF35" s="476"/>
      <c r="AG35" s="476">
        <v>0</v>
      </c>
      <c r="AH35" s="476"/>
      <c r="AI35" s="476">
        <v>0</v>
      </c>
      <c r="AJ35" s="479">
        <f t="shared" si="2"/>
        <v>0</v>
      </c>
      <c r="AK35" s="479">
        <f t="shared" si="3"/>
        <v>0</v>
      </c>
      <c r="AL35" s="3">
        <f>VLOOKUP($C35,'свод КС+СДП'!$F$10:$JQ$522,271,0)</f>
        <v>0</v>
      </c>
      <c r="AM35" s="834">
        <f>VLOOKUP($C35,'свод КС+СДП'!$F$10:$JQ$522,272,0)</f>
        <v>0</v>
      </c>
      <c r="AN35" s="278">
        <f t="shared" si="4"/>
        <v>0</v>
      </c>
      <c r="AO35" s="278">
        <f t="shared" si="5"/>
        <v>0</v>
      </c>
    </row>
    <row r="36" spans="1:41" s="3" customFormat="1" x14ac:dyDescent="0.2">
      <c r="A36" s="471">
        <v>0.26</v>
      </c>
      <c r="B36" s="1083" t="s">
        <v>28</v>
      </c>
      <c r="C36" s="472" t="s">
        <v>90</v>
      </c>
      <c r="D36" s="473">
        <v>1.4</v>
      </c>
      <c r="E36" s="473">
        <v>1.68</v>
      </c>
      <c r="F36" s="474">
        <v>132398</v>
      </c>
      <c r="G36" s="471">
        <v>0.26</v>
      </c>
      <c r="H36" s="475">
        <f>'ВМП план КС'!H43</f>
        <v>155377.05600000001</v>
      </c>
      <c r="I36" s="475">
        <f>'ВМП план КС'!I43</f>
        <v>165978.59520000001</v>
      </c>
      <c r="J36" s="476">
        <f>'свод КС+СДП'!CH186+'свод КС+СДП'!CO186</f>
        <v>10</v>
      </c>
      <c r="K36" s="477">
        <f>'свод КС+СДП'!CI186+'свод КС+СДП'!CP186</f>
        <v>1553770.56</v>
      </c>
      <c r="L36" s="478"/>
      <c r="M36" s="477">
        <v>0</v>
      </c>
      <c r="N36" s="476"/>
      <c r="O36" s="477">
        <v>0</v>
      </c>
      <c r="P36" s="476"/>
      <c r="Q36" s="476">
        <v>0</v>
      </c>
      <c r="R36" s="476"/>
      <c r="S36" s="476">
        <v>0</v>
      </c>
      <c r="T36" s="476"/>
      <c r="U36" s="476">
        <v>0</v>
      </c>
      <c r="V36" s="476"/>
      <c r="W36" s="476">
        <v>0</v>
      </c>
      <c r="X36" s="476"/>
      <c r="Y36" s="477">
        <v>0</v>
      </c>
      <c r="Z36" s="476"/>
      <c r="AA36" s="495">
        <v>0</v>
      </c>
      <c r="AB36" s="476"/>
      <c r="AC36" s="476">
        <v>0</v>
      </c>
      <c r="AD36" s="476"/>
      <c r="AE36" s="476">
        <v>0</v>
      </c>
      <c r="AF36" s="476"/>
      <c r="AG36" s="476">
        <v>0</v>
      </c>
      <c r="AH36" s="476">
        <v>0</v>
      </c>
      <c r="AI36" s="476">
        <v>0</v>
      </c>
      <c r="AJ36" s="479">
        <f t="shared" si="2"/>
        <v>10</v>
      </c>
      <c r="AK36" s="479">
        <f t="shared" si="3"/>
        <v>1553770.56</v>
      </c>
      <c r="AL36" s="3">
        <f>VLOOKUP($C36,'свод КС+СДП'!$F$10:$JQ$522,271,0)</f>
        <v>10</v>
      </c>
      <c r="AM36" s="834">
        <f>VLOOKUP($C36,'свод КС+СДП'!$F$10:$JQ$522,272,0)</f>
        <v>1553770.56</v>
      </c>
      <c r="AN36" s="278">
        <f t="shared" si="4"/>
        <v>0</v>
      </c>
      <c r="AO36" s="278">
        <f t="shared" si="5"/>
        <v>0</v>
      </c>
    </row>
    <row r="37" spans="1:41" s="3" customFormat="1" x14ac:dyDescent="0.2">
      <c r="A37" s="471">
        <v>0.2</v>
      </c>
      <c r="B37" s="1084"/>
      <c r="C37" s="472" t="s">
        <v>91</v>
      </c>
      <c r="D37" s="473">
        <v>1.4</v>
      </c>
      <c r="E37" s="473">
        <v>1.68</v>
      </c>
      <c r="F37" s="474">
        <v>78623</v>
      </c>
      <c r="G37" s="471">
        <v>0.2</v>
      </c>
      <c r="H37" s="475">
        <f>'ВМП план КС'!H44</f>
        <v>90009.94</v>
      </c>
      <c r="I37" s="475">
        <f>'ВМП план КС'!I44</f>
        <v>94892.398000000001</v>
      </c>
      <c r="J37" s="476">
        <f>'свод КС+СДП'!CH191+'свод КС+СДП'!CO191</f>
        <v>91</v>
      </c>
      <c r="K37" s="477">
        <f>'свод КС+СДП'!CI191+'свод КС+СДП'!CP191</f>
        <v>8190904.540000001</v>
      </c>
      <c r="L37" s="478"/>
      <c r="M37" s="477">
        <v>0</v>
      </c>
      <c r="N37" s="476"/>
      <c r="O37" s="477">
        <v>0</v>
      </c>
      <c r="P37" s="476"/>
      <c r="Q37" s="476">
        <v>0</v>
      </c>
      <c r="R37" s="476"/>
      <c r="S37" s="476">
        <v>0</v>
      </c>
      <c r="T37" s="476"/>
      <c r="U37" s="476">
        <v>0</v>
      </c>
      <c r="V37" s="476"/>
      <c r="W37" s="476">
        <v>0</v>
      </c>
      <c r="X37" s="476"/>
      <c r="Y37" s="477">
        <v>0</v>
      </c>
      <c r="Z37" s="476"/>
      <c r="AA37" s="495">
        <v>0</v>
      </c>
      <c r="AB37" s="476"/>
      <c r="AC37" s="476">
        <v>0</v>
      </c>
      <c r="AD37" s="476"/>
      <c r="AE37" s="476">
        <v>0</v>
      </c>
      <c r="AF37" s="476"/>
      <c r="AG37" s="476">
        <v>0</v>
      </c>
      <c r="AH37" s="476"/>
      <c r="AI37" s="476">
        <v>0</v>
      </c>
      <c r="AJ37" s="479">
        <f t="shared" si="2"/>
        <v>91</v>
      </c>
      <c r="AK37" s="479">
        <f t="shared" si="3"/>
        <v>8190904.540000001</v>
      </c>
      <c r="AL37" s="3">
        <f>VLOOKUP($C37,'свод КС+СДП'!$F$10:$JQ$522,271,0)</f>
        <v>91</v>
      </c>
      <c r="AM37" s="834">
        <f>VLOOKUP($C37,'свод КС+СДП'!$F$10:$JQ$522,272,0)</f>
        <v>8190904.540000001</v>
      </c>
      <c r="AN37" s="278">
        <f t="shared" si="4"/>
        <v>0</v>
      </c>
      <c r="AO37" s="278">
        <f t="shared" si="5"/>
        <v>0</v>
      </c>
    </row>
    <row r="38" spans="1:41" s="3" customFormat="1" x14ac:dyDescent="0.2">
      <c r="A38" s="471">
        <v>0.45</v>
      </c>
      <c r="B38" s="1085"/>
      <c r="C38" s="472" t="s">
        <v>92</v>
      </c>
      <c r="D38" s="473">
        <v>1.4</v>
      </c>
      <c r="E38" s="473">
        <v>1.68</v>
      </c>
      <c r="F38" s="474">
        <v>150466</v>
      </c>
      <c r="G38" s="471">
        <v>0.45</v>
      </c>
      <c r="H38" s="475">
        <f>'ВМП план КС'!H45</f>
        <v>190461.79200000002</v>
      </c>
      <c r="I38" s="475">
        <f>'ВМП план КС'!I45</f>
        <v>211180.94640000004</v>
      </c>
      <c r="J38" s="476">
        <f>'свод КС+СДП'!CH197+'свод КС+СДП'!CO197</f>
        <v>122</v>
      </c>
      <c r="K38" s="477">
        <f>'свод КС+СДП'!CI197+'свод КС+СДП'!CP197</f>
        <v>23236338.620000001</v>
      </c>
      <c r="L38" s="478"/>
      <c r="M38" s="477">
        <v>0</v>
      </c>
      <c r="N38" s="476"/>
      <c r="O38" s="477">
        <v>0</v>
      </c>
      <c r="P38" s="476"/>
      <c r="Q38" s="476">
        <v>0</v>
      </c>
      <c r="R38" s="476"/>
      <c r="S38" s="476">
        <v>0</v>
      </c>
      <c r="T38" s="476"/>
      <c r="U38" s="476">
        <v>0</v>
      </c>
      <c r="V38" s="476"/>
      <c r="W38" s="476">
        <v>0</v>
      </c>
      <c r="X38" s="476"/>
      <c r="Y38" s="477">
        <v>0</v>
      </c>
      <c r="Z38" s="476"/>
      <c r="AA38" s="495">
        <v>0</v>
      </c>
      <c r="AB38" s="476"/>
      <c r="AC38" s="476">
        <v>0</v>
      </c>
      <c r="AD38" s="476"/>
      <c r="AE38" s="476">
        <v>0</v>
      </c>
      <c r="AF38" s="476"/>
      <c r="AG38" s="476">
        <v>0</v>
      </c>
      <c r="AH38" s="476"/>
      <c r="AI38" s="476">
        <v>0</v>
      </c>
      <c r="AJ38" s="479">
        <f t="shared" si="2"/>
        <v>122</v>
      </c>
      <c r="AK38" s="479">
        <f t="shared" si="3"/>
        <v>23236338.620000001</v>
      </c>
      <c r="AL38" s="3">
        <f>VLOOKUP($C38,'свод КС+СДП'!$F$10:$JQ$522,271,0)</f>
        <v>122</v>
      </c>
      <c r="AM38" s="834">
        <f>VLOOKUP($C38,'свод КС+СДП'!$F$10:$JQ$522,272,0)</f>
        <v>23236338.620000001</v>
      </c>
      <c r="AN38" s="278">
        <f t="shared" si="4"/>
        <v>0</v>
      </c>
      <c r="AO38" s="278">
        <f t="shared" si="5"/>
        <v>0</v>
      </c>
    </row>
    <row r="39" spans="1:41" s="3" customFormat="1" x14ac:dyDescent="0.2">
      <c r="A39" s="471">
        <v>0.35</v>
      </c>
      <c r="B39" s="895" t="s">
        <v>30</v>
      </c>
      <c r="C39" s="472" t="s">
        <v>130</v>
      </c>
      <c r="D39" s="473">
        <v>1.4</v>
      </c>
      <c r="E39" s="473">
        <v>1.68</v>
      </c>
      <c r="F39" s="474">
        <v>70775</v>
      </c>
      <c r="G39" s="471">
        <v>0.35</v>
      </c>
      <c r="H39" s="475">
        <f>'ВМП план КС'!H47</f>
        <v>86458.176000000007</v>
      </c>
      <c r="I39" s="475">
        <f>'ВМП план КС'!I47</f>
        <v>94260.499199999991</v>
      </c>
      <c r="J39" s="476"/>
      <c r="K39" s="477">
        <v>0</v>
      </c>
      <c r="L39" s="478"/>
      <c r="M39" s="477">
        <v>0</v>
      </c>
      <c r="N39" s="476"/>
      <c r="O39" s="477">
        <v>0</v>
      </c>
      <c r="P39" s="476"/>
      <c r="Q39" s="476">
        <v>0</v>
      </c>
      <c r="R39" s="476"/>
      <c r="S39" s="476">
        <v>0</v>
      </c>
      <c r="T39" s="476"/>
      <c r="U39" s="476">
        <v>0</v>
      </c>
      <c r="V39" s="476"/>
      <c r="W39" s="476">
        <v>0</v>
      </c>
      <c r="X39" s="476">
        <f>'свод КС+СДП'!DT205+'свод КС+СДП'!EA205</f>
        <v>160</v>
      </c>
      <c r="Y39" s="477">
        <f>'свод КС+СДП'!DU205+'свод КС+СДП'!EB205</f>
        <v>13833308.16</v>
      </c>
      <c r="Z39" s="476"/>
      <c r="AA39" s="495">
        <v>0</v>
      </c>
      <c r="AB39" s="476"/>
      <c r="AC39" s="476">
        <v>0</v>
      </c>
      <c r="AD39" s="476"/>
      <c r="AE39" s="476">
        <v>0</v>
      </c>
      <c r="AF39" s="476"/>
      <c r="AG39" s="476">
        <v>0</v>
      </c>
      <c r="AH39" s="476"/>
      <c r="AI39" s="476">
        <v>0</v>
      </c>
      <c r="AJ39" s="479">
        <f t="shared" si="2"/>
        <v>160</v>
      </c>
      <c r="AK39" s="479">
        <f t="shared" si="3"/>
        <v>13833308.16</v>
      </c>
      <c r="AL39" s="3">
        <f>VLOOKUP($C39,'свод КС+СДП'!$F$10:$JQ$522,271,0)</f>
        <v>160</v>
      </c>
      <c r="AM39" s="834">
        <f>VLOOKUP($C39,'свод КС+СДП'!$F$10:$JQ$522,272,0)</f>
        <v>13833308.16</v>
      </c>
      <c r="AN39" s="278">
        <f t="shared" si="4"/>
        <v>0</v>
      </c>
      <c r="AO39" s="278">
        <f t="shared" si="5"/>
        <v>0</v>
      </c>
    </row>
    <row r="40" spans="1:41" s="3" customFormat="1" x14ac:dyDescent="0.2">
      <c r="A40" s="471">
        <v>0.35</v>
      </c>
      <c r="B40" s="913"/>
      <c r="C40" s="472" t="s">
        <v>131</v>
      </c>
      <c r="D40" s="473">
        <v>1.4</v>
      </c>
      <c r="E40" s="473">
        <v>1.68</v>
      </c>
      <c r="F40" s="474">
        <v>102860</v>
      </c>
      <c r="G40" s="471">
        <v>0.35</v>
      </c>
      <c r="H40" s="475">
        <f>'ВМП план КС'!H48</f>
        <v>125160.46400000001</v>
      </c>
      <c r="I40" s="475">
        <f>'ВМП план КС'!I48</f>
        <v>136188.58880000003</v>
      </c>
      <c r="J40" s="476"/>
      <c r="K40" s="477">
        <v>0</v>
      </c>
      <c r="L40" s="478"/>
      <c r="M40" s="477">
        <v>0</v>
      </c>
      <c r="N40" s="476"/>
      <c r="O40" s="477">
        <v>0</v>
      </c>
      <c r="P40" s="476"/>
      <c r="Q40" s="476">
        <v>0</v>
      </c>
      <c r="R40" s="476"/>
      <c r="S40" s="476">
        <v>0</v>
      </c>
      <c r="T40" s="476"/>
      <c r="U40" s="476">
        <v>0</v>
      </c>
      <c r="V40" s="476"/>
      <c r="W40" s="476">
        <v>0</v>
      </c>
      <c r="X40" s="476"/>
      <c r="Y40" s="477">
        <v>0</v>
      </c>
      <c r="Z40" s="476"/>
      <c r="AA40" s="495">
        <v>0</v>
      </c>
      <c r="AB40" s="476"/>
      <c r="AC40" s="476">
        <v>0</v>
      </c>
      <c r="AD40" s="476"/>
      <c r="AE40" s="476">
        <v>0</v>
      </c>
      <c r="AF40" s="476"/>
      <c r="AG40" s="476">
        <v>0</v>
      </c>
      <c r="AH40" s="476"/>
      <c r="AI40" s="476">
        <v>0</v>
      </c>
      <c r="AJ40" s="479">
        <f t="shared" si="2"/>
        <v>0</v>
      </c>
      <c r="AK40" s="479">
        <f t="shared" si="3"/>
        <v>0</v>
      </c>
      <c r="AL40" s="3">
        <f>VLOOKUP($C40,'свод КС+СДП'!$F$10:$JQ$522,271,0)</f>
        <v>0</v>
      </c>
      <c r="AM40" s="834">
        <f>VLOOKUP($C40,'свод КС+СДП'!$F$10:$JQ$522,272,0)</f>
        <v>0</v>
      </c>
      <c r="AN40" s="278">
        <f t="shared" si="4"/>
        <v>0</v>
      </c>
      <c r="AO40" s="278">
        <f t="shared" si="5"/>
        <v>0</v>
      </c>
    </row>
    <row r="41" spans="1:41" s="3" customFormat="1" x14ac:dyDescent="0.2">
      <c r="A41" s="471">
        <v>2E-3</v>
      </c>
      <c r="B41" s="913"/>
      <c r="C41" s="472" t="s">
        <v>132</v>
      </c>
      <c r="D41" s="473">
        <v>1.4</v>
      </c>
      <c r="E41" s="473">
        <v>1.68</v>
      </c>
      <c r="F41" s="482">
        <v>101569</v>
      </c>
      <c r="G41" s="471">
        <v>0.25</v>
      </c>
      <c r="H41" s="475">
        <f>'ВМП план КС'!H49</f>
        <v>118684.41600000001</v>
      </c>
      <c r="I41" s="475">
        <f>'ВМП план КС'!I49</f>
        <v>126510.7072</v>
      </c>
      <c r="J41" s="78"/>
      <c r="K41" s="477">
        <v>0</v>
      </c>
      <c r="L41" s="75"/>
      <c r="M41" s="477">
        <v>0</v>
      </c>
      <c r="N41" s="78"/>
      <c r="O41" s="477">
        <v>0</v>
      </c>
      <c r="P41" s="78"/>
      <c r="Q41" s="476">
        <v>0</v>
      </c>
      <c r="R41" s="78"/>
      <c r="S41" s="476">
        <v>0</v>
      </c>
      <c r="T41" s="78"/>
      <c r="U41" s="476">
        <v>0</v>
      </c>
      <c r="V41" s="78"/>
      <c r="W41" s="476">
        <v>0</v>
      </c>
      <c r="X41" s="78">
        <f>'свод КС+СДП'!DT218+'свод КС+СДП'!EA218</f>
        <v>53</v>
      </c>
      <c r="Y41" s="483">
        <f>'свод КС+СДП'!DU218+'свод КС+СДП'!EB218</f>
        <v>6290274.0600000005</v>
      </c>
      <c r="Z41" s="78"/>
      <c r="AA41" s="495">
        <v>0</v>
      </c>
      <c r="AB41" s="78"/>
      <c r="AC41" s="476">
        <v>0</v>
      </c>
      <c r="AD41" s="78"/>
      <c r="AE41" s="476">
        <v>0</v>
      </c>
      <c r="AF41" s="78"/>
      <c r="AG41" s="476">
        <v>0</v>
      </c>
      <c r="AH41" s="78"/>
      <c r="AI41" s="476">
        <v>0</v>
      </c>
      <c r="AJ41" s="479">
        <f t="shared" si="2"/>
        <v>53</v>
      </c>
      <c r="AK41" s="479">
        <f t="shared" si="3"/>
        <v>6290274.0600000005</v>
      </c>
      <c r="AL41" s="3">
        <f>VLOOKUP($C41,'свод КС+СДП'!$F$10:$JQ$522,271,0)</f>
        <v>53</v>
      </c>
      <c r="AM41" s="834">
        <f>VLOOKUP($C41,'свод КС+СДП'!$F$10:$JQ$522,272,0)</f>
        <v>6290274.0600000005</v>
      </c>
      <c r="AN41" s="278">
        <f t="shared" si="4"/>
        <v>0</v>
      </c>
      <c r="AO41" s="278">
        <f t="shared" si="5"/>
        <v>0</v>
      </c>
    </row>
    <row r="42" spans="1:41" s="3" customFormat="1" x14ac:dyDescent="0.2">
      <c r="A42" s="471"/>
      <c r="B42" s="896"/>
      <c r="C42" s="472" t="s">
        <v>133</v>
      </c>
      <c r="D42" s="473"/>
      <c r="E42" s="473"/>
      <c r="F42" s="482"/>
      <c r="G42" s="471"/>
      <c r="H42" s="475">
        <f>'ВМП план КС'!H50</f>
        <v>168169.91999999998</v>
      </c>
      <c r="I42" s="475">
        <f>'ВМП план КС'!I50</f>
        <v>181896.864</v>
      </c>
      <c r="J42" s="78"/>
      <c r="K42" s="477"/>
      <c r="L42" s="75"/>
      <c r="M42" s="477"/>
      <c r="N42" s="78"/>
      <c r="O42" s="477"/>
      <c r="P42" s="78"/>
      <c r="Q42" s="476"/>
      <c r="R42" s="78"/>
      <c r="S42" s="476"/>
      <c r="T42" s="78"/>
      <c r="U42" s="476"/>
      <c r="V42" s="78"/>
      <c r="W42" s="476"/>
      <c r="X42" s="78"/>
      <c r="Y42" s="483"/>
      <c r="Z42" s="78"/>
      <c r="AA42" s="495"/>
      <c r="AB42" s="78"/>
      <c r="AC42" s="476"/>
      <c r="AD42" s="78"/>
      <c r="AE42" s="476"/>
      <c r="AF42" s="78"/>
      <c r="AG42" s="476"/>
      <c r="AH42" s="78"/>
      <c r="AI42" s="476"/>
      <c r="AJ42" s="479">
        <f t="shared" si="2"/>
        <v>0</v>
      </c>
      <c r="AK42" s="479">
        <f t="shared" si="3"/>
        <v>0</v>
      </c>
      <c r="AL42" s="3">
        <f>VLOOKUP($C42,'свод КС+СДП'!$F$10:$JQ$522,271,0)</f>
        <v>0</v>
      </c>
      <c r="AM42" s="834">
        <f>VLOOKUP($C42,'свод КС+СДП'!$F$10:$JQ$522,272,0)</f>
        <v>0</v>
      </c>
      <c r="AN42" s="278"/>
      <c r="AO42" s="278"/>
    </row>
    <row r="43" spans="1:41" s="3" customFormat="1" ht="15.75" customHeight="1" x14ac:dyDescent="0.2">
      <c r="A43" s="471">
        <v>0.39</v>
      </c>
      <c r="B43" s="1083" t="s">
        <v>31</v>
      </c>
      <c r="C43" s="472" t="s">
        <v>151</v>
      </c>
      <c r="D43" s="473">
        <v>1.4</v>
      </c>
      <c r="E43" s="473">
        <v>1.68</v>
      </c>
      <c r="F43" s="474">
        <v>97040</v>
      </c>
      <c r="G43" s="471">
        <v>0.39</v>
      </c>
      <c r="H43" s="475">
        <f>'ВМП план КС'!H52</f>
        <v>119963.71999999999</v>
      </c>
      <c r="I43" s="475">
        <f>'ВМП план КС'!I52</f>
        <v>131546.424</v>
      </c>
      <c r="J43" s="476"/>
      <c r="K43" s="477">
        <v>0</v>
      </c>
      <c r="L43" s="478"/>
      <c r="M43" s="477">
        <v>0</v>
      </c>
      <c r="N43" s="476"/>
      <c r="O43" s="477">
        <v>0</v>
      </c>
      <c r="P43" s="476"/>
      <c r="Q43" s="476">
        <v>0</v>
      </c>
      <c r="R43" s="476"/>
      <c r="S43" s="476">
        <v>0</v>
      </c>
      <c r="T43" s="476"/>
      <c r="U43" s="476">
        <v>0</v>
      </c>
      <c r="V43" s="476"/>
      <c r="W43" s="476">
        <v>0</v>
      </c>
      <c r="X43" s="476"/>
      <c r="Y43" s="477">
        <v>0</v>
      </c>
      <c r="Z43" s="476"/>
      <c r="AA43" s="495">
        <v>0</v>
      </c>
      <c r="AB43" s="476"/>
      <c r="AC43" s="476">
        <v>0</v>
      </c>
      <c r="AD43" s="476"/>
      <c r="AE43" s="476">
        <v>0</v>
      </c>
      <c r="AF43" s="476"/>
      <c r="AG43" s="476">
        <v>0</v>
      </c>
      <c r="AH43" s="476"/>
      <c r="AI43" s="476">
        <v>0</v>
      </c>
      <c r="AJ43" s="479">
        <f t="shared" si="2"/>
        <v>0</v>
      </c>
      <c r="AK43" s="479">
        <f t="shared" si="3"/>
        <v>0</v>
      </c>
      <c r="AL43" s="3">
        <f>VLOOKUP($C43,'свод КС+СДП'!$F$10:$JQ$522,271,0)</f>
        <v>0</v>
      </c>
      <c r="AM43" s="834">
        <f>VLOOKUP($C43,'свод КС+СДП'!$F$10:$JQ$522,272,0)</f>
        <v>0</v>
      </c>
      <c r="AN43" s="278">
        <f t="shared" si="4"/>
        <v>0</v>
      </c>
      <c r="AO43" s="278">
        <f t="shared" si="5"/>
        <v>0</v>
      </c>
    </row>
    <row r="44" spans="1:41" s="3" customFormat="1" x14ac:dyDescent="0.2">
      <c r="A44" s="471">
        <v>0.23</v>
      </c>
      <c r="B44" s="1084"/>
      <c r="C44" s="472" t="s">
        <v>152</v>
      </c>
      <c r="D44" s="473">
        <v>1.4</v>
      </c>
      <c r="E44" s="473">
        <v>1.68</v>
      </c>
      <c r="F44" s="474">
        <v>200897</v>
      </c>
      <c r="G44" s="471">
        <v>0.23</v>
      </c>
      <c r="H44" s="475">
        <f>'ВМП план КС'!H53</f>
        <v>231946.26</v>
      </c>
      <c r="I44" s="475">
        <f>'ВМП план КС'!I53</f>
        <v>245625.14200000002</v>
      </c>
      <c r="J44" s="476"/>
      <c r="K44" s="477">
        <v>0</v>
      </c>
      <c r="L44" s="478"/>
      <c r="M44" s="477">
        <v>0</v>
      </c>
      <c r="N44" s="476"/>
      <c r="O44" s="477">
        <v>0</v>
      </c>
      <c r="P44" s="476"/>
      <c r="Q44" s="476">
        <v>0</v>
      </c>
      <c r="R44" s="476"/>
      <c r="S44" s="476">
        <v>0</v>
      </c>
      <c r="T44" s="476"/>
      <c r="U44" s="476">
        <v>0</v>
      </c>
      <c r="V44" s="476"/>
      <c r="W44" s="476">
        <v>0</v>
      </c>
      <c r="X44" s="476"/>
      <c r="Y44" s="477">
        <v>0</v>
      </c>
      <c r="Z44" s="476"/>
      <c r="AA44" s="495">
        <v>0</v>
      </c>
      <c r="AB44" s="476"/>
      <c r="AC44" s="476">
        <v>0</v>
      </c>
      <c r="AD44" s="476"/>
      <c r="AE44" s="476">
        <v>0</v>
      </c>
      <c r="AF44" s="476"/>
      <c r="AG44" s="476">
        <v>0</v>
      </c>
      <c r="AH44" s="476"/>
      <c r="AI44" s="476">
        <v>0</v>
      </c>
      <c r="AJ44" s="479">
        <f t="shared" si="2"/>
        <v>0</v>
      </c>
      <c r="AK44" s="479">
        <f t="shared" si="3"/>
        <v>0</v>
      </c>
      <c r="AL44" s="3">
        <f>VLOOKUP($C44,'свод КС+СДП'!$F$10:$JQ$522,271,0)</f>
        <v>0</v>
      </c>
      <c r="AM44" s="834">
        <f>VLOOKUP($C44,'свод КС+СДП'!$F$10:$JQ$522,272,0)</f>
        <v>0</v>
      </c>
      <c r="AN44" s="278">
        <f t="shared" si="4"/>
        <v>0</v>
      </c>
      <c r="AO44" s="278">
        <f t="shared" si="5"/>
        <v>0</v>
      </c>
    </row>
    <row r="45" spans="1:41" s="3" customFormat="1" ht="15.75" customHeight="1" x14ac:dyDescent="0.2">
      <c r="A45" s="471">
        <v>0.34</v>
      </c>
      <c r="B45" s="1084"/>
      <c r="C45" s="472" t="s">
        <v>255</v>
      </c>
      <c r="D45" s="473">
        <v>1.4</v>
      </c>
      <c r="E45" s="473">
        <v>1.68</v>
      </c>
      <c r="F45" s="474">
        <v>115261</v>
      </c>
      <c r="G45" s="471">
        <v>0.34</v>
      </c>
      <c r="H45" s="475">
        <f>'ВМП план КС'!H54</f>
        <v>139738.91999999998</v>
      </c>
      <c r="I45" s="475">
        <f>'ВМП план КС'!I54</f>
        <v>151751.56400000001</v>
      </c>
      <c r="J45" s="476"/>
      <c r="K45" s="477">
        <v>0</v>
      </c>
      <c r="L45" s="478"/>
      <c r="M45" s="477">
        <v>0</v>
      </c>
      <c r="N45" s="476"/>
      <c r="O45" s="477">
        <v>0</v>
      </c>
      <c r="P45" s="476"/>
      <c r="Q45" s="476">
        <v>0</v>
      </c>
      <c r="R45" s="476"/>
      <c r="S45" s="476">
        <v>0</v>
      </c>
      <c r="T45" s="476"/>
      <c r="U45" s="476">
        <v>0</v>
      </c>
      <c r="V45" s="476"/>
      <c r="W45" s="476">
        <v>0</v>
      </c>
      <c r="X45" s="476"/>
      <c r="Y45" s="477">
        <v>0</v>
      </c>
      <c r="Z45" s="476"/>
      <c r="AA45" s="495">
        <v>0</v>
      </c>
      <c r="AB45" s="476"/>
      <c r="AC45" s="476">
        <v>0</v>
      </c>
      <c r="AD45" s="476"/>
      <c r="AE45" s="476">
        <v>0</v>
      </c>
      <c r="AF45" s="476"/>
      <c r="AG45" s="476">
        <v>0</v>
      </c>
      <c r="AH45" s="476"/>
      <c r="AI45" s="476">
        <v>0</v>
      </c>
      <c r="AJ45" s="479">
        <f t="shared" si="2"/>
        <v>0</v>
      </c>
      <c r="AK45" s="479">
        <f t="shared" si="3"/>
        <v>0</v>
      </c>
      <c r="AL45" s="3">
        <f>VLOOKUP($C45,'свод КС+СДП'!$F$10:$JQ$522,271,0)</f>
        <v>0</v>
      </c>
      <c r="AM45" s="834">
        <f>VLOOKUP($C45,'свод КС+СДП'!$F$10:$JQ$522,272,0)</f>
        <v>0</v>
      </c>
      <c r="AN45" s="278">
        <f t="shared" si="4"/>
        <v>0</v>
      </c>
      <c r="AO45" s="278">
        <f t="shared" si="5"/>
        <v>0</v>
      </c>
    </row>
    <row r="46" spans="1:41" s="3" customFormat="1" ht="15.75" customHeight="1" x14ac:dyDescent="0.2">
      <c r="A46" s="471">
        <v>0.22</v>
      </c>
      <c r="B46" s="1084"/>
      <c r="C46" s="472" t="s">
        <v>374</v>
      </c>
      <c r="D46" s="473">
        <v>1.4</v>
      </c>
      <c r="E46" s="473">
        <v>1.68</v>
      </c>
      <c r="F46" s="474">
        <v>199272</v>
      </c>
      <c r="G46" s="471">
        <v>0.22</v>
      </c>
      <c r="H46" s="475">
        <f>'ВМП план КС'!H55</f>
        <v>229989.39600000001</v>
      </c>
      <c r="I46" s="475">
        <f>'ВМП план КС'!I55</f>
        <v>243552.87320000003</v>
      </c>
      <c r="J46" s="476"/>
      <c r="K46" s="477">
        <v>0</v>
      </c>
      <c r="L46" s="478"/>
      <c r="M46" s="477">
        <v>0</v>
      </c>
      <c r="N46" s="476">
        <f>'свод КС+СДП'!J245+'свод КС+СДП'!Q228</f>
        <v>40</v>
      </c>
      <c r="O46" s="477">
        <f>'свод КС+СДП'!K245+'свод КС+СДП'!R228</f>
        <v>9199575.8399999999</v>
      </c>
      <c r="P46" s="476"/>
      <c r="Q46" s="476">
        <v>0</v>
      </c>
      <c r="R46" s="476"/>
      <c r="S46" s="476">
        <v>0</v>
      </c>
      <c r="T46" s="476"/>
      <c r="U46" s="476">
        <v>0</v>
      </c>
      <c r="V46" s="476"/>
      <c r="W46" s="476">
        <v>0</v>
      </c>
      <c r="X46" s="476"/>
      <c r="Y46" s="477">
        <v>0</v>
      </c>
      <c r="Z46" s="476"/>
      <c r="AA46" s="495">
        <v>0</v>
      </c>
      <c r="AB46" s="476"/>
      <c r="AC46" s="476">
        <v>0</v>
      </c>
      <c r="AD46" s="476"/>
      <c r="AE46" s="476">
        <v>0</v>
      </c>
      <c r="AF46" s="476"/>
      <c r="AG46" s="476">
        <v>0</v>
      </c>
      <c r="AH46" s="476"/>
      <c r="AI46" s="476">
        <v>0</v>
      </c>
      <c r="AJ46" s="479">
        <f t="shared" si="2"/>
        <v>40</v>
      </c>
      <c r="AK46" s="479">
        <f t="shared" si="3"/>
        <v>9199575.8399999999</v>
      </c>
      <c r="AL46" s="3">
        <f>VLOOKUP($C46,'свод КС+СДП'!$F$10:$JQ$522,271,0)</f>
        <v>40</v>
      </c>
      <c r="AM46" s="834">
        <f>VLOOKUP($C46,'свод КС+СДП'!$F$10:$JQ$522,272,0)</f>
        <v>9199575.8399999999</v>
      </c>
      <c r="AN46" s="278">
        <f t="shared" si="4"/>
        <v>0</v>
      </c>
      <c r="AO46" s="278">
        <f t="shared" si="5"/>
        <v>0</v>
      </c>
    </row>
    <row r="47" spans="1:41" s="3" customFormat="1" ht="15.75" customHeight="1" x14ac:dyDescent="0.2">
      <c r="A47" s="471">
        <v>0.19</v>
      </c>
      <c r="B47" s="1085"/>
      <c r="C47" s="472" t="s">
        <v>375</v>
      </c>
      <c r="D47" s="473">
        <v>1.4</v>
      </c>
      <c r="E47" s="473">
        <v>1.68</v>
      </c>
      <c r="F47" s="482">
        <v>198387</v>
      </c>
      <c r="G47" s="471">
        <v>0.19</v>
      </c>
      <c r="H47" s="475">
        <f>'ВМП план КС'!H56</f>
        <v>226173.6</v>
      </c>
      <c r="I47" s="475">
        <f>'ВМП план КС'!I56</f>
        <v>237901.12000000002</v>
      </c>
      <c r="J47" s="78"/>
      <c r="K47" s="477">
        <v>0</v>
      </c>
      <c r="L47" s="75"/>
      <c r="M47" s="477">
        <v>0</v>
      </c>
      <c r="N47" s="78"/>
      <c r="O47" s="477">
        <v>0</v>
      </c>
      <c r="P47" s="78"/>
      <c r="Q47" s="476">
        <v>0</v>
      </c>
      <c r="R47" s="78"/>
      <c r="S47" s="476">
        <v>0</v>
      </c>
      <c r="T47" s="78"/>
      <c r="U47" s="476">
        <v>0</v>
      </c>
      <c r="V47" s="78"/>
      <c r="W47" s="476">
        <v>0</v>
      </c>
      <c r="X47" s="78"/>
      <c r="Y47" s="477">
        <v>0</v>
      </c>
      <c r="Z47" s="78"/>
      <c r="AA47" s="495">
        <v>0</v>
      </c>
      <c r="AB47" s="78"/>
      <c r="AC47" s="476">
        <v>0</v>
      </c>
      <c r="AD47" s="78"/>
      <c r="AE47" s="476">
        <v>0</v>
      </c>
      <c r="AF47" s="78"/>
      <c r="AG47" s="476">
        <v>0</v>
      </c>
      <c r="AH47" s="78"/>
      <c r="AI47" s="476">
        <v>0</v>
      </c>
      <c r="AJ47" s="479">
        <f t="shared" si="2"/>
        <v>0</v>
      </c>
      <c r="AK47" s="479">
        <f t="shared" si="3"/>
        <v>0</v>
      </c>
      <c r="AL47" s="3">
        <f>VLOOKUP($C47,'свод КС+СДП'!$F$10:$JQ$522,271,0)</f>
        <v>0</v>
      </c>
      <c r="AM47" s="834">
        <f>VLOOKUP($C47,'свод КС+СДП'!$F$10:$JQ$522,272,0)</f>
        <v>0</v>
      </c>
      <c r="AN47" s="278">
        <f t="shared" si="4"/>
        <v>0</v>
      </c>
      <c r="AO47" s="278">
        <f t="shared" si="5"/>
        <v>0</v>
      </c>
    </row>
    <row r="48" spans="1:41" s="3" customFormat="1" ht="15.75" customHeight="1" x14ac:dyDescent="0.2">
      <c r="A48" s="471"/>
      <c r="B48" s="633"/>
      <c r="C48" s="472" t="s">
        <v>376</v>
      </c>
      <c r="D48" s="473"/>
      <c r="E48" s="473"/>
      <c r="F48" s="482"/>
      <c r="G48" s="471"/>
      <c r="H48" s="475">
        <f>'ВМП план КС'!H57</f>
        <v>104217.048</v>
      </c>
      <c r="I48" s="475">
        <f>'ВМП план КС'!I57</f>
        <v>112495.2816</v>
      </c>
      <c r="J48" s="78">
        <f>'свод КС+СДП'!CH257+'свод КС+СДП'!CO257</f>
        <v>0</v>
      </c>
      <c r="K48" s="78">
        <f>'свод КС+СДП'!CI257+'свод КС+СДП'!CP257</f>
        <v>0</v>
      </c>
      <c r="L48" s="75"/>
      <c r="M48" s="477"/>
      <c r="N48" s="78"/>
      <c r="O48" s="477"/>
      <c r="P48" s="78"/>
      <c r="Q48" s="476"/>
      <c r="R48" s="78"/>
      <c r="S48" s="476"/>
      <c r="T48" s="78"/>
      <c r="U48" s="476"/>
      <c r="V48" s="78"/>
      <c r="W48" s="476"/>
      <c r="X48" s="78"/>
      <c r="Y48" s="477"/>
      <c r="Z48" s="78"/>
      <c r="AA48" s="495"/>
      <c r="AB48" s="78"/>
      <c r="AC48" s="476"/>
      <c r="AD48" s="78"/>
      <c r="AE48" s="476"/>
      <c r="AF48" s="78"/>
      <c r="AG48" s="476"/>
      <c r="AH48" s="78"/>
      <c r="AI48" s="476"/>
      <c r="AJ48" s="479">
        <f t="shared" si="2"/>
        <v>0</v>
      </c>
      <c r="AK48" s="479">
        <f t="shared" si="3"/>
        <v>0</v>
      </c>
      <c r="AL48" s="3">
        <f>VLOOKUP($C48,'свод КС+СДП'!$F$10:$JQ$522,271,0)</f>
        <v>0</v>
      </c>
      <c r="AM48" s="834">
        <f>VLOOKUP($C48,'свод КС+СДП'!$F$10:$JQ$522,272,0)</f>
        <v>0</v>
      </c>
      <c r="AN48" s="278"/>
      <c r="AO48" s="278"/>
    </row>
    <row r="49" spans="1:41" s="3" customFormat="1" ht="15.75" customHeight="1" x14ac:dyDescent="0.2">
      <c r="A49" s="471"/>
      <c r="B49" s="633"/>
      <c r="C49" s="472" t="s">
        <v>377</v>
      </c>
      <c r="D49" s="473"/>
      <c r="E49" s="473"/>
      <c r="F49" s="482"/>
      <c r="G49" s="471"/>
      <c r="H49" s="475">
        <f>'ВМП план КС'!H58</f>
        <v>228284.39999999997</v>
      </c>
      <c r="I49" s="475">
        <f>'ВМП план КС'!I58</f>
        <v>245913.47999999998</v>
      </c>
      <c r="J49" s="78">
        <f>'свод КС+СДП'!CH260+'свод КС+СДП'!CO260</f>
        <v>0</v>
      </c>
      <c r="K49" s="78">
        <f>'свод КС+СДП'!CI260+'свод КС+СДП'!CP260</f>
        <v>0</v>
      </c>
      <c r="L49" s="75"/>
      <c r="M49" s="477"/>
      <c r="N49" s="78"/>
      <c r="O49" s="477"/>
      <c r="P49" s="78"/>
      <c r="Q49" s="476"/>
      <c r="R49" s="78"/>
      <c r="S49" s="476"/>
      <c r="T49" s="78"/>
      <c r="U49" s="476"/>
      <c r="V49" s="78"/>
      <c r="W49" s="476"/>
      <c r="X49" s="78"/>
      <c r="Y49" s="477"/>
      <c r="Z49" s="78"/>
      <c r="AA49" s="495"/>
      <c r="AB49" s="78"/>
      <c r="AC49" s="476"/>
      <c r="AD49" s="78"/>
      <c r="AE49" s="476"/>
      <c r="AF49" s="78"/>
      <c r="AG49" s="476"/>
      <c r="AH49" s="78"/>
      <c r="AI49" s="476"/>
      <c r="AJ49" s="479">
        <f t="shared" si="2"/>
        <v>0</v>
      </c>
      <c r="AK49" s="479">
        <f t="shared" si="3"/>
        <v>0</v>
      </c>
      <c r="AL49" s="3">
        <f>VLOOKUP($C49,'свод КС+СДП'!$F$10:$JQ$522,271,0)</f>
        <v>0</v>
      </c>
      <c r="AM49" s="834">
        <f>VLOOKUP($C49,'свод КС+СДП'!$F$10:$JQ$522,272,0)</f>
        <v>0</v>
      </c>
      <c r="AN49" s="278"/>
      <c r="AO49" s="278"/>
    </row>
    <row r="50" spans="1:41" s="3" customFormat="1" ht="15.75" customHeight="1" x14ac:dyDescent="0.2">
      <c r="A50" s="471"/>
      <c r="B50" s="633"/>
      <c r="C50" s="472" t="s">
        <v>378</v>
      </c>
      <c r="D50" s="473"/>
      <c r="E50" s="473"/>
      <c r="F50" s="482"/>
      <c r="G50" s="471"/>
      <c r="H50" s="475">
        <f>'ВМП план КС'!H59</f>
        <v>302648.03999999998</v>
      </c>
      <c r="I50" s="475">
        <f>'ВМП план КС'!I59</f>
        <v>324668.66800000001</v>
      </c>
      <c r="J50" s="78">
        <f>'свод КС+СДП'!CH263+'свод КС+СДП'!CO263</f>
        <v>0</v>
      </c>
      <c r="K50" s="78">
        <f>'свод КС+СДП'!CI263+'свод КС+СДП'!CP263</f>
        <v>0</v>
      </c>
      <c r="L50" s="75"/>
      <c r="M50" s="477"/>
      <c r="N50" s="78">
        <f>'свод КС+СДП'!J263+'свод КС+СДП'!Q263</f>
        <v>10</v>
      </c>
      <c r="O50" s="503">
        <f>'свод КС+СДП'!K263+'свод КС+СДП'!R263</f>
        <v>3026480.4</v>
      </c>
      <c r="P50" s="78"/>
      <c r="Q50" s="476"/>
      <c r="R50" s="78"/>
      <c r="S50" s="476"/>
      <c r="T50" s="78"/>
      <c r="U50" s="476"/>
      <c r="V50" s="78"/>
      <c r="W50" s="476"/>
      <c r="X50" s="78"/>
      <c r="Y50" s="477"/>
      <c r="Z50" s="78"/>
      <c r="AA50" s="495"/>
      <c r="AB50" s="78"/>
      <c r="AC50" s="476"/>
      <c r="AD50" s="78"/>
      <c r="AE50" s="476"/>
      <c r="AF50" s="78"/>
      <c r="AG50" s="476"/>
      <c r="AH50" s="78"/>
      <c r="AI50" s="476"/>
      <c r="AJ50" s="479">
        <f t="shared" si="2"/>
        <v>10</v>
      </c>
      <c r="AK50" s="479">
        <f t="shared" si="3"/>
        <v>3026480.4</v>
      </c>
      <c r="AL50" s="3">
        <f>VLOOKUP($C50,'свод КС+СДП'!$F$10:$JQ$522,271,0)</f>
        <v>10</v>
      </c>
      <c r="AM50" s="834">
        <f>VLOOKUP($C50,'свод КС+СДП'!$F$10:$JQ$522,272,0)</f>
        <v>3026480.4</v>
      </c>
      <c r="AN50" s="278"/>
      <c r="AO50" s="278"/>
    </row>
    <row r="51" spans="1:41" s="3" customFormat="1" x14ac:dyDescent="0.2">
      <c r="A51" s="471">
        <v>0.36</v>
      </c>
      <c r="B51" s="480" t="s">
        <v>32</v>
      </c>
      <c r="C51" s="472" t="s">
        <v>437</v>
      </c>
      <c r="D51" s="473">
        <v>1.4</v>
      </c>
      <c r="E51" s="473">
        <v>1.68</v>
      </c>
      <c r="F51" s="474">
        <v>154450</v>
      </c>
      <c r="G51" s="471">
        <v>0.36</v>
      </c>
      <c r="H51" s="475">
        <f>'ВМП план КС'!H61</f>
        <v>188696.76</v>
      </c>
      <c r="I51" s="475">
        <f>'ВМП план КС'!I61</f>
        <v>205725.49199999997</v>
      </c>
      <c r="J51" s="476">
        <f>'свод КС+СДП'!CH267+'свод КС+СДП'!CO267</f>
        <v>504</v>
      </c>
      <c r="K51" s="477">
        <f>'свод КС+СДП'!CI267+'свод КС+СДП'!CP267</f>
        <v>95103167.040000007</v>
      </c>
      <c r="L51" s="478"/>
      <c r="M51" s="477">
        <v>0</v>
      </c>
      <c r="N51" s="476"/>
      <c r="O51" s="477">
        <v>0</v>
      </c>
      <c r="P51" s="476"/>
      <c r="Q51" s="476">
        <v>0</v>
      </c>
      <c r="R51" s="476"/>
      <c r="S51" s="476">
        <v>0</v>
      </c>
      <c r="T51" s="476"/>
      <c r="U51" s="476">
        <v>0</v>
      </c>
      <c r="V51" s="476"/>
      <c r="W51" s="476">
        <v>0</v>
      </c>
      <c r="X51" s="476"/>
      <c r="Y51" s="477">
        <v>0</v>
      </c>
      <c r="Z51" s="476"/>
      <c r="AA51" s="495">
        <v>0</v>
      </c>
      <c r="AB51" s="476"/>
      <c r="AC51" s="476">
        <v>0</v>
      </c>
      <c r="AD51" s="476"/>
      <c r="AE51" s="476">
        <v>0</v>
      </c>
      <c r="AF51" s="476"/>
      <c r="AG51" s="476">
        <v>0</v>
      </c>
      <c r="AH51" s="476"/>
      <c r="AI51" s="476">
        <v>0</v>
      </c>
      <c r="AJ51" s="479">
        <f t="shared" si="2"/>
        <v>504</v>
      </c>
      <c r="AK51" s="479">
        <f t="shared" si="3"/>
        <v>95103167.040000007</v>
      </c>
      <c r="AL51" s="3">
        <f>VLOOKUP($C51,'свод КС+СДП'!$F$10:$JQ$522,271,0)</f>
        <v>504</v>
      </c>
      <c r="AM51" s="834">
        <f>VLOOKUP($C51,'свод КС+СДП'!$F$10:$JQ$522,272,0)</f>
        <v>95103167.040000007</v>
      </c>
      <c r="AN51" s="278">
        <f t="shared" si="4"/>
        <v>0</v>
      </c>
      <c r="AO51" s="278">
        <f t="shared" si="5"/>
        <v>0</v>
      </c>
    </row>
    <row r="52" spans="1:41" s="3" customFormat="1" ht="25.5" x14ac:dyDescent="0.2">
      <c r="A52" s="471">
        <v>0.56000000000000005</v>
      </c>
      <c r="B52" s="895" t="s">
        <v>34</v>
      </c>
      <c r="C52" s="472" t="s">
        <v>380</v>
      </c>
      <c r="D52" s="473">
        <v>1.4</v>
      </c>
      <c r="E52" s="473">
        <v>1.68</v>
      </c>
      <c r="F52" s="474">
        <v>185214</v>
      </c>
      <c r="G52" s="471">
        <v>0.56000000000000005</v>
      </c>
      <c r="H52" s="475">
        <f>'ВМП план КС'!H63</f>
        <v>244524.272</v>
      </c>
      <c r="I52" s="475">
        <f>'ВМП план КС'!I63</f>
        <v>276304.46239999996</v>
      </c>
      <c r="J52" s="476">
        <f>'свод КС+СДП'!CH274+'свод КС+СДП'!CO274</f>
        <v>115</v>
      </c>
      <c r="K52" s="477">
        <f>'свод КС+СДП'!CI274+'свод КС+СДП'!CP274</f>
        <v>28120291.280000001</v>
      </c>
      <c r="L52" s="478">
        <f>'свод КС+СДП'!AC274+'свод КС+СДП'!AJ274</f>
        <v>276</v>
      </c>
      <c r="M52" s="481">
        <f>'свод КС+СДП'!AD274+'свод КС+СДП'!AK274</f>
        <v>67488699.060000002</v>
      </c>
      <c r="N52" s="476"/>
      <c r="O52" s="477">
        <v>0</v>
      </c>
      <c r="P52" s="476"/>
      <c r="Q52" s="476">
        <v>0</v>
      </c>
      <c r="R52" s="476"/>
      <c r="S52" s="476">
        <v>0</v>
      </c>
      <c r="T52" s="476"/>
      <c r="U52" s="476">
        <v>0</v>
      </c>
      <c r="V52" s="476"/>
      <c r="W52" s="476">
        <v>0</v>
      </c>
      <c r="X52" s="476"/>
      <c r="Y52" s="477">
        <v>0</v>
      </c>
      <c r="Z52" s="476">
        <f>'свод КС+СДП'!EM274+'свод КС+СДП'!ET274</f>
        <v>2</v>
      </c>
      <c r="AA52" s="495">
        <f>'свод КС+СДП'!EN274+'свод КС+СДП'!EU274</f>
        <v>489048.54399999999</v>
      </c>
      <c r="AB52" s="476"/>
      <c r="AC52" s="476">
        <v>0</v>
      </c>
      <c r="AD52" s="476"/>
      <c r="AE52" s="476">
        <v>0</v>
      </c>
      <c r="AF52" s="476">
        <f>'свод КС+СДП'!GR274+'свод КС+СДП'!GY274</f>
        <v>188</v>
      </c>
      <c r="AG52" s="476">
        <f>'свод КС+СДП'!GS274+'свод КС+СДП'!GZ274</f>
        <v>51945238.93119999</v>
      </c>
      <c r="AH52" s="476">
        <f>'свод КС+СДП'!ID274+'свод КС+СДП'!IK274</f>
        <v>36</v>
      </c>
      <c r="AI52" s="476">
        <f>'свод КС+СДП'!IE274+'свод КС+СДП'!IL274</f>
        <v>9946960.6439999994</v>
      </c>
      <c r="AJ52" s="479">
        <f t="shared" si="2"/>
        <v>617</v>
      </c>
      <c r="AK52" s="479">
        <f t="shared" si="3"/>
        <v>157990238.45919999</v>
      </c>
      <c r="AL52" s="3">
        <f>VLOOKUP($C52,'свод КС+СДП'!$F$10:$JQ$522,271,0)</f>
        <v>617</v>
      </c>
      <c r="AM52" s="834">
        <f>VLOOKUP($C52,'свод КС+СДП'!$F$10:$JQ$522,272,0)</f>
        <v>157990238.45919999</v>
      </c>
      <c r="AN52" s="278">
        <f t="shared" si="4"/>
        <v>0</v>
      </c>
      <c r="AO52" s="278">
        <f t="shared" si="5"/>
        <v>0</v>
      </c>
    </row>
    <row r="53" spans="1:41" s="3" customFormat="1" ht="25.5" x14ac:dyDescent="0.2">
      <c r="A53" s="471">
        <v>0.5</v>
      </c>
      <c r="B53" s="913"/>
      <c r="C53" s="472" t="s">
        <v>381</v>
      </c>
      <c r="D53" s="473">
        <v>1.4</v>
      </c>
      <c r="E53" s="473">
        <v>1.68</v>
      </c>
      <c r="F53" s="474">
        <v>214756</v>
      </c>
      <c r="G53" s="471">
        <v>0.5</v>
      </c>
      <c r="H53" s="475">
        <f>'ВМП план КС'!H64</f>
        <v>277065.68400000001</v>
      </c>
      <c r="I53" s="475">
        <f>'ВМП план КС'!I64</f>
        <v>309926.96279999998</v>
      </c>
      <c r="J53" s="476">
        <f>'свод КС+СДП'!CH279+'свод КС+СДП'!CO279</f>
        <v>96</v>
      </c>
      <c r="K53" s="477">
        <f>'свод КС+СДП'!CI279+'свод КС+СДП'!CP279</f>
        <v>26598305.66</v>
      </c>
      <c r="L53" s="478">
        <f>'свод КС+СДП'!AC279+'свод КС+СДП'!AJ279</f>
        <v>172</v>
      </c>
      <c r="M53" s="481">
        <f>'свод КС+СДП'!AD279+'свод КС+СДП'!AK279</f>
        <v>47655297.619999997</v>
      </c>
      <c r="N53" s="476"/>
      <c r="O53" s="477">
        <v>0</v>
      </c>
      <c r="P53" s="476"/>
      <c r="Q53" s="476">
        <v>0</v>
      </c>
      <c r="R53" s="476"/>
      <c r="S53" s="476">
        <v>0</v>
      </c>
      <c r="T53" s="476"/>
      <c r="U53" s="476">
        <v>0</v>
      </c>
      <c r="V53" s="476"/>
      <c r="W53" s="476">
        <v>0</v>
      </c>
      <c r="X53" s="476"/>
      <c r="Y53" s="477">
        <v>0</v>
      </c>
      <c r="Z53" s="476">
        <f>'свод КС+СДП'!EM279+'свод КС+СДП'!ET279</f>
        <v>3</v>
      </c>
      <c r="AA53" s="495">
        <f>'свод КС+СДП'!EN279+'свод КС+СДП'!EU279</f>
        <v>831197.05200000003</v>
      </c>
      <c r="AB53" s="476"/>
      <c r="AC53" s="476">
        <v>0</v>
      </c>
      <c r="AD53" s="485"/>
      <c r="AE53" s="476">
        <v>0</v>
      </c>
      <c r="AF53" s="476">
        <f>'свод КС+СДП'!GR279+'свод КС+СДП'!GY279</f>
        <v>70</v>
      </c>
      <c r="AG53" s="476">
        <f>'свод КС+СДП'!GS279+'свод КС+СДП'!GZ279</f>
        <v>21694887.393199999</v>
      </c>
      <c r="AH53" s="476">
        <f>'свод КС+СДП'!ID279+'свод КС+СДП'!IK279</f>
        <v>41</v>
      </c>
      <c r="AI53" s="476">
        <f>'свод КС+СДП'!IE279+'свод КС+СДП'!IL279</f>
        <v>12707005.471999999</v>
      </c>
      <c r="AJ53" s="479">
        <f t="shared" si="2"/>
        <v>382</v>
      </c>
      <c r="AK53" s="479">
        <f t="shared" si="3"/>
        <v>109486693.1972</v>
      </c>
      <c r="AL53" s="3">
        <f>VLOOKUP($C53,'свод КС+СДП'!$F$10:$JQ$522,271,0)</f>
        <v>382</v>
      </c>
      <c r="AM53" s="834">
        <f>VLOOKUP($C53,'свод КС+СДП'!$F$10:$JQ$522,272,0)</f>
        <v>109486693.1972</v>
      </c>
      <c r="AN53" s="278">
        <f t="shared" si="4"/>
        <v>0</v>
      </c>
      <c r="AO53" s="278">
        <f t="shared" si="5"/>
        <v>0</v>
      </c>
    </row>
    <row r="54" spans="1:41" s="3" customFormat="1" ht="33" customHeight="1" x14ac:dyDescent="0.2">
      <c r="A54" s="471">
        <v>0.44</v>
      </c>
      <c r="B54" s="913"/>
      <c r="C54" s="472" t="s">
        <v>382</v>
      </c>
      <c r="D54" s="473">
        <v>1.4</v>
      </c>
      <c r="E54" s="473">
        <v>1.68</v>
      </c>
      <c r="F54" s="474">
        <v>244136</v>
      </c>
      <c r="G54" s="471">
        <v>0.44</v>
      </c>
      <c r="H54" s="475">
        <f>'ВМП план КС'!H65</f>
        <v>307787.66000000003</v>
      </c>
      <c r="I54" s="475">
        <f>'ВМП план КС'!I65</f>
        <v>340653.12200000003</v>
      </c>
      <c r="J54" s="476">
        <f>'свод КС+СДП'!CH284+'свод КС+СДП'!CO284</f>
        <v>35</v>
      </c>
      <c r="K54" s="477">
        <f>'свод КС+СДП'!CI284+'свод КС+СДП'!CP284</f>
        <v>10772568.100000001</v>
      </c>
      <c r="L54" s="478">
        <f>'свод КС+СДП'!AC284+'свод КС+СДП'!AJ284</f>
        <v>95</v>
      </c>
      <c r="M54" s="481">
        <f>'свод КС+СДП'!AD284+'свод КС+СДП'!AK284</f>
        <v>29239827.700000003</v>
      </c>
      <c r="N54" s="476"/>
      <c r="O54" s="477">
        <v>0</v>
      </c>
      <c r="P54" s="476"/>
      <c r="Q54" s="476">
        <v>0</v>
      </c>
      <c r="R54" s="476"/>
      <c r="S54" s="476">
        <v>0</v>
      </c>
      <c r="T54" s="476"/>
      <c r="U54" s="476">
        <v>0</v>
      </c>
      <c r="V54" s="476"/>
      <c r="W54" s="476">
        <v>0</v>
      </c>
      <c r="X54" s="476"/>
      <c r="Y54" s="477">
        <v>0</v>
      </c>
      <c r="Z54" s="476">
        <f>'свод КС+СДП'!EM284+'свод КС+СДП'!ET284</f>
        <v>2</v>
      </c>
      <c r="AA54" s="495">
        <f>'свод КС+СДП'!EN284+'свод КС+СДП'!EU284</f>
        <v>615575.32000000007</v>
      </c>
      <c r="AB54" s="476"/>
      <c r="AC54" s="476">
        <v>0</v>
      </c>
      <c r="AD54" s="485"/>
      <c r="AE54" s="476">
        <v>0</v>
      </c>
      <c r="AF54" s="476">
        <f>'свод КС+СДП'!GR284+'свод КС+СДП'!GY284</f>
        <v>23</v>
      </c>
      <c r="AG54" s="476">
        <f>'свод КС+СДП'!GS284+'свод КС+СДП'!GZ284</f>
        <v>7835021.8060000008</v>
      </c>
      <c r="AH54" s="476">
        <f>'свод КС+СДП'!ID284+'свод КС+СДП'!IK284</f>
        <v>41</v>
      </c>
      <c r="AI54" s="476">
        <f>'свод КС+СДП'!IE284+'свод КС+СДП'!IL284</f>
        <v>13966778</v>
      </c>
      <c r="AJ54" s="479">
        <f t="shared" si="2"/>
        <v>196</v>
      </c>
      <c r="AK54" s="479">
        <f t="shared" si="3"/>
        <v>62429770.926000006</v>
      </c>
      <c r="AL54" s="3">
        <f>VLOOKUP($C54,'свод КС+СДП'!$F$10:$JQ$522,271,0)</f>
        <v>196</v>
      </c>
      <c r="AM54" s="834">
        <f>VLOOKUP($C54,'свод КС+СДП'!$F$10:$JQ$522,272,0)</f>
        <v>62429770.926000006</v>
      </c>
      <c r="AN54" s="278">
        <f t="shared" si="4"/>
        <v>0</v>
      </c>
      <c r="AO54" s="278">
        <f t="shared" si="5"/>
        <v>0</v>
      </c>
    </row>
    <row r="55" spans="1:41" s="3" customFormat="1" ht="25.5" x14ac:dyDescent="0.2">
      <c r="A55" s="471">
        <v>0.54</v>
      </c>
      <c r="B55" s="913"/>
      <c r="C55" s="472" t="s">
        <v>383</v>
      </c>
      <c r="D55" s="473">
        <v>1.4</v>
      </c>
      <c r="E55" s="473">
        <v>1.68</v>
      </c>
      <c r="F55" s="474">
        <v>137762</v>
      </c>
      <c r="G55" s="471">
        <v>0.54</v>
      </c>
      <c r="H55" s="475">
        <f>'ВМП план КС'!H66</f>
        <v>181117.728</v>
      </c>
      <c r="I55" s="475">
        <f>'ВМП план КС'!I66</f>
        <v>204319.73759999999</v>
      </c>
      <c r="J55" s="476">
        <f>'свод КС+СДП'!CH289+'свод КС+СДП'!CO289</f>
        <v>111</v>
      </c>
      <c r="K55" s="477">
        <f>'свод КС+СДП'!CI289+'свод КС+СДП'!CP289</f>
        <v>20104067.810000002</v>
      </c>
      <c r="L55" s="478">
        <f>'свод КС+СДП'!AC289+'свод КС+СДП'!AJ289</f>
        <v>150</v>
      </c>
      <c r="M55" s="481">
        <f>'свод КС+СДП'!AD289+'свод КС+СДП'!AK289</f>
        <v>27167659.209999997</v>
      </c>
      <c r="N55" s="476"/>
      <c r="O55" s="477">
        <v>0</v>
      </c>
      <c r="P55" s="476"/>
      <c r="Q55" s="476">
        <v>0</v>
      </c>
      <c r="R55" s="476"/>
      <c r="S55" s="476">
        <v>0</v>
      </c>
      <c r="T55" s="476"/>
      <c r="U55" s="476">
        <v>0</v>
      </c>
      <c r="V55" s="476"/>
      <c r="W55" s="476">
        <v>0</v>
      </c>
      <c r="X55" s="476"/>
      <c r="Y55" s="477">
        <v>0</v>
      </c>
      <c r="Z55" s="476">
        <f>'свод КС+СДП'!EM289+'свод КС+СДП'!ET289</f>
        <v>10</v>
      </c>
      <c r="AA55" s="495">
        <f>'свод КС+СДП'!EN289+'свод КС+СДП'!EU289</f>
        <v>1811177.2940000002</v>
      </c>
      <c r="AB55" s="476"/>
      <c r="AC55" s="476">
        <v>0</v>
      </c>
      <c r="AD55" s="485"/>
      <c r="AE55" s="476">
        <v>0</v>
      </c>
      <c r="AF55" s="476">
        <f>'свод КС+СДП'!GR289+'свод КС+СДП'!GY289</f>
        <v>81</v>
      </c>
      <c r="AG55" s="476">
        <f>'свод КС+СДП'!GS289+'свод КС+СДП'!GZ289</f>
        <v>16549898.7456</v>
      </c>
      <c r="AH55" s="476">
        <f>'свод КС+СДП'!ID289+'свод КС+СДП'!IK289</f>
        <v>60</v>
      </c>
      <c r="AI55" s="476">
        <f>'свод КС+СДП'!IE289+'свод КС+СДП'!IL289</f>
        <v>12259184.255999999</v>
      </c>
      <c r="AJ55" s="479">
        <f t="shared" si="2"/>
        <v>412</v>
      </c>
      <c r="AK55" s="479">
        <f t="shared" si="3"/>
        <v>77891987.315599993</v>
      </c>
      <c r="AL55" s="3">
        <f>VLOOKUP($C55,'свод КС+СДП'!$F$10:$JQ$522,271,0)</f>
        <v>412</v>
      </c>
      <c r="AM55" s="834">
        <f>VLOOKUP($C55,'свод КС+СДП'!$F$10:$JQ$522,272,0)</f>
        <v>77891987.315599993</v>
      </c>
      <c r="AN55" s="278">
        <f t="shared" si="4"/>
        <v>0</v>
      </c>
      <c r="AO55" s="278">
        <f t="shared" si="5"/>
        <v>0</v>
      </c>
    </row>
    <row r="56" spans="1:41" s="3" customFormat="1" ht="25.5" x14ac:dyDescent="0.2">
      <c r="A56" s="471">
        <v>0.46</v>
      </c>
      <c r="B56" s="913"/>
      <c r="C56" s="472" t="s">
        <v>384</v>
      </c>
      <c r="D56" s="473">
        <v>1.4</v>
      </c>
      <c r="E56" s="473">
        <v>1.68</v>
      </c>
      <c r="F56" s="474">
        <v>167354</v>
      </c>
      <c r="G56" s="471">
        <v>0.46</v>
      </c>
      <c r="H56" s="475">
        <f>'ВМП план КС'!H67</f>
        <v>212667.44399999999</v>
      </c>
      <c r="I56" s="475">
        <f>'ВМП план КС'!I67</f>
        <v>236225.55479999998</v>
      </c>
      <c r="J56" s="476">
        <f>'свод КС+СДП'!CH294+'свод КС+СДП'!CO294</f>
        <v>51</v>
      </c>
      <c r="K56" s="477">
        <f>'свод КС+СДП'!CI294+'свод КС+СДП'!CP294</f>
        <v>10846039.639999999</v>
      </c>
      <c r="L56" s="478">
        <f>'свод КС+СДП'!AC294+'свод КС+СДП'!AJ294</f>
        <v>50</v>
      </c>
      <c r="M56" s="481">
        <f>'свод КС+СДП'!AD294+'свод КС+СДП'!AK294</f>
        <v>10633372.199999999</v>
      </c>
      <c r="N56" s="476"/>
      <c r="O56" s="477">
        <v>0</v>
      </c>
      <c r="P56" s="476"/>
      <c r="Q56" s="476">
        <v>0</v>
      </c>
      <c r="R56" s="476"/>
      <c r="S56" s="476">
        <v>0</v>
      </c>
      <c r="T56" s="476"/>
      <c r="U56" s="476">
        <v>0</v>
      </c>
      <c r="V56" s="476"/>
      <c r="W56" s="476">
        <v>0</v>
      </c>
      <c r="X56" s="476"/>
      <c r="Y56" s="477">
        <v>0</v>
      </c>
      <c r="Z56" s="476">
        <f>'свод КС+СДП'!EM294+'свод КС+СДП'!ET294</f>
        <v>7</v>
      </c>
      <c r="AA56" s="495">
        <f>'свод КС+СДП'!EN294+'свод КС+СДП'!EU294</f>
        <v>1488672.0919999999</v>
      </c>
      <c r="AB56" s="476"/>
      <c r="AC56" s="476">
        <v>0</v>
      </c>
      <c r="AD56" s="485"/>
      <c r="AE56" s="476">
        <v>0</v>
      </c>
      <c r="AF56" s="476">
        <f>'свод КС+СДП'!GR294+'свод КС+СДП'!GY294</f>
        <v>24</v>
      </c>
      <c r="AG56" s="476">
        <f>'свод КС+СДП'!GS294+'свод КС+СДП'!GZ294</f>
        <v>5669413.3151999991</v>
      </c>
      <c r="AH56" s="476">
        <f>'свод КС+СДП'!ID294+'свод КС+СДП'!IK294</f>
        <v>50</v>
      </c>
      <c r="AI56" s="476">
        <f>'свод КС+СДП'!IE294+'свод КС+СДП'!IL294</f>
        <v>11811277.739999998</v>
      </c>
      <c r="AJ56" s="479">
        <f t="shared" si="2"/>
        <v>182</v>
      </c>
      <c r="AK56" s="479">
        <f t="shared" si="3"/>
        <v>40448774.987199992</v>
      </c>
      <c r="AL56" s="3">
        <f>VLOOKUP($C56,'свод КС+СДП'!$F$10:$JQ$522,271,0)</f>
        <v>182</v>
      </c>
      <c r="AM56" s="834">
        <f>VLOOKUP($C56,'свод КС+СДП'!$F$10:$JQ$522,272,0)</f>
        <v>40448774.987199992</v>
      </c>
      <c r="AN56" s="278">
        <f t="shared" si="4"/>
        <v>0</v>
      </c>
      <c r="AO56" s="278">
        <f t="shared" si="5"/>
        <v>0</v>
      </c>
    </row>
    <row r="57" spans="1:41" s="3" customFormat="1" ht="25.5" x14ac:dyDescent="0.2">
      <c r="A57" s="471">
        <v>0.34</v>
      </c>
      <c r="B57" s="913"/>
      <c r="C57" s="472" t="s">
        <v>385</v>
      </c>
      <c r="D57" s="473">
        <v>1.4</v>
      </c>
      <c r="E57" s="473">
        <v>1.68</v>
      </c>
      <c r="F57" s="474">
        <v>209573</v>
      </c>
      <c r="G57" s="471">
        <v>0.34</v>
      </c>
      <c r="H57" s="475">
        <f>'ВМП план КС'!H68</f>
        <v>254078.63999999998</v>
      </c>
      <c r="I57" s="475">
        <f>'ВМП план КС'!I68</f>
        <v>275920.48800000001</v>
      </c>
      <c r="J57" s="476">
        <f>'свод КС+СДП'!CH299+'свод КС+СДП'!CO299</f>
        <v>20</v>
      </c>
      <c r="K57" s="477">
        <f>'свод КС+СДП'!CI299+'свод КС+СДП'!CP299</f>
        <v>5081572.8</v>
      </c>
      <c r="L57" s="478">
        <f>'свод КС+СДП'!AC299+'свод КС+СДП'!AJ299</f>
        <v>37</v>
      </c>
      <c r="M57" s="481">
        <f>'свод КС+СДП'!AD299+'свод КС+СДП'!AK299</f>
        <v>9400909.6799999997</v>
      </c>
      <c r="N57" s="476"/>
      <c r="O57" s="477">
        <v>0</v>
      </c>
      <c r="P57" s="476"/>
      <c r="Q57" s="476">
        <v>0</v>
      </c>
      <c r="R57" s="476"/>
      <c r="S57" s="476">
        <v>0</v>
      </c>
      <c r="T57" s="476"/>
      <c r="U57" s="476">
        <v>0</v>
      </c>
      <c r="V57" s="476"/>
      <c r="W57" s="476">
        <v>0</v>
      </c>
      <c r="X57" s="476"/>
      <c r="Y57" s="477">
        <v>0</v>
      </c>
      <c r="Z57" s="476">
        <f>'свод КС+СДП'!EM299+'свод КС+СДП'!ET299</f>
        <v>3</v>
      </c>
      <c r="AA57" s="495">
        <f>'свод КС+СДП'!EN299+'свод КС+СДП'!EU299</f>
        <v>762235.91999999993</v>
      </c>
      <c r="AB57" s="476"/>
      <c r="AC57" s="476">
        <v>0</v>
      </c>
      <c r="AD57" s="485"/>
      <c r="AE57" s="476">
        <v>0</v>
      </c>
      <c r="AF57" s="476">
        <f>'свод КС+СДП'!GR299+'свод КС+СДП'!GY299</f>
        <v>11</v>
      </c>
      <c r="AG57" s="476">
        <f>'свод КС+СДП'!GS299+'свод КС+СДП'!GZ299</f>
        <v>3035125.3680000002</v>
      </c>
      <c r="AH57" s="476">
        <f>'свод КС+СДП'!ID299+'свод КС+СДП'!IK299</f>
        <v>35</v>
      </c>
      <c r="AI57" s="476">
        <f>'свод КС+СДП'!IE299+'свод КС+СДП'!IL299</f>
        <v>9657217.0800000001</v>
      </c>
      <c r="AJ57" s="479">
        <f t="shared" si="2"/>
        <v>106</v>
      </c>
      <c r="AK57" s="479">
        <f t="shared" si="3"/>
        <v>27937060.847999997</v>
      </c>
      <c r="AL57" s="3">
        <f>VLOOKUP($C57,'свод КС+СДП'!$F$10:$JQ$522,271,0)</f>
        <v>106</v>
      </c>
      <c r="AM57" s="834">
        <f>VLOOKUP($C57,'свод КС+СДП'!$F$10:$JQ$522,272,0)</f>
        <v>27937060.847999997</v>
      </c>
      <c r="AN57" s="278">
        <f t="shared" si="4"/>
        <v>0</v>
      </c>
      <c r="AO57" s="278">
        <f t="shared" si="5"/>
        <v>0</v>
      </c>
    </row>
    <row r="58" spans="1:41" s="3" customFormat="1" x14ac:dyDescent="0.2">
      <c r="A58" s="471">
        <v>0.2</v>
      </c>
      <c r="B58" s="913"/>
      <c r="C58" s="472" t="s">
        <v>386</v>
      </c>
      <c r="D58" s="473">
        <v>1.4</v>
      </c>
      <c r="E58" s="473">
        <v>1.68</v>
      </c>
      <c r="F58" s="474">
        <v>129747</v>
      </c>
      <c r="G58" s="471">
        <v>0.2</v>
      </c>
      <c r="H58" s="475">
        <f>'ВМП план КС'!H69</f>
        <v>147940.56</v>
      </c>
      <c r="I58" s="475">
        <f>'ВМП план КС'!I69</f>
        <v>155611.55200000003</v>
      </c>
      <c r="J58" s="476">
        <f>'свод КС+СДП'!CH304+'свод КС+СДП'!CO304</f>
        <v>228</v>
      </c>
      <c r="K58" s="477">
        <f>'свод КС+СДП'!CI304+'свод КС+СДП'!CP304</f>
        <v>33730447.68</v>
      </c>
      <c r="L58" s="478">
        <f>'свод КС+СДП'!AC304+'свод КС+СДП'!AJ304</f>
        <v>155</v>
      </c>
      <c r="M58" s="481">
        <f>'свод КС+СДП'!AD304+'свод КС+СДП'!AK304</f>
        <v>22930786.800000001</v>
      </c>
      <c r="N58" s="476"/>
      <c r="O58" s="477">
        <v>0</v>
      </c>
      <c r="P58" s="476"/>
      <c r="Q58" s="476">
        <v>0</v>
      </c>
      <c r="R58" s="476"/>
      <c r="S58" s="476">
        <v>0</v>
      </c>
      <c r="T58" s="476"/>
      <c r="U58" s="476">
        <v>0</v>
      </c>
      <c r="V58" s="476"/>
      <c r="W58" s="476">
        <v>0</v>
      </c>
      <c r="X58" s="476"/>
      <c r="Y58" s="477">
        <v>0</v>
      </c>
      <c r="Z58" s="476">
        <f>'свод КС+СДП'!EM304+'свод КС+СДП'!ET304</f>
        <v>35</v>
      </c>
      <c r="AA58" s="495">
        <f>'свод КС+СДП'!EN304+'свод КС+СДП'!EU304</f>
        <v>5177919.5999999996</v>
      </c>
      <c r="AB58" s="476"/>
      <c r="AC58" s="476">
        <v>0</v>
      </c>
      <c r="AD58" s="476"/>
      <c r="AE58" s="476">
        <v>0</v>
      </c>
      <c r="AF58" s="476">
        <f>'свод КС+СДП'!GR304+'свод КС+СДП'!GY304</f>
        <v>1</v>
      </c>
      <c r="AG58" s="476">
        <f>'свод КС+СДП'!GS304+'свод КС+СДП'!GZ304</f>
        <v>155611.55200000003</v>
      </c>
      <c r="AH58" s="476"/>
      <c r="AI58" s="476">
        <v>0</v>
      </c>
      <c r="AJ58" s="479">
        <f t="shared" si="2"/>
        <v>419</v>
      </c>
      <c r="AK58" s="479">
        <f t="shared" si="3"/>
        <v>61994765.632000007</v>
      </c>
      <c r="AL58" s="3">
        <f>VLOOKUP($C58,'свод КС+СДП'!$F$10:$JQ$522,271,0)</f>
        <v>419</v>
      </c>
      <c r="AM58" s="834">
        <f>VLOOKUP($C58,'свод КС+СДП'!$F$10:$JQ$522,272,0)</f>
        <v>61994765.631999999</v>
      </c>
      <c r="AN58" s="278">
        <f t="shared" si="4"/>
        <v>0</v>
      </c>
      <c r="AO58" s="278">
        <f t="shared" si="5"/>
        <v>0</v>
      </c>
    </row>
    <row r="59" spans="1:41" s="3" customFormat="1" x14ac:dyDescent="0.2">
      <c r="A59" s="471">
        <v>0.17</v>
      </c>
      <c r="B59" s="913"/>
      <c r="C59" s="472" t="s">
        <v>387</v>
      </c>
      <c r="D59" s="473">
        <v>1.4</v>
      </c>
      <c r="E59" s="473">
        <v>1.68</v>
      </c>
      <c r="F59" s="482">
        <v>154258</v>
      </c>
      <c r="G59" s="471">
        <v>0.17</v>
      </c>
      <c r="H59" s="475">
        <f>'ВМП план КС'!H70</f>
        <v>174350.08000000002</v>
      </c>
      <c r="I59" s="475">
        <f>'ВМП план КС'!I70</f>
        <v>182547.136</v>
      </c>
      <c r="J59" s="78">
        <f>'свод КС+СДП'!CH309+'свод КС+СДП'!CO309</f>
        <v>277</v>
      </c>
      <c r="K59" s="483">
        <f>'свод КС+СДП'!CI309+'свод КС+СДП'!CP309</f>
        <v>48294972.160000004</v>
      </c>
      <c r="L59" s="75">
        <f>'свод КС+СДП'!AC309+'свод КС+СДП'!AJ309</f>
        <v>30</v>
      </c>
      <c r="M59" s="486">
        <f>'свод КС+СДП'!AD309+'свод КС+СДП'!AK309</f>
        <v>5230502.4000000004</v>
      </c>
      <c r="N59" s="78"/>
      <c r="O59" s="477">
        <v>0</v>
      </c>
      <c r="P59" s="78"/>
      <c r="Q59" s="476">
        <v>0</v>
      </c>
      <c r="R59" s="78"/>
      <c r="S59" s="476">
        <v>0</v>
      </c>
      <c r="T59" s="78"/>
      <c r="U59" s="476">
        <v>0</v>
      </c>
      <c r="V59" s="78"/>
      <c r="W59" s="476">
        <v>0</v>
      </c>
      <c r="X59" s="78"/>
      <c r="Y59" s="477">
        <v>0</v>
      </c>
      <c r="Z59" s="78">
        <f>'свод КС+СДП'!EM309+'свод КС+СДП'!ET309</f>
        <v>30</v>
      </c>
      <c r="AA59" s="503">
        <f>'свод КС+СДП'!EN309+'свод КС+СДП'!EU309</f>
        <v>5230502.4000000004</v>
      </c>
      <c r="AB59" s="78"/>
      <c r="AC59" s="476">
        <v>0</v>
      </c>
      <c r="AD59" s="78"/>
      <c r="AE59" s="476">
        <v>0</v>
      </c>
      <c r="AF59" s="476">
        <f>'свод КС+СДП'!GR309+'свод КС+СДП'!GY309</f>
        <v>1</v>
      </c>
      <c r="AG59" s="476">
        <f>'свод КС+СДП'!GS309+'свод КС+СДП'!GZ309</f>
        <v>182547.136</v>
      </c>
      <c r="AH59" s="78"/>
      <c r="AI59" s="476">
        <v>0</v>
      </c>
      <c r="AJ59" s="479">
        <f t="shared" si="2"/>
        <v>338</v>
      </c>
      <c r="AK59" s="479">
        <f t="shared" si="3"/>
        <v>58938524.096000001</v>
      </c>
      <c r="AL59" s="3">
        <f>VLOOKUP($C59,'свод КС+СДП'!$F$10:$JQ$522,271,0)</f>
        <v>338</v>
      </c>
      <c r="AM59" s="834">
        <f>VLOOKUP($C59,'свод КС+СДП'!$F$10:$JQ$522,272,0)</f>
        <v>58938524.096000001</v>
      </c>
      <c r="AN59" s="278">
        <f t="shared" si="4"/>
        <v>0</v>
      </c>
      <c r="AO59" s="278">
        <f t="shared" si="5"/>
        <v>0</v>
      </c>
    </row>
    <row r="60" spans="1:41" s="3" customFormat="1" x14ac:dyDescent="0.2">
      <c r="A60" s="471">
        <v>0.14000000000000001</v>
      </c>
      <c r="B60" s="913"/>
      <c r="C60" s="472" t="s">
        <v>388</v>
      </c>
      <c r="D60" s="473">
        <v>1.4</v>
      </c>
      <c r="E60" s="473">
        <v>1.68</v>
      </c>
      <c r="F60" s="482">
        <v>191926</v>
      </c>
      <c r="G60" s="471">
        <v>0.14000000000000001</v>
      </c>
      <c r="H60" s="475">
        <f>'ВМП план КС'!H71</f>
        <v>214191.02000000002</v>
      </c>
      <c r="I60" s="475">
        <f>'ВМП план КС'!I71</f>
        <v>222677.83399999997</v>
      </c>
      <c r="J60" s="78">
        <f>'свод КС+СДП'!CH313+'свод КС+СДП'!CO313</f>
        <v>130</v>
      </c>
      <c r="K60" s="483">
        <f>'свод КС+СДП'!CI313+'свод КС+СДП'!CP313</f>
        <v>27844832.600000001</v>
      </c>
      <c r="L60" s="75">
        <f>'свод КС+СДП'!AC313+'свод КС+СДП'!AJ313</f>
        <v>10</v>
      </c>
      <c r="M60" s="486">
        <f>'свод КС+СДП'!AD313+'свод КС+СДП'!AK313</f>
        <v>2141910.2000000002</v>
      </c>
      <c r="N60" s="78"/>
      <c r="O60" s="477">
        <v>0</v>
      </c>
      <c r="P60" s="78"/>
      <c r="Q60" s="476">
        <v>0</v>
      </c>
      <c r="R60" s="78"/>
      <c r="S60" s="476">
        <v>0</v>
      </c>
      <c r="T60" s="78"/>
      <c r="U60" s="476">
        <v>0</v>
      </c>
      <c r="V60" s="78"/>
      <c r="W60" s="476">
        <v>0</v>
      </c>
      <c r="X60" s="78"/>
      <c r="Y60" s="477">
        <v>0</v>
      </c>
      <c r="Z60" s="78">
        <f>'свод КС+СДП'!EM313+'свод КС+СДП'!ET313</f>
        <v>30</v>
      </c>
      <c r="AA60" s="496">
        <f>'свод КС+СДП'!EN313+'свод КС+СДП'!EU313</f>
        <v>6425730.6000000006</v>
      </c>
      <c r="AB60" s="78"/>
      <c r="AC60" s="476">
        <v>0</v>
      </c>
      <c r="AD60" s="78"/>
      <c r="AE60" s="476">
        <v>0</v>
      </c>
      <c r="AF60" s="476">
        <f>'свод КС+СДП'!GR313+'свод КС+СДП'!GY313</f>
        <v>1</v>
      </c>
      <c r="AG60" s="476">
        <f>'свод КС+СДП'!GS313+'свод КС+СДП'!GZ313</f>
        <v>222677.83399999997</v>
      </c>
      <c r="AH60" s="78"/>
      <c r="AI60" s="476">
        <v>0</v>
      </c>
      <c r="AJ60" s="479">
        <f t="shared" si="2"/>
        <v>171</v>
      </c>
      <c r="AK60" s="479">
        <f t="shared" si="3"/>
        <v>36635151.233999997</v>
      </c>
      <c r="AL60" s="3">
        <f>VLOOKUP($C60,'свод КС+СДП'!$F$10:$JQ$522,271,0)</f>
        <v>171</v>
      </c>
      <c r="AM60" s="834">
        <f>VLOOKUP($C60,'свод КС+СДП'!$F$10:$JQ$522,272,0)</f>
        <v>36635151.233999997</v>
      </c>
      <c r="AN60" s="278">
        <f t="shared" si="4"/>
        <v>0</v>
      </c>
      <c r="AO60" s="278">
        <f t="shared" si="5"/>
        <v>0</v>
      </c>
    </row>
    <row r="61" spans="1:41" s="3" customFormat="1" x14ac:dyDescent="0.2">
      <c r="A61" s="471">
        <v>0.1</v>
      </c>
      <c r="B61" s="913"/>
      <c r="C61" s="472" t="s">
        <v>389</v>
      </c>
      <c r="D61" s="473">
        <v>1.4</v>
      </c>
      <c r="E61" s="473">
        <v>1.68</v>
      </c>
      <c r="F61" s="482">
        <v>273416</v>
      </c>
      <c r="G61" s="471">
        <v>0.1</v>
      </c>
      <c r="H61" s="475">
        <f>'ВМП план КС'!H72</f>
        <v>299948.50800000003</v>
      </c>
      <c r="I61" s="475">
        <f>'ВМП план КС'!I72</f>
        <v>308797.56359999999</v>
      </c>
      <c r="J61" s="78">
        <f>'свод КС+СДП'!CH318+'свод КС+СДП'!CO318</f>
        <v>1</v>
      </c>
      <c r="K61" s="503">
        <f>'свод КС+СДП'!CI318+'свод КС+СДП'!CP318</f>
        <v>299948.50800000003</v>
      </c>
      <c r="L61" s="75"/>
      <c r="M61" s="477">
        <v>0</v>
      </c>
      <c r="N61" s="78"/>
      <c r="O61" s="477">
        <v>0</v>
      </c>
      <c r="P61" s="78"/>
      <c r="Q61" s="476">
        <v>0</v>
      </c>
      <c r="R61" s="78"/>
      <c r="S61" s="476">
        <v>0</v>
      </c>
      <c r="T61" s="78"/>
      <c r="U61" s="476">
        <v>0</v>
      </c>
      <c r="V61" s="78"/>
      <c r="W61" s="476">
        <v>0</v>
      </c>
      <c r="X61" s="78"/>
      <c r="Y61" s="477">
        <v>0</v>
      </c>
      <c r="Z61" s="78"/>
      <c r="AA61" s="495">
        <v>0</v>
      </c>
      <c r="AB61" s="78"/>
      <c r="AC61" s="476">
        <v>0</v>
      </c>
      <c r="AD61" s="78"/>
      <c r="AE61" s="476">
        <v>0</v>
      </c>
      <c r="AF61" s="78"/>
      <c r="AG61" s="476">
        <v>0</v>
      </c>
      <c r="AH61" s="78"/>
      <c r="AI61" s="476">
        <v>0</v>
      </c>
      <c r="AJ61" s="479">
        <f t="shared" si="2"/>
        <v>1</v>
      </c>
      <c r="AK61" s="479">
        <f t="shared" si="3"/>
        <v>299948.50800000003</v>
      </c>
      <c r="AL61" s="3">
        <f>VLOOKUP($C61,'свод КС+СДП'!$F$10:$JQ$522,271,0)</f>
        <v>1</v>
      </c>
      <c r="AM61" s="834">
        <f>VLOOKUP($C61,'свод КС+СДП'!$F$10:$JQ$522,272,0)</f>
        <v>299948.50800000003</v>
      </c>
      <c r="AN61" s="278">
        <f t="shared" si="4"/>
        <v>0</v>
      </c>
      <c r="AO61" s="278">
        <f t="shared" si="5"/>
        <v>0</v>
      </c>
    </row>
    <row r="62" spans="1:41" s="3" customFormat="1" ht="25.5" x14ac:dyDescent="0.2">
      <c r="A62" s="471">
        <v>0.1</v>
      </c>
      <c r="B62" s="913"/>
      <c r="C62" s="472" t="s">
        <v>390</v>
      </c>
      <c r="D62" s="473">
        <v>1.4</v>
      </c>
      <c r="E62" s="473">
        <v>1.68</v>
      </c>
      <c r="F62" s="482">
        <v>298371</v>
      </c>
      <c r="G62" s="471">
        <v>0.1</v>
      </c>
      <c r="H62" s="475">
        <f>'ВМП план КС'!H73</f>
        <v>325980.72000000003</v>
      </c>
      <c r="I62" s="475">
        <f>'ВМП план КС'!I73</f>
        <v>334757.12400000001</v>
      </c>
      <c r="J62" s="78"/>
      <c r="K62" s="477">
        <v>0</v>
      </c>
      <c r="L62" s="75"/>
      <c r="M62" s="477">
        <v>0</v>
      </c>
      <c r="N62" s="78"/>
      <c r="O62" s="477">
        <v>0</v>
      </c>
      <c r="P62" s="78"/>
      <c r="Q62" s="476">
        <v>0</v>
      </c>
      <c r="R62" s="78"/>
      <c r="S62" s="476">
        <v>0</v>
      </c>
      <c r="T62" s="78"/>
      <c r="U62" s="476">
        <v>0</v>
      </c>
      <c r="V62" s="78"/>
      <c r="W62" s="476">
        <v>0</v>
      </c>
      <c r="X62" s="78"/>
      <c r="Y62" s="477">
        <v>0</v>
      </c>
      <c r="Z62" s="78"/>
      <c r="AA62" s="495">
        <v>0</v>
      </c>
      <c r="AB62" s="78"/>
      <c r="AC62" s="476">
        <v>0</v>
      </c>
      <c r="AD62" s="78"/>
      <c r="AE62" s="476">
        <v>0</v>
      </c>
      <c r="AF62" s="78"/>
      <c r="AG62" s="476">
        <v>0</v>
      </c>
      <c r="AH62" s="78"/>
      <c r="AI62" s="476">
        <v>0</v>
      </c>
      <c r="AJ62" s="479">
        <f t="shared" si="2"/>
        <v>0</v>
      </c>
      <c r="AK62" s="479">
        <f t="shared" si="3"/>
        <v>0</v>
      </c>
      <c r="AL62" s="3">
        <f>VLOOKUP($C62,'свод КС+СДП'!$F$10:$JQ$522,271,0)</f>
        <v>0</v>
      </c>
      <c r="AM62" s="834">
        <f>VLOOKUP($C62,'свод КС+СДП'!$F$10:$JQ$522,272,0)</f>
        <v>0</v>
      </c>
      <c r="AN62" s="278">
        <f t="shared" si="4"/>
        <v>0</v>
      </c>
      <c r="AO62" s="278">
        <f t="shared" si="5"/>
        <v>0</v>
      </c>
    </row>
    <row r="63" spans="1:41" s="3" customFormat="1" ht="25.5" x14ac:dyDescent="0.2">
      <c r="A63" s="471">
        <v>0.09</v>
      </c>
      <c r="B63" s="913"/>
      <c r="C63" s="472" t="s">
        <v>391</v>
      </c>
      <c r="D63" s="473">
        <v>1.4</v>
      </c>
      <c r="E63" s="473">
        <v>1.68</v>
      </c>
      <c r="F63" s="482">
        <v>327854</v>
      </c>
      <c r="G63" s="471">
        <v>0.09</v>
      </c>
      <c r="H63" s="475">
        <f>'ВМП план КС'!H74</f>
        <v>356708.26800000004</v>
      </c>
      <c r="I63" s="475">
        <f>'ВМП план КС'!I74</f>
        <v>365384.95559999999</v>
      </c>
      <c r="J63" s="78"/>
      <c r="K63" s="477">
        <v>0</v>
      </c>
      <c r="L63" s="75"/>
      <c r="M63" s="477">
        <v>0</v>
      </c>
      <c r="N63" s="78"/>
      <c r="O63" s="477">
        <v>0</v>
      </c>
      <c r="P63" s="78"/>
      <c r="Q63" s="476">
        <v>0</v>
      </c>
      <c r="R63" s="78"/>
      <c r="S63" s="476">
        <v>0</v>
      </c>
      <c r="T63" s="78"/>
      <c r="U63" s="476">
        <v>0</v>
      </c>
      <c r="V63" s="78"/>
      <c r="W63" s="476">
        <v>0</v>
      </c>
      <c r="X63" s="78"/>
      <c r="Y63" s="477">
        <v>0</v>
      </c>
      <c r="Z63" s="78"/>
      <c r="AA63" s="495">
        <v>0</v>
      </c>
      <c r="AB63" s="78"/>
      <c r="AC63" s="476">
        <v>0</v>
      </c>
      <c r="AD63" s="78"/>
      <c r="AE63" s="476">
        <v>0</v>
      </c>
      <c r="AF63" s="78"/>
      <c r="AG63" s="476">
        <v>0</v>
      </c>
      <c r="AH63" s="78"/>
      <c r="AI63" s="476">
        <v>0</v>
      </c>
      <c r="AJ63" s="479">
        <f t="shared" si="2"/>
        <v>0</v>
      </c>
      <c r="AK63" s="479">
        <f t="shared" si="3"/>
        <v>0</v>
      </c>
      <c r="AL63" s="3">
        <f>VLOOKUP($C63,'свод КС+СДП'!$F$10:$JQ$522,271,0)</f>
        <v>0</v>
      </c>
      <c r="AM63" s="834">
        <f>VLOOKUP($C63,'свод КС+СДП'!$F$10:$JQ$522,272,0)</f>
        <v>0</v>
      </c>
      <c r="AN63" s="278">
        <f t="shared" si="4"/>
        <v>0</v>
      </c>
      <c r="AO63" s="278">
        <f t="shared" si="5"/>
        <v>0</v>
      </c>
    </row>
    <row r="64" spans="1:41" s="3" customFormat="1" ht="38.25" x14ac:dyDescent="0.2">
      <c r="A64" s="471">
        <v>0.17</v>
      </c>
      <c r="B64" s="913"/>
      <c r="C64" s="472" t="s">
        <v>392</v>
      </c>
      <c r="D64" s="473">
        <v>1.4</v>
      </c>
      <c r="E64" s="473">
        <v>1.68</v>
      </c>
      <c r="F64" s="474">
        <v>162154</v>
      </c>
      <c r="G64" s="471">
        <v>0.17</v>
      </c>
      <c r="H64" s="475">
        <f>'ВМП план КС'!H75</f>
        <v>183323.79200000002</v>
      </c>
      <c r="I64" s="475">
        <f>'ВМП план КС'!I75</f>
        <v>191942.7464</v>
      </c>
      <c r="J64" s="476">
        <f>'свод КС+СДП'!CH336+'свод КС+СДП'!CO336</f>
        <v>55</v>
      </c>
      <c r="K64" s="477">
        <f>'свод КС+СДП'!CI336+'свод КС+СДП'!CP336</f>
        <v>10082808.560000001</v>
      </c>
      <c r="L64" s="478"/>
      <c r="M64" s="477">
        <v>0</v>
      </c>
      <c r="N64" s="476"/>
      <c r="O64" s="477">
        <v>0</v>
      </c>
      <c r="P64" s="476"/>
      <c r="Q64" s="476">
        <v>0</v>
      </c>
      <c r="R64" s="476"/>
      <c r="S64" s="476">
        <v>0</v>
      </c>
      <c r="T64" s="476"/>
      <c r="U64" s="476">
        <v>0</v>
      </c>
      <c r="V64" s="476"/>
      <c r="W64" s="476">
        <v>0</v>
      </c>
      <c r="X64" s="476"/>
      <c r="Y64" s="477">
        <v>0</v>
      </c>
      <c r="Z64" s="476">
        <f>'свод КС+СДП'!EM336</f>
        <v>2</v>
      </c>
      <c r="AA64" s="495">
        <f>'свод КС+СДП'!EN336</f>
        <v>366647.58400000003</v>
      </c>
      <c r="AB64" s="476"/>
      <c r="AC64" s="476">
        <v>0</v>
      </c>
      <c r="AD64" s="476"/>
      <c r="AE64" s="476">
        <v>0</v>
      </c>
      <c r="AF64" s="476"/>
      <c r="AG64" s="476">
        <v>0</v>
      </c>
      <c r="AH64" s="476"/>
      <c r="AI64" s="476">
        <v>0</v>
      </c>
      <c r="AJ64" s="479">
        <f t="shared" si="2"/>
        <v>57</v>
      </c>
      <c r="AK64" s="479">
        <f t="shared" si="3"/>
        <v>10449456.144000001</v>
      </c>
      <c r="AL64" s="3">
        <f>VLOOKUP($C64,'свод КС+СДП'!$F$10:$JQ$522,271,0)</f>
        <v>57</v>
      </c>
      <c r="AM64" s="834">
        <f>VLOOKUP($C64,'свод КС+СДП'!$F$10:$JQ$522,272,0)</f>
        <v>10449456.144000001</v>
      </c>
      <c r="AN64" s="278">
        <f t="shared" si="4"/>
        <v>0</v>
      </c>
      <c r="AO64" s="278">
        <f t="shared" si="5"/>
        <v>0</v>
      </c>
    </row>
    <row r="65" spans="1:41" s="3" customFormat="1" ht="38.25" x14ac:dyDescent="0.2">
      <c r="A65" s="471">
        <v>0.15</v>
      </c>
      <c r="B65" s="913"/>
      <c r="C65" s="472" t="s">
        <v>393</v>
      </c>
      <c r="D65" s="473">
        <v>1.4</v>
      </c>
      <c r="E65" s="473">
        <v>1.68</v>
      </c>
      <c r="F65" s="474">
        <v>302578</v>
      </c>
      <c r="G65" s="471">
        <v>0.15</v>
      </c>
      <c r="H65" s="475">
        <f>'ВМП план КС'!H76</f>
        <v>339101.05600000004</v>
      </c>
      <c r="I65" s="475">
        <f>'ВМП план КС'!I76</f>
        <v>353378.9952</v>
      </c>
      <c r="J65" s="476">
        <f>'свод КС+СДП'!CH342+'свод КС+СДП'!CO342</f>
        <v>0</v>
      </c>
      <c r="K65" s="477">
        <f>'свод КС+СДП'!CI342+'свод КС+СДП'!CP342</f>
        <v>0</v>
      </c>
      <c r="L65" s="478"/>
      <c r="M65" s="477">
        <v>0</v>
      </c>
      <c r="N65" s="476"/>
      <c r="O65" s="477">
        <v>0</v>
      </c>
      <c r="P65" s="476"/>
      <c r="Q65" s="476">
        <v>0</v>
      </c>
      <c r="R65" s="476"/>
      <c r="S65" s="476">
        <v>0</v>
      </c>
      <c r="T65" s="476"/>
      <c r="U65" s="476">
        <v>0</v>
      </c>
      <c r="V65" s="476"/>
      <c r="W65" s="476">
        <v>0</v>
      </c>
      <c r="X65" s="476"/>
      <c r="Y65" s="477">
        <v>0</v>
      </c>
      <c r="Z65" s="476"/>
      <c r="AA65" s="495">
        <v>0</v>
      </c>
      <c r="AB65" s="476"/>
      <c r="AC65" s="476">
        <v>0</v>
      </c>
      <c r="AD65" s="476"/>
      <c r="AE65" s="476">
        <v>0</v>
      </c>
      <c r="AF65" s="476"/>
      <c r="AG65" s="476">
        <v>0</v>
      </c>
      <c r="AH65" s="476"/>
      <c r="AI65" s="476">
        <v>0</v>
      </c>
      <c r="AJ65" s="479">
        <f t="shared" si="2"/>
        <v>0</v>
      </c>
      <c r="AK65" s="479">
        <f t="shared" si="3"/>
        <v>0</v>
      </c>
      <c r="AL65" s="3">
        <f>VLOOKUP($C65,'свод КС+СДП'!$F$10:$JQ$522,271,0)</f>
        <v>0</v>
      </c>
      <c r="AM65" s="834">
        <f>VLOOKUP($C65,'свод КС+СДП'!$F$10:$JQ$522,272,0)</f>
        <v>0</v>
      </c>
      <c r="AN65" s="278">
        <f t="shared" si="4"/>
        <v>0</v>
      </c>
      <c r="AO65" s="278">
        <f t="shared" si="5"/>
        <v>0</v>
      </c>
    </row>
    <row r="66" spans="1:41" s="3" customFormat="1" ht="38.25" x14ac:dyDescent="0.2">
      <c r="A66" s="471">
        <v>0.38</v>
      </c>
      <c r="B66" s="913"/>
      <c r="C66" s="472" t="s">
        <v>394</v>
      </c>
      <c r="D66" s="473">
        <v>1.4</v>
      </c>
      <c r="E66" s="473">
        <v>1.68</v>
      </c>
      <c r="F66" s="474">
        <v>240444</v>
      </c>
      <c r="G66" s="471">
        <v>0.38</v>
      </c>
      <c r="H66" s="475">
        <f>'ВМП план КС'!H77</f>
        <v>296092.06</v>
      </c>
      <c r="I66" s="475">
        <f>'ВМП план КС'!I77</f>
        <v>324062.00200000004</v>
      </c>
      <c r="J66" s="476">
        <f>'свод КС+СДП'!CH348+'свод КС+СДП'!CO348</f>
        <v>294</v>
      </c>
      <c r="K66" s="477">
        <f>'свод КС+СДП'!CI348+'свод КС+СДП'!CP348</f>
        <v>87051065.640000001</v>
      </c>
      <c r="L66" s="478"/>
      <c r="M66" s="477">
        <v>0</v>
      </c>
      <c r="N66" s="476"/>
      <c r="O66" s="477">
        <v>0</v>
      </c>
      <c r="P66" s="476"/>
      <c r="Q66" s="476">
        <v>0</v>
      </c>
      <c r="R66" s="476"/>
      <c r="S66" s="476">
        <v>0</v>
      </c>
      <c r="T66" s="476"/>
      <c r="U66" s="476">
        <v>0</v>
      </c>
      <c r="V66" s="476"/>
      <c r="W66" s="476">
        <v>0</v>
      </c>
      <c r="X66" s="476"/>
      <c r="Y66" s="477">
        <v>0</v>
      </c>
      <c r="Z66" s="476">
        <f>'свод КС+СДП'!EM348+'свод КС+СДП'!ET348</f>
        <v>2</v>
      </c>
      <c r="AA66" s="495">
        <f>'свод КС+СДП'!EN348+'свод КС+СДП'!EU348</f>
        <v>592184.12</v>
      </c>
      <c r="AB66" s="476"/>
      <c r="AC66" s="476">
        <v>0</v>
      </c>
      <c r="AD66" s="476"/>
      <c r="AE66" s="476">
        <v>0</v>
      </c>
      <c r="AF66" s="476"/>
      <c r="AG66" s="476">
        <v>0</v>
      </c>
      <c r="AH66" s="476">
        <f>'свод КС+СДП'!ID348+'свод КС+СДП'!IK348</f>
        <v>40</v>
      </c>
      <c r="AI66" s="476">
        <f>'свод КС+СДП'!IE348+'свод КС+СДП'!IL348</f>
        <v>12962480.080000002</v>
      </c>
      <c r="AJ66" s="479">
        <f t="shared" si="2"/>
        <v>336</v>
      </c>
      <c r="AK66" s="479">
        <f t="shared" si="3"/>
        <v>100605729.84</v>
      </c>
      <c r="AL66" s="3">
        <f>VLOOKUP($C66,'свод КС+СДП'!$F$10:$JQ$522,271,0)</f>
        <v>336</v>
      </c>
      <c r="AM66" s="834">
        <f>VLOOKUP($C66,'свод КС+СДП'!$F$10:$JQ$522,272,0)</f>
        <v>100605729.84</v>
      </c>
      <c r="AN66" s="278">
        <f t="shared" si="4"/>
        <v>0</v>
      </c>
      <c r="AO66" s="278">
        <f t="shared" si="5"/>
        <v>0</v>
      </c>
    </row>
    <row r="67" spans="1:41" s="3" customFormat="1" ht="48" x14ac:dyDescent="0.2">
      <c r="A67" s="471">
        <v>0.17</v>
      </c>
      <c r="B67" s="913"/>
      <c r="C67" s="584" t="s">
        <v>525</v>
      </c>
      <c r="D67" s="473">
        <v>1.4</v>
      </c>
      <c r="E67" s="473">
        <v>1.68</v>
      </c>
      <c r="F67" s="474">
        <v>770187</v>
      </c>
      <c r="G67" s="471">
        <v>0.17</v>
      </c>
      <c r="H67" s="475">
        <f>'ВМП план КС'!H78</f>
        <v>870477.9360000001</v>
      </c>
      <c r="I67" s="475">
        <f>'ВМП план КС'!I78</f>
        <v>911403.39120000007</v>
      </c>
      <c r="J67" s="476">
        <f>'свод КС+СДП'!CH354+'свод КС+СДП'!CO354</f>
        <v>11</v>
      </c>
      <c r="K67" s="477">
        <f>'свод КС+СДП'!CI354+'свод КС+СДП'!CP354</f>
        <v>9575257.3000000007</v>
      </c>
      <c r="L67" s="478">
        <f>'свод КС+СДП'!AC354+'свод КС+СДП'!AJ354</f>
        <v>35</v>
      </c>
      <c r="M67" s="478">
        <f>'свод КС+СДП'!AD354+'свод КС+СДП'!AK354</f>
        <v>30466727.760000005</v>
      </c>
      <c r="N67" s="476"/>
      <c r="O67" s="477">
        <v>0</v>
      </c>
      <c r="P67" s="476"/>
      <c r="Q67" s="476">
        <v>0</v>
      </c>
      <c r="R67" s="476"/>
      <c r="S67" s="476">
        <v>0</v>
      </c>
      <c r="T67" s="476"/>
      <c r="U67" s="476">
        <v>0</v>
      </c>
      <c r="V67" s="476"/>
      <c r="W67" s="476">
        <v>0</v>
      </c>
      <c r="X67" s="476"/>
      <c r="Y67" s="477">
        <v>0</v>
      </c>
      <c r="Z67" s="476"/>
      <c r="AA67" s="495">
        <v>0</v>
      </c>
      <c r="AB67" s="476"/>
      <c r="AC67" s="476">
        <v>0</v>
      </c>
      <c r="AD67" s="476"/>
      <c r="AE67" s="476">
        <v>0</v>
      </c>
      <c r="AF67" s="476">
        <f>'свод КС+СДП'!GR354+'свод КС+СДП'!GY354</f>
        <v>1</v>
      </c>
      <c r="AG67" s="476">
        <f>'свод КС+СДП'!GS354+'свод КС+СДП'!GZ354</f>
        <v>911403.39120000007</v>
      </c>
      <c r="AH67" s="476"/>
      <c r="AI67" s="476">
        <v>0</v>
      </c>
      <c r="AJ67" s="479">
        <f t="shared" si="2"/>
        <v>47</v>
      </c>
      <c r="AK67" s="479">
        <f t="shared" si="3"/>
        <v>40953388.451200001</v>
      </c>
      <c r="AL67" s="3">
        <f>VLOOKUP($C67,'свод КС+СДП'!$F$10:$JQ$522,271,0)</f>
        <v>47</v>
      </c>
      <c r="AM67" s="834">
        <f>VLOOKUP($C67,'свод КС+СДП'!$F$10:$JQ$522,272,0)</f>
        <v>40953388.451200001</v>
      </c>
      <c r="AN67" s="278">
        <f t="shared" si="4"/>
        <v>0</v>
      </c>
      <c r="AO67" s="278">
        <f t="shared" si="5"/>
        <v>0</v>
      </c>
    </row>
    <row r="68" spans="1:41" s="3" customFormat="1" x14ac:dyDescent="0.2">
      <c r="A68" s="471">
        <v>0.52</v>
      </c>
      <c r="B68" s="913"/>
      <c r="C68" s="472" t="s">
        <v>396</v>
      </c>
      <c r="D68" s="473">
        <v>1.4</v>
      </c>
      <c r="E68" s="473">
        <v>1.68</v>
      </c>
      <c r="F68" s="474">
        <v>415101</v>
      </c>
      <c r="G68" s="471">
        <v>0.52</v>
      </c>
      <c r="H68" s="475">
        <f>'ВМП план КС'!H79</f>
        <v>539819.95199999993</v>
      </c>
      <c r="I68" s="475">
        <f>'ВМП план КС'!I79</f>
        <v>605916.7183999999</v>
      </c>
      <c r="J68" s="476">
        <f>'свод КС+СДП'!CH362+'свод КС+СДП'!CO362</f>
        <v>0</v>
      </c>
      <c r="K68" s="477">
        <f>'свод КС+СДП'!CI362+'свод КС+СДП'!CP362</f>
        <v>0</v>
      </c>
      <c r="L68" s="478"/>
      <c r="M68" s="477">
        <v>0</v>
      </c>
      <c r="N68" s="476"/>
      <c r="O68" s="477">
        <v>0</v>
      </c>
      <c r="P68" s="476"/>
      <c r="Q68" s="476">
        <v>0</v>
      </c>
      <c r="R68" s="476"/>
      <c r="S68" s="476">
        <v>0</v>
      </c>
      <c r="T68" s="476"/>
      <c r="U68" s="476">
        <v>0</v>
      </c>
      <c r="V68" s="476"/>
      <c r="W68" s="476">
        <v>0</v>
      </c>
      <c r="X68" s="476"/>
      <c r="Y68" s="477">
        <v>0</v>
      </c>
      <c r="Z68" s="476"/>
      <c r="AA68" s="495">
        <v>0</v>
      </c>
      <c r="AB68" s="476"/>
      <c r="AC68" s="476">
        <v>0</v>
      </c>
      <c r="AD68" s="476"/>
      <c r="AE68" s="476">
        <v>0</v>
      </c>
      <c r="AF68" s="476"/>
      <c r="AG68" s="476">
        <v>0</v>
      </c>
      <c r="AH68" s="476"/>
      <c r="AI68" s="476">
        <v>0</v>
      </c>
      <c r="AJ68" s="479">
        <f t="shared" si="2"/>
        <v>0</v>
      </c>
      <c r="AK68" s="479">
        <f t="shared" si="3"/>
        <v>0</v>
      </c>
      <c r="AL68" s="3">
        <f>VLOOKUP($C68,'свод КС+СДП'!$F$10:$JQ$522,271,0)</f>
        <v>0</v>
      </c>
      <c r="AM68" s="834">
        <f>VLOOKUP($C68,'свод КС+СДП'!$F$10:$JQ$522,272,0)</f>
        <v>0</v>
      </c>
      <c r="AN68" s="278">
        <f t="shared" si="4"/>
        <v>0</v>
      </c>
      <c r="AO68" s="278">
        <f t="shared" si="5"/>
        <v>0</v>
      </c>
    </row>
    <row r="69" spans="1:41" s="3" customFormat="1" ht="108" x14ac:dyDescent="0.2">
      <c r="A69" s="471"/>
      <c r="B69" s="913"/>
      <c r="C69" s="579" t="s">
        <v>526</v>
      </c>
      <c r="D69" s="473"/>
      <c r="E69" s="473"/>
      <c r="F69" s="474"/>
      <c r="G69" s="471"/>
      <c r="H69" s="475">
        <f>'ВМП план КС'!H80</f>
        <v>424249.92000000004</v>
      </c>
      <c r="I69" s="475">
        <f>'ВМП план КС'!I80</f>
        <v>446248.06400000007</v>
      </c>
      <c r="J69" s="476">
        <f>'свод КС+СДП'!CH368+'свод КС+СДП'!CO368</f>
        <v>30</v>
      </c>
      <c r="K69" s="476">
        <f>'свод КС+СДП'!CI368+'свод КС+СДП'!CP368</f>
        <v>12727497.600000001</v>
      </c>
      <c r="L69" s="478"/>
      <c r="M69" s="477"/>
      <c r="N69" s="476"/>
      <c r="O69" s="477"/>
      <c r="P69" s="476"/>
      <c r="Q69" s="476"/>
      <c r="R69" s="476"/>
      <c r="S69" s="476"/>
      <c r="T69" s="476"/>
      <c r="U69" s="476"/>
      <c r="V69" s="476"/>
      <c r="W69" s="476"/>
      <c r="X69" s="476"/>
      <c r="Y69" s="477"/>
      <c r="Z69" s="476"/>
      <c r="AA69" s="495"/>
      <c r="AB69" s="476"/>
      <c r="AC69" s="476"/>
      <c r="AD69" s="476"/>
      <c r="AE69" s="476"/>
      <c r="AF69" s="476"/>
      <c r="AG69" s="476"/>
      <c r="AH69" s="476"/>
      <c r="AI69" s="476"/>
      <c r="AJ69" s="479">
        <f t="shared" si="2"/>
        <v>30</v>
      </c>
      <c r="AK69" s="479">
        <f t="shared" si="3"/>
        <v>12727497.600000001</v>
      </c>
      <c r="AL69" s="3">
        <f>VLOOKUP($C69,'свод КС+СДП'!$F$10:$JQ$522,271,0)</f>
        <v>30</v>
      </c>
      <c r="AM69" s="834">
        <f>VLOOKUP($C69,'свод КС+СДП'!$F$10:$JQ$522,272,0)</f>
        <v>12727497.600000001</v>
      </c>
      <c r="AN69" s="278">
        <f t="shared" ref="AN69:AN73" si="6">AJ69-AL69</f>
        <v>0</v>
      </c>
      <c r="AO69" s="278">
        <f t="shared" ref="AO69:AO73" si="7">AK69-AM69</f>
        <v>0</v>
      </c>
    </row>
    <row r="70" spans="1:41" s="3" customFormat="1" x14ac:dyDescent="0.2">
      <c r="A70" s="471"/>
      <c r="B70" s="913"/>
      <c r="C70" s="472" t="s">
        <v>258</v>
      </c>
      <c r="D70" s="473"/>
      <c r="E70" s="473"/>
      <c r="F70" s="474"/>
      <c r="G70" s="471"/>
      <c r="H70" s="475">
        <f>'ВМП план КС'!H81</f>
        <v>661417.34399999992</v>
      </c>
      <c r="I70" s="475">
        <f>'ВМП план КС'!I81</f>
        <v>722506.58479999995</v>
      </c>
      <c r="J70" s="476"/>
      <c r="K70" s="477"/>
      <c r="L70" s="478"/>
      <c r="M70" s="477"/>
      <c r="N70" s="476"/>
      <c r="O70" s="477"/>
      <c r="P70" s="476"/>
      <c r="Q70" s="476"/>
      <c r="R70" s="476"/>
      <c r="S70" s="476"/>
      <c r="T70" s="476"/>
      <c r="U70" s="476"/>
      <c r="V70" s="476"/>
      <c r="W70" s="476"/>
      <c r="X70" s="476"/>
      <c r="Y70" s="477"/>
      <c r="Z70" s="476"/>
      <c r="AA70" s="495"/>
      <c r="AB70" s="476"/>
      <c r="AC70" s="476"/>
      <c r="AD70" s="476"/>
      <c r="AE70" s="476"/>
      <c r="AF70" s="476"/>
      <c r="AG70" s="476"/>
      <c r="AH70" s="476"/>
      <c r="AI70" s="476"/>
      <c r="AJ70" s="479">
        <f t="shared" si="2"/>
        <v>0</v>
      </c>
      <c r="AK70" s="479">
        <f t="shared" si="3"/>
        <v>0</v>
      </c>
      <c r="AL70" s="3">
        <f>VLOOKUP($C70,'свод КС+СДП'!$F$10:$JQ$522,271,0)</f>
        <v>0</v>
      </c>
      <c r="AM70" s="834">
        <f>VLOOKUP($C70,'свод КС+СДП'!$F$10:$JQ$522,272,0)</f>
        <v>0</v>
      </c>
      <c r="AN70" s="278">
        <f t="shared" si="6"/>
        <v>0</v>
      </c>
      <c r="AO70" s="278">
        <f t="shared" si="7"/>
        <v>0</v>
      </c>
    </row>
    <row r="71" spans="1:41" s="3" customFormat="1" x14ac:dyDescent="0.2">
      <c r="A71" s="471"/>
      <c r="B71" s="913"/>
      <c r="C71" s="472" t="s">
        <v>259</v>
      </c>
      <c r="D71" s="473"/>
      <c r="E71" s="473"/>
      <c r="F71" s="474"/>
      <c r="G71" s="471"/>
      <c r="H71" s="475">
        <f>'ВМП план КС'!H82</f>
        <v>683915.63199999998</v>
      </c>
      <c r="I71" s="475">
        <f>'ВМП план КС'!I82</f>
        <v>716069.87440000009</v>
      </c>
      <c r="J71" s="476"/>
      <c r="K71" s="477"/>
      <c r="L71" s="478"/>
      <c r="M71" s="477"/>
      <c r="N71" s="476"/>
      <c r="O71" s="477"/>
      <c r="P71" s="476"/>
      <c r="Q71" s="476"/>
      <c r="R71" s="476"/>
      <c r="S71" s="476"/>
      <c r="T71" s="476"/>
      <c r="U71" s="476"/>
      <c r="V71" s="476"/>
      <c r="W71" s="476"/>
      <c r="X71" s="476"/>
      <c r="Y71" s="477"/>
      <c r="Z71" s="476"/>
      <c r="AA71" s="495"/>
      <c r="AB71" s="476"/>
      <c r="AC71" s="476"/>
      <c r="AD71" s="476"/>
      <c r="AE71" s="476"/>
      <c r="AF71" s="476"/>
      <c r="AG71" s="476"/>
      <c r="AH71" s="476"/>
      <c r="AI71" s="476"/>
      <c r="AJ71" s="479">
        <f t="shared" si="2"/>
        <v>0</v>
      </c>
      <c r="AK71" s="479">
        <f t="shared" si="3"/>
        <v>0</v>
      </c>
      <c r="AL71" s="3">
        <f>VLOOKUP($C71,'свод КС+СДП'!$F$10:$JQ$522,271,0)</f>
        <v>0</v>
      </c>
      <c r="AM71" s="834">
        <f>VLOOKUP($C71,'свод КС+СДП'!$F$10:$JQ$522,272,0)</f>
        <v>0</v>
      </c>
      <c r="AN71" s="278">
        <f t="shared" si="6"/>
        <v>0</v>
      </c>
      <c r="AO71" s="278">
        <f t="shared" si="7"/>
        <v>0</v>
      </c>
    </row>
    <row r="72" spans="1:41" s="3" customFormat="1" x14ac:dyDescent="0.2">
      <c r="A72" s="471"/>
      <c r="B72" s="913"/>
      <c r="C72" s="472" t="s">
        <v>260</v>
      </c>
      <c r="D72" s="473"/>
      <c r="E72" s="473"/>
      <c r="F72" s="474"/>
      <c r="G72" s="471"/>
      <c r="H72" s="475">
        <f>'ВМП план КС'!H83</f>
        <v>668479.46400000004</v>
      </c>
      <c r="I72" s="475">
        <f>'ВМП план КС'!I83</f>
        <v>688200.88879999996</v>
      </c>
      <c r="J72" s="476"/>
      <c r="K72" s="477"/>
      <c r="L72" s="478"/>
      <c r="M72" s="477"/>
      <c r="N72" s="476"/>
      <c r="O72" s="477"/>
      <c r="P72" s="476"/>
      <c r="Q72" s="476"/>
      <c r="R72" s="476"/>
      <c r="S72" s="476"/>
      <c r="T72" s="476"/>
      <c r="U72" s="476"/>
      <c r="V72" s="476"/>
      <c r="W72" s="476"/>
      <c r="X72" s="476"/>
      <c r="Y72" s="477"/>
      <c r="Z72" s="476"/>
      <c r="AA72" s="495"/>
      <c r="AB72" s="476"/>
      <c r="AC72" s="476"/>
      <c r="AD72" s="476"/>
      <c r="AE72" s="476"/>
      <c r="AF72" s="476"/>
      <c r="AG72" s="476"/>
      <c r="AH72" s="476"/>
      <c r="AI72" s="476"/>
      <c r="AJ72" s="479">
        <f t="shared" si="2"/>
        <v>0</v>
      </c>
      <c r="AK72" s="479">
        <f t="shared" si="3"/>
        <v>0</v>
      </c>
      <c r="AL72" s="3">
        <f>VLOOKUP($C72,'свод КС+СДП'!$F$10:$JQ$522,271,0)</f>
        <v>0</v>
      </c>
      <c r="AM72" s="834">
        <f>VLOOKUP($C72,'свод КС+СДП'!$F$10:$JQ$522,272,0)</f>
        <v>0</v>
      </c>
      <c r="AN72" s="278">
        <f t="shared" si="6"/>
        <v>0</v>
      </c>
      <c r="AO72" s="278">
        <f t="shared" si="7"/>
        <v>0</v>
      </c>
    </row>
    <row r="73" spans="1:41" s="3" customFormat="1" x14ac:dyDescent="0.2">
      <c r="A73" s="471"/>
      <c r="B73" s="896"/>
      <c r="C73" s="472" t="s">
        <v>261</v>
      </c>
      <c r="D73" s="473"/>
      <c r="E73" s="473"/>
      <c r="F73" s="474"/>
      <c r="G73" s="471"/>
      <c r="H73" s="475">
        <f>'ВМП план КС'!H84</f>
        <v>519821.95199999999</v>
      </c>
      <c r="I73" s="475">
        <f>'ВМП план КС'!I84</f>
        <v>583470.11839999992</v>
      </c>
      <c r="J73" s="476">
        <f>'свод КС+СДП'!CH390+'свод КС+СДП'!CO390</f>
        <v>1</v>
      </c>
      <c r="K73" s="476">
        <f>'свод КС+СДП'!CI390+'свод КС+СДП'!CP390</f>
        <v>519821.95199999999</v>
      </c>
      <c r="L73" s="478"/>
      <c r="M73" s="477"/>
      <c r="N73" s="476"/>
      <c r="O73" s="477"/>
      <c r="P73" s="476"/>
      <c r="Q73" s="476"/>
      <c r="R73" s="476"/>
      <c r="S73" s="476"/>
      <c r="T73" s="476"/>
      <c r="U73" s="476"/>
      <c r="V73" s="476"/>
      <c r="W73" s="476"/>
      <c r="X73" s="476"/>
      <c r="Y73" s="477"/>
      <c r="Z73" s="476"/>
      <c r="AA73" s="495"/>
      <c r="AB73" s="476"/>
      <c r="AC73" s="476"/>
      <c r="AD73" s="476"/>
      <c r="AE73" s="476"/>
      <c r="AF73" s="476"/>
      <c r="AG73" s="476"/>
      <c r="AH73" s="476"/>
      <c r="AI73" s="476"/>
      <c r="AJ73" s="479">
        <f t="shared" si="2"/>
        <v>1</v>
      </c>
      <c r="AK73" s="479">
        <f t="shared" si="3"/>
        <v>519821.95199999999</v>
      </c>
      <c r="AL73" s="3">
        <f>VLOOKUP($C73,'свод КС+СДП'!$F$10:$JQ$522,271,0)</f>
        <v>1</v>
      </c>
      <c r="AM73" s="834">
        <f>VLOOKUP($C73,'свод КС+СДП'!$F$10:$JQ$522,272,0)</f>
        <v>519821.95199999999</v>
      </c>
      <c r="AN73" s="278">
        <f t="shared" si="6"/>
        <v>0</v>
      </c>
      <c r="AO73" s="278">
        <f t="shared" si="7"/>
        <v>0</v>
      </c>
    </row>
    <row r="74" spans="1:41" s="3" customFormat="1" x14ac:dyDescent="0.2">
      <c r="A74" s="471">
        <v>0.18</v>
      </c>
      <c r="B74" s="1086" t="s">
        <v>35</v>
      </c>
      <c r="C74" s="537" t="s">
        <v>262</v>
      </c>
      <c r="D74" s="473">
        <v>1.4</v>
      </c>
      <c r="E74" s="473">
        <v>1.68</v>
      </c>
      <c r="F74" s="474">
        <v>167250</v>
      </c>
      <c r="G74" s="471">
        <v>0.18</v>
      </c>
      <c r="H74" s="475">
        <f>'ВМП план КС'!H86</f>
        <v>189846.212</v>
      </c>
      <c r="I74" s="475">
        <f>'ВМП план КС'!I86</f>
        <v>199232.66039999999</v>
      </c>
      <c r="J74" s="476">
        <f>'свод КС+СДП'!CH396+'свод КС+СДП'!CO396</f>
        <v>22</v>
      </c>
      <c r="K74" s="477">
        <f>'свод КС+СДП'!CI396+'свод КС+СДП'!CP396</f>
        <v>4176616.66</v>
      </c>
      <c r="L74" s="478"/>
      <c r="M74" s="477">
        <v>0</v>
      </c>
      <c r="N74" s="476"/>
      <c r="O74" s="477">
        <v>0</v>
      </c>
      <c r="P74" s="476"/>
      <c r="Q74" s="476">
        <v>0</v>
      </c>
      <c r="R74" s="476"/>
      <c r="S74" s="476">
        <v>0</v>
      </c>
      <c r="T74" s="476"/>
      <c r="U74" s="476">
        <v>0</v>
      </c>
      <c r="V74" s="476"/>
      <c r="W74" s="476">
        <v>0</v>
      </c>
      <c r="X74" s="476"/>
      <c r="Y74" s="477">
        <v>0</v>
      </c>
      <c r="Z74" s="476"/>
      <c r="AA74" s="495">
        <v>0</v>
      </c>
      <c r="AB74" s="476"/>
      <c r="AC74" s="476">
        <v>0</v>
      </c>
      <c r="AD74" s="476"/>
      <c r="AE74" s="476">
        <v>0</v>
      </c>
      <c r="AF74" s="476"/>
      <c r="AG74" s="476">
        <v>0</v>
      </c>
      <c r="AH74" s="476"/>
      <c r="AI74" s="476">
        <v>0</v>
      </c>
      <c r="AJ74" s="479">
        <f t="shared" si="2"/>
        <v>22</v>
      </c>
      <c r="AK74" s="479">
        <f t="shared" si="3"/>
        <v>4176616.66</v>
      </c>
      <c r="AL74" s="3">
        <f>VLOOKUP($C74,'свод КС+СДП'!$F$10:$JQ$522,271,0)</f>
        <v>22</v>
      </c>
      <c r="AM74" s="834">
        <f>VLOOKUP($C74,'свод КС+СДП'!$F$10:$JQ$522,272,0)</f>
        <v>4176616.66</v>
      </c>
      <c r="AN74" s="278">
        <f t="shared" si="4"/>
        <v>0</v>
      </c>
      <c r="AO74" s="278">
        <f t="shared" si="5"/>
        <v>0</v>
      </c>
    </row>
    <row r="75" spans="1:41" s="3" customFormat="1" ht="15" x14ac:dyDescent="0.2">
      <c r="A75" s="471"/>
      <c r="B75" s="1086"/>
      <c r="C75" s="669" t="s">
        <v>421</v>
      </c>
      <c r="D75" s="473"/>
      <c r="E75" s="473"/>
      <c r="F75" s="474"/>
      <c r="G75" s="471"/>
      <c r="H75" s="475"/>
      <c r="I75" s="475"/>
      <c r="J75" s="476">
        <f>'свод КС+СДП'!CH401+'свод КС+СДП'!CO401</f>
        <v>5</v>
      </c>
      <c r="K75" s="477">
        <f>'свод КС+СДП'!CI401+'свод КС+СДП'!CP401</f>
        <v>1634229.5200000003</v>
      </c>
      <c r="L75" s="478"/>
      <c r="M75" s="477"/>
      <c r="N75" s="476"/>
      <c r="O75" s="477"/>
      <c r="P75" s="476"/>
      <c r="Q75" s="476"/>
      <c r="R75" s="476"/>
      <c r="S75" s="476"/>
      <c r="T75" s="476"/>
      <c r="U75" s="476"/>
      <c r="V75" s="476"/>
      <c r="W75" s="476"/>
      <c r="X75" s="476"/>
      <c r="Y75" s="477"/>
      <c r="Z75" s="476"/>
      <c r="AA75" s="495"/>
      <c r="AB75" s="476"/>
      <c r="AC75" s="476"/>
      <c r="AD75" s="476"/>
      <c r="AE75" s="476"/>
      <c r="AF75" s="476"/>
      <c r="AG75" s="476"/>
      <c r="AH75" s="476"/>
      <c r="AI75" s="476"/>
      <c r="AJ75" s="479">
        <f t="shared" ref="AJ75:AJ90" si="8">J75+L75+N75+P75+R75++V75+X75+Z75+AB75+T75+AD75+AF75+AH75</f>
        <v>5</v>
      </c>
      <c r="AK75" s="479">
        <f t="shared" ref="AK75:AK90" si="9">K75+M75+O75+Q75+S75++W75+Y75+AA75+AC75+U75+AE75+AG75+AI75</f>
        <v>1634229.5200000003</v>
      </c>
      <c r="AL75" s="3">
        <f>VLOOKUP($C75,'свод КС+СДП'!$F$10:$JQ$522,271,0)</f>
        <v>5</v>
      </c>
      <c r="AM75" s="834">
        <f>VLOOKUP($C75,'свод КС+СДП'!$F$10:$JQ$522,272,0)</f>
        <v>1634229.5200000003</v>
      </c>
      <c r="AN75" s="278"/>
      <c r="AO75" s="278"/>
    </row>
    <row r="76" spans="1:41" s="3" customFormat="1" ht="15" customHeight="1" x14ac:dyDescent="0.2">
      <c r="A76" s="471"/>
      <c r="B76" s="895" t="s">
        <v>36</v>
      </c>
      <c r="C76" s="472" t="s">
        <v>264</v>
      </c>
      <c r="D76" s="473"/>
      <c r="E76" s="473"/>
      <c r="F76" s="474"/>
      <c r="G76" s="471"/>
      <c r="H76" s="475"/>
      <c r="I76" s="475"/>
      <c r="J76" s="476">
        <f>'свод КС+СДП'!CH407+'свод КС+СДП'!CO407</f>
        <v>206</v>
      </c>
      <c r="K76" s="477">
        <f>'свод КС+СДП'!CI407+'свод КС+СДП'!CP407</f>
        <v>37686203.640000001</v>
      </c>
      <c r="L76" s="478">
        <f>'свод КС+СДП'!AC407+'свод КС+СДП'!AJ407</f>
        <v>600</v>
      </c>
      <c r="M76" s="481">
        <f>'свод КС+СДП'!AD407+'свод КС+СДП'!AK407</f>
        <v>109765641.60000001</v>
      </c>
      <c r="N76" s="476">
        <f>'свод КС+СДП'!J407+'свод КС+СДП'!Q407</f>
        <v>25</v>
      </c>
      <c r="O76" s="477">
        <f>'свод КС+СДП'!K407+'свод КС+СДП'!R407</f>
        <v>4573568.4000000004</v>
      </c>
      <c r="P76" s="476"/>
      <c r="Q76" s="476"/>
      <c r="R76" s="476"/>
      <c r="S76" s="476"/>
      <c r="T76" s="476"/>
      <c r="U76" s="476"/>
      <c r="V76" s="476"/>
      <c r="W76" s="476"/>
      <c r="X76" s="476"/>
      <c r="Y76" s="477"/>
      <c r="Z76" s="476">
        <f>'свод КС+СДП'!EM407+'свод КС+СДП'!ET407</f>
        <v>156</v>
      </c>
      <c r="AA76" s="495">
        <f>'свод КС+СДП'!EN407+'свод КС+СДП'!EU407</f>
        <v>28539066.82</v>
      </c>
      <c r="AB76" s="476"/>
      <c r="AC76" s="476"/>
      <c r="AD76" s="476"/>
      <c r="AE76" s="476"/>
      <c r="AF76" s="476"/>
      <c r="AG76" s="476"/>
      <c r="AH76" s="476"/>
      <c r="AI76" s="476"/>
      <c r="AJ76" s="479">
        <f t="shared" si="8"/>
        <v>987</v>
      </c>
      <c r="AK76" s="479">
        <f t="shared" si="9"/>
        <v>180564480.46000001</v>
      </c>
      <c r="AL76" s="3">
        <f>VLOOKUP($C76,'свод КС+СДП'!$F$10:$JQ$522,271,0)</f>
        <v>987</v>
      </c>
      <c r="AM76" s="834">
        <f>VLOOKUP($C76,'свод КС+СДП'!$F$10:$JQ$522,272,0)</f>
        <v>180564480.46000004</v>
      </c>
      <c r="AN76" s="278"/>
      <c r="AO76" s="278"/>
    </row>
    <row r="77" spans="1:41" s="3" customFormat="1" ht="15.75" customHeight="1" x14ac:dyDescent="0.2">
      <c r="A77" s="471">
        <v>0.25</v>
      </c>
      <c r="B77" s="913"/>
      <c r="C77" s="472" t="s">
        <v>402</v>
      </c>
      <c r="D77" s="473">
        <v>1.4</v>
      </c>
      <c r="E77" s="473">
        <v>1.68</v>
      </c>
      <c r="F77" s="474">
        <v>156563</v>
      </c>
      <c r="G77" s="471">
        <v>0.25</v>
      </c>
      <c r="H77" s="475">
        <f>'ВМП план КС'!H89</f>
        <v>182942.736</v>
      </c>
      <c r="I77" s="475">
        <f>'ВМП план КС'!I89</f>
        <v>195006.3512</v>
      </c>
      <c r="J77" s="476"/>
      <c r="K77" s="477"/>
      <c r="L77" s="478">
        <f>'свод КС+СДП'!AC416+'свод КС+СДП'!AJ416</f>
        <v>26</v>
      </c>
      <c r="M77" s="478">
        <f>'свод КС+СДП'!AD416+'свод КС+СДП'!AK416</f>
        <v>10014889.66</v>
      </c>
      <c r="N77" s="476">
        <f>'свод КС+СДП'!J416+'свод КС+СДП'!Q407</f>
        <v>0</v>
      </c>
      <c r="O77" s="477">
        <f>'свод КС+СДП'!K416+'свод КС+СДП'!R416</f>
        <v>0</v>
      </c>
      <c r="P77" s="476"/>
      <c r="Q77" s="476">
        <v>0</v>
      </c>
      <c r="R77" s="476"/>
      <c r="S77" s="476">
        <v>0</v>
      </c>
      <c r="T77" s="476"/>
      <c r="U77" s="476">
        <v>0</v>
      </c>
      <c r="V77" s="476"/>
      <c r="W77" s="476">
        <v>0</v>
      </c>
      <c r="X77" s="476"/>
      <c r="Y77" s="477">
        <v>0</v>
      </c>
      <c r="Z77" s="476"/>
      <c r="AA77" s="495"/>
      <c r="AB77" s="476"/>
      <c r="AC77" s="476">
        <v>0</v>
      </c>
      <c r="AD77" s="476"/>
      <c r="AE77" s="476">
        <v>0</v>
      </c>
      <c r="AF77" s="476"/>
      <c r="AG77" s="476">
        <v>0</v>
      </c>
      <c r="AH77" s="476"/>
      <c r="AI77" s="476">
        <v>0</v>
      </c>
      <c r="AJ77" s="479">
        <f t="shared" si="8"/>
        <v>26</v>
      </c>
      <c r="AK77" s="479">
        <f t="shared" si="9"/>
        <v>10014889.66</v>
      </c>
      <c r="AL77" s="3">
        <f>VLOOKUP($C77,'свод КС+СДП'!$F$10:$JQ$522,271,0)</f>
        <v>26</v>
      </c>
      <c r="AM77" s="834">
        <f>VLOOKUP($C77,'свод КС+СДП'!$F$10:$JQ$522,272,0)</f>
        <v>10014889.66</v>
      </c>
      <c r="AN77" s="278">
        <f t="shared" si="4"/>
        <v>0</v>
      </c>
      <c r="AO77" s="278">
        <f t="shared" si="5"/>
        <v>0</v>
      </c>
    </row>
    <row r="78" spans="1:41" s="3" customFormat="1" x14ac:dyDescent="0.2">
      <c r="A78" s="471">
        <v>0.2</v>
      </c>
      <c r="B78" s="913"/>
      <c r="C78" s="472" t="s">
        <v>404</v>
      </c>
      <c r="D78" s="473">
        <v>1.4</v>
      </c>
      <c r="E78" s="473">
        <v>1.68</v>
      </c>
      <c r="F78" s="474">
        <v>185111</v>
      </c>
      <c r="G78" s="471">
        <v>0.23</v>
      </c>
      <c r="H78" s="475">
        <f>'ВМП план КС'!H91</f>
        <v>214531.04</v>
      </c>
      <c r="I78" s="475">
        <f>'ВМП план КС'!I91</f>
        <v>227684.76800000001</v>
      </c>
      <c r="J78" s="476">
        <f>'свод КС+СДП'!CH424+'свод КС+СДП'!CO424</f>
        <v>100</v>
      </c>
      <c r="K78" s="477">
        <f>'свод КС+СДП'!CI424+'свод КС+СДП'!CP424</f>
        <v>21453104</v>
      </c>
      <c r="L78" s="478">
        <f>'свод КС+СДП'!AC424+'свод КС+СДП'!AJ424</f>
        <v>301</v>
      </c>
      <c r="M78" s="481">
        <f>'свод КС+СДП'!AD424+'свод КС+СДП'!AK424</f>
        <v>64573843.039999999</v>
      </c>
      <c r="N78" s="476"/>
      <c r="O78" s="477">
        <v>0</v>
      </c>
      <c r="P78" s="476"/>
      <c r="Q78" s="476">
        <v>0</v>
      </c>
      <c r="R78" s="476"/>
      <c r="S78" s="476">
        <v>0</v>
      </c>
      <c r="T78" s="476"/>
      <c r="U78" s="476">
        <v>0</v>
      </c>
      <c r="V78" s="476"/>
      <c r="W78" s="476">
        <v>0</v>
      </c>
      <c r="X78" s="476"/>
      <c r="Y78" s="477">
        <v>0</v>
      </c>
      <c r="Z78" s="476"/>
      <c r="AA78" s="495">
        <v>0</v>
      </c>
      <c r="AB78" s="476"/>
      <c r="AC78" s="476">
        <v>0</v>
      </c>
      <c r="AD78" s="476"/>
      <c r="AE78" s="476">
        <v>0</v>
      </c>
      <c r="AF78" s="476"/>
      <c r="AG78" s="476">
        <v>0</v>
      </c>
      <c r="AH78" s="476"/>
      <c r="AI78" s="476">
        <v>0</v>
      </c>
      <c r="AJ78" s="479">
        <f t="shared" si="8"/>
        <v>401</v>
      </c>
      <c r="AK78" s="479">
        <f t="shared" si="9"/>
        <v>86026947.039999992</v>
      </c>
      <c r="AL78" s="3">
        <f>VLOOKUP($C78,'свод КС+СДП'!$F$10:$JQ$522,271,0)</f>
        <v>401</v>
      </c>
      <c r="AM78" s="834">
        <f>VLOOKUP($C78,'свод КС+СДП'!$F$10:$JQ$522,272,0)</f>
        <v>86026947.040000007</v>
      </c>
      <c r="AN78" s="278">
        <f t="shared" si="4"/>
        <v>0</v>
      </c>
      <c r="AO78" s="278">
        <f t="shared" si="5"/>
        <v>0</v>
      </c>
    </row>
    <row r="79" spans="1:41" s="3" customFormat="1" x14ac:dyDescent="0.2">
      <c r="A79" s="471">
        <v>0.45</v>
      </c>
      <c r="B79" s="913"/>
      <c r="C79" s="472" t="s">
        <v>405</v>
      </c>
      <c r="D79" s="473">
        <v>1.4</v>
      </c>
      <c r="E79" s="473">
        <v>1.68</v>
      </c>
      <c r="F79" s="474">
        <v>245582</v>
      </c>
      <c r="G79" s="471">
        <v>0.45</v>
      </c>
      <c r="H79" s="475">
        <f>'ВМП план КС'!H92</f>
        <v>310859.20000000007</v>
      </c>
      <c r="I79" s="475">
        <f>'ВМП план КС'!I92</f>
        <v>344675.64000000007</v>
      </c>
      <c r="J79" s="476">
        <f>'свод КС+СДП'!CH430+'свод КС+СДП'!CO430</f>
        <v>250</v>
      </c>
      <c r="K79" s="477">
        <f>'свод КС+СДП'!CI430+'свод КС+СДП'!CP430</f>
        <v>77714800.000000015</v>
      </c>
      <c r="L79" s="478">
        <f>'свод КС+СДП'!AC430+'свод КС+СДП'!AJ430</f>
        <v>301</v>
      </c>
      <c r="M79" s="481">
        <f>'свод КС+СДП'!AD430+'свод КС+СДП'!AK430</f>
        <v>93568619.200000018</v>
      </c>
      <c r="N79" s="476"/>
      <c r="O79" s="477">
        <v>0</v>
      </c>
      <c r="P79" s="476"/>
      <c r="Q79" s="476">
        <v>0</v>
      </c>
      <c r="R79" s="476"/>
      <c r="S79" s="476">
        <v>0</v>
      </c>
      <c r="T79" s="476"/>
      <c r="U79" s="476">
        <v>0</v>
      </c>
      <c r="V79" s="476"/>
      <c r="W79" s="476">
        <v>0</v>
      </c>
      <c r="X79" s="476"/>
      <c r="Y79" s="477">
        <v>0</v>
      </c>
      <c r="Z79" s="476">
        <f>'свод КС+СДП'!EM430+'свод КС+СДП'!ET430</f>
        <v>82</v>
      </c>
      <c r="AA79" s="495">
        <f>'свод КС+СДП'!EN430+'свод КС+СДП'!EU430</f>
        <v>25490454.400000006</v>
      </c>
      <c r="AB79" s="476"/>
      <c r="AC79" s="476">
        <v>0</v>
      </c>
      <c r="AD79" s="476"/>
      <c r="AE79" s="476">
        <v>0</v>
      </c>
      <c r="AF79" s="476"/>
      <c r="AG79" s="476">
        <v>0</v>
      </c>
      <c r="AH79" s="476"/>
      <c r="AI79" s="476">
        <v>0</v>
      </c>
      <c r="AJ79" s="479">
        <f t="shared" si="8"/>
        <v>633</v>
      </c>
      <c r="AK79" s="479">
        <f t="shared" si="9"/>
        <v>196773873.60000005</v>
      </c>
      <c r="AL79" s="3">
        <f>VLOOKUP($C79,'свод КС+СДП'!$F$10:$JQ$522,271,0)</f>
        <v>633</v>
      </c>
      <c r="AM79" s="834">
        <f>VLOOKUP($C79,'свод КС+СДП'!$F$10:$JQ$522,272,0)</f>
        <v>196773873.60000002</v>
      </c>
      <c r="AN79" s="278">
        <f t="shared" si="4"/>
        <v>0</v>
      </c>
      <c r="AO79" s="278">
        <f t="shared" si="5"/>
        <v>0</v>
      </c>
    </row>
    <row r="80" spans="1:41" s="3" customFormat="1" x14ac:dyDescent="0.2">
      <c r="A80" s="471">
        <v>0.09</v>
      </c>
      <c r="B80" s="913"/>
      <c r="C80" s="472" t="s">
        <v>406</v>
      </c>
      <c r="D80" s="473">
        <v>1.4</v>
      </c>
      <c r="E80" s="473">
        <v>1.68</v>
      </c>
      <c r="F80" s="474">
        <v>396727</v>
      </c>
      <c r="G80" s="471">
        <v>0.09</v>
      </c>
      <c r="H80" s="475">
        <f>'ВМП план КС'!H93</f>
        <v>431618.32</v>
      </c>
      <c r="I80" s="475">
        <f>'ВМП план КС'!I93</f>
        <v>442117.14399999997</v>
      </c>
      <c r="J80" s="476">
        <f>'свод КС+СДП'!CH438+'свод КС+СДП'!CO438</f>
        <v>2</v>
      </c>
      <c r="K80" s="477">
        <f>'свод КС+СДП'!CI438+'свод КС+СДП'!CP438</f>
        <v>863236.64</v>
      </c>
      <c r="L80" s="478"/>
      <c r="M80" s="477">
        <v>0</v>
      </c>
      <c r="N80" s="476">
        <f>'свод КС+СДП'!J438+'свод КС+СДП'!Q438</f>
        <v>5</v>
      </c>
      <c r="O80" s="477">
        <f>'свод КС+СДП'!K438+'свод КС+СДП'!R438</f>
        <v>2158091.6</v>
      </c>
      <c r="P80" s="476"/>
      <c r="Q80" s="476">
        <v>0</v>
      </c>
      <c r="R80" s="476"/>
      <c r="S80" s="476">
        <v>0</v>
      </c>
      <c r="T80" s="476"/>
      <c r="U80" s="476">
        <v>0</v>
      </c>
      <c r="V80" s="476"/>
      <c r="W80" s="476">
        <v>0</v>
      </c>
      <c r="X80" s="476"/>
      <c r="Y80" s="477">
        <v>0</v>
      </c>
      <c r="Z80" s="476">
        <f>'свод КС+СДП'!EM438+'свод КС+СДП'!ET438</f>
        <v>0</v>
      </c>
      <c r="AA80" s="495">
        <f>'свод КС+СДП'!EN438+'свод КС+СДП'!EU438</f>
        <v>0</v>
      </c>
      <c r="AB80" s="476"/>
      <c r="AC80" s="476">
        <v>0</v>
      </c>
      <c r="AD80" s="476"/>
      <c r="AE80" s="476">
        <v>0</v>
      </c>
      <c r="AF80" s="476"/>
      <c r="AG80" s="476">
        <v>0</v>
      </c>
      <c r="AH80" s="476"/>
      <c r="AI80" s="476">
        <v>0</v>
      </c>
      <c r="AJ80" s="479">
        <f t="shared" si="8"/>
        <v>7</v>
      </c>
      <c r="AK80" s="479">
        <f t="shared" si="9"/>
        <v>3021328.24</v>
      </c>
      <c r="AL80" s="3">
        <f>VLOOKUP($C80,'свод КС+СДП'!$F$10:$JQ$522,271,0)</f>
        <v>7</v>
      </c>
      <c r="AM80" s="834">
        <f>VLOOKUP($C80,'свод КС+СДП'!$F$10:$JQ$522,272,0)</f>
        <v>3021328.24</v>
      </c>
      <c r="AN80" s="278">
        <f t="shared" si="4"/>
        <v>0</v>
      </c>
      <c r="AO80" s="278">
        <f t="shared" si="5"/>
        <v>0</v>
      </c>
    </row>
    <row r="81" spans="1:44" s="3" customFormat="1" x14ac:dyDescent="0.2">
      <c r="A81" s="471"/>
      <c r="B81" s="913"/>
      <c r="C81" s="472" t="s">
        <v>407</v>
      </c>
      <c r="D81" s="473"/>
      <c r="E81" s="473"/>
      <c r="F81" s="474"/>
      <c r="G81" s="471"/>
      <c r="H81" s="475">
        <f>'ВМП план КС'!H94</f>
        <v>387837.98399999994</v>
      </c>
      <c r="I81" s="475">
        <f>'ВМП план КС'!I94</f>
        <v>418644.97279999999</v>
      </c>
      <c r="J81" s="476"/>
      <c r="K81" s="477"/>
      <c r="L81" s="478"/>
      <c r="M81" s="477"/>
      <c r="N81" s="476"/>
      <c r="O81" s="477"/>
      <c r="P81" s="476"/>
      <c r="Q81" s="476"/>
      <c r="R81" s="476"/>
      <c r="S81" s="476"/>
      <c r="T81" s="476"/>
      <c r="U81" s="476"/>
      <c r="V81" s="476"/>
      <c r="W81" s="476"/>
      <c r="X81" s="476"/>
      <c r="Y81" s="477"/>
      <c r="Z81" s="476"/>
      <c r="AA81" s="495"/>
      <c r="AB81" s="476"/>
      <c r="AC81" s="476"/>
      <c r="AD81" s="476"/>
      <c r="AE81" s="476"/>
      <c r="AF81" s="476"/>
      <c r="AG81" s="476"/>
      <c r="AH81" s="476"/>
      <c r="AI81" s="476"/>
      <c r="AJ81" s="479">
        <f t="shared" si="8"/>
        <v>0</v>
      </c>
      <c r="AK81" s="479">
        <f t="shared" si="9"/>
        <v>0</v>
      </c>
      <c r="AL81" s="3">
        <f>VLOOKUP($C81,'свод КС+СДП'!$F$10:$JQ$522,271,0)</f>
        <v>0</v>
      </c>
      <c r="AM81" s="834">
        <f>VLOOKUP($C81,'свод КС+СДП'!$F$10:$JQ$522,272,0)</f>
        <v>0</v>
      </c>
      <c r="AN81" s="278"/>
      <c r="AO81" s="278"/>
    </row>
    <row r="82" spans="1:44" s="3" customFormat="1" x14ac:dyDescent="0.2">
      <c r="A82" s="471"/>
      <c r="B82" s="896"/>
      <c r="C82" s="472" t="s">
        <v>408</v>
      </c>
      <c r="D82" s="473"/>
      <c r="E82" s="473"/>
      <c r="F82" s="474"/>
      <c r="G82" s="471"/>
      <c r="H82" s="475">
        <f>'ВМП план КС'!H95</f>
        <v>385165.26399999997</v>
      </c>
      <c r="I82" s="475">
        <f>'ВМП план КС'!I95</f>
        <v>416604.54879999999</v>
      </c>
      <c r="J82" s="476">
        <f>'свод КС+СДП'!CH450+'свод КС+СДП'!CO450</f>
        <v>1</v>
      </c>
      <c r="K82" s="476">
        <f>'свод КС+СДП'!CI450+'свод КС+СДП'!CP450</f>
        <v>385165.26399999997</v>
      </c>
      <c r="L82" s="478">
        <f>'свод КС+СДП'!AC450+'свод КС+СДП'!AJ450</f>
        <v>3</v>
      </c>
      <c r="M82" s="478">
        <f>'свод КС+СДП'!AD450+'свод КС+СДП'!AK450</f>
        <v>1155495.7919999999</v>
      </c>
      <c r="N82" s="476"/>
      <c r="O82" s="477"/>
      <c r="P82" s="476"/>
      <c r="Q82" s="476"/>
      <c r="R82" s="476"/>
      <c r="S82" s="476"/>
      <c r="T82" s="476"/>
      <c r="U82" s="476"/>
      <c r="V82" s="476"/>
      <c r="W82" s="476"/>
      <c r="X82" s="476"/>
      <c r="Y82" s="477"/>
      <c r="Z82" s="476"/>
      <c r="AA82" s="495"/>
      <c r="AB82" s="476"/>
      <c r="AC82" s="476"/>
      <c r="AD82" s="476"/>
      <c r="AE82" s="476"/>
      <c r="AF82" s="476"/>
      <c r="AG82" s="476"/>
      <c r="AH82" s="476"/>
      <c r="AI82" s="476"/>
      <c r="AJ82" s="479">
        <f t="shared" si="8"/>
        <v>4</v>
      </c>
      <c r="AK82" s="479">
        <f t="shared" si="9"/>
        <v>1540661.0559999999</v>
      </c>
      <c r="AL82" s="3">
        <f>VLOOKUP($C82,'свод КС+СДП'!$F$10:$JQ$522,271,0)</f>
        <v>4</v>
      </c>
      <c r="AM82" s="834">
        <f>VLOOKUP($C82,'свод КС+СДП'!$F$10:$JQ$522,272,0)</f>
        <v>1540661.0559999999</v>
      </c>
      <c r="AN82" s="278"/>
      <c r="AO82" s="278"/>
    </row>
    <row r="83" spans="1:44" s="3" customFormat="1" x14ac:dyDescent="0.2">
      <c r="A83" s="471">
        <v>0.28999999999999998</v>
      </c>
      <c r="B83" s="1083" t="s">
        <v>37</v>
      </c>
      <c r="C83" s="472" t="s">
        <v>409</v>
      </c>
      <c r="D83" s="473">
        <v>1.4</v>
      </c>
      <c r="E83" s="473">
        <v>1.68</v>
      </c>
      <c r="F83" s="474">
        <v>110511</v>
      </c>
      <c r="G83" s="471">
        <v>0.28999999999999998</v>
      </c>
      <c r="H83" s="475">
        <f>'ВМП план КС'!H97</f>
        <v>131280.79999999999</v>
      </c>
      <c r="I83" s="475">
        <f>'ВМП план КС'!I97</f>
        <v>141126.85999999999</v>
      </c>
      <c r="J83" s="476">
        <f>'свод КС+СДП'!CH457+'свод КС+СДП'!CO457</f>
        <v>60</v>
      </c>
      <c r="K83" s="477">
        <f>'свод КС+СДП'!CI457+'свод КС+СДП'!CP457</f>
        <v>7876847.9999999991</v>
      </c>
      <c r="L83" s="478"/>
      <c r="M83" s="477">
        <v>0</v>
      </c>
      <c r="N83" s="476">
        <f>'свод КС+СДП'!J457+'свод КС+СДП'!Q457</f>
        <v>30</v>
      </c>
      <c r="O83" s="477">
        <f>'свод КС+СДП'!K457+'свод КС+СДП'!R457</f>
        <v>3938423.9999999995</v>
      </c>
      <c r="P83" s="476"/>
      <c r="Q83" s="476">
        <v>0</v>
      </c>
      <c r="R83" s="476"/>
      <c r="S83" s="476">
        <v>0</v>
      </c>
      <c r="T83" s="476"/>
      <c r="U83" s="476">
        <v>0</v>
      </c>
      <c r="V83" s="476"/>
      <c r="W83" s="476">
        <v>0</v>
      </c>
      <c r="X83" s="476">
        <f>'свод КС+СДП'!DT457+'свод КС+СДП'!EA457</f>
        <v>152</v>
      </c>
      <c r="Y83" s="477">
        <f>'свод КС+СДП'!DU457+'свод КС+СДП'!EB457</f>
        <v>19954681.600000001</v>
      </c>
      <c r="Z83" s="476">
        <f>'свод КС+СДП'!EM457+'свод КС+СДП'!ET457</f>
        <v>92</v>
      </c>
      <c r="AA83" s="495">
        <f>'свод КС+СДП'!EN457+'свод КС+СДП'!EU457</f>
        <v>12077833.6</v>
      </c>
      <c r="AB83" s="476"/>
      <c r="AC83" s="476">
        <v>0</v>
      </c>
      <c r="AD83" s="476"/>
      <c r="AE83" s="476">
        <v>0</v>
      </c>
      <c r="AF83" s="476"/>
      <c r="AG83" s="476">
        <v>0</v>
      </c>
      <c r="AH83" s="476"/>
      <c r="AI83" s="476">
        <v>0</v>
      </c>
      <c r="AJ83" s="479">
        <f t="shared" si="8"/>
        <v>334</v>
      </c>
      <c r="AK83" s="479">
        <f t="shared" si="9"/>
        <v>43847787.200000003</v>
      </c>
      <c r="AL83" s="3">
        <f>VLOOKUP($C83,'свод КС+СДП'!$F$10:$JQ$522,271,0)</f>
        <v>334</v>
      </c>
      <c r="AM83" s="834">
        <f>VLOOKUP($C83,'свод КС+СДП'!$F$10:$JQ$522,272,0)</f>
        <v>43847787.200000003</v>
      </c>
      <c r="AN83" s="278">
        <f t="shared" si="4"/>
        <v>0</v>
      </c>
      <c r="AO83" s="278">
        <f t="shared" si="5"/>
        <v>0</v>
      </c>
    </row>
    <row r="84" spans="1:44" s="3" customFormat="1" x14ac:dyDescent="0.2">
      <c r="A84" s="471">
        <v>0.32</v>
      </c>
      <c r="B84" s="1084"/>
      <c r="C84" s="472" t="s">
        <v>410</v>
      </c>
      <c r="D84" s="473">
        <v>1.4</v>
      </c>
      <c r="E84" s="473">
        <v>1.68</v>
      </c>
      <c r="F84" s="474">
        <v>162790</v>
      </c>
      <c r="G84" s="471">
        <v>0.32</v>
      </c>
      <c r="H84" s="475">
        <f>'ВМП план КС'!H98</f>
        <v>195782.79599999997</v>
      </c>
      <c r="I84" s="475">
        <f>'ВМП план КС'!I98</f>
        <v>211763.6532</v>
      </c>
      <c r="J84" s="476">
        <f>'свод КС+СДП'!CH471+'свод КС+СДП'!CO471</f>
        <v>20</v>
      </c>
      <c r="K84" s="477">
        <f>'свод КС+СДП'!CI471+'свод КС+СДП'!CP471</f>
        <v>3915655.9199999995</v>
      </c>
      <c r="L84" s="478"/>
      <c r="M84" s="477">
        <v>0</v>
      </c>
      <c r="N84" s="476"/>
      <c r="O84" s="477">
        <v>0</v>
      </c>
      <c r="P84" s="476"/>
      <c r="Q84" s="476">
        <v>0</v>
      </c>
      <c r="R84" s="476"/>
      <c r="S84" s="476">
        <v>0</v>
      </c>
      <c r="T84" s="476"/>
      <c r="U84" s="476">
        <v>0</v>
      </c>
      <c r="V84" s="476"/>
      <c r="W84" s="476">
        <v>0</v>
      </c>
      <c r="X84" s="476">
        <f>'свод КС+СДП'!DT471+'свод КС+СДП'!EA471</f>
        <v>41</v>
      </c>
      <c r="Y84" s="477">
        <f>'свод КС+СДП'!DU471+'свод КС+СДП'!EB471</f>
        <v>8027094.6399999987</v>
      </c>
      <c r="Z84" s="476">
        <f>'свод КС+СДП'!EM471+'свод КС+СДП'!ET471</f>
        <v>21</v>
      </c>
      <c r="AA84" s="495">
        <f>'свод КС+СДП'!EN471+'свод КС+СДП'!EU471</f>
        <v>4111438.7199999993</v>
      </c>
      <c r="AB84" s="476"/>
      <c r="AC84" s="476">
        <v>0</v>
      </c>
      <c r="AD84" s="476"/>
      <c r="AE84" s="476">
        <v>0</v>
      </c>
      <c r="AF84" s="476"/>
      <c r="AG84" s="476">
        <v>0</v>
      </c>
      <c r="AH84" s="476"/>
      <c r="AI84" s="476">
        <v>0</v>
      </c>
      <c r="AJ84" s="479">
        <f t="shared" si="8"/>
        <v>82</v>
      </c>
      <c r="AK84" s="479">
        <f t="shared" si="9"/>
        <v>16054189.279999997</v>
      </c>
      <c r="AL84" s="3">
        <f>VLOOKUP($C84,'свод КС+СДП'!$F$10:$JQ$522,271,0)</f>
        <v>82</v>
      </c>
      <c r="AM84" s="834">
        <f>VLOOKUP($C84,'свод КС+СДП'!$F$10:$JQ$522,272,0)</f>
        <v>16054189.279999997</v>
      </c>
      <c r="AN84" s="278">
        <f t="shared" si="4"/>
        <v>0</v>
      </c>
      <c r="AO84" s="278">
        <f t="shared" si="5"/>
        <v>0</v>
      </c>
    </row>
    <row r="85" spans="1:44" s="3" customFormat="1" x14ac:dyDescent="0.2">
      <c r="A85" s="471"/>
      <c r="B85" s="1085"/>
      <c r="C85" s="472" t="s">
        <v>411</v>
      </c>
      <c r="D85" s="473"/>
      <c r="E85" s="473"/>
      <c r="F85" s="474"/>
      <c r="G85" s="471"/>
      <c r="H85" s="475">
        <f>'ВМП план КС'!H99</f>
        <v>195969.02399999998</v>
      </c>
      <c r="I85" s="475">
        <f>'ВМП план КС'!I99</f>
        <v>214068.94079999998</v>
      </c>
      <c r="J85" s="476">
        <f>'свод КС+СДП'!CH476+'свод КС+СДП'!CO476</f>
        <v>5</v>
      </c>
      <c r="K85" s="476">
        <f>'свод КС+СДП'!CI476+'свод КС+СДП'!CP476</f>
        <v>979845.11999999988</v>
      </c>
      <c r="L85" s="478"/>
      <c r="M85" s="477"/>
      <c r="N85" s="476"/>
      <c r="O85" s="477"/>
      <c r="P85" s="476"/>
      <c r="Q85" s="476"/>
      <c r="R85" s="476"/>
      <c r="S85" s="476"/>
      <c r="T85" s="476"/>
      <c r="U85" s="476"/>
      <c r="V85" s="476"/>
      <c r="W85" s="476"/>
      <c r="X85" s="476"/>
      <c r="Y85" s="477"/>
      <c r="Z85" s="476"/>
      <c r="AA85" s="495"/>
      <c r="AB85" s="476"/>
      <c r="AC85" s="476"/>
      <c r="AD85" s="476"/>
      <c r="AE85" s="476"/>
      <c r="AF85" s="476"/>
      <c r="AG85" s="476"/>
      <c r="AH85" s="476"/>
      <c r="AI85" s="476"/>
      <c r="AJ85" s="479">
        <f t="shared" si="8"/>
        <v>5</v>
      </c>
      <c r="AK85" s="479">
        <f t="shared" si="9"/>
        <v>979845.11999999988</v>
      </c>
      <c r="AL85" s="3">
        <f>VLOOKUP($C85,'свод КС+СДП'!$F$10:$JQ$522,271,0)</f>
        <v>5</v>
      </c>
      <c r="AM85" s="834">
        <f>VLOOKUP($C85,'свод КС+СДП'!$F$10:$JQ$522,272,0)</f>
        <v>979845.11999999988</v>
      </c>
      <c r="AN85" s="278"/>
      <c r="AO85" s="278"/>
    </row>
    <row r="86" spans="1:44" s="3" customFormat="1" x14ac:dyDescent="0.2">
      <c r="A86" s="471">
        <v>0.2</v>
      </c>
      <c r="B86" s="1083" t="s">
        <v>251</v>
      </c>
      <c r="C86" s="472" t="s">
        <v>412</v>
      </c>
      <c r="D86" s="473">
        <v>1.4</v>
      </c>
      <c r="E86" s="473">
        <v>1.68</v>
      </c>
      <c r="F86" s="482">
        <v>193718</v>
      </c>
      <c r="G86" s="471">
        <v>0.2</v>
      </c>
      <c r="H86" s="475">
        <f>'ВМП план КС'!H101</f>
        <v>221765.804</v>
      </c>
      <c r="I86" s="475">
        <f>'ВМП план КС'!I101</f>
        <v>233795.16680000001</v>
      </c>
      <c r="J86" s="78">
        <f>'свод КС+СДП'!CH482+'свод КС+СДП'!CO482</f>
        <v>66</v>
      </c>
      <c r="K86" s="483">
        <f>'свод КС+СДП'!CI482+'свод КС+СДП'!CP482</f>
        <v>14636543.060000001</v>
      </c>
      <c r="L86" s="75"/>
      <c r="M86" s="477">
        <v>0</v>
      </c>
      <c r="N86" s="78">
        <f>'свод КС+СДП'!J482+'свод КС+СДП'!Q482</f>
        <v>6</v>
      </c>
      <c r="O86" s="483">
        <f>'свод КС+СДП'!K482+'свод КС+СДП'!R482</f>
        <v>1330594.824</v>
      </c>
      <c r="P86" s="78"/>
      <c r="Q86" s="476">
        <v>0</v>
      </c>
      <c r="R86" s="78"/>
      <c r="S86" s="476">
        <v>0</v>
      </c>
      <c r="T86" s="78"/>
      <c r="U86" s="476">
        <v>0</v>
      </c>
      <c r="V86" s="78"/>
      <c r="W86" s="476">
        <v>0</v>
      </c>
      <c r="X86" s="78">
        <f>'свод КС+СДП'!DT482+'свод КС+СДП'!EA482</f>
        <v>10</v>
      </c>
      <c r="Y86" s="483">
        <f>'свод КС+СДП'!DU482+'свод КС+СДП'!EB482</f>
        <v>2217658.04</v>
      </c>
      <c r="Z86" s="78">
        <f>'свод КС+СДП'!EM482+'свод КС+СДП'!ET482</f>
        <v>2</v>
      </c>
      <c r="AA86" s="496">
        <f>'свод КС+СДП'!EN482+'свод КС+СДП'!EU482</f>
        <v>443531.60800000001</v>
      </c>
      <c r="AB86" s="78">
        <f>'свод КС+СДП'!HK482+'свод КС+СДП'!HR482</f>
        <v>29</v>
      </c>
      <c r="AC86" s="476">
        <f>'свод КС+СДП'!HL482+'свод КС+СДП'!HS482</f>
        <v>6431208.3159999996</v>
      </c>
      <c r="AD86" s="78"/>
      <c r="AE86" s="476">
        <v>0</v>
      </c>
      <c r="AF86" s="78"/>
      <c r="AG86" s="476">
        <v>0</v>
      </c>
      <c r="AH86" s="78"/>
      <c r="AI86" s="476">
        <v>0</v>
      </c>
      <c r="AJ86" s="479">
        <f t="shared" si="8"/>
        <v>113</v>
      </c>
      <c r="AK86" s="479">
        <f t="shared" si="9"/>
        <v>25059535.847999997</v>
      </c>
      <c r="AL86" s="3">
        <f>VLOOKUP($C86,'свод КС+СДП'!$F$10:$JQ$522,271,0)</f>
        <v>113</v>
      </c>
      <c r="AM86" s="834">
        <f>VLOOKUP($C86,'свод КС+СДП'!$F$10:$JQ$522,272,0)</f>
        <v>25059535.847999997</v>
      </c>
      <c r="AN86" s="278">
        <f t="shared" si="4"/>
        <v>0</v>
      </c>
      <c r="AO86" s="278">
        <f t="shared" si="5"/>
        <v>0</v>
      </c>
    </row>
    <row r="87" spans="1:44" s="3" customFormat="1" x14ac:dyDescent="0.2">
      <c r="A87" s="471">
        <v>0.27</v>
      </c>
      <c r="B87" s="1085"/>
      <c r="C87" s="472" t="s">
        <v>413</v>
      </c>
      <c r="D87" s="473">
        <v>1.4</v>
      </c>
      <c r="E87" s="473">
        <v>1.68</v>
      </c>
      <c r="F87" s="482">
        <v>208916</v>
      </c>
      <c r="G87" s="471">
        <v>0.27</v>
      </c>
      <c r="H87" s="475">
        <f>'ВМП план КС'!H102</f>
        <v>246156.76800000001</v>
      </c>
      <c r="I87" s="475">
        <f>'ВМП план КС'!I102</f>
        <v>263511.70559999999</v>
      </c>
      <c r="J87" s="78">
        <f>'свод КС+СДП'!CH495+'свод КС+СДП'!CO495</f>
        <v>7</v>
      </c>
      <c r="K87" s="483">
        <f>'свод КС+СДП'!CI495+'свод КС+СДП'!CP495</f>
        <v>1723097.3760000002</v>
      </c>
      <c r="L87" s="75"/>
      <c r="M87" s="477">
        <v>0</v>
      </c>
      <c r="N87" s="78"/>
      <c r="O87" s="477">
        <v>0</v>
      </c>
      <c r="P87" s="78"/>
      <c r="Q87" s="476">
        <v>0</v>
      </c>
      <c r="R87" s="78"/>
      <c r="S87" s="476">
        <v>0</v>
      </c>
      <c r="T87" s="78"/>
      <c r="U87" s="476">
        <v>0</v>
      </c>
      <c r="V87" s="78"/>
      <c r="W87" s="476">
        <v>0</v>
      </c>
      <c r="X87" s="78"/>
      <c r="Y87" s="476">
        <v>0</v>
      </c>
      <c r="Z87" s="78">
        <f>'свод КС+СДП'!EM495+'свод КС+СДП'!ET495</f>
        <v>1</v>
      </c>
      <c r="AA87" s="496">
        <f>'свод КС+СДП'!EN495+'свод КС+СДП'!EU495</f>
        <v>246156.76800000001</v>
      </c>
      <c r="AB87" s="78">
        <f>'свод КС+СДП'!HK495+'свод КС+СДП'!HR495</f>
        <v>1</v>
      </c>
      <c r="AC87" s="476">
        <f>'свод КС+СДП'!HL495+'свод КС+СДП'!HS495</f>
        <v>246156.76800000001</v>
      </c>
      <c r="AD87" s="78"/>
      <c r="AE87" s="476">
        <v>0</v>
      </c>
      <c r="AF87" s="78"/>
      <c r="AG87" s="476">
        <v>0</v>
      </c>
      <c r="AH87" s="78"/>
      <c r="AI87" s="476">
        <v>0</v>
      </c>
      <c r="AJ87" s="479">
        <f t="shared" si="8"/>
        <v>9</v>
      </c>
      <c r="AK87" s="479">
        <f t="shared" si="9"/>
        <v>2215410.912</v>
      </c>
      <c r="AL87" s="3">
        <f>VLOOKUP($C87,'свод КС+СДП'!$F$10:$JQ$522,271,0)</f>
        <v>9</v>
      </c>
      <c r="AM87" s="834">
        <f>VLOOKUP($C87,'свод КС+СДП'!$F$10:$JQ$522,272,0)</f>
        <v>2215410.912</v>
      </c>
      <c r="AN87" s="278">
        <f t="shared" si="4"/>
        <v>0</v>
      </c>
      <c r="AO87" s="278">
        <f t="shared" si="5"/>
        <v>0</v>
      </c>
    </row>
    <row r="88" spans="1:44" s="3" customFormat="1" x14ac:dyDescent="0.2">
      <c r="A88" s="471">
        <v>0.32</v>
      </c>
      <c r="B88" s="480" t="s">
        <v>38</v>
      </c>
      <c r="C88" s="472" t="s">
        <v>414</v>
      </c>
      <c r="D88" s="473">
        <v>1.4</v>
      </c>
      <c r="E88" s="473">
        <v>1.68</v>
      </c>
      <c r="F88" s="474">
        <v>144051</v>
      </c>
      <c r="G88" s="471">
        <v>0.32</v>
      </c>
      <c r="H88" s="475">
        <f>'ВМП план КС'!H104</f>
        <v>173216.37599999999</v>
      </c>
      <c r="I88" s="475">
        <f>'ВМП план КС'!I104</f>
        <v>187355.23919999998</v>
      </c>
      <c r="J88" s="476">
        <f>'свод КС+СДП'!CH501+'свод КС+СДП'!CO501</f>
        <v>52</v>
      </c>
      <c r="K88" s="477">
        <f>'свод КС+СДП'!CI501+'свод КС+СДП'!CP501</f>
        <v>9007251.5599999987</v>
      </c>
      <c r="L88" s="478"/>
      <c r="M88" s="477">
        <v>0</v>
      </c>
      <c r="N88" s="476"/>
      <c r="O88" s="477">
        <v>0</v>
      </c>
      <c r="P88" s="476"/>
      <c r="Q88" s="476">
        <v>0</v>
      </c>
      <c r="R88" s="476"/>
      <c r="S88" s="476">
        <v>0</v>
      </c>
      <c r="T88" s="476"/>
      <c r="U88" s="476">
        <v>0</v>
      </c>
      <c r="V88" s="476"/>
      <c r="W88" s="476">
        <v>0</v>
      </c>
      <c r="X88" s="476"/>
      <c r="Y88" s="476">
        <v>0</v>
      </c>
      <c r="Z88" s="476"/>
      <c r="AA88" s="495">
        <v>0</v>
      </c>
      <c r="AB88" s="476"/>
      <c r="AC88" s="476">
        <v>0</v>
      </c>
      <c r="AD88" s="476"/>
      <c r="AE88" s="476">
        <v>0</v>
      </c>
      <c r="AF88" s="476"/>
      <c r="AG88" s="476">
        <v>0</v>
      </c>
      <c r="AH88" s="476"/>
      <c r="AI88" s="476">
        <v>0</v>
      </c>
      <c r="AJ88" s="479">
        <f t="shared" si="8"/>
        <v>52</v>
      </c>
      <c r="AK88" s="479">
        <f t="shared" si="9"/>
        <v>9007251.5599999987</v>
      </c>
      <c r="AL88" s="3">
        <f>VLOOKUP($C88,'свод КС+СДП'!$F$10:$JQ$522,271,0)</f>
        <v>52</v>
      </c>
      <c r="AM88" s="834">
        <f>VLOOKUP($C88,'свод КС+СДП'!$F$10:$JQ$522,272,0)</f>
        <v>9007251.5599999987</v>
      </c>
      <c r="AN88" s="278">
        <f t="shared" si="4"/>
        <v>0</v>
      </c>
      <c r="AO88" s="278">
        <f t="shared" si="5"/>
        <v>0</v>
      </c>
    </row>
    <row r="89" spans="1:44" s="3" customFormat="1" x14ac:dyDescent="0.2">
      <c r="A89" s="471">
        <v>0.17</v>
      </c>
      <c r="B89" s="1086" t="s">
        <v>39</v>
      </c>
      <c r="C89" s="472" t="s">
        <v>415</v>
      </c>
      <c r="D89" s="473">
        <v>1.4</v>
      </c>
      <c r="E89" s="473">
        <v>1.68</v>
      </c>
      <c r="F89" s="474">
        <v>216961</v>
      </c>
      <c r="G89" s="471">
        <v>0.17</v>
      </c>
      <c r="H89" s="475">
        <f>'ВМП план КС'!H106</f>
        <v>245256.448</v>
      </c>
      <c r="I89" s="475">
        <f>'ВМП план КС'!I106</f>
        <v>256787.16160000002</v>
      </c>
      <c r="J89" s="476">
        <f>'свод КС+СДП'!CH512+'свод КС+СДП'!CO512</f>
        <v>10</v>
      </c>
      <c r="K89" s="477">
        <f>'свод КС+СДП'!CI512+'свод КС+СДП'!CP512</f>
        <v>2452564.48</v>
      </c>
      <c r="L89" s="478"/>
      <c r="M89" s="477">
        <v>0</v>
      </c>
      <c r="N89" s="476"/>
      <c r="O89" s="477">
        <v>0</v>
      </c>
      <c r="P89" s="476"/>
      <c r="Q89" s="476">
        <v>0</v>
      </c>
      <c r="R89" s="476"/>
      <c r="S89" s="476">
        <v>0</v>
      </c>
      <c r="T89" s="476"/>
      <c r="U89" s="476">
        <v>0</v>
      </c>
      <c r="V89" s="476"/>
      <c r="W89" s="476">
        <v>0</v>
      </c>
      <c r="X89" s="476"/>
      <c r="Y89" s="476">
        <v>0</v>
      </c>
      <c r="Z89" s="476"/>
      <c r="AA89" s="495">
        <v>0</v>
      </c>
      <c r="AB89" s="476"/>
      <c r="AC89" s="476">
        <v>0</v>
      </c>
      <c r="AD89" s="476"/>
      <c r="AE89" s="476">
        <v>0</v>
      </c>
      <c r="AF89" s="476"/>
      <c r="AG89" s="476">
        <v>0</v>
      </c>
      <c r="AH89" s="476"/>
      <c r="AI89" s="476">
        <v>0</v>
      </c>
      <c r="AJ89" s="479">
        <f t="shared" si="8"/>
        <v>10</v>
      </c>
      <c r="AK89" s="479">
        <f t="shared" si="9"/>
        <v>2452564.48</v>
      </c>
      <c r="AL89" s="3">
        <f>VLOOKUP($C89,'свод КС+СДП'!$F$10:$JQ$522,271,0)</f>
        <v>10</v>
      </c>
      <c r="AM89" s="834">
        <f>VLOOKUP($C89,'свод КС+СДП'!$F$10:$JQ$522,272,0)</f>
        <v>2452564.48</v>
      </c>
      <c r="AN89" s="278">
        <f t="shared" ref="AN89:AN90" si="10">AJ89-AL89</f>
        <v>0</v>
      </c>
      <c r="AO89" s="278">
        <f t="shared" ref="AO89:AO90" si="11">AK89-AM89</f>
        <v>0</v>
      </c>
    </row>
    <row r="90" spans="1:44" s="3" customFormat="1" x14ac:dyDescent="0.2">
      <c r="A90" s="471">
        <v>0.32</v>
      </c>
      <c r="B90" s="1086"/>
      <c r="C90" s="472" t="s">
        <v>416</v>
      </c>
      <c r="D90" s="473">
        <v>1.4</v>
      </c>
      <c r="E90" s="473">
        <v>1.68</v>
      </c>
      <c r="F90" s="474">
        <v>119595</v>
      </c>
      <c r="G90" s="471">
        <v>0.32</v>
      </c>
      <c r="H90" s="475">
        <f>'ВМП план КС'!H107</f>
        <v>143833.052</v>
      </c>
      <c r="I90" s="475">
        <f>'ВМП план КС'!I107</f>
        <v>155573.4884</v>
      </c>
      <c r="J90" s="476">
        <f>'свод КС+СДП'!CH518+'свод КС+СДП'!CO518</f>
        <v>0</v>
      </c>
      <c r="K90" s="477">
        <f>'свод КС+СДП'!CI518+'свод КС+СДП'!CP518</f>
        <v>0</v>
      </c>
      <c r="L90" s="478"/>
      <c r="M90" s="477">
        <v>0</v>
      </c>
      <c r="N90" s="476"/>
      <c r="O90" s="477">
        <v>0</v>
      </c>
      <c r="P90" s="476"/>
      <c r="Q90" s="476">
        <v>0</v>
      </c>
      <c r="R90" s="476"/>
      <c r="S90" s="476">
        <v>0</v>
      </c>
      <c r="T90" s="476"/>
      <c r="U90" s="476">
        <v>0</v>
      </c>
      <c r="V90" s="476"/>
      <c r="W90" s="476">
        <v>0</v>
      </c>
      <c r="X90" s="476"/>
      <c r="Y90" s="476">
        <v>0</v>
      </c>
      <c r="Z90" s="476"/>
      <c r="AA90" s="495">
        <v>0</v>
      </c>
      <c r="AB90" s="476"/>
      <c r="AC90" s="476">
        <v>0</v>
      </c>
      <c r="AD90" s="476"/>
      <c r="AE90" s="476">
        <v>0</v>
      </c>
      <c r="AF90" s="476"/>
      <c r="AG90" s="476">
        <v>0</v>
      </c>
      <c r="AH90" s="476"/>
      <c r="AI90" s="476">
        <v>0</v>
      </c>
      <c r="AJ90" s="479">
        <f t="shared" si="8"/>
        <v>0</v>
      </c>
      <c r="AK90" s="479">
        <f t="shared" si="9"/>
        <v>0</v>
      </c>
      <c r="AL90" s="3">
        <f>VLOOKUP($C90,'свод КС+СДП'!$F$10:$JQ$522,271,0)</f>
        <v>0</v>
      </c>
      <c r="AM90" s="834">
        <f>VLOOKUP($C90,'свод КС+СДП'!$F$10:$JQ$522,272,0)</f>
        <v>0</v>
      </c>
      <c r="AN90" s="278">
        <f t="shared" si="10"/>
        <v>0</v>
      </c>
      <c r="AO90" s="278">
        <f t="shared" si="11"/>
        <v>0</v>
      </c>
    </row>
    <row r="91" spans="1:44" s="494" customFormat="1" x14ac:dyDescent="0.2">
      <c r="A91" s="487"/>
      <c r="B91" s="488" t="str">
        <f>'ВМП план КС'!B108</f>
        <v>29.03.2024 №2</v>
      </c>
      <c r="C91" s="489" t="s">
        <v>40</v>
      </c>
      <c r="D91" s="489"/>
      <c r="E91" s="489"/>
      <c r="F91" s="490"/>
      <c r="G91" s="489"/>
      <c r="H91" s="489"/>
      <c r="I91" s="489"/>
      <c r="J91" s="491">
        <f t="shared" ref="J91:AM91" si="12">SUM(J10:J90)</f>
        <v>3389</v>
      </c>
      <c r="K91" s="492">
        <f t="shared" si="12"/>
        <v>760860031.90999997</v>
      </c>
      <c r="L91" s="491">
        <f t="shared" si="12"/>
        <v>2558</v>
      </c>
      <c r="M91" s="492">
        <f t="shared" si="12"/>
        <v>624239326.44000018</v>
      </c>
      <c r="N91" s="493">
        <f t="shared" si="12"/>
        <v>116</v>
      </c>
      <c r="O91" s="492">
        <f t="shared" si="12"/>
        <v>24226735.064000003</v>
      </c>
      <c r="P91" s="493">
        <f t="shared" si="12"/>
        <v>70</v>
      </c>
      <c r="Q91" s="492">
        <f t="shared" si="12"/>
        <v>18337380</v>
      </c>
      <c r="R91" s="493">
        <f t="shared" si="12"/>
        <v>621</v>
      </c>
      <c r="S91" s="492">
        <f t="shared" si="12"/>
        <v>161056907.99680001</v>
      </c>
      <c r="T91" s="493">
        <f t="shared" si="12"/>
        <v>0</v>
      </c>
      <c r="U91" s="492">
        <f t="shared" si="12"/>
        <v>0</v>
      </c>
      <c r="V91" s="493">
        <f t="shared" si="12"/>
        <v>60</v>
      </c>
      <c r="W91" s="492">
        <f t="shared" si="12"/>
        <v>8598837.5999999996</v>
      </c>
      <c r="X91" s="493">
        <f t="shared" si="12"/>
        <v>436</v>
      </c>
      <c r="Y91" s="492">
        <f t="shared" si="12"/>
        <v>55843872.800000004</v>
      </c>
      <c r="Z91" s="493">
        <f t="shared" si="12"/>
        <v>487</v>
      </c>
      <c r="AA91" s="497">
        <f t="shared" si="12"/>
        <v>95962220.258000001</v>
      </c>
      <c r="AB91" s="493">
        <f t="shared" si="12"/>
        <v>30</v>
      </c>
      <c r="AC91" s="492">
        <f t="shared" si="12"/>
        <v>6677365.0839999998</v>
      </c>
      <c r="AD91" s="493">
        <f t="shared" si="12"/>
        <v>14</v>
      </c>
      <c r="AE91" s="492">
        <f t="shared" si="12"/>
        <v>2751056.3640000001</v>
      </c>
      <c r="AF91" s="493">
        <f t="shared" si="12"/>
        <v>401</v>
      </c>
      <c r="AG91" s="492">
        <f t="shared" si="12"/>
        <v>108201825.47240001</v>
      </c>
      <c r="AH91" s="493">
        <f t="shared" si="12"/>
        <v>303</v>
      </c>
      <c r="AI91" s="492">
        <f t="shared" si="12"/>
        <v>83310903.271999985</v>
      </c>
      <c r="AJ91" s="493">
        <f t="shared" si="12"/>
        <v>8485</v>
      </c>
      <c r="AK91" s="492">
        <f t="shared" si="12"/>
        <v>1950066462.2612</v>
      </c>
      <c r="AL91" s="3">
        <f t="shared" si="12"/>
        <v>8485</v>
      </c>
      <c r="AM91" s="3">
        <f t="shared" si="12"/>
        <v>1950066462.2611997</v>
      </c>
    </row>
    <row r="93" spans="1:44" x14ac:dyDescent="0.2">
      <c r="J93" s="461">
        <f>'свод КС+СДП'!CH523+'свод КС+СДП'!CO523</f>
        <v>3389</v>
      </c>
      <c r="K93" s="461">
        <f>'свод КС+СДП'!CI523+'свод КС+СДП'!CP523</f>
        <v>760860031.91000009</v>
      </c>
      <c r="L93" s="461">
        <f>'свод КС+СДП'!AC523+'свод КС+СДП'!AJ523</f>
        <v>2558</v>
      </c>
      <c r="M93" s="611">
        <f>'свод КС+СДП'!AD523+'свод КС+СДП'!AK523</f>
        <v>624239326.43999994</v>
      </c>
      <c r="N93" s="498">
        <f>'свод КС+СДП'!J522</f>
        <v>116</v>
      </c>
      <c r="O93" s="498">
        <f>'свод КС+СДП'!K522</f>
        <v>24226735.063999999</v>
      </c>
      <c r="P93" s="498">
        <f>'свод КС+СДП'!AV522+'свод КС+СДП'!BC522</f>
        <v>70</v>
      </c>
      <c r="Q93" s="498">
        <f>'свод КС+СДП'!AW522+'свод КС+СДП'!BD522</f>
        <v>18337380</v>
      </c>
      <c r="R93" s="757">
        <f>'свод КС+СДП'!BO522+'свод КС+СДП'!BV522</f>
        <v>605</v>
      </c>
      <c r="S93" s="757">
        <f>'свод КС+СДП'!BP522+'свод КС+СДП'!BW522</f>
        <v>156599345.68000001</v>
      </c>
      <c r="T93" s="757">
        <f>'свод КС+СДП'!FF522</f>
        <v>16</v>
      </c>
      <c r="U93" s="757">
        <f>'свод КС+СДП'!FG522</f>
        <v>4457562.3167999992</v>
      </c>
      <c r="V93" s="498">
        <f>'свод КС+СДП'!DA522+'свод КС+СДП'!DH522</f>
        <v>60</v>
      </c>
      <c r="W93" s="498">
        <f>'свод КС+СДП'!DB522+'свод КС+СДП'!DI522</f>
        <v>8598837.5999999996</v>
      </c>
      <c r="X93" s="498">
        <f>'свод КС+СДП'!DT522+'свод КС+СДП'!EA522</f>
        <v>436</v>
      </c>
      <c r="Y93" s="498">
        <f>'свод КС+СДП'!DU522+'свод КС+СДП'!EB522</f>
        <v>55843872.799999997</v>
      </c>
      <c r="Z93" s="498">
        <f>'свод КС+СДП'!EM522+'свод КС+СДП'!ET522</f>
        <v>487</v>
      </c>
      <c r="AA93" s="498">
        <f>'свод КС+СДП'!EN522+'свод КС+СДП'!EU522</f>
        <v>95962220.258000016</v>
      </c>
      <c r="AB93" s="498">
        <f>'свод КС+СДП'!HK522+'свод КС+СДП'!HR522</f>
        <v>30</v>
      </c>
      <c r="AC93" s="498">
        <f>'свод КС+СДП'!HL522+'свод КС+СДП'!HS522</f>
        <v>6677365.0839999998</v>
      </c>
      <c r="AD93" s="498">
        <f>'свод КС+СДП'!FY522</f>
        <v>14</v>
      </c>
      <c r="AE93" s="498">
        <f>'свод КС+СДП'!FZ522</f>
        <v>2751056.3640000001</v>
      </c>
      <c r="AF93" s="498">
        <f>'свод КС+СДП'!GR522+'свод КС+СДП'!GY522</f>
        <v>401</v>
      </c>
      <c r="AG93" s="498">
        <f>'свод КС+СДП'!GS522+'свод КС+СДП'!GZ522</f>
        <v>108201825.47239999</v>
      </c>
      <c r="AH93" s="498">
        <f>'свод КС+СДП'!ID522+'свод КС+СДП'!IK522</f>
        <v>303</v>
      </c>
      <c r="AI93" s="498">
        <f>'свод КС+СДП'!IE522+'свод КС+СДП'!IL522</f>
        <v>83310903.272</v>
      </c>
      <c r="AJ93" s="498">
        <f>'свод КС+СДП'!IW522+'свод КС+СДП'!JD522</f>
        <v>8485</v>
      </c>
      <c r="AK93" s="498">
        <f>'свод КС+СДП'!IX522+'свод КС+СДП'!JE522</f>
        <v>1950066462.2612004</v>
      </c>
    </row>
    <row r="94" spans="1:44" x14ac:dyDescent="0.2">
      <c r="J94" s="461">
        <f t="shared" ref="J94:AK94" si="13">J91-J93</f>
        <v>0</v>
      </c>
      <c r="K94" s="494">
        <f t="shared" si="13"/>
        <v>0</v>
      </c>
      <c r="L94" s="461">
        <f t="shared" si="13"/>
        <v>0</v>
      </c>
      <c r="M94" s="494">
        <f t="shared" si="13"/>
        <v>0</v>
      </c>
      <c r="N94" s="461">
        <f t="shared" si="13"/>
        <v>0</v>
      </c>
      <c r="O94" s="461">
        <f t="shared" si="13"/>
        <v>0</v>
      </c>
      <c r="P94" s="461">
        <f t="shared" si="13"/>
        <v>0</v>
      </c>
      <c r="Q94" s="461">
        <f t="shared" si="13"/>
        <v>0</v>
      </c>
      <c r="R94" s="461">
        <f t="shared" si="13"/>
        <v>16</v>
      </c>
      <c r="S94" s="611">
        <f t="shared" si="13"/>
        <v>4457562.3167999983</v>
      </c>
      <c r="T94" s="461">
        <f t="shared" si="13"/>
        <v>-16</v>
      </c>
      <c r="U94" s="461">
        <f t="shared" si="13"/>
        <v>-4457562.3167999992</v>
      </c>
      <c r="V94" s="461">
        <f t="shared" si="13"/>
        <v>0</v>
      </c>
      <c r="W94" s="461">
        <f t="shared" si="13"/>
        <v>0</v>
      </c>
      <c r="X94" s="461">
        <f t="shared" si="13"/>
        <v>0</v>
      </c>
      <c r="Y94" s="461">
        <f t="shared" si="13"/>
        <v>0</v>
      </c>
      <c r="Z94" s="461">
        <f t="shared" si="13"/>
        <v>0</v>
      </c>
      <c r="AA94" s="611">
        <f t="shared" si="13"/>
        <v>0</v>
      </c>
      <c r="AB94" s="461">
        <f t="shared" si="13"/>
        <v>0</v>
      </c>
      <c r="AC94" s="461">
        <f t="shared" si="13"/>
        <v>0</v>
      </c>
      <c r="AD94" s="461">
        <f t="shared" si="13"/>
        <v>0</v>
      </c>
      <c r="AE94" s="461">
        <f t="shared" si="13"/>
        <v>0</v>
      </c>
      <c r="AF94" s="461">
        <f t="shared" si="13"/>
        <v>0</v>
      </c>
      <c r="AG94" s="461">
        <f t="shared" si="13"/>
        <v>0</v>
      </c>
      <c r="AH94" s="461">
        <f t="shared" si="13"/>
        <v>0</v>
      </c>
      <c r="AI94" s="461">
        <f t="shared" si="13"/>
        <v>0</v>
      </c>
      <c r="AJ94" s="461">
        <f t="shared" si="13"/>
        <v>0</v>
      </c>
      <c r="AK94" s="494">
        <f t="shared" si="13"/>
        <v>0</v>
      </c>
    </row>
    <row r="95" spans="1:44" x14ac:dyDescent="0.2">
      <c r="AJ95" s="498"/>
    </row>
    <row r="96" spans="1:44" ht="55.5" customHeight="1" x14ac:dyDescent="0.2">
      <c r="A96" s="1080" t="s">
        <v>1</v>
      </c>
      <c r="B96" s="910" t="s">
        <v>0</v>
      </c>
      <c r="C96" s="911" t="s">
        <v>154</v>
      </c>
      <c r="D96" s="1082" t="s">
        <v>443</v>
      </c>
      <c r="E96" s="1082"/>
      <c r="F96" s="913" t="s">
        <v>444</v>
      </c>
      <c r="G96" s="914" t="s">
        <v>1</v>
      </c>
      <c r="H96" s="913" t="s">
        <v>432</v>
      </c>
      <c r="I96" s="913" t="s">
        <v>433</v>
      </c>
      <c r="J96" s="900" t="s">
        <v>350</v>
      </c>
      <c r="K96" s="1077"/>
      <c r="L96" s="900" t="s">
        <v>202</v>
      </c>
      <c r="M96" s="1077"/>
      <c r="N96" s="900" t="s">
        <v>219</v>
      </c>
      <c r="O96" s="1077"/>
      <c r="P96" s="900" t="s">
        <v>220</v>
      </c>
      <c r="Q96" s="1077"/>
      <c r="R96" s="1078" t="s">
        <v>621</v>
      </c>
      <c r="S96" s="1079"/>
      <c r="T96" s="1078" t="s">
        <v>622</v>
      </c>
      <c r="U96" s="1079"/>
      <c r="V96" s="900" t="s">
        <v>118</v>
      </c>
      <c r="W96" s="1077"/>
      <c r="X96" s="900" t="s">
        <v>203</v>
      </c>
      <c r="Y96" s="1077"/>
      <c r="Z96" s="900" t="s">
        <v>136</v>
      </c>
      <c r="AA96" s="1077"/>
      <c r="AB96" s="891" t="s">
        <v>222</v>
      </c>
      <c r="AC96" s="1066"/>
      <c r="AD96" s="891" t="s">
        <v>124</v>
      </c>
      <c r="AE96" s="1066"/>
      <c r="AF96" s="891" t="s">
        <v>93</v>
      </c>
      <c r="AG96" s="1066"/>
      <c r="AH96" s="891" t="s">
        <v>204</v>
      </c>
      <c r="AI96" s="1066"/>
      <c r="AJ96" s="1067" t="s">
        <v>270</v>
      </c>
      <c r="AK96" s="1067"/>
      <c r="AM96" s="1068" t="s">
        <v>618</v>
      </c>
      <c r="AN96" s="1069"/>
      <c r="AO96" s="1068" t="s">
        <v>619</v>
      </c>
      <c r="AP96" s="1069"/>
      <c r="AQ96" s="1075" t="s">
        <v>620</v>
      </c>
      <c r="AR96" s="1076"/>
    </row>
    <row r="97" spans="1:44" s="465" customFormat="1" ht="14.25" hidden="1" customHeight="1" x14ac:dyDescent="0.2">
      <c r="A97" s="1080"/>
      <c r="B97" s="910"/>
      <c r="C97" s="911"/>
      <c r="D97" s="382"/>
      <c r="E97" s="382"/>
      <c r="F97" s="913"/>
      <c r="G97" s="914"/>
      <c r="H97" s="913"/>
      <c r="I97" s="913"/>
      <c r="J97" s="900">
        <v>270005</v>
      </c>
      <c r="K97" s="901"/>
      <c r="L97" s="900">
        <v>270004</v>
      </c>
      <c r="M97" s="901"/>
      <c r="N97" s="900">
        <v>270148</v>
      </c>
      <c r="O97" s="901"/>
      <c r="P97" s="900">
        <v>270007</v>
      </c>
      <c r="Q97" s="901"/>
      <c r="R97" s="900">
        <v>270008</v>
      </c>
      <c r="S97" s="901"/>
      <c r="T97" s="891">
        <v>270058</v>
      </c>
      <c r="U97" s="892"/>
      <c r="V97" s="900">
        <v>270149</v>
      </c>
      <c r="W97" s="901"/>
      <c r="X97" s="900">
        <v>270017</v>
      </c>
      <c r="Y97" s="901"/>
      <c r="Z97" s="900">
        <v>270042</v>
      </c>
      <c r="AA97" s="901"/>
      <c r="AB97" s="891">
        <v>270018</v>
      </c>
      <c r="AC97" s="892"/>
      <c r="AD97" s="891">
        <v>270057</v>
      </c>
      <c r="AE97" s="892"/>
      <c r="AF97" s="891">
        <v>270053</v>
      </c>
      <c r="AG97" s="892"/>
      <c r="AH97" s="891">
        <v>270050</v>
      </c>
      <c r="AI97" s="892"/>
      <c r="AJ97" s="1070"/>
      <c r="AK97" s="1071"/>
      <c r="AM97" s="1062">
        <v>270239</v>
      </c>
      <c r="AN97" s="1063"/>
      <c r="AO97" s="1072">
        <v>270138</v>
      </c>
      <c r="AP97" s="1073"/>
      <c r="AQ97" s="1062">
        <v>270167</v>
      </c>
      <c r="AR97" s="1063"/>
    </row>
    <row r="98" spans="1:44" s="466" customFormat="1" ht="14.45" hidden="1" customHeight="1" x14ac:dyDescent="0.2">
      <c r="A98" s="1080"/>
      <c r="B98" s="910"/>
      <c r="C98" s="911"/>
      <c r="D98" s="778" t="s">
        <v>223</v>
      </c>
      <c r="E98" s="778" t="s">
        <v>224</v>
      </c>
      <c r="F98" s="913"/>
      <c r="G98" s="914"/>
      <c r="H98" s="913"/>
      <c r="I98" s="913"/>
      <c r="J98" s="886" t="s">
        <v>47</v>
      </c>
      <c r="K98" s="897"/>
      <c r="L98" s="886" t="s">
        <v>57</v>
      </c>
      <c r="M98" s="897"/>
      <c r="N98" s="884" t="s">
        <v>45</v>
      </c>
      <c r="O98" s="898"/>
      <c r="P98" s="886" t="s">
        <v>44</v>
      </c>
      <c r="Q98" s="897"/>
      <c r="R98" s="886" t="s">
        <v>46</v>
      </c>
      <c r="S98" s="897"/>
      <c r="T98" s="888" t="s">
        <v>61</v>
      </c>
      <c r="U98" s="890"/>
      <c r="V98" s="886" t="s">
        <v>51</v>
      </c>
      <c r="W98" s="887"/>
      <c r="X98" s="886" t="s">
        <v>59</v>
      </c>
      <c r="Y98" s="887"/>
      <c r="Z98" s="886" t="s">
        <v>60</v>
      </c>
      <c r="AA98" s="887"/>
      <c r="AB98" s="888" t="s">
        <v>117</v>
      </c>
      <c r="AC98" s="889"/>
      <c r="AD98" s="888" t="s">
        <v>94</v>
      </c>
      <c r="AE98" s="890"/>
      <c r="AF98" s="888" t="s">
        <v>95</v>
      </c>
      <c r="AG98" s="889"/>
      <c r="AH98" s="899" t="s">
        <v>121</v>
      </c>
      <c r="AI98" s="899"/>
      <c r="AJ98" s="884"/>
      <c r="AK98" s="885"/>
      <c r="AM98" s="1064"/>
      <c r="AN98" s="1065"/>
      <c r="AO98" s="1072"/>
      <c r="AP98" s="1074"/>
      <c r="AQ98" s="1064"/>
      <c r="AR98" s="1065"/>
    </row>
    <row r="99" spans="1:44" s="469" customFormat="1" ht="56.25" customHeight="1" x14ac:dyDescent="0.2">
      <c r="A99" s="1081"/>
      <c r="B99" s="910"/>
      <c r="C99" s="910"/>
      <c r="D99" s="779" t="s">
        <v>149</v>
      </c>
      <c r="E99" s="779" t="s">
        <v>149</v>
      </c>
      <c r="F99" s="896"/>
      <c r="G99" s="911"/>
      <c r="H99" s="896"/>
      <c r="I99" s="896"/>
      <c r="J99" s="785" t="s">
        <v>189</v>
      </c>
      <c r="K99" s="785" t="s">
        <v>137</v>
      </c>
      <c r="L99" s="785" t="s">
        <v>189</v>
      </c>
      <c r="M99" s="785" t="s">
        <v>137</v>
      </c>
      <c r="N99" s="785" t="s">
        <v>189</v>
      </c>
      <c r="O99" s="785" t="s">
        <v>137</v>
      </c>
      <c r="P99" s="785" t="s">
        <v>189</v>
      </c>
      <c r="Q99" s="785" t="s">
        <v>137</v>
      </c>
      <c r="R99" s="785" t="s">
        <v>189</v>
      </c>
      <c r="S99" s="785" t="s">
        <v>137</v>
      </c>
      <c r="T99" s="785" t="s">
        <v>189</v>
      </c>
      <c r="U99" s="785" t="s">
        <v>137</v>
      </c>
      <c r="V99" s="785" t="s">
        <v>189</v>
      </c>
      <c r="W99" s="785" t="s">
        <v>137</v>
      </c>
      <c r="X99" s="785" t="s">
        <v>189</v>
      </c>
      <c r="Y99" s="785" t="s">
        <v>137</v>
      </c>
      <c r="Z99" s="785" t="s">
        <v>189</v>
      </c>
      <c r="AA99" s="785" t="s">
        <v>137</v>
      </c>
      <c r="AB99" s="785" t="s">
        <v>189</v>
      </c>
      <c r="AC99" s="785" t="s">
        <v>137</v>
      </c>
      <c r="AD99" s="785" t="s">
        <v>189</v>
      </c>
      <c r="AE99" s="785" t="s">
        <v>137</v>
      </c>
      <c r="AF99" s="785" t="s">
        <v>189</v>
      </c>
      <c r="AG99" s="785" t="s">
        <v>137</v>
      </c>
      <c r="AH99" s="785" t="s">
        <v>189</v>
      </c>
      <c r="AI99" s="785" t="s">
        <v>137</v>
      </c>
      <c r="AJ99" s="785" t="s">
        <v>189</v>
      </c>
      <c r="AK99" s="785" t="s">
        <v>137</v>
      </c>
      <c r="AM99" s="785" t="s">
        <v>189</v>
      </c>
      <c r="AN99" s="785" t="s">
        <v>137</v>
      </c>
      <c r="AO99" s="785" t="s">
        <v>189</v>
      </c>
      <c r="AP99" s="785" t="s">
        <v>137</v>
      </c>
      <c r="AQ99" s="785" t="s">
        <v>189</v>
      </c>
      <c r="AR99" s="785" t="s">
        <v>137</v>
      </c>
    </row>
    <row r="100" spans="1:44" x14ac:dyDescent="0.2">
      <c r="J100" s="461">
        <v>3357</v>
      </c>
      <c r="K100" s="461">
        <v>753704006.25600004</v>
      </c>
      <c r="L100" s="461">
        <v>2528</v>
      </c>
      <c r="M100" s="461">
        <v>616441397.50399995</v>
      </c>
      <c r="N100" s="402">
        <v>106</v>
      </c>
      <c r="O100" s="402">
        <v>21200254.664000001</v>
      </c>
      <c r="P100" s="402">
        <v>70</v>
      </c>
      <c r="Q100" s="402">
        <v>18259768.199999999</v>
      </c>
      <c r="R100" s="402">
        <v>590</v>
      </c>
      <c r="S100" s="402">
        <v>153121301.74000001</v>
      </c>
      <c r="T100" s="402">
        <v>16</v>
      </c>
      <c r="U100" s="402">
        <v>4457562.3167999992</v>
      </c>
      <c r="V100" s="402">
        <v>60</v>
      </c>
      <c r="W100" s="402">
        <v>8598837.5999999996</v>
      </c>
      <c r="X100" s="402">
        <v>430</v>
      </c>
      <c r="Y100" s="402">
        <v>55029475.140000001</v>
      </c>
      <c r="Z100" s="402">
        <v>460</v>
      </c>
      <c r="AA100" s="402">
        <v>91267912.84800002</v>
      </c>
      <c r="AB100" s="402">
        <v>30</v>
      </c>
      <c r="AC100" s="402">
        <v>6677365.0839999998</v>
      </c>
      <c r="AD100" s="402">
        <v>14</v>
      </c>
      <c r="AE100" s="402">
        <v>2751056.3640000001</v>
      </c>
      <c r="AF100" s="402">
        <v>400</v>
      </c>
      <c r="AG100" s="402">
        <v>107891898.5124</v>
      </c>
      <c r="AH100" s="402">
        <v>300</v>
      </c>
      <c r="AI100" s="402">
        <v>82384018.731999993</v>
      </c>
      <c r="AJ100" s="402">
        <v>8361</v>
      </c>
      <c r="AK100" s="402">
        <v>1921784854.9611998</v>
      </c>
    </row>
  </sheetData>
  <autoFilter ref="A9:AR91"/>
  <mergeCells count="139"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86:B87"/>
    <mergeCell ref="B39:B42"/>
    <mergeCell ref="B52:B73"/>
    <mergeCell ref="B76:B82"/>
    <mergeCell ref="B83:B85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7</vt:i4>
      </vt:variant>
    </vt:vector>
  </HeadingPairs>
  <TitlesOfParts>
    <vt:vector size="16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2024-04-24T02:20:46Z</cp:lastPrinted>
  <dcterms:created xsi:type="dcterms:W3CDTF">2017-01-20T01:45:56Z</dcterms:created>
  <dcterms:modified xsi:type="dcterms:W3CDTF">2024-04-24T02:21:20Z</dcterms:modified>
</cp:coreProperties>
</file>